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/>
  <mc:AlternateContent xmlns:mc="http://schemas.openxmlformats.org/markup-compatibility/2006">
    <mc:Choice Requires="x15">
      <x15ac:absPath xmlns:x15ac="http://schemas.microsoft.com/office/spreadsheetml/2010/11/ac" url="C:\Users\tchewacham001\Documents\I&amp;I\FY2024\Q1'24\ELCID IIG\"/>
    </mc:Choice>
  </mc:AlternateContent>
  <xr:revisionPtr revIDLastSave="0" documentId="13_ncr:1_{5A7CC9DB-F3A7-4F7A-BEA5-9C5EEDE7293C}" xr6:coauthVersionLast="47" xr6:coauthVersionMax="47" xr10:uidLastSave="{00000000-0000-0000-0000-000000000000}"/>
  <bookViews>
    <workbookView xWindow="28695" yWindow="0" windowWidth="14610" windowHeight="15585" tabRatio="700" xr2:uid="{00000000-000D-0000-FFFF-FFFF00000000}"/>
  </bookViews>
  <sheets>
    <sheet name="BS 2-4" sheetId="30" r:id="rId1"/>
    <sheet name="PL 5 (3M)" sheetId="21" r:id="rId2"/>
    <sheet name="CE 6" sheetId="25" r:id="rId3"/>
    <sheet name="CE 7" sheetId="27" r:id="rId4"/>
    <sheet name="CF 8-10" sheetId="20" r:id="rId5"/>
  </sheets>
  <definedNames>
    <definedName name="_xlnm.Print_Area" localSheetId="2">'CE 6'!$A$1:$P$32</definedName>
    <definedName name="_xlnm.Print_Area" localSheetId="3">'CE 7'!$A$1:$L$27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89" i="30" l="1"/>
  <c r="H89" i="30"/>
  <c r="F89" i="30"/>
  <c r="L79" i="30"/>
  <c r="J79" i="30"/>
  <c r="H79" i="30"/>
  <c r="F79" i="30"/>
  <c r="F105" i="20"/>
  <c r="H105" i="20"/>
  <c r="L105" i="20"/>
  <c r="J105" i="20"/>
  <c r="F91" i="30" l="1"/>
  <c r="J21" i="20"/>
  <c r="F124" i="30" l="1"/>
  <c r="F127" i="30" s="1"/>
  <c r="J124" i="30"/>
  <c r="L124" i="30"/>
  <c r="H124" i="30"/>
  <c r="L21" i="25"/>
  <c r="P21" i="25" s="1"/>
  <c r="L20" i="25"/>
  <c r="P20" i="25" s="1"/>
  <c r="A61" i="21" l="1"/>
  <c r="A1" i="21"/>
  <c r="L20" i="27"/>
  <c r="L19" i="27"/>
  <c r="L13" i="27"/>
  <c r="L23" i="25"/>
  <c r="P23" i="25" s="1"/>
  <c r="L22" i="25"/>
  <c r="P22" i="25" s="1"/>
  <c r="J91" i="30"/>
  <c r="H91" i="30"/>
  <c r="P14" i="25"/>
  <c r="D16" i="25"/>
  <c r="J18" i="21"/>
  <c r="J127" i="30"/>
  <c r="J38" i="30"/>
  <c r="L12" i="25"/>
  <c r="P12" i="25" s="1"/>
  <c r="L74" i="20"/>
  <c r="H74" i="20"/>
  <c r="L62" i="20"/>
  <c r="H62" i="20"/>
  <c r="J22" i="27"/>
  <c r="H22" i="27"/>
  <c r="F22" i="27"/>
  <c r="D22" i="27"/>
  <c r="L17" i="27"/>
  <c r="J25" i="25"/>
  <c r="H25" i="25"/>
  <c r="F25" i="25"/>
  <c r="D25" i="25"/>
  <c r="N25" i="25"/>
  <c r="L18" i="25"/>
  <c r="L55" i="21"/>
  <c r="L49" i="21"/>
  <c r="H55" i="21"/>
  <c r="H49" i="21"/>
  <c r="L31" i="21"/>
  <c r="H31" i="21"/>
  <c r="L18" i="21"/>
  <c r="H18" i="21"/>
  <c r="A142" i="30"/>
  <c r="L127" i="30"/>
  <c r="H127" i="30"/>
  <c r="A99" i="30"/>
  <c r="A97" i="30"/>
  <c r="A96" i="30"/>
  <c r="L89" i="30"/>
  <c r="A51" i="30"/>
  <c r="A49" i="30"/>
  <c r="L38" i="30"/>
  <c r="H38" i="30"/>
  <c r="F38" i="30"/>
  <c r="L24" i="30"/>
  <c r="J24" i="30"/>
  <c r="H24" i="30"/>
  <c r="F24" i="30"/>
  <c r="L91" i="30" l="1"/>
  <c r="L129" i="30" s="1"/>
  <c r="H129" i="30"/>
  <c r="L33" i="21"/>
  <c r="L36" i="21" s="1"/>
  <c r="L39" i="21" s="1"/>
  <c r="L43" i="21" s="1"/>
  <c r="H33" i="21"/>
  <c r="H36" i="21" s="1"/>
  <c r="H39" i="21" s="1"/>
  <c r="H43" i="21" s="1"/>
  <c r="J40" i="30"/>
  <c r="H40" i="30"/>
  <c r="L40" i="30"/>
  <c r="F40" i="30"/>
  <c r="L22" i="27"/>
  <c r="L25" i="25"/>
  <c r="P18" i="25"/>
  <c r="P25" i="25" s="1"/>
  <c r="J129" i="30"/>
  <c r="F129" i="30"/>
  <c r="A3" i="25" l="1"/>
  <c r="F74" i="20" l="1"/>
  <c r="J74" i="20"/>
  <c r="J31" i="21"/>
  <c r="F31" i="21"/>
  <c r="L21" i="20"/>
  <c r="L34" i="20" s="1"/>
  <c r="L38" i="20" s="1"/>
  <c r="L90" i="20" s="1"/>
  <c r="L96" i="20" s="1"/>
  <c r="H21" i="20"/>
  <c r="H34" i="20" s="1"/>
  <c r="H38" i="20" s="1"/>
  <c r="H90" i="20" s="1"/>
  <c r="H96" i="20" s="1"/>
  <c r="F62" i="20" l="1"/>
  <c r="J62" i="20"/>
  <c r="L11" i="27" l="1"/>
  <c r="A1" i="20" l="1"/>
  <c r="A82" i="20" s="1"/>
  <c r="A3" i="20" l="1"/>
  <c r="A84" i="20" s="1"/>
  <c r="A3" i="27" l="1"/>
  <c r="H15" i="27"/>
  <c r="F15" i="27"/>
  <c r="D15" i="27"/>
  <c r="N16" i="25" l="1"/>
  <c r="F16" i="25"/>
  <c r="H16" i="25" l="1"/>
  <c r="F18" i="21" l="1"/>
  <c r="A44" i="20"/>
  <c r="A42" i="20"/>
  <c r="A81" i="20"/>
  <c r="F33" i="21" l="1"/>
  <c r="F36" i="21" s="1"/>
  <c r="J33" i="21"/>
  <c r="J36" i="21" s="1"/>
  <c r="J34" i="20" s="1"/>
  <c r="J38" i="20" s="1"/>
  <c r="F39" i="21" l="1"/>
  <c r="F43" i="21" s="1"/>
  <c r="F21" i="20"/>
  <c r="F34" i="20" s="1"/>
  <c r="J39" i="21"/>
  <c r="J43" i="21" s="1"/>
  <c r="J90" i="20" l="1"/>
  <c r="J96" i="20" s="1"/>
  <c r="F38" i="20"/>
  <c r="J16" i="25" l="1"/>
  <c r="F90" i="20"/>
  <c r="F96" i="20" s="1"/>
  <c r="L15" i="27" l="1"/>
  <c r="J15" i="27"/>
  <c r="P16" i="25"/>
  <c r="L16" i="25"/>
</calcChain>
</file>

<file path=xl/sharedStrings.xml><?xml version="1.0" encoding="utf-8"?>
<sst xmlns="http://schemas.openxmlformats.org/spreadsheetml/2006/main" count="351" uniqueCount="192">
  <si>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</si>
  <si>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</si>
  <si>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</si>
  <si>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</si>
  <si>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</si>
  <si>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</si>
  <si>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</si>
  <si>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</si>
  <si>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</si>
  <si>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</si>
  <si>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</si>
  <si>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</si>
  <si>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</si>
  <si>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</si>
  <si>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</si>
  <si>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</si>
  <si>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</si>
  <si>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</si>
  <si>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</si>
  <si>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</si>
  <si>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รายได้อื่น</t>
  </si>
  <si>
    <t>ค่าใช้จ่ายในการขาย</t>
  </si>
  <si>
    <t>ค่าใช้จ่ายในการบริหาร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</si>
  <si>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</si>
  <si>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</si>
  <si>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</si>
  <si>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ส่วนของเจ้าของ</t>
  </si>
  <si>
    <t>หนี้สินและส่วนของเจ้าของ</t>
  </si>
  <si>
    <t>รวมส่วนของเจ้าของ</t>
  </si>
  <si>
    <t>รวมหนี้สินและส่วนของเจ้าของ</t>
  </si>
  <si>
    <t>ภาระผูกพันผลประโยชน์พนักงาน</t>
  </si>
  <si>
    <t>ต้นทุนทางการเงิน</t>
  </si>
  <si>
    <t>รวมส่วนของ</t>
  </si>
  <si>
    <t>ทุนที่ออก</t>
  </si>
  <si>
    <t>จัดสรรแล้ว</t>
  </si>
  <si>
    <t>ผู้เป็นเจ้าของของ</t>
  </si>
  <si>
    <t>ส่วนได้เสียที่ไม่มี</t>
  </si>
  <si>
    <t>และชำระแล้ว</t>
  </si>
  <si>
    <t>- สำรองตามกฎหมาย</t>
  </si>
  <si>
    <t>บริษัทใหญ่</t>
  </si>
  <si>
    <t>อำนาจควบคุม</t>
  </si>
  <si>
    <t>ส่วนได้เสียที่ไม่มีอำนาจควบคุม</t>
  </si>
  <si>
    <t>รายการปรับปรุง</t>
  </si>
  <si>
    <t>รายได้</t>
  </si>
  <si>
    <t>รวมรายได้</t>
  </si>
  <si>
    <t>รวม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</si>
  <si>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</si>
  <si>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</si>
  <si>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</si>
  <si>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</si>
  <si>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</si>
  <si>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</si>
  <si>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</si>
  <si>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</si>
  <si>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ค่าใช้จ่ายผลประโยชน์พนักงาน</t>
  </si>
  <si>
    <t>บาท</t>
  </si>
  <si>
    <t>รายได้รับล่วงหน้า</t>
  </si>
  <si>
    <t>รายได้จากการให้บริการ</t>
  </si>
  <si>
    <t>ค่าใช้จ่าย</t>
  </si>
  <si>
    <t>รวมค่าใช้จ่าย</t>
  </si>
  <si>
    <t>จ่ายภาษีเงินได้นิติบุคคล</t>
  </si>
  <si>
    <t>ส่วนเกินมูลค่าหุ้นสามัญ</t>
  </si>
  <si>
    <t>ค่าความนิยม</t>
  </si>
  <si>
    <t>ส่วนเกิน</t>
  </si>
  <si>
    <t>เงินลงทุนในบริษัทย่อย</t>
  </si>
  <si>
    <t>ค่าเสื่อมราคาและค่าตัดจำหน่าย</t>
  </si>
  <si>
    <t>รายได้จากการให้ใช้ใบอนุญาตการใช้โปรแกรมคอมพิวเตอร์</t>
  </si>
  <si>
    <t>เจ้าของ</t>
  </si>
  <si>
    <t>ต้นทุนจากการให้บริการ</t>
  </si>
  <si>
    <t>ส่วนที่เป็นของส่วนได้เสียที่ไม่มีอำนาจควบคุม</t>
  </si>
  <si>
    <t>เงินปันผลจ่าย</t>
  </si>
  <si>
    <t>งบกำไรขาดทุนเบ็ดเสร็จ (ยังไม่ได้ตรวจสอบ)</t>
  </si>
  <si>
    <t>งบกระแสเงินสด (ยังไม่ได้ตรวจสอบ)</t>
  </si>
  <si>
    <t>บริษัท ไอแอนด์ไอ กรุ๊ป จำกัด (มหาชน)</t>
  </si>
  <si>
    <t>ลูกหนี้ตามสัญญาให้บริการ</t>
  </si>
  <si>
    <t>ที่ยังไม่ได้เรียกเก็บ</t>
  </si>
  <si>
    <t>กรรมการ   _____________________________________      กรรมการ   _______________________________________</t>
  </si>
  <si>
    <t>รายได้รับล่วงหน้าส่วนที่จะรับรู้</t>
  </si>
  <si>
    <t>เป็นรายได้ภายในหนึ่งปี</t>
  </si>
  <si>
    <t>หนี้สินตามสัญญาเช่าที่ถึงกำหนด</t>
  </si>
  <si>
    <t>ภาษีเงินได้นิติบุคคลค้างจ่าย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</si>
  <si>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</si>
  <si>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 xml:space="preserve">   มูลค่าที่ตราไว้หุ้นละ 0.50 บาท</t>
  </si>
  <si>
    <t>มูลค่าที่ได้รับชำระแล้วหุ้นละ 0.50 บาท</t>
  </si>
  <si>
    <t>จัดสรรแล้ว - สำรองตามกฏหมาย</t>
  </si>
  <si>
    <t>มูลค่าหุ้นสามัญ</t>
  </si>
  <si>
    <t>รายการเพิ่มเติมกระแสเงินสด</t>
  </si>
  <si>
    <t>ดอกเบี้ยรับ</t>
  </si>
  <si>
    <t>ลูกหนี้ตามสัญญาให้บริการที่ยังไม่ได้เรียกเก็บ</t>
  </si>
  <si>
    <t>ค่าสิทธิจากการให้ใช้ใบอนุญาตการใช้โปรแกรม</t>
  </si>
  <si>
    <t>คอมพิวเตอร์จ่ายล่วงหน้า</t>
  </si>
  <si>
    <t>เงินสดรับจากดอกเบี้ยรับ</t>
  </si>
  <si>
    <t>เงินสดจ่ายเพื่อชำระหนี้สินตามสัญญาเช่า</t>
  </si>
  <si>
    <t>รายได้จากการขายสิทธิในการใช้ใบอนุญาต</t>
  </si>
  <si>
    <t>ต้นทุนจากการให้ใช้ใบอนุญาตการใช้โปรแกรมคอมพิวเตอร์</t>
  </si>
  <si>
    <t>ภาษีเงินได้</t>
  </si>
  <si>
    <t xml:space="preserve">การเปลี่ยนแปลงของเงินทุนหมุนเวียน </t>
  </si>
  <si>
    <t>เงินสดจ่ายเพื่อซื้ออุปกรณ์</t>
  </si>
  <si>
    <t>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</si>
  <si>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</si>
  <si>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เงินสดจ่ายเพื่อเงินให้กู้ยืมระยะสั้นแก่กิจการที่เกี่ยวข้องกัน</t>
  </si>
  <si>
    <t>เงินฝากสถาบันการเงินที่ใช้เป็นหลักประกัน</t>
  </si>
  <si>
    <t>อุปกรณ์ สุทธิ</t>
  </si>
  <si>
    <t>สินทรัพย์สิทธิการใช้ สุทธิ</t>
  </si>
  <si>
    <t>สินทรัพย์ไม่มีตัวตน สุทธิ</t>
  </si>
  <si>
    <t>ชำระภายในหนึ่งปี</t>
  </si>
  <si>
    <t>หนี้สินตามสัญญาเช่า</t>
  </si>
  <si>
    <t>เงินสดจ่ายเพื่อซื้อสินทรัพย์ไม่มีตัวตน</t>
  </si>
  <si>
    <t>เงินลงทุนในการร่วมค้า</t>
  </si>
  <si>
    <t>กระแสเงินสดก่อนการเปลี่ยนแปลงของเงินทุนหมุนเวียน</t>
  </si>
  <si>
    <t>เงินสดจ่ายเพื่อลงทุนในการร่วมค้า</t>
  </si>
  <si>
    <t>เงินสดจ่ายดอกเบี้ย</t>
  </si>
  <si>
    <t>สินทรัพย์สิทธิการใช้ที่เพิ่มขึ้นจากสัญญาเช่า</t>
  </si>
  <si>
    <t>สินทรัพย์ภาษีเงินได้รอการตัดบัญชี สุทธิ</t>
  </si>
  <si>
    <t>เจ้าหนี้ค่าซื้อเงินลงทุนในบริษัทย่อย</t>
  </si>
  <si>
    <t>รวมส่วนของผู้เป็นเจ้าของของบริษัท</t>
  </si>
  <si>
    <t>เงินกู้ยืมระยะสั้นจากสถาบันการเงิน</t>
  </si>
  <si>
    <t>ส่วนแบ่งขาดทุนในการร่วมค้า</t>
  </si>
  <si>
    <t>เงินสดรับจากเงินกู้ยืมระยะสั้นจากสถาบันการเงิน</t>
  </si>
  <si>
    <t>การใช้โปรแกรมคอมพิวเตอร์และอุปกรณ์คอมพิวเตอร์</t>
  </si>
  <si>
    <t>ต้นทุนขายสิทธิในการใช้ใบอนุญาต</t>
  </si>
  <si>
    <t>ส่วนที่เป็นของผู้เป็นเจ้าของของบริษัท</t>
  </si>
  <si>
    <t>ส่วนของผู้เป็นเจ้าของของบริษัท</t>
  </si>
  <si>
    <t>รายการที่ไม่ใช่เงินสด มีดังนี้</t>
  </si>
  <si>
    <t>(กำไร) จากการวัดมูลค่าเครื่องมือทางการเงิน</t>
  </si>
  <si>
    <t>พ.ศ. 2566</t>
  </si>
  <si>
    <t>เจ้าหนี้ค่าซื้อเงินลงทุนในบริษัทย่อยที่ถึงกำหนด</t>
  </si>
  <si>
    <t xml:space="preserve">หุ้นสามัญ จำนวน 113,723,684 หุ้น </t>
  </si>
  <si>
    <t xml:space="preserve">หุ้นสามัญ จำนวน 108,724,244 หุ้น </t>
  </si>
  <si>
    <t>กำไร (ขาดทุน) สะสม</t>
  </si>
  <si>
    <t>เงินปันผลรับจากบริษัทย่อย</t>
  </si>
  <si>
    <t>การเข้าซื้อบริษัทย่อย</t>
  </si>
  <si>
    <t>เงินสดรับจากการออกหุ้นสามัญ</t>
  </si>
  <si>
    <t>เงินสดจ่ายเพื่อชำระเงินกู้ยืมระยะสั้นจากสถาบันการเงิน</t>
  </si>
  <si>
    <t>เงินปันผลจ่ายให้แก่ส่วนได้เสียที่ไม่มีอำนาจควบคุมในบริษัทย่อย</t>
  </si>
  <si>
    <t>การแบ่งปันกำไร (ขาดทุน)</t>
  </si>
  <si>
    <t>การแบ่งปันกำไร (ขาดทุน) เบ็ดเสร็จรวม</t>
  </si>
  <si>
    <t>เงินสดและรายการเทียบเท่าเงินสดเพิ่มขึ้น (ลดลง) สุทธิ</t>
  </si>
  <si>
    <t>เงินเบิกเกินบัญชี</t>
  </si>
  <si>
    <t>การเพิ่มทุน</t>
  </si>
  <si>
    <t>เงินสดรับจากการซื้อบริษัทย่อย</t>
  </si>
  <si>
    <t>เงินสดจ่ายเพื่อลงทุนในบริษัทย่อย</t>
  </si>
  <si>
    <t>การซื้อบริษัทย่อยโดยการออกหุ้นเพิ่มทุน</t>
  </si>
  <si>
    <t>(กำไร) จากการวัดมูลค่าเครื่องมือทางการเงินที่ยังไม่เกิดขึ้น</t>
  </si>
  <si>
    <t>31 มีนาคม</t>
  </si>
  <si>
    <t>เจ้าหนี้ค่าซื้อเงินลงทุนในบริษัทย่อย ณ วันที่ 31 มีนาคม</t>
  </si>
  <si>
    <t>เงินปันผลค้างจ่าย ณ วันที่ 31 มีนาคม</t>
  </si>
  <si>
    <t>ณ วันที่ 31 มีนาคม พ.ศ. 2567</t>
  </si>
  <si>
    <t>พ.ศ. 2567</t>
  </si>
  <si>
    <t>หนี้สินภาษีเงินได้รอการตัดบัญชี</t>
  </si>
  <si>
    <t>เงินกู้ยืมระยะสั้นจากกิจการที่เกี่ยวข้องกัน</t>
  </si>
  <si>
    <t>เงินกู้ยืมระยะยาวจากสถาบันการเงินที่ถึงกำหนด</t>
  </si>
  <si>
    <t>เงินกู้ยืมระยะยาวจากสถาบันการเงิน</t>
  </si>
  <si>
    <t>-</t>
  </si>
  <si>
    <t>เงินสดได้มาจากกิจกรรมดำเนินงาน</t>
  </si>
  <si>
    <t>เงินสดสุทธิได้มาจากกิจกรรมดำเนินงาน</t>
  </si>
  <si>
    <t>งบฐานะการเงิน</t>
  </si>
  <si>
    <t>ลูกหนี้การค้าและลูกหนี้หมุนเวียนอื่น สุทธิ</t>
  </si>
  <si>
    <t>เจ้าหนี้การค้าและเจ้าหนี้หมุนเวียนอื่น</t>
  </si>
  <si>
    <t>กำไรขาดทุนเบ็ดเสร็จอื่นสำหรับรอบระยะเวลา สุทธิจากภาษีเงินได้</t>
  </si>
  <si>
    <t>กำไร (ขาดทุน) เบ็ดเสร็จรวมสำหรับรอบระยะเวลา</t>
  </si>
  <si>
    <t>งบการเปลี่ยนแปลงส่วนของเจ้าของ</t>
  </si>
  <si>
    <t>ขาดทุนเบ็ดเสร็จรวมสำหรับรอบระยะเวลา</t>
  </si>
  <si>
    <t>สำหรับรอบระยะเวลาสามเดือนสิ้นสุดวันที่ 31 มีนาคม พ.ศ. 2567</t>
  </si>
  <si>
    <t>เงินสดและรายการเทียบเท่าเงินสดต้นรอบระยะเวลา</t>
  </si>
  <si>
    <t>ยอดคงเหลือต้นรอบระยะเวลา ณ วันที่ 1 มกราคม พ.ศ. 2567</t>
  </si>
  <si>
    <t>การเปลี่ยนแปลงในส่วนของเจ้าของสำหรับรอบระยะเวลา</t>
  </si>
  <si>
    <t>ยอดคงเหลือสิ้นรอบระยะเวลา ณ วันที่ 31 มีนาคม พ.ศ. 2567</t>
  </si>
  <si>
    <t>ยอดคงเหลือต้นรอบระยะเวลา ณ วันที่ 1 มกราคม พ.ศ. 2566</t>
  </si>
  <si>
    <t>ยอดคงเหลือสิ้นรอบระยะเวลา ณ วันที่ 31 มีนาคม พ.ศ. 2566</t>
  </si>
  <si>
    <t>ลูกหนี้การค้าและลูกหนี้หมุนเวียนอื่น</t>
  </si>
  <si>
    <t>ขาดทุนก่อนต้นทุนทางการเงินและภาษีเงินได้</t>
  </si>
  <si>
    <t>ขาดทุนก่อนภาษีเงินได้</t>
  </si>
  <si>
    <t>ขาดทุนสำหรับรอบระยะเวลา</t>
  </si>
  <si>
    <t>ขาดทุนต่อหุ้น</t>
  </si>
  <si>
    <t>ขาดทุนต่อหุ้นขั้นพื้นฐาน</t>
  </si>
  <si>
    <t>เงินสดจ่ายเพื่อชำระเงินกู้ยืมระยะยาวจากสถาบันการเงิน</t>
  </si>
  <si>
    <t>เงินสดจ่ายเพื่อเงินกู้ยืมระยะสั้นจากกิจการที่เกี่ยวข้องกัน</t>
  </si>
  <si>
    <t>(กำไร) ขาดทุนจากอัตราแลกเปลี่ยนที่ยังไม่เกิดขึ้น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</si>
  <si>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</si>
  <si>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</si>
  <si>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13,14,15</t>
  </si>
  <si>
    <t>เงินเบิกเกินบัญชีต้นรอบระยะเวลา</t>
  </si>
  <si>
    <t>ณ วันที่ 31 มีนาคม</t>
  </si>
  <si>
    <t>สุทธิ</t>
  </si>
  <si>
    <t>เงินสดและรายการเทียบเท่าเงินสดสิ้นรอบระยะเวลาสุทธิ</t>
  </si>
  <si>
    <t>เงินสดและรายการเทียบเท่าเงินสดในงบกระแสเงินสด</t>
  </si>
  <si>
    <t>ประกอบด้วยรายการดังนี้</t>
  </si>
  <si>
    <t>ผลต่างจากอัตราแลกเปลี่ยนของเงินสด</t>
  </si>
  <si>
    <t>และรายการเทียบเท่าเงินสด</t>
  </si>
  <si>
    <t>เงินสดรับ (จ่าย) จากเงินฝากสถาบันการเงิน</t>
  </si>
  <si>
    <t>เพื่อใช้เป็นหลักประกัน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</si>
</sst>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5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_)\ \ \ \ \ ;_(@_)"/>
    <numFmt numFmtId="167" formatCode="#,##0;\(#,##0\);&quot;-&quot;;@"/>
    <numFmt numFmtId="168" formatCode="_(* #,##0_);_(* \(#,##0\);_(* &quot;-&quot;??_);_(@_)"/>
    <numFmt numFmtId="169" formatCode="#,##0.000;\(#,##0.000\);&quot;-&quot;;@"/>
    <numFmt numFmtId="170" formatCode="#,##0\ ;\(#,##0\);&quot;-&quot;\ ;@"/>
    <numFmt numFmtId="171" formatCode="#,##0.0;\(#,##0.0\);&quot;-&quot;;@"/>
    <numFmt numFmtId="172" formatCode="#,##0;\(#,##0\);&quot;-&quot;\ ;@"/>
    <numFmt numFmtId="173" formatCode="#,##0.00;\(#,##0.00\);&quot;-&quot;;@"/>
    <numFmt numFmtId="174" formatCode="#,##0;\(#,##0\);\-"/>
    <numFmt numFmtId="175" formatCode="#,##0.0;\-#,##0.0"/>
    <numFmt numFmtId="176" formatCode="_-* #,##0.00\ _€_-;\-* #,##0.00\ _€_-;_-* &quot;-&quot;??\ _€_-;_-@_-"/>
    <numFmt numFmtId="177" formatCode="_-* #,##0.00\ &quot;€&quot;_-;\-* #,##0.00\ &quot;€&quot;_-;_-* &quot;-&quot;??\ &quot;€&quot;_-;_-@_-"/>
  </numFmts>
  <fonts count="22">
    <font>
      <sz val="11"/>
      <color theme="1"/>
      <name val="Calibri"/>
      <family val="2"/>
      <scheme val="minor"/>
    </font>
    <font>
      <sz val="10"/>
      <name val="ApFont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sz val="14"/>
      <name val="AngsanaUPC"/>
      <family val="1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  <font>
      <sz val="13"/>
      <color theme="1"/>
      <name val="Browallia New"/>
      <family val="2"/>
    </font>
    <font>
      <sz val="13"/>
      <color rgb="FFFF0000"/>
      <name val="Browallia New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1"/>
      <color theme="1"/>
      <name val="Calibri"/>
      <family val="2"/>
      <charset val="222"/>
      <scheme val="minor"/>
    </font>
    <font>
      <u/>
      <sz val="10"/>
      <color rgb="FF0563C1"/>
      <name val="Georgia"/>
      <family val="1"/>
    </font>
    <font>
      <sz val="14"/>
      <name val="Cordia New"/>
      <family val="2"/>
    </font>
    <font>
      <sz val="10"/>
      <color theme="1"/>
      <name val="Arial"/>
      <family val="2"/>
      <charset val="222"/>
    </font>
    <font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2">
    <xf numFmtId="0" fontId="0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" fillId="0" borderId="0"/>
    <xf numFmtId="165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4" fillId="0" borderId="0" applyFont="0" applyFill="0" applyBorder="0" applyAlignment="0" applyProtection="0"/>
    <xf numFmtId="0" fontId="1" fillId="0" borderId="0"/>
    <xf numFmtId="0" fontId="4" fillId="0" borderId="0"/>
    <xf numFmtId="0" fontId="5" fillId="0" borderId="0"/>
    <xf numFmtId="0" fontId="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14" fillId="0" borderId="0"/>
    <xf numFmtId="0" fontId="3" fillId="0" borderId="0"/>
    <xf numFmtId="43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5" applyNumberFormat="0" applyFill="0" applyAlignment="0">
      <protection locked="0"/>
    </xf>
    <xf numFmtId="0" fontId="3" fillId="0" borderId="0"/>
    <xf numFmtId="43" fontId="4" fillId="0" borderId="0" applyFont="0" applyFill="0" applyBorder="0" applyAlignment="0" applyProtection="0"/>
    <xf numFmtId="0" fontId="17" fillId="0" borderId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8" fillId="0" borderId="5" applyNumberFormat="0" applyFill="0" applyBorder="0" applyAlignment="0">
      <alignment wrapText="1"/>
      <protection locked="0"/>
    </xf>
    <xf numFmtId="0" fontId="2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0" fillId="0" borderId="0"/>
    <xf numFmtId="43" fontId="21" fillId="0" borderId="0" applyFont="0" applyFill="0" applyBorder="0" applyAlignment="0" applyProtection="0"/>
    <xf numFmtId="0" fontId="21" fillId="0" borderId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19" fillId="0" borderId="0"/>
    <xf numFmtId="0" fontId="17" fillId="0" borderId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" fillId="0" borderId="0"/>
    <xf numFmtId="43" fontId="17" fillId="0" borderId="0" applyFont="0" applyFill="0" applyBorder="0" applyAlignment="0" applyProtection="0"/>
    <xf numFmtId="0" fontId="4" fillId="0" borderId="0"/>
    <xf numFmtId="0" fontId="2" fillId="0" borderId="0"/>
    <xf numFmtId="0" fontId="17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230">
    <xf numFmtId="0" fontId="0" fillId="0" borderId="0" xfId="0"/>
    <xf numFmtId="37" fontId="7" fillId="0" borderId="0" xfId="1" applyNumberFormat="1" applyFont="1" applyAlignment="1">
      <alignment horizontal="left" vertical="center"/>
    </xf>
    <xf numFmtId="37" fontId="7" fillId="0" borderId="1" xfId="1" applyNumberFormat="1" applyFont="1" applyBorder="1" applyAlignment="1">
      <alignment horizontal="left" vertical="center"/>
    </xf>
    <xf numFmtId="168" fontId="8" fillId="0" borderId="1" xfId="8" applyNumberFormat="1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7" fillId="0" borderId="1" xfId="1" applyFont="1" applyBorder="1" applyAlignment="1">
      <alignment horizontal="center" vertical="center"/>
    </xf>
    <xf numFmtId="37" fontId="8" fillId="0" borderId="0" xfId="1" applyNumberFormat="1" applyFont="1" applyAlignment="1">
      <alignment vertical="center"/>
    </xf>
    <xf numFmtId="37" fontId="8" fillId="0" borderId="0" xfId="1" applyNumberFormat="1" applyFont="1" applyAlignment="1">
      <alignment horizontal="center" vertical="center"/>
    </xf>
    <xf numFmtId="0" fontId="8" fillId="0" borderId="1" xfId="1" applyFont="1" applyBorder="1" applyAlignment="1">
      <alignment horizontal="left" vertical="center"/>
    </xf>
    <xf numFmtId="174" fontId="8" fillId="0" borderId="0" xfId="3" applyNumberFormat="1" applyFont="1" applyFill="1" applyBorder="1" applyAlignment="1">
      <alignment horizontal="right" vertical="center"/>
    </xf>
    <xf numFmtId="0" fontId="8" fillId="0" borderId="0" xfId="6" applyFont="1" applyAlignment="1">
      <alignment horizontal="left" vertical="center"/>
    </xf>
    <xf numFmtId="172" fontId="8" fillId="0" borderId="0" xfId="6" applyNumberFormat="1" applyFont="1" applyAlignment="1">
      <alignment horizontal="right" vertical="center"/>
    </xf>
    <xf numFmtId="0" fontId="8" fillId="0" borderId="0" xfId="6" applyFont="1" applyAlignment="1">
      <alignment vertical="center"/>
    </xf>
    <xf numFmtId="0" fontId="7" fillId="0" borderId="0" xfId="6" applyFont="1" applyAlignment="1">
      <alignment horizontal="left" vertical="center"/>
    </xf>
    <xf numFmtId="0" fontId="8" fillId="0" borderId="1" xfId="6" applyFont="1" applyBorder="1" applyAlignment="1">
      <alignment vertical="center"/>
    </xf>
    <xf numFmtId="172" fontId="8" fillId="0" borderId="1" xfId="6" applyNumberFormat="1" applyFont="1" applyBorder="1" applyAlignment="1">
      <alignment horizontal="right" vertical="center"/>
    </xf>
    <xf numFmtId="37" fontId="8" fillId="0" borderId="0" xfId="6" applyNumberFormat="1" applyFont="1" applyAlignment="1">
      <alignment vertical="center"/>
    </xf>
    <xf numFmtId="168" fontId="8" fillId="0" borderId="0" xfId="6" applyNumberFormat="1" applyFont="1" applyAlignment="1">
      <alignment vertical="center"/>
    </xf>
    <xf numFmtId="164" fontId="8" fillId="0" borderId="0" xfId="6" applyNumberFormat="1" applyFont="1" applyAlignment="1">
      <alignment vertical="center"/>
    </xf>
    <xf numFmtId="166" fontId="7" fillId="0" borderId="0" xfId="1" applyNumberFormat="1" applyFont="1" applyAlignment="1">
      <alignment horizontal="center" vertical="center"/>
    </xf>
    <xf numFmtId="166" fontId="7" fillId="0" borderId="0" xfId="1" applyNumberFormat="1" applyFont="1" applyAlignment="1">
      <alignment vertical="center"/>
    </xf>
    <xf numFmtId="172" fontId="7" fillId="0" borderId="0" xfId="1" applyNumberFormat="1" applyFont="1" applyAlignment="1">
      <alignment horizontal="right" vertical="center"/>
    </xf>
    <xf numFmtId="0" fontId="7" fillId="0" borderId="1" xfId="6" applyFont="1" applyBorder="1" applyAlignment="1">
      <alignment horizontal="center" vertical="center"/>
    </xf>
    <xf numFmtId="0" fontId="7" fillId="0" borderId="0" xfId="6" applyFont="1" applyAlignment="1">
      <alignment horizontal="center" vertical="center"/>
    </xf>
    <xf numFmtId="172" fontId="7" fillId="2" borderId="0" xfId="1" applyNumberFormat="1" applyFont="1" applyFill="1" applyAlignment="1">
      <alignment horizontal="right" vertical="center"/>
    </xf>
    <xf numFmtId="166" fontId="7" fillId="0" borderId="0" xfId="1" applyNumberFormat="1" applyFont="1" applyAlignment="1">
      <alignment horizontal="right" vertical="center"/>
    </xf>
    <xf numFmtId="0" fontId="7" fillId="0" borderId="0" xfId="6" applyFont="1" applyAlignment="1">
      <alignment vertical="center"/>
    </xf>
    <xf numFmtId="37" fontId="8" fillId="0" borderId="0" xfId="6" applyNumberFormat="1" applyFont="1" applyAlignment="1">
      <alignment horizontal="center" vertical="center"/>
    </xf>
    <xf numFmtId="168" fontId="8" fillId="0" borderId="0" xfId="6" applyNumberFormat="1" applyFont="1" applyAlignment="1">
      <alignment horizontal="center" vertical="center"/>
    </xf>
    <xf numFmtId="172" fontId="8" fillId="2" borderId="0" xfId="6" applyNumberFormat="1" applyFont="1" applyFill="1" applyAlignment="1">
      <alignment horizontal="right" vertical="center"/>
    </xf>
    <xf numFmtId="167" fontId="8" fillId="0" borderId="0" xfId="6" applyNumberFormat="1" applyFont="1" applyAlignment="1">
      <alignment horizontal="right" vertical="center"/>
    </xf>
    <xf numFmtId="0" fontId="8" fillId="0" borderId="0" xfId="6" applyFont="1" applyAlignment="1">
      <alignment horizontal="center" vertical="center"/>
    </xf>
    <xf numFmtId="167" fontId="8" fillId="0" borderId="0" xfId="6" applyNumberFormat="1" applyFont="1" applyAlignment="1">
      <alignment horizontal="center" vertical="center"/>
    </xf>
    <xf numFmtId="164" fontId="8" fillId="0" borderId="0" xfId="6" applyNumberFormat="1" applyFont="1" applyAlignment="1">
      <alignment horizontal="right" vertical="center"/>
    </xf>
    <xf numFmtId="37" fontId="8" fillId="0" borderId="1" xfId="6" applyNumberFormat="1" applyFont="1" applyBorder="1" applyAlignment="1">
      <alignment vertical="center"/>
    </xf>
    <xf numFmtId="0" fontId="7" fillId="0" borderId="0" xfId="6" quotePrefix="1" applyFont="1" applyAlignment="1">
      <alignment vertical="center"/>
    </xf>
    <xf numFmtId="0" fontId="8" fillId="0" borderId="0" xfId="6" quotePrefix="1" applyFont="1" applyAlignment="1">
      <alignment vertical="center"/>
    </xf>
    <xf numFmtId="167" fontId="8" fillId="0" borderId="0" xfId="6" applyNumberFormat="1" applyFont="1" applyAlignment="1">
      <alignment horizontal="left" vertical="center"/>
    </xf>
    <xf numFmtId="0" fontId="7" fillId="0" borderId="1" xfId="6" applyFont="1" applyBorder="1" applyAlignment="1">
      <alignment vertical="center"/>
    </xf>
    <xf numFmtId="0" fontId="8" fillId="0" borderId="3" xfId="6" applyFont="1" applyBorder="1" applyAlignment="1">
      <alignment vertical="center"/>
    </xf>
    <xf numFmtId="167" fontId="7" fillId="0" borderId="0" xfId="6" applyNumberFormat="1" applyFont="1" applyAlignment="1">
      <alignment horizontal="right" vertical="center"/>
    </xf>
    <xf numFmtId="167" fontId="7" fillId="0" borderId="1" xfId="1" applyNumberFormat="1" applyFont="1" applyBorder="1" applyAlignment="1">
      <alignment horizontal="right" vertical="center"/>
    </xf>
    <xf numFmtId="167" fontId="8" fillId="0" borderId="1" xfId="6" applyNumberFormat="1" applyFont="1" applyBorder="1" applyAlignment="1">
      <alignment vertical="center"/>
    </xf>
    <xf numFmtId="167" fontId="8" fillId="0" borderId="0" xfId="6" applyNumberFormat="1" applyFont="1" applyAlignment="1">
      <alignment vertical="center"/>
    </xf>
    <xf numFmtId="171" fontId="7" fillId="0" borderId="0" xfId="6" applyNumberFormat="1" applyFont="1" applyAlignment="1">
      <alignment horizontal="center" vertical="center"/>
    </xf>
    <xf numFmtId="172" fontId="7" fillId="0" borderId="0" xfId="6" applyNumberFormat="1" applyFont="1" applyAlignment="1">
      <alignment horizontal="right" vertical="center"/>
    </xf>
    <xf numFmtId="172" fontId="7" fillId="0" borderId="0" xfId="6" applyNumberFormat="1" applyFont="1" applyAlignment="1">
      <alignment horizontal="right"/>
    </xf>
    <xf numFmtId="172" fontId="8" fillId="0" borderId="0" xfId="6" applyNumberFormat="1" applyFont="1" applyAlignment="1">
      <alignment horizontal="center" vertical="center"/>
    </xf>
    <xf numFmtId="172" fontId="11" fillId="0" borderId="0" xfId="6" applyNumberFormat="1" applyFont="1" applyAlignment="1">
      <alignment horizontal="right" vertical="center"/>
    </xf>
    <xf numFmtId="37" fontId="7" fillId="0" borderId="0" xfId="1" applyNumberFormat="1" applyFont="1" applyAlignment="1">
      <alignment horizontal="center" vertical="center"/>
    </xf>
    <xf numFmtId="167" fontId="8" fillId="0" borderId="0" xfId="1" applyNumberFormat="1" applyFont="1" applyAlignment="1">
      <alignment horizontal="center" vertical="center"/>
    </xf>
    <xf numFmtId="170" fontId="8" fillId="0" borderId="0" xfId="1" applyNumberFormat="1" applyFont="1" applyAlignment="1">
      <alignment horizontal="center" vertical="center"/>
    </xf>
    <xf numFmtId="167" fontId="8" fillId="0" borderId="1" xfId="1" applyNumberFormat="1" applyFont="1" applyBorder="1" applyAlignment="1">
      <alignment horizontal="center" vertical="center"/>
    </xf>
    <xf numFmtId="170" fontId="8" fillId="0" borderId="1" xfId="1" applyNumberFormat="1" applyFont="1" applyBorder="1" applyAlignment="1">
      <alignment horizontal="center" vertical="center"/>
    </xf>
    <xf numFmtId="167" fontId="8" fillId="0" borderId="3" xfId="1" applyNumberFormat="1" applyFont="1" applyBorder="1" applyAlignment="1">
      <alignment horizontal="center" vertical="center"/>
    </xf>
    <xf numFmtId="170" fontId="8" fillId="0" borderId="3" xfId="1" applyNumberFormat="1" applyFont="1" applyBorder="1" applyAlignment="1">
      <alignment horizontal="center" vertical="center"/>
    </xf>
    <xf numFmtId="37" fontId="7" fillId="0" borderId="0" xfId="1" applyNumberFormat="1" applyFont="1" applyAlignment="1">
      <alignment vertical="center"/>
    </xf>
    <xf numFmtId="166" fontId="9" fillId="0" borderId="0" xfId="1" applyNumberFormat="1" applyFont="1" applyAlignment="1">
      <alignment vertical="center"/>
    </xf>
    <xf numFmtId="167" fontId="8" fillId="2" borderId="0" xfId="1" applyNumberFormat="1" applyFont="1" applyFill="1" applyAlignment="1">
      <alignment horizontal="right" vertical="center"/>
    </xf>
    <xf numFmtId="170" fontId="8" fillId="0" borderId="0" xfId="1" applyNumberFormat="1" applyFont="1" applyAlignment="1">
      <alignment horizontal="right" vertical="center"/>
    </xf>
    <xf numFmtId="167" fontId="8" fillId="0" borderId="0" xfId="1" applyNumberFormat="1" applyFont="1" applyAlignment="1">
      <alignment horizontal="right" vertical="center"/>
    </xf>
    <xf numFmtId="173" fontId="8" fillId="2" borderId="2" xfId="1" applyNumberFormat="1" applyFont="1" applyFill="1" applyBorder="1" applyAlignment="1">
      <alignment horizontal="right" vertical="center"/>
    </xf>
    <xf numFmtId="169" fontId="8" fillId="0" borderId="0" xfId="1" applyNumberFormat="1" applyFont="1" applyAlignment="1">
      <alignment horizontal="right" vertical="center"/>
    </xf>
    <xf numFmtId="37" fontId="8" fillId="0" borderId="1" xfId="1" applyNumberFormat="1" applyFont="1" applyBorder="1" applyAlignment="1">
      <alignment vertical="center"/>
    </xf>
    <xf numFmtId="167" fontId="8" fillId="0" borderId="0" xfId="1" applyNumberFormat="1" applyFont="1" applyAlignment="1">
      <alignment vertical="center"/>
    </xf>
    <xf numFmtId="170" fontId="8" fillId="0" borderId="0" xfId="1" applyNumberFormat="1" applyFont="1" applyAlignment="1">
      <alignment vertical="center"/>
    </xf>
    <xf numFmtId="174" fontId="7" fillId="0" borderId="0" xfId="1" applyNumberFormat="1" applyFont="1" applyAlignment="1">
      <alignment horizontal="right" vertical="center"/>
    </xf>
    <xf numFmtId="174" fontId="7" fillId="0" borderId="0" xfId="6" applyNumberFormat="1" applyFont="1" applyAlignment="1">
      <alignment horizontal="right" vertical="center"/>
    </xf>
    <xf numFmtId="174" fontId="7" fillId="0" borderId="0" xfId="6" quotePrefix="1" applyNumberFormat="1" applyFont="1" applyAlignment="1">
      <alignment horizontal="right" vertical="center"/>
    </xf>
    <xf numFmtId="174" fontId="7" fillId="0" borderId="1" xfId="1" applyNumberFormat="1" applyFont="1" applyBorder="1" applyAlignment="1">
      <alignment horizontal="right" vertical="center"/>
    </xf>
    <xf numFmtId="174" fontId="8" fillId="2" borderId="0" xfId="6" applyNumberFormat="1" applyFont="1" applyFill="1" applyAlignment="1">
      <alignment horizontal="right" vertical="center"/>
    </xf>
    <xf numFmtId="174" fontId="8" fillId="2" borderId="1" xfId="6" applyNumberFormat="1" applyFont="1" applyFill="1" applyBorder="1" applyAlignment="1">
      <alignment horizontal="right" vertical="center"/>
    </xf>
    <xf numFmtId="174" fontId="8" fillId="2" borderId="2" xfId="6" applyNumberFormat="1" applyFont="1" applyFill="1" applyBorder="1" applyAlignment="1">
      <alignment horizontal="right" vertical="center"/>
    </xf>
    <xf numFmtId="174" fontId="8" fillId="0" borderId="0" xfId="6" applyNumberFormat="1" applyFont="1" applyAlignment="1">
      <alignment horizontal="right" vertical="center"/>
    </xf>
    <xf numFmtId="174" fontId="8" fillId="0" borderId="1" xfId="6" applyNumberFormat="1" applyFont="1" applyBorder="1" applyAlignment="1">
      <alignment horizontal="right" vertical="center"/>
    </xf>
    <xf numFmtId="174" fontId="8" fillId="0" borderId="2" xfId="6" applyNumberFormat="1" applyFont="1" applyBorder="1" applyAlignment="1">
      <alignment horizontal="right" vertical="center"/>
    </xf>
    <xf numFmtId="173" fontId="8" fillId="0" borderId="2" xfId="1" applyNumberFormat="1" applyFont="1" applyBorder="1" applyAlignment="1">
      <alignment horizontal="right" vertical="center"/>
    </xf>
    <xf numFmtId="175" fontId="8" fillId="0" borderId="0" xfId="6" applyNumberFormat="1" applyFont="1" applyAlignment="1">
      <alignment horizontal="center" vertical="center"/>
    </xf>
    <xf numFmtId="167" fontId="8" fillId="0" borderId="0" xfId="8" applyNumberFormat="1" applyFont="1" applyFill="1" applyAlignment="1">
      <alignment horizontal="center" vertical="center"/>
    </xf>
    <xf numFmtId="168" fontId="8" fillId="0" borderId="0" xfId="1" applyNumberFormat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167" fontId="8" fillId="0" borderId="1" xfId="8" applyNumberFormat="1" applyFont="1" applyFill="1" applyBorder="1" applyAlignment="1">
      <alignment horizontal="center" vertical="center"/>
    </xf>
    <xf numFmtId="168" fontId="8" fillId="0" borderId="1" xfId="1" applyNumberFormat="1" applyFont="1" applyBorder="1" applyAlignment="1">
      <alignment horizontal="center" vertical="center"/>
    </xf>
    <xf numFmtId="167" fontId="8" fillId="0" borderId="0" xfId="8" applyNumberFormat="1" applyFont="1" applyFill="1" applyBorder="1" applyAlignment="1">
      <alignment horizontal="center" vertical="center"/>
    </xf>
    <xf numFmtId="0" fontId="7" fillId="0" borderId="0" xfId="1" applyFont="1" applyAlignment="1">
      <alignment vertical="center"/>
    </xf>
    <xf numFmtId="168" fontId="7" fillId="0" borderId="0" xfId="1" applyNumberFormat="1" applyFont="1" applyAlignment="1">
      <alignment vertical="center"/>
    </xf>
    <xf numFmtId="167" fontId="7" fillId="0" borderId="0" xfId="8" applyNumberFormat="1" applyFont="1" applyFill="1" applyBorder="1" applyAlignment="1">
      <alignment horizontal="right" vertical="center"/>
    </xf>
    <xf numFmtId="174" fontId="7" fillId="0" borderId="0" xfId="1" applyNumberFormat="1" applyFont="1" applyAlignment="1">
      <alignment horizontal="center" vertical="center"/>
    </xf>
    <xf numFmtId="174" fontId="7" fillId="0" borderId="0" xfId="1" applyNumberFormat="1" applyFont="1" applyAlignment="1">
      <alignment vertical="center"/>
    </xf>
    <xf numFmtId="167" fontId="7" fillId="0" borderId="1" xfId="8" applyNumberFormat="1" applyFont="1" applyFill="1" applyBorder="1" applyAlignment="1">
      <alignment horizontal="right" vertical="center"/>
    </xf>
    <xf numFmtId="0" fontId="10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167" fontId="7" fillId="2" borderId="0" xfId="8" applyNumberFormat="1" applyFont="1" applyFill="1" applyBorder="1" applyAlignment="1">
      <alignment horizontal="right" vertical="center"/>
    </xf>
    <xf numFmtId="167" fontId="8" fillId="2" borderId="0" xfId="8" applyNumberFormat="1" applyFont="1" applyFill="1" applyAlignment="1">
      <alignment horizontal="center" vertical="center"/>
    </xf>
    <xf numFmtId="174" fontId="8" fillId="0" borderId="0" xfId="1" applyNumberFormat="1" applyFont="1" applyAlignment="1">
      <alignment horizontal="center" vertical="center"/>
    </xf>
    <xf numFmtId="167" fontId="8" fillId="2" borderId="0" xfId="8" applyNumberFormat="1" applyFont="1" applyFill="1" applyAlignment="1">
      <alignment horizontal="right" vertical="center"/>
    </xf>
    <xf numFmtId="174" fontId="8" fillId="0" borderId="0" xfId="1" applyNumberFormat="1" applyFont="1" applyAlignment="1">
      <alignment vertical="center"/>
    </xf>
    <xf numFmtId="167" fontId="8" fillId="0" borderId="0" xfId="8" applyNumberFormat="1" applyFont="1" applyFill="1" applyAlignment="1">
      <alignment horizontal="right" vertical="center"/>
    </xf>
    <xf numFmtId="174" fontId="8" fillId="0" borderId="0" xfId="1" quotePrefix="1" applyNumberFormat="1" applyFont="1" applyAlignment="1">
      <alignment horizontal="right" vertical="center"/>
    </xf>
    <xf numFmtId="37" fontId="8" fillId="0" borderId="0" xfId="1" quotePrefix="1" applyNumberFormat="1" applyFont="1" applyAlignment="1">
      <alignment horizontal="center" vertical="center"/>
    </xf>
    <xf numFmtId="175" fontId="8" fillId="0" borderId="0" xfId="1" applyNumberFormat="1" applyFont="1" applyAlignment="1">
      <alignment horizontal="center" vertical="center"/>
    </xf>
    <xf numFmtId="174" fontId="8" fillId="0" borderId="0" xfId="1" applyNumberFormat="1" applyFont="1" applyAlignment="1">
      <alignment horizontal="right" vertical="center"/>
    </xf>
    <xf numFmtId="167" fontId="8" fillId="0" borderId="0" xfId="8" applyNumberFormat="1" applyFont="1" applyFill="1" applyBorder="1" applyAlignment="1">
      <alignment horizontal="right" vertical="center"/>
    </xf>
    <xf numFmtId="0" fontId="8" fillId="0" borderId="0" xfId="2" applyFont="1" applyAlignment="1">
      <alignment vertical="center"/>
    </xf>
    <xf numFmtId="174" fontId="8" fillId="0" borderId="0" xfId="2" applyNumberFormat="1" applyFont="1" applyAlignment="1">
      <alignment vertical="center"/>
    </xf>
    <xf numFmtId="174" fontId="8" fillId="0" borderId="0" xfId="2" applyNumberFormat="1" applyFont="1" applyAlignment="1">
      <alignment horizontal="right" vertical="center"/>
    </xf>
    <xf numFmtId="37" fontId="8" fillId="0" borderId="0" xfId="2" applyNumberFormat="1" applyFont="1" applyAlignment="1">
      <alignment horizontal="center" vertical="center"/>
    </xf>
    <xf numFmtId="167" fontId="8" fillId="0" borderId="0" xfId="8" applyNumberFormat="1" applyFont="1" applyFill="1" applyAlignment="1">
      <alignment vertical="center"/>
    </xf>
    <xf numFmtId="168" fontId="8" fillId="0" borderId="0" xfId="1" applyNumberFormat="1" applyFont="1" applyAlignment="1">
      <alignment vertical="center"/>
    </xf>
    <xf numFmtId="167" fontId="8" fillId="0" borderId="1" xfId="8" applyNumberFormat="1" applyFont="1" applyFill="1" applyBorder="1" applyAlignment="1">
      <alignment horizontal="left" vertical="center"/>
    </xf>
    <xf numFmtId="168" fontId="8" fillId="0" borderId="1" xfId="1" applyNumberFormat="1" applyFont="1" applyBorder="1" applyAlignment="1">
      <alignment horizontal="left" vertical="center"/>
    </xf>
    <xf numFmtId="37" fontId="9" fillId="0" borderId="0" xfId="1" applyNumberFormat="1" applyFont="1" applyAlignment="1">
      <alignment horizontal="center" vertical="center"/>
    </xf>
    <xf numFmtId="168" fontId="8" fillId="0" borderId="0" xfId="1" applyNumberFormat="1" applyFont="1" applyAlignment="1">
      <alignment horizontal="right" vertical="center"/>
    </xf>
    <xf numFmtId="167" fontId="8" fillId="2" borderId="0" xfId="8" applyNumberFormat="1" applyFont="1" applyFill="1" applyAlignment="1">
      <alignment vertical="center"/>
    </xf>
    <xf numFmtId="0" fontId="8" fillId="0" borderId="0" xfId="1" applyFont="1" applyAlignment="1">
      <alignment horizontal="left" vertical="center" indent="1"/>
    </xf>
    <xf numFmtId="174" fontId="8" fillId="0" borderId="0" xfId="0" applyNumberFormat="1" applyFont="1"/>
    <xf numFmtId="174" fontId="8" fillId="2" borderId="0" xfId="6" applyNumberFormat="1" applyFont="1" applyFill="1" applyAlignment="1">
      <alignment horizontal="center" vertical="center"/>
    </xf>
    <xf numFmtId="174" fontId="7" fillId="2" borderId="0" xfId="6" applyNumberFormat="1" applyFont="1" applyFill="1" applyAlignment="1">
      <alignment horizontal="right" vertical="center"/>
    </xf>
    <xf numFmtId="174" fontId="8" fillId="2" borderId="0" xfId="8" quotePrefix="1" applyNumberFormat="1" applyFont="1" applyFill="1" applyBorder="1" applyAlignment="1">
      <alignment horizontal="right" vertical="center"/>
    </xf>
    <xf numFmtId="174" fontId="8" fillId="0" borderId="0" xfId="8" quotePrefix="1" applyNumberFormat="1" applyFont="1" applyFill="1" applyBorder="1" applyAlignment="1">
      <alignment horizontal="right" vertical="center"/>
    </xf>
    <xf numFmtId="174" fontId="8" fillId="2" borderId="0" xfId="8" applyNumberFormat="1" applyFont="1" applyFill="1" applyAlignment="1">
      <alignment horizontal="center" vertical="center"/>
    </xf>
    <xf numFmtId="174" fontId="8" fillId="0" borderId="0" xfId="8" applyNumberFormat="1" applyFont="1" applyFill="1" applyAlignment="1">
      <alignment horizontal="center" vertical="center"/>
    </xf>
    <xf numFmtId="174" fontId="8" fillId="0" borderId="0" xfId="8" applyNumberFormat="1" applyFont="1" applyFill="1" applyAlignment="1">
      <alignment horizontal="right" vertical="center"/>
    </xf>
    <xf numFmtId="174" fontId="8" fillId="2" borderId="1" xfId="8" applyNumberFormat="1" applyFont="1" applyFill="1" applyBorder="1" applyAlignment="1">
      <alignment horizontal="right" vertical="center"/>
    </xf>
    <xf numFmtId="174" fontId="8" fillId="0" borderId="1" xfId="8" applyNumberFormat="1" applyFont="1" applyFill="1" applyBorder="1" applyAlignment="1">
      <alignment horizontal="right" vertical="center"/>
    </xf>
    <xf numFmtId="174" fontId="8" fillId="2" borderId="0" xfId="8" applyNumberFormat="1" applyFont="1" applyFill="1" applyBorder="1" applyAlignment="1">
      <alignment horizontal="right" vertical="center"/>
    </xf>
    <xf numFmtId="174" fontId="8" fillId="0" borderId="0" xfId="8" applyNumberFormat="1" applyFont="1" applyFill="1" applyBorder="1" applyAlignment="1">
      <alignment horizontal="right" vertical="center"/>
    </xf>
    <xf numFmtId="174" fontId="8" fillId="2" borderId="0" xfId="8" applyNumberFormat="1" applyFont="1" applyFill="1" applyAlignment="1">
      <alignment horizontal="right" vertical="center"/>
    </xf>
    <xf numFmtId="174" fontId="8" fillId="2" borderId="2" xfId="8" applyNumberFormat="1" applyFont="1" applyFill="1" applyBorder="1" applyAlignment="1">
      <alignment horizontal="right" vertical="center"/>
    </xf>
    <xf numFmtId="174" fontId="8" fillId="0" borderId="2" xfId="8" applyNumberFormat="1" applyFont="1" applyFill="1" applyBorder="1" applyAlignment="1">
      <alignment horizontal="right" vertical="center"/>
    </xf>
    <xf numFmtId="174" fontId="8" fillId="2" borderId="1" xfId="1" applyNumberFormat="1" applyFont="1" applyFill="1" applyBorder="1" applyAlignment="1">
      <alignment vertical="center"/>
    </xf>
    <xf numFmtId="174" fontId="8" fillId="2" borderId="0" xfId="1" applyNumberFormat="1" applyFont="1" applyFill="1" applyAlignment="1">
      <alignment horizontal="right" vertical="center"/>
    </xf>
    <xf numFmtId="174" fontId="8" fillId="2" borderId="1" xfId="1" applyNumberFormat="1" applyFont="1" applyFill="1" applyBorder="1" applyAlignment="1">
      <alignment horizontal="right" vertical="center"/>
    </xf>
    <xf numFmtId="174" fontId="8" fillId="0" borderId="1" xfId="1" applyNumberFormat="1" applyFont="1" applyBorder="1" applyAlignment="1">
      <alignment horizontal="right" vertical="center"/>
    </xf>
    <xf numFmtId="174" fontId="8" fillId="2" borderId="0" xfId="1" applyNumberFormat="1" applyFont="1" applyFill="1" applyAlignment="1">
      <alignment vertical="center"/>
    </xf>
    <xf numFmtId="174" fontId="8" fillId="0" borderId="1" xfId="1" applyNumberFormat="1" applyFont="1" applyBorder="1" applyAlignment="1">
      <alignment vertical="center"/>
    </xf>
    <xf numFmtId="174" fontId="8" fillId="2" borderId="2" xfId="1" applyNumberFormat="1" applyFont="1" applyFill="1" applyBorder="1" applyAlignment="1">
      <alignment horizontal="right" vertical="center"/>
    </xf>
    <xf numFmtId="174" fontId="8" fillId="0" borderId="2" xfId="1" applyNumberFormat="1" applyFont="1" applyBorder="1" applyAlignment="1">
      <alignment horizontal="right" vertical="center"/>
    </xf>
    <xf numFmtId="174" fontId="8" fillId="0" borderId="0" xfId="6" applyNumberFormat="1" applyFont="1" applyAlignment="1">
      <alignment vertical="center"/>
    </xf>
    <xf numFmtId="174" fontId="8" fillId="0" borderId="0" xfId="6" applyNumberFormat="1" applyFont="1" applyAlignment="1">
      <alignment horizontal="center" vertical="center"/>
    </xf>
    <xf numFmtId="167" fontId="8" fillId="2" borderId="0" xfId="1" quotePrefix="1" applyNumberFormat="1" applyFont="1" applyFill="1" applyAlignment="1">
      <alignment horizontal="right" vertical="center"/>
    </xf>
    <xf numFmtId="167" fontId="8" fillId="0" borderId="0" xfId="1" quotePrefix="1" applyNumberFormat="1" applyFont="1" applyAlignment="1">
      <alignment horizontal="right" vertical="center"/>
    </xf>
    <xf numFmtId="164" fontId="8" fillId="0" borderId="0" xfId="1" quotePrefix="1" applyNumberFormat="1" applyFont="1" applyAlignment="1">
      <alignment horizontal="right" vertical="center"/>
    </xf>
    <xf numFmtId="167" fontId="8" fillId="2" borderId="1" xfId="1" quotePrefix="1" applyNumberFormat="1" applyFont="1" applyFill="1" applyBorder="1" applyAlignment="1">
      <alignment horizontal="right" vertical="center"/>
    </xf>
    <xf numFmtId="167" fontId="8" fillId="0" borderId="1" xfId="1" quotePrefix="1" applyNumberFormat="1" applyFont="1" applyBorder="1" applyAlignment="1">
      <alignment horizontal="right" vertical="center"/>
    </xf>
    <xf numFmtId="175" fontId="8" fillId="0" borderId="0" xfId="1" quotePrefix="1" applyNumberFormat="1" applyFont="1" applyAlignment="1">
      <alignment horizontal="center" vertical="center"/>
    </xf>
    <xf numFmtId="167" fontId="8" fillId="0" borderId="0" xfId="2" applyNumberFormat="1" applyFont="1" applyAlignment="1">
      <alignment horizontal="right" vertical="center"/>
    </xf>
    <xf numFmtId="164" fontId="8" fillId="0" borderId="0" xfId="2" applyNumberFormat="1" applyFont="1" applyAlignment="1">
      <alignment vertical="center"/>
    </xf>
    <xf numFmtId="164" fontId="8" fillId="0" borderId="0" xfId="2" applyNumberFormat="1" applyFont="1" applyAlignment="1">
      <alignment horizontal="right" vertical="center"/>
    </xf>
    <xf numFmtId="167" fontId="8" fillId="2" borderId="0" xfId="2" applyNumberFormat="1" applyFont="1" applyFill="1" applyAlignment="1">
      <alignment horizontal="right" vertical="center"/>
    </xf>
    <xf numFmtId="167" fontId="8" fillId="2" borderId="0" xfId="3" applyNumberFormat="1" applyFont="1" applyFill="1" applyBorder="1" applyAlignment="1">
      <alignment horizontal="right" vertical="center"/>
    </xf>
    <xf numFmtId="167" fontId="8" fillId="0" borderId="0" xfId="3" applyNumberFormat="1" applyFont="1" applyFill="1" applyBorder="1" applyAlignment="1">
      <alignment horizontal="right" vertical="center"/>
    </xf>
    <xf numFmtId="167" fontId="8" fillId="2" borderId="1" xfId="2" applyNumberFormat="1" applyFont="1" applyFill="1" applyBorder="1" applyAlignment="1">
      <alignment horizontal="right" vertical="center"/>
    </xf>
    <xf numFmtId="167" fontId="8" fillId="0" borderId="1" xfId="2" applyNumberFormat="1" applyFont="1" applyBorder="1" applyAlignment="1">
      <alignment horizontal="right" vertical="center"/>
    </xf>
    <xf numFmtId="166" fontId="8" fillId="0" borderId="0" xfId="1" applyNumberFormat="1" applyFont="1" applyAlignment="1">
      <alignment horizontal="right" vertical="center"/>
    </xf>
    <xf numFmtId="164" fontId="8" fillId="0" borderId="0" xfId="3" applyNumberFormat="1" applyFont="1" applyFill="1" applyBorder="1" applyAlignment="1">
      <alignment horizontal="right" vertical="center"/>
    </xf>
    <xf numFmtId="174" fontId="12" fillId="0" borderId="0" xfId="0" applyNumberFormat="1" applyFont="1"/>
    <xf numFmtId="167" fontId="8" fillId="2" borderId="1" xfId="3" applyNumberFormat="1" applyFont="1" applyFill="1" applyBorder="1" applyAlignment="1">
      <alignment horizontal="right" vertical="center"/>
    </xf>
    <xf numFmtId="171" fontId="8" fillId="0" borderId="0" xfId="6" applyNumberFormat="1" applyFont="1" applyAlignment="1">
      <alignment horizontal="center" vertical="center"/>
    </xf>
    <xf numFmtId="37" fontId="8" fillId="0" borderId="1" xfId="6" applyNumberFormat="1" applyFont="1" applyBorder="1" applyAlignment="1">
      <alignment horizontal="center" vertical="center"/>
    </xf>
    <xf numFmtId="173" fontId="8" fillId="0" borderId="0" xfId="1" applyNumberFormat="1" applyFont="1" applyAlignment="1">
      <alignment horizontal="right"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7" fillId="0" borderId="0" xfId="6" applyFont="1" applyFill="1" applyAlignment="1">
      <alignment vertical="center"/>
    </xf>
    <xf numFmtId="37" fontId="8" fillId="0" borderId="0" xfId="6" applyNumberFormat="1" applyFont="1" applyFill="1" applyAlignment="1">
      <alignment vertical="center"/>
    </xf>
    <xf numFmtId="0" fontId="8" fillId="0" borderId="0" xfId="6" applyFont="1" applyFill="1" applyAlignment="1">
      <alignment vertical="center"/>
    </xf>
    <xf numFmtId="0" fontId="13" fillId="0" borderId="0" xfId="1" applyFont="1" applyAlignment="1">
      <alignment vertical="center"/>
    </xf>
    <xf numFmtId="167" fontId="8" fillId="0" borderId="2" xfId="1" applyNumberFormat="1" applyFont="1" applyBorder="1" applyAlignment="1">
      <alignment horizontal="right" vertical="center"/>
    </xf>
    <xf numFmtId="167" fontId="8" fillId="2" borderId="0" xfId="6" applyNumberFormat="1" applyFont="1" applyFill="1" applyAlignment="1">
      <alignment horizontal="right" vertical="center"/>
    </xf>
    <xf numFmtId="0" fontId="12" fillId="0" borderId="0" xfId="1" applyFont="1" applyAlignment="1">
      <alignment vertical="center"/>
    </xf>
    <xf numFmtId="175" fontId="12" fillId="0" borderId="0" xfId="1" applyNumberFormat="1" applyFont="1" applyAlignment="1">
      <alignment horizontal="center" vertical="center"/>
    </xf>
    <xf numFmtId="37" fontId="12" fillId="0" borderId="0" xfId="1" applyNumberFormat="1" applyFont="1" applyAlignment="1">
      <alignment horizontal="center" vertical="center"/>
    </xf>
    <xf numFmtId="174" fontId="12" fillId="2" borderId="0" xfId="8" applyNumberFormat="1" applyFont="1" applyFill="1" applyAlignment="1">
      <alignment horizontal="right" vertical="center"/>
    </xf>
    <xf numFmtId="167" fontId="12" fillId="0" borderId="0" xfId="2" applyNumberFormat="1" applyFont="1" applyAlignment="1">
      <alignment horizontal="right" vertical="center"/>
    </xf>
    <xf numFmtId="0" fontId="12" fillId="0" borderId="0" xfId="2" applyFont="1" applyAlignment="1">
      <alignment vertical="center"/>
    </xf>
    <xf numFmtId="167" fontId="12" fillId="2" borderId="0" xfId="3" applyNumberFormat="1" applyFont="1" applyFill="1" applyBorder="1" applyAlignment="1">
      <alignment horizontal="right" vertical="center"/>
    </xf>
    <xf numFmtId="167" fontId="12" fillId="0" borderId="0" xfId="3" applyNumberFormat="1" applyFont="1" applyFill="1" applyBorder="1" applyAlignment="1">
      <alignment horizontal="right" vertical="center"/>
    </xf>
    <xf numFmtId="0" fontId="12" fillId="0" borderId="0" xfId="1" applyFont="1" applyAlignment="1">
      <alignment horizontal="center" vertical="center"/>
    </xf>
    <xf numFmtId="167" fontId="12" fillId="2" borderId="0" xfId="1" applyNumberFormat="1" applyFont="1" applyFill="1" applyAlignment="1">
      <alignment horizontal="right" vertical="center"/>
    </xf>
    <xf numFmtId="167" fontId="12" fillId="0" borderId="0" xfId="1" applyNumberFormat="1" applyFont="1" applyAlignment="1">
      <alignment horizontal="right" vertical="center"/>
    </xf>
    <xf numFmtId="167" fontId="12" fillId="0" borderId="0" xfId="1" applyNumberFormat="1" applyFont="1" applyAlignment="1">
      <alignment horizontal="center" vertical="center"/>
    </xf>
    <xf numFmtId="166" fontId="12" fillId="0" borderId="0" xfId="1" applyNumberFormat="1" applyFont="1" applyAlignment="1">
      <alignment horizontal="right" vertical="center"/>
    </xf>
    <xf numFmtId="37" fontId="8" fillId="0" borderId="0" xfId="1" applyNumberFormat="1" applyFont="1" applyFill="1" applyAlignment="1">
      <alignment vertical="center"/>
    </xf>
    <xf numFmtId="37" fontId="7" fillId="0" borderId="0" xfId="1" applyNumberFormat="1" applyFont="1" applyFill="1" applyAlignment="1">
      <alignment horizontal="left"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vertical="center"/>
    </xf>
    <xf numFmtId="37" fontId="8" fillId="0" borderId="0" xfId="1" quotePrefix="1" applyNumberFormat="1" applyFont="1" applyFill="1" applyAlignment="1">
      <alignment horizontal="center" vertical="center"/>
    </xf>
    <xf numFmtId="37" fontId="8" fillId="0" borderId="0" xfId="1" applyNumberFormat="1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37" fontId="7" fillId="0" borderId="1" xfId="1" applyNumberFormat="1" applyFont="1" applyFill="1" applyBorder="1" applyAlignment="1">
      <alignment horizontal="left" vertical="center"/>
    </xf>
    <xf numFmtId="37" fontId="7" fillId="0" borderId="1" xfId="1" applyNumberFormat="1" applyFont="1" applyFill="1" applyBorder="1" applyAlignment="1">
      <alignment horizontal="center" vertical="center"/>
    </xf>
    <xf numFmtId="37" fontId="7" fillId="0" borderId="0" xfId="1" applyNumberFormat="1" applyFont="1" applyFill="1" applyAlignment="1">
      <alignment vertical="center"/>
    </xf>
    <xf numFmtId="37" fontId="7" fillId="0" borderId="0" xfId="6" applyNumberFormat="1" applyFont="1" applyFill="1" applyAlignment="1">
      <alignment horizontal="left" vertical="center"/>
    </xf>
    <xf numFmtId="37" fontId="7" fillId="0" borderId="1" xfId="6" applyNumberFormat="1" applyFont="1" applyFill="1" applyBorder="1" applyAlignment="1">
      <alignment vertical="center"/>
    </xf>
    <xf numFmtId="0" fontId="8" fillId="0" borderId="0" xfId="6" applyFont="1" applyFill="1" applyAlignment="1">
      <alignment horizontal="center" vertical="center"/>
    </xf>
    <xf numFmtId="0" fontId="7" fillId="0" borderId="0" xfId="6" applyFont="1" applyFill="1" applyAlignment="1">
      <alignment horizontal="left" vertical="center"/>
    </xf>
    <xf numFmtId="0" fontId="8" fillId="0" borderId="0" xfId="6" applyFont="1" applyFill="1" applyAlignment="1">
      <alignment horizontal="left" vertical="center"/>
    </xf>
    <xf numFmtId="0" fontId="8" fillId="0" borderId="3" xfId="6" applyFont="1" applyFill="1" applyBorder="1" applyAlignment="1">
      <alignment vertical="center"/>
    </xf>
    <xf numFmtId="37" fontId="7" fillId="0" borderId="1" xfId="6" applyNumberFormat="1" applyFont="1" applyFill="1" applyBorder="1" applyAlignment="1">
      <alignment horizontal="left" vertical="center"/>
    </xf>
    <xf numFmtId="0" fontId="8" fillId="0" borderId="1" xfId="6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37" fontId="8" fillId="0" borderId="1" xfId="6" applyNumberFormat="1" applyFont="1" applyFill="1" applyBorder="1" applyAlignment="1">
      <alignment vertical="center"/>
    </xf>
    <xf numFmtId="37" fontId="7" fillId="0" borderId="0" xfId="6" applyNumberFormat="1" applyFont="1" applyFill="1" applyAlignment="1">
      <alignment vertical="center"/>
    </xf>
    <xf numFmtId="0" fontId="7" fillId="0" borderId="1" xfId="6" applyFont="1" applyFill="1" applyBorder="1" applyAlignment="1">
      <alignment horizontal="left" vertical="center"/>
    </xf>
    <xf numFmtId="0" fontId="7" fillId="0" borderId="0" xfId="6" quotePrefix="1" applyFont="1" applyFill="1" applyAlignment="1">
      <alignment vertical="center"/>
    </xf>
    <xf numFmtId="0" fontId="8" fillId="0" borderId="0" xfId="1" applyFont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1" fontId="8" fillId="0" borderId="0" xfId="1" applyNumberFormat="1" applyFont="1" applyAlignment="1">
      <alignment horizontal="center" vertical="center"/>
    </xf>
    <xf numFmtId="174" fontId="8" fillId="2" borderId="0" xfId="6" applyNumberFormat="1" applyFont="1" applyFill="1" applyBorder="1" applyAlignment="1">
      <alignment horizontal="right" vertical="center"/>
    </xf>
    <xf numFmtId="174" fontId="8" fillId="0" borderId="0" xfId="6" applyNumberFormat="1" applyFont="1" applyBorder="1" applyAlignment="1">
      <alignment horizontal="right" vertical="center"/>
    </xf>
    <xf numFmtId="37" fontId="8" fillId="0" borderId="0" xfId="6" applyNumberFormat="1" applyFont="1" applyBorder="1" applyAlignment="1">
      <alignment vertical="center"/>
    </xf>
    <xf numFmtId="0" fontId="7" fillId="0" borderId="0" xfId="24" applyFont="1" applyAlignment="1">
      <alignment vertical="center"/>
    </xf>
    <xf numFmtId="37" fontId="8" fillId="0" borderId="0" xfId="24" applyNumberFormat="1" applyFont="1" applyAlignment="1">
      <alignment vertical="center"/>
    </xf>
    <xf numFmtId="0" fontId="8" fillId="0" borderId="0" xfId="24" applyFont="1" applyAlignment="1">
      <alignment vertical="center"/>
    </xf>
    <xf numFmtId="172" fontId="8" fillId="2" borderId="1" xfId="6" applyNumberFormat="1" applyFont="1" applyFill="1" applyBorder="1" applyAlignment="1">
      <alignment horizontal="right" vertical="center"/>
    </xf>
    <xf numFmtId="172" fontId="8" fillId="2" borderId="2" xfId="6" applyNumberFormat="1" applyFont="1" applyFill="1" applyBorder="1" applyAlignment="1">
      <alignment horizontal="right" vertical="center"/>
    </xf>
    <xf numFmtId="172" fontId="8" fillId="0" borderId="2" xfId="6" applyNumberFormat="1" applyFont="1" applyBorder="1" applyAlignment="1">
      <alignment horizontal="right" vertical="center"/>
    </xf>
    <xf numFmtId="10" fontId="8" fillId="0" borderId="0" xfId="71" applyNumberFormat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168" fontId="7" fillId="0" borderId="1" xfId="1" applyNumberFormat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166" fontId="7" fillId="0" borderId="1" xfId="1" applyNumberFormat="1" applyFont="1" applyBorder="1" applyAlignment="1">
      <alignment horizontal="center" vertical="center"/>
    </xf>
    <xf numFmtId="171" fontId="7" fillId="0" borderId="1" xfId="6" applyNumberFormat="1" applyFont="1" applyBorder="1" applyAlignment="1">
      <alignment horizontal="center" vertical="center"/>
    </xf>
    <xf numFmtId="171" fontId="7" fillId="0" borderId="4" xfId="6" applyNumberFormat="1" applyFont="1" applyBorder="1" applyAlignment="1">
      <alignment horizontal="center" vertical="center"/>
    </xf>
    <xf numFmtId="172" fontId="7" fillId="0" borderId="4" xfId="6" applyNumberFormat="1" applyFont="1" applyBorder="1" applyAlignment="1">
      <alignment horizontal="center" vertical="center"/>
    </xf>
    <xf numFmtId="167" fontId="7" fillId="0" borderId="1" xfId="6" applyNumberFormat="1" applyFont="1" applyBorder="1" applyAlignment="1">
      <alignment horizontal="center" vertical="center"/>
    </xf>
    <xf numFmtId="167" fontId="7" fillId="0" borderId="4" xfId="6" applyNumberFormat="1" applyFont="1" applyBorder="1" applyAlignment="1">
      <alignment horizontal="center" vertical="center"/>
    </xf>
  </cellXfs>
  <cellStyles count="72">
    <cellStyle name="Comma" xfId="8" builtinId="3"/>
    <cellStyle name="Comma 10" xfId="19" xr:uid="{0F762730-9361-4782-9096-A4C78B33A5A5}"/>
    <cellStyle name="Comma 10 10" xfId="55" xr:uid="{7FF5904D-41DE-4915-90E0-DBE927590B28}"/>
    <cellStyle name="Comma 10 10 7" xfId="21" xr:uid="{08A40C49-D628-4A63-B81E-A0C1D6A738CF}"/>
    <cellStyle name="Comma 1018" xfId="13" xr:uid="{00000000-0005-0000-0000-000001000000}"/>
    <cellStyle name="Comma 2" xfId="4" xr:uid="{00000000-0005-0000-0000-000002000000}"/>
    <cellStyle name="Comma 2 2" xfId="44" xr:uid="{EF3D49B9-2F0D-48BF-9880-6A4A4A2A45DC}"/>
    <cellStyle name="Comma 2 2 2" xfId="56" xr:uid="{71EF82B9-6468-40A0-99E5-6BA4035D3D41}"/>
    <cellStyle name="Comma 2 2 3 10 2 2 2 2 2" xfId="20" xr:uid="{8F097C71-979A-43B9-AD0E-927B2F9EF268}"/>
    <cellStyle name="Comma 2 2 3 2" xfId="37" xr:uid="{65B649C5-746E-4930-9090-062F454140F7}"/>
    <cellStyle name="Comma 2 2 4" xfId="52" xr:uid="{B7DEEC97-EB6D-434E-B0CE-835B8A6D81BE}"/>
    <cellStyle name="Comma 2 3" xfId="49" xr:uid="{5B399D5A-0E6F-4A93-B0BE-C44958FD37B7}"/>
    <cellStyle name="Comma 2 4" xfId="64" xr:uid="{735FCE08-C506-446A-A26D-6E4837934130}"/>
    <cellStyle name="Comma 2 5" xfId="26" xr:uid="{0DBE46D3-6448-4FC5-9A01-C072CEF8BC1D}"/>
    <cellStyle name="Comma 3" xfId="9" xr:uid="{00000000-0005-0000-0000-000003000000}"/>
    <cellStyle name="Comma 3 2" xfId="25" xr:uid="{9626F632-F5F8-4D58-8290-6D58F28A833E}"/>
    <cellStyle name="Comma 4" xfId="11" xr:uid="{00000000-0005-0000-0000-000004000000}"/>
    <cellStyle name="Comma 4 3 20 2 2" xfId="33" xr:uid="{B20C2000-5B20-4DF9-AC8A-CBA822A36EEF}"/>
    <cellStyle name="Comma 4 3 20 2 2 2" xfId="58" xr:uid="{AC49A6E0-06E5-4718-BF7E-D06428EAC31D}"/>
    <cellStyle name="Comma 5" xfId="18" xr:uid="{B43530D7-1802-46F6-8C31-D10569131812}"/>
    <cellStyle name="Comma 5 2" xfId="35" xr:uid="{242529B9-AA82-4925-847D-A2195997E50F}"/>
    <cellStyle name="Comma 6" xfId="45" xr:uid="{D28B574B-F28D-4A3C-BC4F-CBCAFAAE4384}"/>
    <cellStyle name="Comma 6 2" xfId="60" xr:uid="{F25047AA-C1DA-4F3D-8DEB-DBD996CE3531}"/>
    <cellStyle name="Comma 6 2 2 2" xfId="66" xr:uid="{1995A0F1-0013-4F66-97A7-E3EC731CFEE3}"/>
    <cellStyle name="Comma 6 2 3" xfId="36" xr:uid="{77D38078-01E8-4D34-BF25-CE9075ED843C}"/>
    <cellStyle name="Comma 6 2 3 2" xfId="47" xr:uid="{DBBE16FA-5FD4-487D-9252-B1F64789EA6D}"/>
    <cellStyle name="Comma 6 2 3 3" xfId="54" xr:uid="{DE1ECEA1-438F-468E-995E-56526CFE3F0B}"/>
    <cellStyle name="Comma 7" xfId="70" xr:uid="{0F29464A-8C22-46F6-A493-42DB8A7C4564}"/>
    <cellStyle name="Comma 8" xfId="10" xr:uid="{00000000-0005-0000-0000-000005000000}"/>
    <cellStyle name="Comma_OHTL - E updat" xfId="3" xr:uid="{00000000-0005-0000-0000-000006000000}"/>
    <cellStyle name="Currency 2" xfId="27" xr:uid="{AB1584C3-87B2-4B7B-9167-8655394B87D9}"/>
    <cellStyle name="Followed Hyperlink 2" xfId="30" xr:uid="{BD8375E7-6AA4-4A47-A1A3-1DFCE032C439}"/>
    <cellStyle name="Hyperlink 2" xfId="31" xr:uid="{B58F752A-1DE8-4A25-8F70-1BF059F38E47}"/>
    <cellStyle name="Hyperlink 3" xfId="38" xr:uid="{F732A500-2A83-4E40-9CEB-C933E92AA793}"/>
    <cellStyle name="Normal" xfId="0" builtinId="0"/>
    <cellStyle name="Normal 10 2 2" xfId="62" xr:uid="{F053F520-D5C6-4279-96D7-0F58F2781500}"/>
    <cellStyle name="Normal 10 2 2 2" xfId="34" xr:uid="{58D45AD4-3C8E-4189-A292-3297A3C0F67C}"/>
    <cellStyle name="Normal 1014" xfId="15" xr:uid="{00000000-0005-0000-0000-000008000000}"/>
    <cellStyle name="Normal 12" xfId="61" xr:uid="{D8B953D9-C5AF-427F-8333-39BCCCF25653}"/>
    <cellStyle name="Normal 12 2" xfId="65" xr:uid="{95B6C85B-24F3-4FFB-8173-134C45AD0987}"/>
    <cellStyle name="Normal 18" xfId="67" xr:uid="{38F63FC6-25C9-4301-A5A1-BDD9BC4602FF}"/>
    <cellStyle name="Normal 2" xfId="1" xr:uid="{00000000-0005-0000-0000-000009000000}"/>
    <cellStyle name="Normal 2 10 2 2" xfId="68" xr:uid="{7E96AC54-2BB7-4182-AECD-EBA8AA6336C0}"/>
    <cellStyle name="Normal 2 2" xfId="28" xr:uid="{50964915-481D-4F7C-AD01-58A52B633A51}"/>
    <cellStyle name="Normal 2 3" xfId="59" xr:uid="{2EF1C26D-DFBF-4C4C-9E23-83E96A47DE81}"/>
    <cellStyle name="Normal 2 3 2 4 2" xfId="14" xr:uid="{00000000-0005-0000-0000-00000A000000}"/>
    <cellStyle name="Normal 2 4" xfId="22" xr:uid="{53012869-0853-4738-9D19-571BF4396F8F}"/>
    <cellStyle name="Normal 2 5" xfId="7" xr:uid="{00000000-0005-0000-0000-00000B000000}"/>
    <cellStyle name="Normal 21" xfId="51" xr:uid="{753F71B9-C348-4F0C-B085-10A25A607101}"/>
    <cellStyle name="Normal 3" xfId="6" xr:uid="{00000000-0005-0000-0000-00000C000000}"/>
    <cellStyle name="Normal 3 2" xfId="24" xr:uid="{1BE12BF7-0F1A-4895-8763-E46DBCB17DCB}"/>
    <cellStyle name="Normal 3 2 2" xfId="32" xr:uid="{AC278F21-8A2E-44A9-B4A9-D39CF60C762C}"/>
    <cellStyle name="Normal 3 2 2 2" xfId="53" xr:uid="{B24873CB-D463-4651-8858-89DE813AB715}"/>
    <cellStyle name="Normal 3 2 2 6" xfId="12" xr:uid="{00000000-0005-0000-0000-00000D000000}"/>
    <cellStyle name="Normal 3 3" xfId="23" xr:uid="{4726E3A2-18ED-4216-9858-09A69B77C6B5}"/>
    <cellStyle name="Normal 3 5" xfId="17" xr:uid="{00000000-0005-0000-0000-00000E000000}"/>
    <cellStyle name="Normal 4 3" xfId="57" xr:uid="{8180E16F-5E2B-4DA5-91A9-CD61E4BA1287}"/>
    <cellStyle name="Normal 47" xfId="16" xr:uid="{00000000-0005-0000-0000-00000F000000}"/>
    <cellStyle name="Normal 6 2" xfId="69" xr:uid="{6E4F3721-57FB-4296-8379-BC28AC3EE155}"/>
    <cellStyle name="Normal_OHTL - E updat" xfId="2" xr:uid="{00000000-0005-0000-0000-000010000000}"/>
    <cellStyle name="Percent" xfId="71" builtinId="5"/>
    <cellStyle name="Percent 2" xfId="5" xr:uid="{00000000-0005-0000-0000-000011000000}"/>
    <cellStyle name="Percent 2 2" xfId="29" xr:uid="{C72F7B25-DD9D-41A2-AE74-3E2B0556CCF4}"/>
    <cellStyle name="จุลภาค 4" xfId="46" xr:uid="{1FB9F821-B69D-4E7D-A82E-4D72ADFA2FA8}"/>
    <cellStyle name="จุลภาค 4 2" xfId="41" xr:uid="{AE00A9F2-E664-47A6-9FB3-765B4D1EE850}"/>
    <cellStyle name="จุลภาค 4 2 2" xfId="50" xr:uid="{CCC93FF2-620B-4474-8E44-C9B560D5D4D9}"/>
    <cellStyle name="จุลภาค 5" xfId="43" xr:uid="{735472D3-0C7F-4992-AE34-CFCFE947FB38}"/>
    <cellStyle name="จุลภาค 5 2" xfId="48" xr:uid="{7FF86957-2148-4051-B8C9-D89F05DBFA34}"/>
    <cellStyle name="จุลภาค 5 3" xfId="63" xr:uid="{10BC07EE-DB92-4B08-AFF6-B71742D3F9ED}"/>
    <cellStyle name="ปกติ 3 3" xfId="40" xr:uid="{D3A5653F-2A07-4316-BF97-3351FBED9C2C}"/>
    <cellStyle name="ปกติ 4 2" xfId="42" xr:uid="{9338D23F-7FE3-4D54-99E3-410A36177D85}"/>
    <cellStyle name="ปกติ_Sheet1" xfId="39" xr:uid="{81DC3CCE-7127-4606-991D-955CA21812BD}"/>
  </cellStyles>
  <dxfs count="0"/>
  <tableStyles count="1" defaultTableStyle="TableStyleMedium2" defaultPivotStyle="PivotStyleLight16">
    <tableStyle name="Invisible" pivot="0" table="0" count="0" xr9:uid="{3FEAED75-FF12-4888-BBB6-B60CB6CC848A}"/>
  </tableStyles>
  <colors>
    <mruColors>
      <color rgb="FFFAFAFA"/>
      <color rgb="FFF7F7FF"/>
      <color rgb="FFCCFFCC"/>
      <color rgb="FFF8C0E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48816-4952-4A45-B791-604CE9286FD4}">
  <dimension ref="A1:N142"/>
  <sheetViews>
    <sheetView tabSelected="1" zoomScale="90" zoomScaleNormal="90" zoomScaleSheetLayoutView="85" zoomScalePageLayoutView="88" workbookViewId="0"/>
  </sheetViews>
  <sheetFormatPr defaultColWidth="10.6640625" defaultRowHeight="21.75" customHeight="1"/>
  <cols>
    <col min="1" max="2" width="1.6640625" style="4" customWidth="1"/>
    <col min="3" max="3" width="33.5546875" style="4" customWidth="1"/>
    <col min="4" max="4" width="7.5546875" style="4" customWidth="1"/>
    <col min="5" max="5" width="0.6640625" style="4" customWidth="1"/>
    <col min="6" max="6" width="13.5546875" style="109" customWidth="1"/>
    <col min="7" max="7" width="0.6640625" style="110" customWidth="1"/>
    <col min="8" max="8" width="12.5546875" style="109" customWidth="1"/>
    <col min="9" max="9" width="0.6640625" style="110" customWidth="1"/>
    <col min="10" max="10" width="13.5546875" style="109" customWidth="1"/>
    <col min="11" max="11" width="0.6640625" style="110" customWidth="1"/>
    <col min="12" max="12" width="12.5546875" style="109" customWidth="1"/>
    <col min="13" max="16384" width="10.6640625" style="4"/>
  </cols>
  <sheetData>
    <row r="1" spans="1:12" s="164" customFormat="1" ht="21.75" customHeight="1">
      <c r="A1" s="1" t="s">
        <v>73</v>
      </c>
      <c r="F1" s="78"/>
      <c r="G1" s="79"/>
      <c r="H1" s="78"/>
      <c r="I1" s="79"/>
      <c r="J1" s="78"/>
      <c r="K1" s="79"/>
      <c r="L1" s="78"/>
    </row>
    <row r="2" spans="1:12" s="164" customFormat="1" ht="21.75" customHeight="1">
      <c r="A2" s="185" t="s">
        <v>156</v>
      </c>
      <c r="B2" s="186"/>
      <c r="C2" s="186"/>
      <c r="D2" s="80"/>
      <c r="F2" s="78"/>
      <c r="G2" s="79"/>
      <c r="H2" s="78"/>
      <c r="I2" s="79"/>
      <c r="J2" s="78"/>
      <c r="K2" s="79"/>
      <c r="L2" s="78"/>
    </row>
    <row r="3" spans="1:12" s="164" customFormat="1" ht="21.75" customHeight="1">
      <c r="A3" s="2" t="s">
        <v>147</v>
      </c>
      <c r="B3" s="81"/>
      <c r="C3" s="81"/>
      <c r="D3" s="81"/>
      <c r="E3" s="81"/>
      <c r="F3" s="82"/>
      <c r="G3" s="3"/>
      <c r="H3" s="82"/>
      <c r="I3" s="83"/>
      <c r="J3" s="82"/>
      <c r="K3" s="83"/>
      <c r="L3" s="82"/>
    </row>
    <row r="4" spans="1:12" s="164" customFormat="1" ht="21.75" customHeight="1">
      <c r="A4" s="1"/>
      <c r="F4" s="84"/>
      <c r="G4" s="79"/>
      <c r="H4" s="84"/>
      <c r="I4" s="79"/>
      <c r="J4" s="84"/>
      <c r="K4" s="79"/>
      <c r="L4" s="84"/>
    </row>
    <row r="5" spans="1:12" ht="20.100000000000001" customHeight="1">
      <c r="C5" s="164"/>
      <c r="D5" s="85"/>
      <c r="E5" s="85"/>
      <c r="F5" s="222" t="s">
        <v>46</v>
      </c>
      <c r="G5" s="222"/>
      <c r="H5" s="222"/>
      <c r="I5" s="86"/>
      <c r="J5" s="222" t="s">
        <v>47</v>
      </c>
      <c r="K5" s="222"/>
      <c r="L5" s="222"/>
    </row>
    <row r="6" spans="1:12" ht="20.100000000000001" customHeight="1">
      <c r="C6" s="164"/>
      <c r="D6" s="85"/>
      <c r="E6" s="85"/>
      <c r="F6" s="87" t="s">
        <v>48</v>
      </c>
      <c r="G6" s="88"/>
      <c r="H6" s="87" t="s">
        <v>49</v>
      </c>
      <c r="I6" s="88"/>
      <c r="J6" s="87" t="s">
        <v>48</v>
      </c>
      <c r="K6" s="88"/>
      <c r="L6" s="87" t="s">
        <v>49</v>
      </c>
    </row>
    <row r="7" spans="1:12" ht="20.100000000000001" customHeight="1">
      <c r="C7" s="164"/>
      <c r="D7" s="85"/>
      <c r="E7" s="85"/>
      <c r="F7" s="87" t="s">
        <v>144</v>
      </c>
      <c r="G7" s="88"/>
      <c r="H7" s="87" t="s">
        <v>50</v>
      </c>
      <c r="I7" s="88"/>
      <c r="J7" s="87" t="s">
        <v>144</v>
      </c>
      <c r="K7" s="88"/>
      <c r="L7" s="87" t="s">
        <v>50</v>
      </c>
    </row>
    <row r="8" spans="1:12" ht="20.100000000000001" customHeight="1">
      <c r="C8" s="164"/>
      <c r="D8" s="85"/>
      <c r="E8" s="85"/>
      <c r="F8" s="87" t="s">
        <v>148</v>
      </c>
      <c r="G8" s="89"/>
      <c r="H8" s="87" t="s">
        <v>125</v>
      </c>
      <c r="I8" s="89"/>
      <c r="J8" s="87" t="s">
        <v>148</v>
      </c>
      <c r="K8" s="89"/>
      <c r="L8" s="87" t="s">
        <v>125</v>
      </c>
    </row>
    <row r="9" spans="1:12" ht="20.100000000000001" customHeight="1">
      <c r="C9" s="164"/>
      <c r="D9" s="5" t="s">
        <v>0</v>
      </c>
      <c r="E9" s="85"/>
      <c r="F9" s="90" t="s">
        <v>55</v>
      </c>
      <c r="G9" s="89"/>
      <c r="H9" s="90" t="s">
        <v>55</v>
      </c>
      <c r="I9" s="89"/>
      <c r="J9" s="90" t="s">
        <v>55</v>
      </c>
      <c r="K9" s="89"/>
      <c r="L9" s="90" t="s">
        <v>55</v>
      </c>
    </row>
    <row r="10" spans="1:12" ht="6" customHeight="1">
      <c r="C10" s="91"/>
      <c r="D10" s="92"/>
      <c r="E10" s="93"/>
      <c r="F10" s="94"/>
      <c r="G10" s="89"/>
      <c r="H10" s="87"/>
      <c r="I10" s="89"/>
      <c r="J10" s="94"/>
      <c r="K10" s="89"/>
      <c r="L10" s="87"/>
    </row>
    <row r="11" spans="1:12" ht="20.100000000000001" customHeight="1">
      <c r="A11" s="85" t="s">
        <v>1</v>
      </c>
      <c r="C11" s="164"/>
      <c r="D11" s="164"/>
      <c r="E11" s="164"/>
      <c r="F11" s="95"/>
      <c r="G11" s="96"/>
      <c r="H11" s="78"/>
      <c r="I11" s="96"/>
      <c r="J11" s="95"/>
      <c r="K11" s="96"/>
      <c r="L11" s="78"/>
    </row>
    <row r="12" spans="1:12" ht="6" customHeight="1">
      <c r="A12" s="85"/>
      <c r="C12" s="164"/>
      <c r="D12" s="164"/>
      <c r="E12" s="164"/>
      <c r="F12" s="95"/>
      <c r="G12" s="96"/>
      <c r="H12" s="78"/>
      <c r="I12" s="96"/>
      <c r="J12" s="95"/>
      <c r="K12" s="96"/>
      <c r="L12" s="78"/>
    </row>
    <row r="13" spans="1:12" ht="20.100000000000001" customHeight="1">
      <c r="A13" s="85" t="s">
        <v>2</v>
      </c>
      <c r="C13" s="6"/>
      <c r="D13" s="7"/>
      <c r="E13" s="7"/>
      <c r="F13" s="97"/>
      <c r="G13" s="98"/>
      <c r="H13" s="99"/>
      <c r="I13" s="98"/>
      <c r="J13" s="97"/>
      <c r="K13" s="98"/>
      <c r="L13" s="99"/>
    </row>
    <row r="14" spans="1:12" ht="6" customHeight="1">
      <c r="A14" s="85"/>
      <c r="C14" s="164"/>
      <c r="D14" s="164"/>
      <c r="E14" s="164"/>
      <c r="F14" s="95"/>
      <c r="G14" s="96"/>
      <c r="H14" s="78"/>
      <c r="I14" s="96"/>
      <c r="J14" s="95"/>
      <c r="K14" s="96"/>
      <c r="L14" s="78"/>
    </row>
    <row r="15" spans="1:12" ht="20.100000000000001" customHeight="1">
      <c r="A15" s="4" t="s">
        <v>3</v>
      </c>
      <c r="C15" s="6"/>
      <c r="D15" s="7"/>
      <c r="E15" s="7"/>
      <c r="F15" s="142">
        <v>56364866</v>
      </c>
      <c r="G15" s="143"/>
      <c r="H15" s="143">
        <v>83197897</v>
      </c>
      <c r="I15" s="144"/>
      <c r="J15" s="142">
        <v>14107576</v>
      </c>
      <c r="K15" s="144"/>
      <c r="L15" s="143">
        <v>52852242</v>
      </c>
    </row>
    <row r="16" spans="1:12" ht="20.100000000000001" customHeight="1">
      <c r="A16" s="187" t="s">
        <v>157</v>
      </c>
      <c r="B16" s="187"/>
      <c r="C16" s="184"/>
      <c r="D16" s="188">
        <v>8</v>
      </c>
      <c r="E16" s="7"/>
      <c r="F16" s="142">
        <v>233741434</v>
      </c>
      <c r="G16" s="143"/>
      <c r="H16" s="143">
        <v>245408983</v>
      </c>
      <c r="I16" s="144"/>
      <c r="J16" s="142">
        <v>107056300</v>
      </c>
      <c r="K16" s="144"/>
      <c r="L16" s="143">
        <v>121974137</v>
      </c>
    </row>
    <row r="17" spans="1:14" ht="20.100000000000001" customHeight="1">
      <c r="A17" s="4" t="s">
        <v>74</v>
      </c>
      <c r="C17" s="6"/>
      <c r="D17" s="7"/>
      <c r="E17" s="7"/>
      <c r="F17" s="120"/>
      <c r="G17" s="100"/>
      <c r="H17" s="121"/>
      <c r="I17" s="100"/>
      <c r="J17" s="120"/>
      <c r="K17" s="100"/>
      <c r="L17" s="121"/>
    </row>
    <row r="18" spans="1:14" ht="20.100000000000001" customHeight="1">
      <c r="B18" s="4" t="s">
        <v>75</v>
      </c>
      <c r="C18" s="6"/>
      <c r="D18" s="147">
        <v>9.1</v>
      </c>
      <c r="E18" s="7"/>
      <c r="F18" s="120">
        <v>237799365</v>
      </c>
      <c r="G18" s="143"/>
      <c r="H18" s="143">
        <v>228664581</v>
      </c>
      <c r="I18" s="144"/>
      <c r="J18" s="120">
        <v>122650800</v>
      </c>
      <c r="K18" s="144"/>
      <c r="L18" s="143">
        <v>120354189</v>
      </c>
    </row>
    <row r="19" spans="1:14" ht="20.100000000000001" customHeight="1">
      <c r="A19" s="4" t="s">
        <v>89</v>
      </c>
      <c r="C19" s="6"/>
      <c r="D19" s="101"/>
      <c r="E19" s="7"/>
      <c r="F19" s="120"/>
      <c r="G19" s="100"/>
      <c r="H19" s="121"/>
      <c r="I19" s="100"/>
      <c r="J19" s="120"/>
      <c r="K19" s="100"/>
      <c r="L19" s="121"/>
    </row>
    <row r="20" spans="1:14" ht="20.100000000000001" customHeight="1">
      <c r="B20" s="4" t="s">
        <v>90</v>
      </c>
      <c r="C20" s="6"/>
      <c r="D20" s="147">
        <v>10.1</v>
      </c>
      <c r="E20" s="7"/>
      <c r="F20" s="120">
        <v>157092506</v>
      </c>
      <c r="G20" s="143"/>
      <c r="H20" s="143">
        <v>96084136</v>
      </c>
      <c r="I20" s="144"/>
      <c r="J20" s="142">
        <v>131938282</v>
      </c>
      <c r="K20" s="144"/>
      <c r="L20" s="143">
        <v>58789197</v>
      </c>
    </row>
    <row r="21" spans="1:14" ht="20.100000000000001" customHeight="1">
      <c r="A21" s="4" t="s">
        <v>98</v>
      </c>
      <c r="C21" s="6"/>
      <c r="D21" s="102">
        <v>21.3</v>
      </c>
      <c r="E21" s="7"/>
      <c r="F21" s="142">
        <v>3000000</v>
      </c>
      <c r="G21" s="143"/>
      <c r="H21" s="143">
        <v>3342295</v>
      </c>
      <c r="I21" s="144"/>
      <c r="J21" s="120">
        <v>21066366</v>
      </c>
      <c r="K21" s="144"/>
      <c r="L21" s="143">
        <v>15908661</v>
      </c>
    </row>
    <row r="22" spans="1:14" ht="20.100000000000001" customHeight="1">
      <c r="A22" s="4" t="s">
        <v>4</v>
      </c>
      <c r="C22" s="6"/>
      <c r="D22" s="7"/>
      <c r="E22" s="7"/>
      <c r="F22" s="145">
        <v>41741133</v>
      </c>
      <c r="G22" s="143"/>
      <c r="H22" s="146">
        <v>38331523</v>
      </c>
      <c r="I22" s="144"/>
      <c r="J22" s="145">
        <v>30667810</v>
      </c>
      <c r="K22" s="144"/>
      <c r="L22" s="146">
        <v>28842789</v>
      </c>
    </row>
    <row r="23" spans="1:14" ht="6" customHeight="1">
      <c r="A23" s="85"/>
      <c r="C23" s="164"/>
      <c r="D23" s="164"/>
      <c r="E23" s="164"/>
      <c r="F23" s="122"/>
      <c r="G23" s="96"/>
      <c r="H23" s="123"/>
      <c r="I23" s="96"/>
      <c r="J23" s="122"/>
      <c r="K23" s="103"/>
      <c r="L23" s="123"/>
    </row>
    <row r="24" spans="1:14" ht="20.100000000000001" customHeight="1">
      <c r="A24" s="85" t="s">
        <v>5</v>
      </c>
      <c r="C24" s="6"/>
      <c r="D24" s="7"/>
      <c r="E24" s="7"/>
      <c r="F24" s="125">
        <f>SUM(F15:F22)</f>
        <v>729739304</v>
      </c>
      <c r="G24" s="98"/>
      <c r="H24" s="126">
        <f>SUM(H15:H22)</f>
        <v>695029415</v>
      </c>
      <c r="I24" s="98"/>
      <c r="J24" s="125">
        <f>SUM(J15:J22)</f>
        <v>427487134</v>
      </c>
      <c r="K24" s="103"/>
      <c r="L24" s="126">
        <f>SUM(L15:L22)</f>
        <v>398721215</v>
      </c>
      <c r="M24" s="98"/>
      <c r="N24" s="98"/>
    </row>
    <row r="25" spans="1:14" ht="19.2" customHeight="1">
      <c r="C25" s="6"/>
      <c r="D25" s="7"/>
      <c r="E25" s="7"/>
      <c r="F25" s="127"/>
      <c r="G25" s="98"/>
      <c r="H25" s="128"/>
      <c r="I25" s="98"/>
      <c r="J25" s="127"/>
      <c r="K25" s="103"/>
      <c r="L25" s="128"/>
    </row>
    <row r="26" spans="1:14" ht="20.100000000000001" customHeight="1">
      <c r="A26" s="85" t="s">
        <v>6</v>
      </c>
      <c r="C26" s="6"/>
      <c r="D26" s="7"/>
      <c r="E26" s="7"/>
      <c r="F26" s="129"/>
      <c r="G26" s="98"/>
      <c r="H26" s="124"/>
      <c r="I26" s="98"/>
      <c r="J26" s="129"/>
      <c r="K26" s="103"/>
      <c r="L26" s="124"/>
    </row>
    <row r="27" spans="1:14" ht="6" customHeight="1">
      <c r="A27" s="85"/>
      <c r="C27" s="164"/>
      <c r="D27" s="164"/>
      <c r="E27" s="164"/>
      <c r="F27" s="122"/>
      <c r="G27" s="96"/>
      <c r="H27" s="123"/>
      <c r="I27" s="96"/>
      <c r="J27" s="122"/>
      <c r="K27" s="103"/>
      <c r="L27" s="123"/>
    </row>
    <row r="28" spans="1:14" ht="20.100000000000001" customHeight="1">
      <c r="A28" s="4" t="s">
        <v>101</v>
      </c>
      <c r="C28" s="164"/>
      <c r="D28" s="164">
        <v>11</v>
      </c>
      <c r="E28" s="164"/>
      <c r="F28" s="142">
        <v>101384250</v>
      </c>
      <c r="G28" s="143"/>
      <c r="H28" s="143">
        <v>110584500</v>
      </c>
      <c r="I28" s="144"/>
      <c r="J28" s="142">
        <v>79180500</v>
      </c>
      <c r="K28" s="144"/>
      <c r="L28" s="143">
        <v>87630750</v>
      </c>
    </row>
    <row r="29" spans="1:14" ht="20.100000000000001" customHeight="1">
      <c r="A29" s="4" t="s">
        <v>64</v>
      </c>
      <c r="C29" s="6"/>
      <c r="D29" s="164">
        <v>12</v>
      </c>
      <c r="E29" s="105"/>
      <c r="F29" s="142" t="s">
        <v>153</v>
      </c>
      <c r="G29" s="148"/>
      <c r="H29" s="143">
        <v>0</v>
      </c>
      <c r="I29" s="149"/>
      <c r="J29" s="142">
        <v>609540541</v>
      </c>
      <c r="K29" s="150"/>
      <c r="L29" s="143">
        <v>609540541</v>
      </c>
    </row>
    <row r="30" spans="1:14" ht="20.100000000000001" customHeight="1">
      <c r="A30" s="4" t="s">
        <v>108</v>
      </c>
      <c r="C30" s="6"/>
      <c r="D30" s="7">
        <v>12</v>
      </c>
      <c r="E30" s="7"/>
      <c r="F30" s="142">
        <v>16330933</v>
      </c>
      <c r="G30" s="148"/>
      <c r="H30" s="143">
        <v>17104862</v>
      </c>
      <c r="I30" s="149"/>
      <c r="J30" s="142">
        <v>24999900</v>
      </c>
      <c r="K30" s="150"/>
      <c r="L30" s="143">
        <v>24999900</v>
      </c>
    </row>
    <row r="31" spans="1:14" ht="20.100000000000001" customHeight="1">
      <c r="A31" s="4" t="s">
        <v>102</v>
      </c>
      <c r="C31" s="6"/>
      <c r="D31" s="7">
        <v>13</v>
      </c>
      <c r="E31" s="105"/>
      <c r="F31" s="142">
        <v>8018168</v>
      </c>
      <c r="G31" s="148"/>
      <c r="H31" s="143">
        <v>8675306</v>
      </c>
      <c r="I31" s="149"/>
      <c r="J31" s="142">
        <v>1083354</v>
      </c>
      <c r="K31" s="150"/>
      <c r="L31" s="143">
        <v>1334938</v>
      </c>
    </row>
    <row r="32" spans="1:14" ht="20.100000000000001" customHeight="1">
      <c r="A32" s="4" t="s">
        <v>103</v>
      </c>
      <c r="C32" s="6"/>
      <c r="D32" s="7">
        <v>14</v>
      </c>
      <c r="E32" s="105"/>
      <c r="F32" s="142">
        <v>7488826</v>
      </c>
      <c r="G32" s="148"/>
      <c r="H32" s="143">
        <v>9044714</v>
      </c>
      <c r="I32" s="149"/>
      <c r="J32" s="142">
        <v>4310286</v>
      </c>
      <c r="K32" s="150"/>
      <c r="L32" s="143">
        <v>5212296</v>
      </c>
    </row>
    <row r="33" spans="1:12" ht="20.100000000000001" customHeight="1">
      <c r="A33" s="4" t="s">
        <v>104</v>
      </c>
      <c r="C33" s="6"/>
      <c r="D33" s="7">
        <v>15</v>
      </c>
      <c r="E33" s="105"/>
      <c r="F33" s="142">
        <v>116603319</v>
      </c>
      <c r="G33" s="148"/>
      <c r="H33" s="143">
        <v>112279091</v>
      </c>
      <c r="I33" s="149"/>
      <c r="J33" s="142">
        <v>3011510</v>
      </c>
      <c r="K33" s="150"/>
      <c r="L33" s="143">
        <v>3027609</v>
      </c>
    </row>
    <row r="34" spans="1:12" ht="20.100000000000001" customHeight="1">
      <c r="A34" s="4" t="s">
        <v>62</v>
      </c>
      <c r="C34" s="6"/>
      <c r="D34" s="147"/>
      <c r="E34" s="105"/>
      <c r="F34" s="142">
        <v>514969891</v>
      </c>
      <c r="G34" s="148"/>
      <c r="H34" s="143">
        <v>514969891</v>
      </c>
      <c r="I34" s="149"/>
      <c r="J34" s="142" t="s">
        <v>153</v>
      </c>
      <c r="K34" s="150"/>
      <c r="L34" s="143">
        <v>0</v>
      </c>
    </row>
    <row r="35" spans="1:12" ht="20.100000000000001" customHeight="1">
      <c r="A35" s="4" t="s">
        <v>113</v>
      </c>
      <c r="C35" s="6"/>
      <c r="D35" s="7"/>
      <c r="E35" s="105"/>
      <c r="F35" s="142">
        <v>61572122</v>
      </c>
      <c r="G35" s="148"/>
      <c r="H35" s="143">
        <v>52006188</v>
      </c>
      <c r="I35" s="149"/>
      <c r="J35" s="142">
        <v>49919197</v>
      </c>
      <c r="K35" s="150"/>
      <c r="L35" s="143">
        <v>40814148</v>
      </c>
    </row>
    <row r="36" spans="1:12" ht="20.100000000000001" customHeight="1">
      <c r="A36" s="4" t="s">
        <v>7</v>
      </c>
      <c r="C36" s="6"/>
      <c r="D36" s="108"/>
      <c r="E36" s="108"/>
      <c r="F36" s="145">
        <v>13667763</v>
      </c>
      <c r="G36" s="148"/>
      <c r="H36" s="146">
        <v>13617902</v>
      </c>
      <c r="I36" s="150"/>
      <c r="J36" s="145">
        <v>13154825</v>
      </c>
      <c r="K36" s="150"/>
      <c r="L36" s="146">
        <v>13154825</v>
      </c>
    </row>
    <row r="37" spans="1:12" ht="6" customHeight="1">
      <c r="A37" s="85"/>
      <c r="C37" s="164"/>
      <c r="D37" s="164"/>
      <c r="E37" s="164"/>
      <c r="F37" s="129"/>
      <c r="G37" s="96"/>
      <c r="H37" s="124"/>
      <c r="I37" s="96"/>
      <c r="J37" s="129"/>
      <c r="K37" s="103"/>
      <c r="L37" s="124"/>
    </row>
    <row r="38" spans="1:12" ht="20.100000000000001" customHeight="1">
      <c r="A38" s="85" t="s">
        <v>8</v>
      </c>
      <c r="C38" s="6"/>
      <c r="E38" s="7"/>
      <c r="F38" s="125">
        <f>SUM(F28:F36)</f>
        <v>840035272</v>
      </c>
      <c r="G38" s="98"/>
      <c r="H38" s="126">
        <f>SUM(H28:H36)</f>
        <v>838282454</v>
      </c>
      <c r="I38" s="98"/>
      <c r="J38" s="125">
        <f>SUM(J28:J36)</f>
        <v>785200113</v>
      </c>
      <c r="K38" s="103"/>
      <c r="L38" s="126">
        <f>SUM(L28:L36)</f>
        <v>785715007</v>
      </c>
    </row>
    <row r="39" spans="1:12" ht="6" customHeight="1">
      <c r="A39" s="85"/>
      <c r="C39" s="164"/>
      <c r="D39" s="164"/>
      <c r="E39" s="164"/>
      <c r="F39" s="129"/>
      <c r="G39" s="96"/>
      <c r="H39" s="124"/>
      <c r="I39" s="96"/>
      <c r="J39" s="129"/>
      <c r="K39" s="103"/>
      <c r="L39" s="124"/>
    </row>
    <row r="40" spans="1:12" ht="20.100000000000001" customHeight="1" thickBot="1">
      <c r="A40" s="85" t="s">
        <v>9</v>
      </c>
      <c r="C40" s="6"/>
      <c r="D40" s="7"/>
      <c r="E40" s="7"/>
      <c r="F40" s="130">
        <f>F24+F38</f>
        <v>1569774576</v>
      </c>
      <c r="G40" s="98"/>
      <c r="H40" s="131">
        <f>H24+H38</f>
        <v>1533311869</v>
      </c>
      <c r="I40" s="98"/>
      <c r="J40" s="130">
        <f>J24+J38</f>
        <v>1212687247</v>
      </c>
      <c r="K40" s="103"/>
      <c r="L40" s="131">
        <f>L24+L38</f>
        <v>1184436222</v>
      </c>
    </row>
    <row r="41" spans="1:12" ht="21.75" customHeight="1" thickTop="1">
      <c r="A41" s="164"/>
      <c r="B41" s="164"/>
      <c r="C41" s="164"/>
      <c r="D41" s="164"/>
      <c r="E41" s="164"/>
      <c r="F41" s="164"/>
      <c r="G41" s="164"/>
      <c r="H41" s="164"/>
      <c r="I41" s="164"/>
      <c r="J41" s="164"/>
      <c r="K41" s="164"/>
      <c r="L41" s="164"/>
    </row>
    <row r="42" spans="1:12" ht="21.75" customHeight="1">
      <c r="A42" s="220"/>
      <c r="B42" s="220"/>
      <c r="C42" s="220"/>
      <c r="D42" s="220"/>
      <c r="E42" s="220"/>
      <c r="F42" s="220"/>
      <c r="G42" s="220"/>
      <c r="H42" s="220"/>
      <c r="I42" s="220"/>
      <c r="J42" s="220"/>
      <c r="K42" s="220"/>
      <c r="L42" s="220"/>
    </row>
    <row r="43" spans="1:12" ht="21.75" customHeight="1">
      <c r="A43" s="220"/>
      <c r="B43" s="220"/>
      <c r="C43" s="220"/>
      <c r="D43" s="220"/>
      <c r="E43" s="220"/>
      <c r="F43" s="220"/>
      <c r="G43" s="220"/>
      <c r="H43" s="220"/>
      <c r="I43" s="220"/>
      <c r="J43" s="220"/>
      <c r="K43" s="220"/>
      <c r="L43" s="220"/>
    </row>
    <row r="44" spans="1:12" ht="21.75" customHeight="1">
      <c r="A44" s="85"/>
      <c r="C44" s="6"/>
      <c r="D44" s="7"/>
      <c r="E44" s="7"/>
      <c r="F44" s="128"/>
      <c r="G44" s="98"/>
      <c r="H44" s="128"/>
      <c r="I44" s="98"/>
      <c r="J44" s="128"/>
      <c r="K44" s="103"/>
      <c r="L44" s="128"/>
    </row>
    <row r="45" spans="1:12" ht="21.75" customHeight="1">
      <c r="A45" s="223" t="s">
        <v>76</v>
      </c>
      <c r="B45" s="223"/>
      <c r="C45" s="223"/>
      <c r="D45" s="223"/>
      <c r="E45" s="223"/>
      <c r="F45" s="223"/>
      <c r="G45" s="223"/>
      <c r="H45" s="223"/>
      <c r="I45" s="223"/>
      <c r="J45" s="223"/>
      <c r="K45" s="223"/>
      <c r="L45" s="223"/>
    </row>
    <row r="46" spans="1:12" ht="21.75" customHeight="1">
      <c r="A46" s="207"/>
      <c r="B46" s="207"/>
      <c r="C46" s="207"/>
      <c r="D46" s="207"/>
      <c r="E46" s="207"/>
      <c r="F46" s="207"/>
      <c r="G46" s="207"/>
      <c r="H46" s="207"/>
      <c r="I46" s="207"/>
      <c r="J46" s="207"/>
      <c r="K46" s="207"/>
      <c r="L46" s="207"/>
    </row>
    <row r="47" spans="1:12" ht="19.5" customHeight="1">
      <c r="A47" s="164"/>
      <c r="B47" s="164"/>
      <c r="C47" s="164"/>
      <c r="D47" s="164"/>
      <c r="E47" s="164"/>
      <c r="F47" s="164"/>
      <c r="G47" s="164"/>
      <c r="H47" s="164"/>
      <c r="I47" s="164"/>
      <c r="J47" s="164"/>
      <c r="K47" s="164"/>
      <c r="L47" s="164"/>
    </row>
    <row r="48" spans="1:12" ht="22.2" customHeight="1">
      <c r="A48" s="8" t="s">
        <v>51</v>
      </c>
      <c r="B48" s="8"/>
      <c r="C48" s="8"/>
      <c r="D48" s="8"/>
      <c r="E48" s="8"/>
      <c r="F48" s="111"/>
      <c r="G48" s="112"/>
      <c r="H48" s="111"/>
      <c r="I48" s="112"/>
      <c r="J48" s="111"/>
      <c r="K48" s="112"/>
      <c r="L48" s="111"/>
    </row>
    <row r="49" spans="1:12" s="164" customFormat="1" ht="21.75" customHeight="1">
      <c r="A49" s="185" t="str">
        <f>A1</f>
        <v>บริษัท ไอแอนด์ไอ กรุ๊ป จำกัด (มหาชน)</v>
      </c>
      <c r="B49" s="186"/>
      <c r="C49" s="186"/>
      <c r="D49" s="80"/>
      <c r="F49" s="78"/>
      <c r="G49" s="79"/>
      <c r="H49" s="78"/>
      <c r="I49" s="79"/>
      <c r="J49" s="78"/>
      <c r="K49" s="79"/>
      <c r="L49" s="78"/>
    </row>
    <row r="50" spans="1:12" s="164" customFormat="1" ht="21.75" customHeight="1">
      <c r="A50" s="185" t="s">
        <v>156</v>
      </c>
      <c r="B50" s="186"/>
      <c r="C50" s="186"/>
      <c r="D50" s="80"/>
      <c r="F50" s="78"/>
      <c r="G50" s="79"/>
      <c r="H50" s="78"/>
      <c r="I50" s="79"/>
      <c r="J50" s="78"/>
      <c r="K50" s="79"/>
      <c r="L50" s="78"/>
    </row>
    <row r="51" spans="1:12" s="164" customFormat="1" ht="21.75" customHeight="1">
      <c r="A51" s="2" t="str">
        <f>A3</f>
        <v>ณ วันที่ 31 มีนาคม พ.ศ. 2567</v>
      </c>
      <c r="B51" s="81"/>
      <c r="C51" s="81"/>
      <c r="D51" s="81"/>
      <c r="E51" s="81"/>
      <c r="F51" s="82"/>
      <c r="G51" s="83"/>
      <c r="H51" s="82"/>
      <c r="I51" s="83"/>
      <c r="J51" s="82"/>
      <c r="K51" s="83"/>
      <c r="L51" s="82"/>
    </row>
    <row r="52" spans="1:12" ht="20.85" customHeight="1">
      <c r="C52" s="164"/>
      <c r="J52" s="99"/>
      <c r="L52" s="99"/>
    </row>
    <row r="53" spans="1:12" ht="20.85" customHeight="1">
      <c r="C53" s="164"/>
      <c r="D53" s="85"/>
      <c r="E53" s="85"/>
      <c r="F53" s="222" t="s">
        <v>46</v>
      </c>
      <c r="G53" s="222"/>
      <c r="H53" s="222"/>
      <c r="I53" s="86"/>
      <c r="J53" s="222" t="s">
        <v>47</v>
      </c>
      <c r="K53" s="222"/>
      <c r="L53" s="222"/>
    </row>
    <row r="54" spans="1:12" ht="20.85" customHeight="1">
      <c r="C54" s="164"/>
      <c r="D54" s="85"/>
      <c r="E54" s="85"/>
      <c r="F54" s="87" t="s">
        <v>48</v>
      </c>
      <c r="G54" s="88"/>
      <c r="H54" s="87" t="s">
        <v>49</v>
      </c>
      <c r="I54" s="88"/>
      <c r="J54" s="87" t="s">
        <v>48</v>
      </c>
      <c r="K54" s="88"/>
      <c r="L54" s="87" t="s">
        <v>49</v>
      </c>
    </row>
    <row r="55" spans="1:12" ht="20.85" customHeight="1">
      <c r="C55" s="164"/>
      <c r="D55" s="85"/>
      <c r="E55" s="85"/>
      <c r="F55" s="87" t="s">
        <v>144</v>
      </c>
      <c r="G55" s="88"/>
      <c r="H55" s="87" t="s">
        <v>50</v>
      </c>
      <c r="I55" s="88"/>
      <c r="J55" s="87" t="s">
        <v>144</v>
      </c>
      <c r="K55" s="88"/>
      <c r="L55" s="87" t="s">
        <v>50</v>
      </c>
    </row>
    <row r="56" spans="1:12" ht="20.85" customHeight="1">
      <c r="C56" s="164"/>
      <c r="D56" s="85"/>
      <c r="E56" s="85"/>
      <c r="F56" s="87" t="s">
        <v>148</v>
      </c>
      <c r="G56" s="89"/>
      <c r="H56" s="87" t="s">
        <v>125</v>
      </c>
      <c r="I56" s="89"/>
      <c r="J56" s="87" t="s">
        <v>148</v>
      </c>
      <c r="K56" s="89"/>
      <c r="L56" s="87" t="s">
        <v>125</v>
      </c>
    </row>
    <row r="57" spans="1:12" ht="20.85" customHeight="1">
      <c r="C57" s="164"/>
      <c r="D57" s="5" t="s">
        <v>0</v>
      </c>
      <c r="E57" s="85"/>
      <c r="F57" s="90" t="s">
        <v>55</v>
      </c>
      <c r="G57" s="89"/>
      <c r="H57" s="90" t="s">
        <v>55</v>
      </c>
      <c r="I57" s="89"/>
      <c r="J57" s="90" t="s">
        <v>55</v>
      </c>
      <c r="K57" s="89"/>
      <c r="L57" s="90" t="s">
        <v>55</v>
      </c>
    </row>
    <row r="58" spans="1:12" ht="6" customHeight="1">
      <c r="D58" s="92"/>
      <c r="E58" s="92"/>
      <c r="F58" s="94"/>
      <c r="G58" s="89"/>
      <c r="H58" s="87"/>
      <c r="I58" s="89"/>
      <c r="J58" s="94"/>
      <c r="K58" s="89"/>
      <c r="L58" s="87"/>
    </row>
    <row r="59" spans="1:12" ht="20.85" customHeight="1">
      <c r="A59" s="85" t="s">
        <v>27</v>
      </c>
      <c r="C59" s="164"/>
      <c r="D59" s="80"/>
      <c r="E59" s="164"/>
      <c r="F59" s="95"/>
      <c r="G59" s="96"/>
      <c r="H59" s="78"/>
      <c r="I59" s="96"/>
      <c r="J59" s="95"/>
      <c r="K59" s="96"/>
      <c r="L59" s="78"/>
    </row>
    <row r="60" spans="1:12" ht="6" customHeight="1">
      <c r="A60" s="85"/>
      <c r="C60" s="164"/>
      <c r="D60" s="164"/>
      <c r="E60" s="164"/>
      <c r="F60" s="95"/>
      <c r="G60" s="96"/>
      <c r="H60" s="78"/>
      <c r="I60" s="96"/>
      <c r="J60" s="95"/>
      <c r="K60" s="96"/>
      <c r="L60" s="78"/>
    </row>
    <row r="61" spans="1:12" ht="20.85" customHeight="1">
      <c r="A61" s="85" t="s">
        <v>10</v>
      </c>
      <c r="C61" s="6"/>
      <c r="D61" s="113"/>
      <c r="E61" s="7"/>
      <c r="F61" s="97"/>
      <c r="G61" s="98"/>
      <c r="H61" s="99"/>
      <c r="I61" s="98"/>
      <c r="J61" s="97"/>
      <c r="K61" s="98"/>
      <c r="L61" s="99"/>
    </row>
    <row r="62" spans="1:12" ht="6" customHeight="1">
      <c r="A62" s="85"/>
      <c r="C62" s="164"/>
      <c r="D62" s="164"/>
      <c r="E62" s="164"/>
      <c r="F62" s="95"/>
      <c r="G62" s="96"/>
      <c r="H62" s="78"/>
      <c r="I62" s="96"/>
      <c r="J62" s="95"/>
      <c r="K62" s="96"/>
      <c r="L62" s="78"/>
    </row>
    <row r="63" spans="1:12" ht="20.85" customHeight="1">
      <c r="A63" s="4" t="s">
        <v>138</v>
      </c>
      <c r="D63" s="102">
        <v>17.100000000000001</v>
      </c>
      <c r="E63" s="7"/>
      <c r="F63" s="151">
        <v>22073372</v>
      </c>
      <c r="G63" s="148"/>
      <c r="H63" s="148">
        <v>7616687</v>
      </c>
      <c r="I63" s="105"/>
      <c r="J63" s="152">
        <v>13660966</v>
      </c>
      <c r="K63" s="105"/>
      <c r="L63" s="153">
        <v>7591719</v>
      </c>
    </row>
    <row r="64" spans="1:12" ht="20.85" customHeight="1">
      <c r="A64" s="187" t="s">
        <v>158</v>
      </c>
      <c r="B64" s="187"/>
      <c r="C64" s="187"/>
      <c r="D64" s="189">
        <v>16</v>
      </c>
      <c r="E64" s="7"/>
      <c r="F64" s="151">
        <v>160392021</v>
      </c>
      <c r="G64" s="148"/>
      <c r="H64" s="148">
        <v>175425846</v>
      </c>
      <c r="I64" s="105"/>
      <c r="J64" s="152">
        <v>100611090</v>
      </c>
      <c r="K64" s="105"/>
      <c r="L64" s="153">
        <v>109468566</v>
      </c>
    </row>
    <row r="65" spans="1:13" ht="20.85" customHeight="1">
      <c r="A65" s="4" t="s">
        <v>116</v>
      </c>
      <c r="D65" s="102">
        <v>17.2</v>
      </c>
      <c r="E65" s="7"/>
      <c r="F65" s="129">
        <v>330386000</v>
      </c>
      <c r="G65" s="148"/>
      <c r="H65" s="148">
        <v>382854000</v>
      </c>
      <c r="I65" s="105"/>
      <c r="J65" s="152">
        <v>273436000</v>
      </c>
      <c r="K65" s="105"/>
      <c r="L65" s="153">
        <v>321436000</v>
      </c>
    </row>
    <row r="66" spans="1:13" s="168" customFormat="1" ht="20.85" customHeight="1">
      <c r="A66" s="171" t="s">
        <v>150</v>
      </c>
      <c r="B66" s="171"/>
      <c r="C66" s="171"/>
      <c r="D66" s="172">
        <v>21.4</v>
      </c>
      <c r="E66" s="173"/>
      <c r="F66" s="174">
        <v>25000000</v>
      </c>
      <c r="G66" s="175"/>
      <c r="H66" s="175">
        <v>25000000</v>
      </c>
      <c r="I66" s="176"/>
      <c r="J66" s="177">
        <v>32000000</v>
      </c>
      <c r="K66" s="176"/>
      <c r="L66" s="178">
        <v>42000000</v>
      </c>
      <c r="M66" s="171"/>
    </row>
    <row r="67" spans="1:13" s="168" customFormat="1" ht="20.85" customHeight="1">
      <c r="A67" s="171" t="s">
        <v>151</v>
      </c>
      <c r="B67" s="171"/>
      <c r="C67" s="171"/>
      <c r="D67" s="172"/>
      <c r="E67" s="173"/>
      <c r="F67" s="174"/>
      <c r="G67" s="175"/>
      <c r="H67" s="175"/>
      <c r="I67" s="176"/>
      <c r="J67" s="177"/>
      <c r="K67" s="176"/>
      <c r="L67" s="178"/>
      <c r="M67" s="171"/>
    </row>
    <row r="68" spans="1:13" s="168" customFormat="1" ht="20.85" customHeight="1">
      <c r="A68" s="171"/>
      <c r="B68" s="171" t="s">
        <v>105</v>
      </c>
      <c r="C68" s="171"/>
      <c r="D68" s="102">
        <v>17.3</v>
      </c>
      <c r="E68" s="173"/>
      <c r="F68" s="174">
        <v>2655383</v>
      </c>
      <c r="G68" s="175"/>
      <c r="H68" s="175">
        <v>4402800</v>
      </c>
      <c r="I68" s="176"/>
      <c r="J68" s="177">
        <v>2655383</v>
      </c>
      <c r="K68" s="176"/>
      <c r="L68" s="178">
        <v>4402800</v>
      </c>
      <c r="M68" s="171"/>
    </row>
    <row r="69" spans="1:13" ht="20.85" customHeight="1">
      <c r="A69" s="4" t="s">
        <v>77</v>
      </c>
      <c r="D69" s="7"/>
      <c r="E69" s="7"/>
      <c r="F69" s="129"/>
      <c r="G69" s="106"/>
      <c r="H69" s="124"/>
      <c r="I69" s="106"/>
      <c r="J69" s="127"/>
      <c r="K69" s="106"/>
      <c r="L69" s="128"/>
    </row>
    <row r="70" spans="1:13" ht="20.85" customHeight="1">
      <c r="B70" s="4" t="s">
        <v>78</v>
      </c>
      <c r="C70" s="6"/>
      <c r="D70" s="147">
        <v>10.199999999999999</v>
      </c>
      <c r="E70" s="7"/>
      <c r="F70" s="151">
        <v>241690629</v>
      </c>
      <c r="G70" s="148"/>
      <c r="H70" s="148">
        <v>147265391</v>
      </c>
      <c r="I70" s="4"/>
      <c r="J70" s="127">
        <v>181292354</v>
      </c>
      <c r="K70" s="4"/>
      <c r="L70" s="148">
        <v>89201383</v>
      </c>
    </row>
    <row r="71" spans="1:13" ht="20.85" customHeight="1">
      <c r="A71" s="4" t="s">
        <v>126</v>
      </c>
      <c r="C71" s="6"/>
      <c r="D71" s="147"/>
      <c r="E71" s="7"/>
      <c r="F71" s="151"/>
      <c r="G71" s="148"/>
      <c r="H71" s="148"/>
      <c r="I71" s="4"/>
      <c r="J71" s="151"/>
      <c r="K71" s="4"/>
      <c r="L71" s="148"/>
    </row>
    <row r="72" spans="1:13" ht="20.85" customHeight="1">
      <c r="B72" s="4" t="s">
        <v>105</v>
      </c>
      <c r="C72" s="6"/>
      <c r="D72" s="101">
        <v>7</v>
      </c>
      <c r="E72" s="7"/>
      <c r="F72" s="151">
        <v>4800000</v>
      </c>
      <c r="G72" s="148"/>
      <c r="H72" s="148">
        <v>4800000</v>
      </c>
      <c r="I72" s="4"/>
      <c r="J72" s="151">
        <v>4800000</v>
      </c>
      <c r="K72" s="4"/>
      <c r="L72" s="148">
        <v>4800000</v>
      </c>
    </row>
    <row r="73" spans="1:13" ht="20.85" customHeight="1">
      <c r="A73" s="4" t="s">
        <v>79</v>
      </c>
      <c r="C73" s="6"/>
      <c r="D73" s="101"/>
      <c r="E73" s="7"/>
      <c r="F73" s="129"/>
      <c r="G73" s="98"/>
      <c r="H73" s="124"/>
      <c r="I73" s="98"/>
      <c r="J73" s="129"/>
      <c r="K73" s="98"/>
      <c r="L73" s="124"/>
    </row>
    <row r="74" spans="1:13" ht="20.85" customHeight="1">
      <c r="B74" s="4" t="s">
        <v>105</v>
      </c>
      <c r="C74" s="6"/>
      <c r="D74" s="7">
        <v>18</v>
      </c>
      <c r="E74" s="7"/>
      <c r="F74" s="151">
        <v>5994594</v>
      </c>
      <c r="G74" s="148"/>
      <c r="H74" s="148">
        <v>6172679</v>
      </c>
      <c r="I74" s="4"/>
      <c r="J74" s="151">
        <v>3506263</v>
      </c>
      <c r="K74" s="4"/>
      <c r="L74" s="148">
        <v>3612255</v>
      </c>
    </row>
    <row r="75" spans="1:13" ht="20.85" customHeight="1">
      <c r="A75" s="4" t="s">
        <v>80</v>
      </c>
      <c r="C75" s="6"/>
      <c r="D75" s="7"/>
      <c r="E75" s="7"/>
      <c r="F75" s="151">
        <v>1022790</v>
      </c>
      <c r="G75" s="148"/>
      <c r="H75" s="148">
        <v>1022790</v>
      </c>
      <c r="I75" s="4"/>
      <c r="J75" s="151">
        <v>0</v>
      </c>
      <c r="K75" s="4"/>
      <c r="L75" s="148">
        <v>0</v>
      </c>
    </row>
    <row r="76" spans="1:13" ht="20.85" customHeight="1">
      <c r="A76" s="4" t="s">
        <v>149</v>
      </c>
      <c r="C76" s="221"/>
      <c r="D76" s="102"/>
      <c r="E76" s="221"/>
      <c r="F76" s="58">
        <v>16131844</v>
      </c>
      <c r="G76" s="60"/>
      <c r="H76" s="60">
        <v>16592754</v>
      </c>
      <c r="I76" s="64"/>
      <c r="J76" s="151">
        <v>0</v>
      </c>
      <c r="K76" s="156"/>
      <c r="L76" s="148">
        <v>0</v>
      </c>
    </row>
    <row r="77" spans="1:13" ht="20.85" customHeight="1">
      <c r="A77" s="4" t="s">
        <v>11</v>
      </c>
      <c r="C77" s="6"/>
      <c r="D77" s="7">
        <v>19</v>
      </c>
      <c r="E77" s="7"/>
      <c r="F77" s="154">
        <v>40481927</v>
      </c>
      <c r="G77" s="148"/>
      <c r="H77" s="155">
        <v>20721266</v>
      </c>
      <c r="I77" s="4"/>
      <c r="J77" s="154">
        <v>30729871</v>
      </c>
      <c r="K77" s="4"/>
      <c r="L77" s="155">
        <v>8668532</v>
      </c>
    </row>
    <row r="78" spans="1:13" ht="6" customHeight="1">
      <c r="A78" s="85"/>
      <c r="C78" s="164"/>
      <c r="D78" s="164"/>
      <c r="E78" s="164"/>
      <c r="F78" s="129"/>
      <c r="G78" s="96"/>
      <c r="H78" s="124"/>
      <c r="I78" s="96"/>
      <c r="J78" s="129"/>
      <c r="K78" s="103"/>
      <c r="L78" s="124"/>
    </row>
    <row r="79" spans="1:13" ht="20.85" customHeight="1">
      <c r="A79" s="85" t="s">
        <v>12</v>
      </c>
      <c r="C79" s="6"/>
      <c r="D79" s="113"/>
      <c r="E79" s="113"/>
      <c r="F79" s="125">
        <f>SUM(F63:F77)</f>
        <v>850628560</v>
      </c>
      <c r="G79" s="98"/>
      <c r="H79" s="126">
        <f>SUM(H63:H78)</f>
        <v>791874213</v>
      </c>
      <c r="I79" s="98"/>
      <c r="J79" s="125">
        <f>SUM(J63:J77)</f>
        <v>642691927</v>
      </c>
      <c r="K79" s="103"/>
      <c r="L79" s="126">
        <f>SUM(L63:L78)</f>
        <v>591181255</v>
      </c>
    </row>
    <row r="80" spans="1:13" ht="15" customHeight="1">
      <c r="C80" s="6"/>
      <c r="D80" s="7"/>
      <c r="E80" s="113"/>
      <c r="F80" s="129"/>
      <c r="G80" s="103"/>
      <c r="H80" s="124"/>
      <c r="I80" s="103"/>
      <c r="J80" s="129"/>
      <c r="K80" s="103"/>
      <c r="L80" s="124"/>
    </row>
    <row r="81" spans="1:13" ht="20.85" customHeight="1">
      <c r="A81" s="85" t="s">
        <v>13</v>
      </c>
      <c r="C81" s="6"/>
      <c r="D81" s="113"/>
      <c r="E81" s="113"/>
      <c r="F81" s="129"/>
      <c r="G81" s="98"/>
      <c r="H81" s="124"/>
      <c r="I81" s="98"/>
      <c r="J81" s="129"/>
      <c r="K81" s="103"/>
      <c r="L81" s="124"/>
    </row>
    <row r="82" spans="1:13" ht="6" customHeight="1">
      <c r="A82" s="85"/>
      <c r="C82" s="164"/>
      <c r="D82" s="164"/>
      <c r="E82" s="164"/>
      <c r="F82" s="129"/>
      <c r="G82" s="96"/>
      <c r="H82" s="124"/>
      <c r="I82" s="96"/>
      <c r="J82" s="129"/>
      <c r="K82" s="103"/>
      <c r="L82" s="124"/>
    </row>
    <row r="83" spans="1:13" s="168" customFormat="1" ht="20.85" customHeight="1">
      <c r="A83" s="171" t="s">
        <v>152</v>
      </c>
      <c r="B83" s="171"/>
      <c r="C83" s="179"/>
      <c r="D83" s="102">
        <v>17.3</v>
      </c>
      <c r="E83" s="179"/>
      <c r="F83" s="180">
        <v>31912917</v>
      </c>
      <c r="G83" s="181"/>
      <c r="H83" s="181">
        <v>31266200</v>
      </c>
      <c r="I83" s="182"/>
      <c r="J83" s="180">
        <v>31912917</v>
      </c>
      <c r="K83" s="183"/>
      <c r="L83" s="181">
        <v>31266200</v>
      </c>
      <c r="M83" s="171"/>
    </row>
    <row r="84" spans="1:13" ht="20.85" customHeight="1">
      <c r="A84" s="4" t="s">
        <v>114</v>
      </c>
      <c r="C84" s="164"/>
      <c r="D84" s="7">
        <v>7</v>
      </c>
      <c r="E84" s="164"/>
      <c r="F84" s="58">
        <v>12954408</v>
      </c>
      <c r="G84" s="60"/>
      <c r="H84" s="60">
        <v>12787097</v>
      </c>
      <c r="I84" s="50"/>
      <c r="J84" s="58">
        <v>12954408</v>
      </c>
      <c r="K84" s="156"/>
      <c r="L84" s="60">
        <v>12787097</v>
      </c>
    </row>
    <row r="85" spans="1:13" ht="20.85" customHeight="1">
      <c r="A85" s="4" t="s">
        <v>106</v>
      </c>
      <c r="C85" s="164"/>
      <c r="D85" s="7">
        <v>18</v>
      </c>
      <c r="E85" s="164"/>
      <c r="F85" s="58">
        <v>1419962</v>
      </c>
      <c r="G85" s="60"/>
      <c r="H85" s="60">
        <v>2751294</v>
      </c>
      <c r="I85" s="50"/>
      <c r="J85" s="58">
        <v>823747</v>
      </c>
      <c r="K85" s="156"/>
      <c r="L85" s="60">
        <v>1599289</v>
      </c>
    </row>
    <row r="86" spans="1:13" ht="20.85" customHeight="1">
      <c r="A86" s="4" t="s">
        <v>56</v>
      </c>
      <c r="C86" s="164"/>
      <c r="D86" s="102">
        <v>10.199999999999999</v>
      </c>
      <c r="E86" s="164"/>
      <c r="F86" s="58">
        <v>1032043</v>
      </c>
      <c r="G86" s="60"/>
      <c r="H86" s="60">
        <v>1250111</v>
      </c>
      <c r="I86" s="64"/>
      <c r="J86" s="151" t="s">
        <v>153</v>
      </c>
      <c r="K86" s="156"/>
      <c r="L86" s="148" t="s">
        <v>153</v>
      </c>
    </row>
    <row r="87" spans="1:13" ht="20.85" customHeight="1">
      <c r="A87" s="4" t="s">
        <v>30</v>
      </c>
      <c r="C87" s="6"/>
      <c r="E87" s="113"/>
      <c r="F87" s="154">
        <v>39941032</v>
      </c>
      <c r="G87" s="148"/>
      <c r="H87" s="155">
        <v>37084158</v>
      </c>
      <c r="I87" s="150"/>
      <c r="J87" s="154">
        <v>10013964</v>
      </c>
      <c r="K87" s="150"/>
      <c r="L87" s="155">
        <v>9217080</v>
      </c>
    </row>
    <row r="88" spans="1:13" ht="6" customHeight="1">
      <c r="A88" s="85"/>
      <c r="C88" s="164"/>
      <c r="D88" s="164"/>
      <c r="E88" s="164"/>
      <c r="F88" s="129"/>
      <c r="G88" s="96"/>
      <c r="H88" s="124"/>
      <c r="I88" s="96"/>
      <c r="J88" s="129"/>
      <c r="K88" s="103"/>
      <c r="L88" s="124"/>
    </row>
    <row r="89" spans="1:13" ht="20.85" customHeight="1">
      <c r="A89" s="85" t="s">
        <v>14</v>
      </c>
      <c r="C89" s="6"/>
      <c r="D89" s="113"/>
      <c r="E89" s="113"/>
      <c r="F89" s="125">
        <f>SUM(F83:F87)</f>
        <v>87260362</v>
      </c>
      <c r="G89" s="98"/>
      <c r="H89" s="126">
        <f>SUM(H83:H88)</f>
        <v>85138860</v>
      </c>
      <c r="I89" s="98"/>
      <c r="J89" s="125">
        <f>SUM(J83:J87)</f>
        <v>55705036</v>
      </c>
      <c r="K89" s="103"/>
      <c r="L89" s="126">
        <f>SUM(L83:L88)</f>
        <v>54869666</v>
      </c>
    </row>
    <row r="90" spans="1:13" ht="6" customHeight="1">
      <c r="A90" s="85"/>
      <c r="C90" s="164"/>
      <c r="D90" s="164"/>
      <c r="E90" s="164"/>
      <c r="F90" s="129"/>
      <c r="G90" s="96"/>
      <c r="H90" s="124"/>
      <c r="I90" s="96"/>
      <c r="J90" s="129"/>
      <c r="K90" s="103"/>
      <c r="L90" s="124"/>
    </row>
    <row r="91" spans="1:13" ht="20.85" customHeight="1">
      <c r="A91" s="85" t="s">
        <v>15</v>
      </c>
      <c r="C91" s="6"/>
      <c r="D91" s="113"/>
      <c r="E91" s="113"/>
      <c r="F91" s="125">
        <f>F79+F89</f>
        <v>937888922</v>
      </c>
      <c r="G91" s="98"/>
      <c r="H91" s="126">
        <f>H79+H89</f>
        <v>877013073</v>
      </c>
      <c r="I91" s="98"/>
      <c r="J91" s="125">
        <f>J79+J89</f>
        <v>698396963</v>
      </c>
      <c r="K91" s="103"/>
      <c r="L91" s="126">
        <f>L79+L89</f>
        <v>646050921</v>
      </c>
    </row>
    <row r="92" spans="1:13" ht="11.7" customHeight="1">
      <c r="A92" s="85"/>
      <c r="C92" s="6"/>
      <c r="D92" s="113"/>
      <c r="E92" s="113"/>
      <c r="F92" s="124"/>
      <c r="G92" s="103"/>
      <c r="H92" s="124"/>
      <c r="I92" s="103"/>
      <c r="J92" s="124"/>
      <c r="K92" s="103"/>
      <c r="L92" s="128"/>
    </row>
    <row r="93" spans="1:13" ht="21.75" customHeight="1">
      <c r="A93" s="85"/>
      <c r="C93" s="6"/>
      <c r="D93" s="7"/>
      <c r="E93" s="7"/>
      <c r="F93" s="128"/>
      <c r="G93" s="98"/>
      <c r="H93" s="128"/>
      <c r="I93" s="98"/>
      <c r="J93" s="128"/>
      <c r="K93" s="103"/>
      <c r="L93" s="128"/>
    </row>
    <row r="94" spans="1:13" ht="21.75" customHeight="1">
      <c r="A94" s="85"/>
      <c r="C94" s="6"/>
      <c r="D94" s="7"/>
      <c r="E94" s="7"/>
      <c r="F94" s="128"/>
      <c r="G94" s="98"/>
      <c r="H94" s="128"/>
      <c r="I94" s="98"/>
      <c r="J94" s="128"/>
      <c r="K94" s="103"/>
      <c r="L94" s="128"/>
    </row>
    <row r="95" spans="1:13" ht="15" customHeight="1">
      <c r="A95" s="85"/>
      <c r="C95" s="6"/>
      <c r="D95" s="7"/>
      <c r="E95" s="7"/>
      <c r="F95" s="128"/>
      <c r="G95" s="98"/>
      <c r="H95" s="128"/>
      <c r="I95" s="98"/>
      <c r="J95" s="128"/>
      <c r="K95" s="103"/>
      <c r="L95" s="128"/>
    </row>
    <row r="96" spans="1:13" ht="22.2" customHeight="1">
      <c r="A96" s="8" t="str">
        <f>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6" s="8"/>
      <c r="C96" s="8"/>
      <c r="D96" s="8"/>
      <c r="E96" s="8"/>
      <c r="F96" s="111"/>
      <c r="G96" s="112"/>
      <c r="H96" s="111"/>
      <c r="I96" s="112"/>
      <c r="J96" s="111"/>
      <c r="K96" s="112"/>
      <c r="L96" s="111"/>
    </row>
    <row r="97" spans="1:12" s="164" customFormat="1" ht="21.75" customHeight="1">
      <c r="A97" s="1" t="str">
        <f>A1</f>
        <v>บริษัท ไอแอนด์ไอ กรุ๊ป จำกัด (มหาชน)</v>
      </c>
      <c r="D97" s="80"/>
      <c r="F97" s="78"/>
      <c r="G97" s="79"/>
      <c r="H97" s="78"/>
      <c r="I97" s="79"/>
      <c r="J97" s="78"/>
      <c r="K97" s="79"/>
      <c r="L97" s="78"/>
    </row>
    <row r="98" spans="1:12" s="164" customFormat="1" ht="21.75" customHeight="1">
      <c r="A98" s="185" t="s">
        <v>156</v>
      </c>
      <c r="B98" s="186"/>
      <c r="C98" s="186"/>
      <c r="D98" s="190"/>
      <c r="F98" s="78"/>
      <c r="G98" s="79"/>
      <c r="H98" s="78"/>
      <c r="I98" s="79"/>
      <c r="J98" s="78"/>
      <c r="K98" s="79"/>
      <c r="L98" s="78"/>
    </row>
    <row r="99" spans="1:12" s="164" customFormat="1" ht="21.75" customHeight="1">
      <c r="A99" s="2" t="str">
        <f>+A3</f>
        <v>ณ วันที่ 31 มีนาคม พ.ศ. 2567</v>
      </c>
      <c r="B99" s="81"/>
      <c r="C99" s="81"/>
      <c r="D99" s="81"/>
      <c r="E99" s="81"/>
      <c r="F99" s="82"/>
      <c r="G99" s="83"/>
      <c r="H99" s="82"/>
      <c r="I99" s="83"/>
      <c r="J99" s="82"/>
      <c r="K99" s="83"/>
      <c r="L99" s="82"/>
    </row>
    <row r="100" spans="1:12" ht="21.75" customHeight="1">
      <c r="C100" s="164"/>
      <c r="J100" s="99"/>
      <c r="L100" s="99"/>
    </row>
    <row r="101" spans="1:12" ht="21.75" customHeight="1">
      <c r="C101" s="164"/>
      <c r="D101" s="85"/>
      <c r="E101" s="85"/>
      <c r="F101" s="222" t="s">
        <v>46</v>
      </c>
      <c r="G101" s="222"/>
      <c r="H101" s="222"/>
      <c r="I101" s="86"/>
      <c r="J101" s="222" t="s">
        <v>47</v>
      </c>
      <c r="K101" s="222"/>
      <c r="L101" s="222"/>
    </row>
    <row r="102" spans="1:12" ht="21.75" customHeight="1">
      <c r="C102" s="164"/>
      <c r="D102" s="85"/>
      <c r="E102" s="85"/>
      <c r="F102" s="87" t="s">
        <v>48</v>
      </c>
      <c r="G102" s="88"/>
      <c r="H102" s="87" t="s">
        <v>49</v>
      </c>
      <c r="I102" s="88"/>
      <c r="J102" s="87" t="s">
        <v>48</v>
      </c>
      <c r="K102" s="88"/>
      <c r="L102" s="87" t="s">
        <v>49</v>
      </c>
    </row>
    <row r="103" spans="1:12" ht="21.75" customHeight="1">
      <c r="C103" s="164"/>
      <c r="D103" s="85"/>
      <c r="E103" s="85"/>
      <c r="F103" s="87" t="s">
        <v>144</v>
      </c>
      <c r="G103" s="88"/>
      <c r="H103" s="87" t="s">
        <v>50</v>
      </c>
      <c r="I103" s="88"/>
      <c r="J103" s="87" t="s">
        <v>144</v>
      </c>
      <c r="K103" s="88"/>
      <c r="L103" s="87" t="s">
        <v>50</v>
      </c>
    </row>
    <row r="104" spans="1:12" ht="21.75" customHeight="1">
      <c r="C104" s="164"/>
      <c r="D104" s="7"/>
      <c r="E104" s="85"/>
      <c r="F104" s="87" t="s">
        <v>148</v>
      </c>
      <c r="G104" s="89"/>
      <c r="H104" s="87" t="s">
        <v>125</v>
      </c>
      <c r="I104" s="89"/>
      <c r="J104" s="87" t="s">
        <v>148</v>
      </c>
      <c r="K104" s="89"/>
      <c r="L104" s="87" t="s">
        <v>125</v>
      </c>
    </row>
    <row r="105" spans="1:12" ht="21.75" customHeight="1">
      <c r="C105" s="164"/>
      <c r="D105" s="7"/>
      <c r="E105" s="85"/>
      <c r="F105" s="90" t="s">
        <v>55</v>
      </c>
      <c r="G105" s="89"/>
      <c r="H105" s="90" t="s">
        <v>55</v>
      </c>
      <c r="I105" s="89"/>
      <c r="J105" s="90" t="s">
        <v>55</v>
      </c>
      <c r="K105" s="89"/>
      <c r="L105" s="90" t="s">
        <v>55</v>
      </c>
    </row>
    <row r="106" spans="1:12" ht="6" customHeight="1">
      <c r="D106" s="7"/>
      <c r="E106" s="92"/>
      <c r="F106" s="94"/>
      <c r="G106" s="89"/>
      <c r="H106" s="87"/>
      <c r="I106" s="89"/>
      <c r="J106" s="94"/>
      <c r="K106" s="89"/>
      <c r="L106" s="87"/>
    </row>
    <row r="107" spans="1:12" ht="21.75" customHeight="1">
      <c r="A107" s="85" t="s">
        <v>81</v>
      </c>
      <c r="C107" s="164"/>
      <c r="D107" s="7"/>
      <c r="E107" s="164"/>
      <c r="F107" s="95"/>
      <c r="G107" s="96"/>
      <c r="H107" s="78"/>
      <c r="I107" s="96"/>
      <c r="J107" s="95"/>
      <c r="K107" s="96"/>
      <c r="L107" s="78"/>
    </row>
    <row r="108" spans="1:12" ht="6" customHeight="1">
      <c r="F108" s="115"/>
      <c r="G108" s="98"/>
      <c r="I108" s="98"/>
      <c r="J108" s="115"/>
      <c r="K108" s="98"/>
    </row>
    <row r="109" spans="1:12" ht="21.75" customHeight="1">
      <c r="A109" s="85" t="s">
        <v>26</v>
      </c>
      <c r="C109" s="6"/>
      <c r="D109" s="113"/>
      <c r="E109" s="113"/>
      <c r="F109" s="97"/>
      <c r="G109" s="98"/>
      <c r="H109" s="99"/>
      <c r="I109" s="98"/>
      <c r="J109" s="97"/>
      <c r="K109" s="103"/>
      <c r="L109" s="99"/>
    </row>
    <row r="110" spans="1:12" ht="6" customHeight="1">
      <c r="A110" s="85"/>
      <c r="C110" s="164"/>
      <c r="D110" s="164"/>
      <c r="E110" s="164"/>
      <c r="F110" s="97"/>
      <c r="G110" s="96"/>
      <c r="H110" s="99"/>
      <c r="I110" s="96"/>
      <c r="J110" s="97"/>
      <c r="K110" s="103"/>
      <c r="L110" s="99"/>
    </row>
    <row r="111" spans="1:12" ht="21.75" customHeight="1">
      <c r="A111" s="4" t="s">
        <v>16</v>
      </c>
      <c r="C111" s="6"/>
      <c r="D111" s="7"/>
      <c r="E111" s="113"/>
      <c r="F111" s="97"/>
      <c r="G111" s="98"/>
      <c r="H111" s="99"/>
      <c r="I111" s="98"/>
      <c r="J111" s="97"/>
      <c r="K111" s="103"/>
      <c r="L111" s="99"/>
    </row>
    <row r="112" spans="1:12" ht="21.75" customHeight="1">
      <c r="B112" s="4" t="s">
        <v>17</v>
      </c>
      <c r="C112" s="6"/>
      <c r="D112" s="113"/>
      <c r="E112" s="113"/>
      <c r="F112" s="97"/>
      <c r="G112" s="98"/>
      <c r="H112" s="99"/>
      <c r="I112" s="98"/>
      <c r="J112" s="97"/>
      <c r="K112" s="103"/>
      <c r="L112" s="99"/>
    </row>
    <row r="113" spans="1:12" ht="21.75" customHeight="1">
      <c r="C113" s="6" t="s">
        <v>127</v>
      </c>
      <c r="F113" s="97"/>
      <c r="G113" s="98"/>
      <c r="H113" s="99"/>
      <c r="I113" s="98"/>
      <c r="J113" s="97"/>
      <c r="K113" s="103"/>
      <c r="L113" s="99"/>
    </row>
    <row r="114" spans="1:12" ht="21.75" customHeight="1" thickBot="1">
      <c r="C114" s="4" t="s">
        <v>82</v>
      </c>
      <c r="D114" s="7"/>
      <c r="F114" s="130">
        <v>56861842</v>
      </c>
      <c r="G114" s="98"/>
      <c r="H114" s="169">
        <v>56861842</v>
      </c>
      <c r="I114" s="98"/>
      <c r="J114" s="130">
        <v>56861842</v>
      </c>
      <c r="K114" s="103"/>
      <c r="L114" s="169">
        <v>56861842</v>
      </c>
    </row>
    <row r="115" spans="1:12" ht="6" customHeight="1" thickTop="1">
      <c r="D115" s="7"/>
      <c r="E115" s="113"/>
      <c r="F115" s="127"/>
      <c r="G115" s="98"/>
      <c r="H115" s="128"/>
      <c r="I115" s="98"/>
      <c r="J115" s="127"/>
      <c r="K115" s="103"/>
      <c r="L115" s="128"/>
    </row>
    <row r="116" spans="1:12" ht="21.75" customHeight="1">
      <c r="B116" s="4" t="s">
        <v>18</v>
      </c>
      <c r="C116" s="6"/>
      <c r="D116" s="113"/>
      <c r="E116" s="113"/>
      <c r="F116" s="129"/>
      <c r="G116" s="98"/>
      <c r="H116" s="124"/>
      <c r="I116" s="98"/>
      <c r="J116" s="129"/>
      <c r="K116" s="103"/>
      <c r="L116" s="124"/>
    </row>
    <row r="117" spans="1:12" ht="21.75" customHeight="1">
      <c r="C117" s="6" t="s">
        <v>128</v>
      </c>
      <c r="F117" s="129"/>
      <c r="G117" s="98"/>
      <c r="H117" s="124"/>
      <c r="I117" s="98"/>
      <c r="J117" s="129"/>
      <c r="K117" s="103"/>
      <c r="L117" s="124"/>
    </row>
    <row r="118" spans="1:12" ht="21.75" customHeight="1">
      <c r="C118" s="116" t="s">
        <v>83</v>
      </c>
      <c r="D118" s="7"/>
      <c r="F118" s="152">
        <v>54362122</v>
      </c>
      <c r="G118" s="153"/>
      <c r="H118" s="153">
        <v>54362122</v>
      </c>
      <c r="I118" s="153"/>
      <c r="J118" s="152">
        <v>54362122</v>
      </c>
      <c r="K118" s="153"/>
      <c r="L118" s="153">
        <v>54362122</v>
      </c>
    </row>
    <row r="119" spans="1:12" ht="21.75" customHeight="1">
      <c r="A119" s="4" t="s">
        <v>61</v>
      </c>
      <c r="D119" s="7"/>
      <c r="E119" s="113"/>
      <c r="F119" s="152">
        <v>687745659</v>
      </c>
      <c r="G119" s="153"/>
      <c r="H119" s="153">
        <v>687745659</v>
      </c>
      <c r="I119" s="153"/>
      <c r="J119" s="152">
        <v>687745659</v>
      </c>
      <c r="K119" s="153"/>
      <c r="L119" s="153">
        <v>687745659</v>
      </c>
    </row>
    <row r="120" spans="1:12" ht="21.75" customHeight="1">
      <c r="A120" s="4" t="s">
        <v>129</v>
      </c>
      <c r="D120" s="7"/>
      <c r="E120" s="113"/>
      <c r="F120" s="127"/>
      <c r="G120" s="9"/>
      <c r="H120" s="128"/>
      <c r="I120" s="9"/>
      <c r="J120" s="127"/>
      <c r="K120" s="9"/>
      <c r="L120" s="128"/>
    </row>
    <row r="121" spans="1:12" ht="21.75" customHeight="1">
      <c r="B121" s="4" t="s">
        <v>84</v>
      </c>
      <c r="D121" s="7"/>
      <c r="F121" s="152">
        <v>5686184</v>
      </c>
      <c r="G121" s="153"/>
      <c r="H121" s="153">
        <v>5686184</v>
      </c>
      <c r="I121" s="150"/>
      <c r="J121" s="152">
        <v>5686184</v>
      </c>
      <c r="K121" s="157"/>
      <c r="L121" s="153">
        <v>5686184</v>
      </c>
    </row>
    <row r="122" spans="1:12" ht="21.75" customHeight="1">
      <c r="B122" s="4" t="s">
        <v>19</v>
      </c>
      <c r="F122" s="154">
        <v>-178456984</v>
      </c>
      <c r="H122" s="155">
        <v>-151948766</v>
      </c>
      <c r="J122" s="159">
        <v>-233503681</v>
      </c>
      <c r="L122" s="155">
        <v>-209408664</v>
      </c>
    </row>
    <row r="123" spans="1:12" ht="6" customHeight="1">
      <c r="A123" s="85"/>
      <c r="C123" s="164"/>
      <c r="D123" s="164"/>
      <c r="E123" s="164"/>
      <c r="F123" s="129"/>
      <c r="G123" s="96"/>
      <c r="H123" s="124"/>
      <c r="I123" s="96"/>
      <c r="J123" s="129"/>
      <c r="K123" s="103"/>
      <c r="L123" s="124"/>
    </row>
    <row r="124" spans="1:12" ht="21.75" customHeight="1">
      <c r="A124" s="4" t="s">
        <v>115</v>
      </c>
      <c r="E124" s="113"/>
      <c r="F124" s="127">
        <f>SUM(F118:F122)</f>
        <v>569336981</v>
      </c>
      <c r="G124" s="107"/>
      <c r="H124" s="128">
        <f>SUM(H118:H122)</f>
        <v>595845199</v>
      </c>
      <c r="I124" s="107"/>
      <c r="J124" s="127">
        <f>SUM(J118:J122)</f>
        <v>514290284</v>
      </c>
      <c r="K124" s="107"/>
      <c r="L124" s="128">
        <f>SUM(L118:L122)</f>
        <v>538385301</v>
      </c>
    </row>
    <row r="125" spans="1:12" ht="21.75" customHeight="1">
      <c r="A125" s="4" t="s">
        <v>41</v>
      </c>
      <c r="D125" s="7"/>
      <c r="E125" s="113"/>
      <c r="F125" s="154">
        <v>62548673</v>
      </c>
      <c r="G125" s="148"/>
      <c r="H125" s="155">
        <v>60453597</v>
      </c>
      <c r="I125" s="148"/>
      <c r="J125" s="154">
        <v>0</v>
      </c>
      <c r="K125" s="148"/>
      <c r="L125" s="155">
        <v>0</v>
      </c>
    </row>
    <row r="126" spans="1:12" ht="6" customHeight="1">
      <c r="A126" s="85"/>
      <c r="C126" s="164"/>
      <c r="D126" s="164"/>
      <c r="E126" s="164"/>
      <c r="F126" s="129"/>
      <c r="G126" s="96"/>
      <c r="H126" s="124"/>
      <c r="I126" s="96"/>
      <c r="J126" s="129"/>
      <c r="K126" s="103"/>
      <c r="L126" s="124"/>
    </row>
    <row r="127" spans="1:12" ht="21.75" customHeight="1">
      <c r="A127" s="85" t="s">
        <v>28</v>
      </c>
      <c r="C127" s="6"/>
      <c r="D127" s="7"/>
      <c r="E127" s="113"/>
      <c r="F127" s="125">
        <f>SUM(F124:F125)</f>
        <v>631885654</v>
      </c>
      <c r="G127" s="98"/>
      <c r="H127" s="126">
        <f>SUM(H124:H125)</f>
        <v>656298796</v>
      </c>
      <c r="I127" s="98"/>
      <c r="J127" s="125">
        <f>SUM(J124:J125)</f>
        <v>514290284</v>
      </c>
      <c r="K127" s="103"/>
      <c r="L127" s="126">
        <f>SUM(L124:L125)</f>
        <v>538385301</v>
      </c>
    </row>
    <row r="128" spans="1:12" ht="6" customHeight="1">
      <c r="A128" s="85"/>
      <c r="C128" s="164"/>
      <c r="D128" s="164"/>
      <c r="E128" s="164"/>
      <c r="F128" s="129"/>
      <c r="G128" s="96"/>
      <c r="H128" s="124"/>
      <c r="I128" s="96"/>
      <c r="J128" s="129"/>
      <c r="K128" s="103"/>
      <c r="L128" s="124"/>
    </row>
    <row r="129" spans="1:12" ht="21.75" customHeight="1" thickBot="1">
      <c r="A129" s="85" t="s">
        <v>29</v>
      </c>
      <c r="C129" s="6"/>
      <c r="D129" s="7"/>
      <c r="E129" s="7"/>
      <c r="F129" s="130">
        <f>F91+F127</f>
        <v>1569774576</v>
      </c>
      <c r="G129" s="98"/>
      <c r="H129" s="131">
        <f>H91+H127</f>
        <v>1533311869</v>
      </c>
      <c r="I129" s="98"/>
      <c r="J129" s="130">
        <f>J91+J127</f>
        <v>1212687247</v>
      </c>
      <c r="K129" s="103"/>
      <c r="L129" s="131">
        <f>L91+L127</f>
        <v>1184436222</v>
      </c>
    </row>
    <row r="130" spans="1:12" ht="21.75" customHeight="1" thickTop="1">
      <c r="A130" s="85"/>
      <c r="C130" s="6"/>
      <c r="D130" s="7"/>
      <c r="E130" s="7"/>
      <c r="F130" s="158"/>
      <c r="G130" s="158"/>
      <c r="H130" s="158"/>
      <c r="I130" s="158"/>
      <c r="J130" s="158"/>
      <c r="K130" s="103"/>
      <c r="L130" s="158"/>
    </row>
    <row r="131" spans="1:12" ht="21.75" customHeight="1">
      <c r="A131" s="85"/>
      <c r="C131" s="6"/>
      <c r="D131" s="7"/>
      <c r="E131" s="7"/>
      <c r="F131" s="128"/>
      <c r="G131" s="98"/>
      <c r="H131" s="128"/>
      <c r="I131" s="98"/>
      <c r="J131" s="128"/>
      <c r="K131" s="103"/>
      <c r="L131" s="128"/>
    </row>
    <row r="132" spans="1:12" ht="21.75" customHeight="1">
      <c r="A132" s="85"/>
      <c r="C132" s="6"/>
      <c r="D132" s="7"/>
      <c r="E132" s="7"/>
      <c r="F132" s="128"/>
      <c r="G132" s="98"/>
      <c r="H132" s="128"/>
      <c r="I132" s="98"/>
      <c r="J132" s="128"/>
      <c r="K132" s="103"/>
      <c r="L132" s="128"/>
    </row>
    <row r="133" spans="1:12" ht="21.75" customHeight="1">
      <c r="A133" s="85"/>
      <c r="C133" s="6"/>
      <c r="D133" s="7"/>
      <c r="E133" s="7"/>
      <c r="F133" s="128"/>
      <c r="G133" s="98"/>
      <c r="H133" s="128"/>
      <c r="I133" s="98"/>
      <c r="J133" s="128"/>
      <c r="K133" s="103"/>
      <c r="L133" s="128"/>
    </row>
    <row r="134" spans="1:12" ht="21.75" customHeight="1">
      <c r="A134" s="85"/>
      <c r="C134" s="6"/>
      <c r="D134" s="7"/>
      <c r="E134" s="7"/>
      <c r="F134" s="128"/>
      <c r="G134" s="98"/>
      <c r="H134" s="128"/>
      <c r="I134" s="98"/>
      <c r="J134" s="128"/>
      <c r="K134" s="103"/>
      <c r="L134" s="128"/>
    </row>
    <row r="135" spans="1:12" ht="21.75" customHeight="1">
      <c r="A135" s="85"/>
      <c r="C135" s="6"/>
      <c r="D135" s="7"/>
      <c r="E135" s="7"/>
      <c r="F135" s="128"/>
      <c r="G135" s="98"/>
      <c r="H135" s="128"/>
      <c r="I135" s="98"/>
      <c r="J135" s="128"/>
      <c r="K135" s="103"/>
      <c r="L135" s="128"/>
    </row>
    <row r="136" spans="1:12" ht="21.75" customHeight="1">
      <c r="A136" s="85"/>
      <c r="C136" s="6"/>
      <c r="D136" s="7"/>
      <c r="E136" s="7"/>
      <c r="F136" s="128"/>
      <c r="G136" s="98"/>
      <c r="H136" s="128"/>
      <c r="I136" s="98"/>
      <c r="J136" s="128"/>
      <c r="K136" s="103"/>
      <c r="L136" s="128"/>
    </row>
    <row r="137" spans="1:12" ht="21.75" customHeight="1">
      <c r="A137" s="85"/>
      <c r="C137" s="6"/>
      <c r="D137" s="7"/>
      <c r="E137" s="7"/>
      <c r="F137" s="128"/>
      <c r="G137" s="98"/>
      <c r="H137" s="128"/>
      <c r="I137" s="98"/>
      <c r="J137" s="128"/>
      <c r="K137" s="103"/>
      <c r="L137" s="128"/>
    </row>
    <row r="138" spans="1:12" ht="21.75" customHeight="1">
      <c r="A138" s="85"/>
      <c r="C138" s="6"/>
      <c r="D138" s="7"/>
      <c r="E138" s="7"/>
      <c r="F138" s="128"/>
      <c r="G138" s="98"/>
      <c r="H138" s="128"/>
      <c r="I138" s="98"/>
      <c r="J138" s="128"/>
      <c r="K138" s="103"/>
      <c r="L138" s="128"/>
    </row>
    <row r="139" spans="1:12" ht="21.75" customHeight="1">
      <c r="A139" s="85"/>
      <c r="C139" s="6"/>
      <c r="D139" s="7"/>
      <c r="E139" s="7"/>
      <c r="F139" s="128"/>
      <c r="G139" s="98"/>
      <c r="H139" s="128"/>
      <c r="I139" s="98"/>
      <c r="J139" s="128"/>
      <c r="K139" s="103"/>
      <c r="L139" s="128"/>
    </row>
    <row r="140" spans="1:12" ht="21.75" customHeight="1">
      <c r="A140" s="85"/>
      <c r="C140" s="6"/>
      <c r="D140" s="7"/>
      <c r="E140" s="7"/>
      <c r="H140" s="104"/>
      <c r="J140" s="104"/>
      <c r="K140" s="114"/>
      <c r="L140" s="104"/>
    </row>
    <row r="141" spans="1:12" ht="17.25" customHeight="1">
      <c r="A141" s="85"/>
      <c r="C141" s="6"/>
      <c r="D141" s="7"/>
      <c r="E141" s="7"/>
      <c r="F141" s="104"/>
      <c r="H141" s="104"/>
      <c r="J141" s="104"/>
      <c r="K141" s="114"/>
      <c r="L141" s="104"/>
    </row>
    <row r="142" spans="1:12" ht="22.2" customHeight="1">
      <c r="A142" s="8" t="str">
        <f>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2" s="8"/>
      <c r="C142" s="8"/>
      <c r="D142" s="8"/>
      <c r="E142" s="8"/>
      <c r="F142" s="111"/>
      <c r="G142" s="112"/>
      <c r="H142" s="111"/>
      <c r="I142" s="112"/>
      <c r="J142" s="111"/>
      <c r="K142" s="112"/>
      <c r="L142" s="111"/>
    </row>
  </sheetData>
  <mergeCells count="7">
    <mergeCell ref="F101:H101"/>
    <mergeCell ref="J101:L101"/>
    <mergeCell ref="F5:H5"/>
    <mergeCell ref="J5:L5"/>
    <mergeCell ref="A45:L45"/>
    <mergeCell ref="F53:H53"/>
    <mergeCell ref="J53:L53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61"/>
  <sheetViews>
    <sheetView zoomScale="85" zoomScaleNormal="85" zoomScaleSheetLayoutView="100" zoomScalePageLayoutView="69" workbookViewId="0">
      <selection activeCell="Q14" sqref="Q14"/>
    </sheetView>
  </sheetViews>
  <sheetFormatPr defaultColWidth="10.44140625" defaultRowHeight="18" customHeight="1"/>
  <cols>
    <col min="1" max="2" width="1.6640625" style="4" customWidth="1"/>
    <col min="3" max="3" width="40.88671875" style="4" customWidth="1"/>
    <col min="4" max="4" width="7.33203125" style="163" customWidth="1"/>
    <col min="5" max="5" width="0.5546875" style="4" customWidth="1"/>
    <col min="6" max="6" width="11.109375" style="64" customWidth="1"/>
    <col min="7" max="7" width="0.5546875" style="65" customWidth="1"/>
    <col min="8" max="8" width="11.6640625" style="65" customWidth="1"/>
    <col min="9" max="9" width="0.5546875" style="65" customWidth="1"/>
    <col min="10" max="10" width="11.109375" style="64" customWidth="1"/>
    <col min="11" max="11" width="0.5546875" style="65" customWidth="1"/>
    <col min="12" max="12" width="11.6640625" style="64" customWidth="1"/>
    <col min="13" max="124" width="10.44140625" style="4"/>
    <col min="125" max="126" width="1.6640625" style="4" customWidth="1"/>
    <col min="127" max="127" width="27.6640625" style="4" customWidth="1"/>
    <col min="128" max="128" width="8" style="4" customWidth="1"/>
    <col min="129" max="129" width="0.5546875" style="4" customWidth="1"/>
    <col min="130" max="130" width="12.6640625" style="4" customWidth="1"/>
    <col min="131" max="131" width="0.5546875" style="4" customWidth="1"/>
    <col min="132" max="132" width="12.6640625" style="4" customWidth="1"/>
    <col min="133" max="133" width="0.5546875" style="4" customWidth="1"/>
    <col min="134" max="134" width="12.6640625" style="4" customWidth="1"/>
    <col min="135" max="135" width="0.5546875" style="4" customWidth="1"/>
    <col min="136" max="136" width="12.6640625" style="4" customWidth="1"/>
    <col min="137" max="380" width="10.44140625" style="4"/>
    <col min="381" max="382" width="1.6640625" style="4" customWidth="1"/>
    <col min="383" max="383" width="27.6640625" style="4" customWidth="1"/>
    <col min="384" max="384" width="8" style="4" customWidth="1"/>
    <col min="385" max="385" width="0.5546875" style="4" customWidth="1"/>
    <col min="386" max="386" width="12.6640625" style="4" customWidth="1"/>
    <col min="387" max="387" width="0.5546875" style="4" customWidth="1"/>
    <col min="388" max="388" width="12.6640625" style="4" customWidth="1"/>
    <col min="389" max="389" width="0.5546875" style="4" customWidth="1"/>
    <col min="390" max="390" width="12.6640625" style="4" customWidth="1"/>
    <col min="391" max="391" width="0.5546875" style="4" customWidth="1"/>
    <col min="392" max="392" width="12.6640625" style="4" customWidth="1"/>
    <col min="393" max="636" width="10.44140625" style="4"/>
    <col min="637" max="638" width="1.6640625" style="4" customWidth="1"/>
    <col min="639" max="639" width="27.6640625" style="4" customWidth="1"/>
    <col min="640" max="640" width="8" style="4" customWidth="1"/>
    <col min="641" max="641" width="0.5546875" style="4" customWidth="1"/>
    <col min="642" max="642" width="12.6640625" style="4" customWidth="1"/>
    <col min="643" max="643" width="0.5546875" style="4" customWidth="1"/>
    <col min="644" max="644" width="12.6640625" style="4" customWidth="1"/>
    <col min="645" max="645" width="0.5546875" style="4" customWidth="1"/>
    <col min="646" max="646" width="12.6640625" style="4" customWidth="1"/>
    <col min="647" max="647" width="0.5546875" style="4" customWidth="1"/>
    <col min="648" max="648" width="12.6640625" style="4" customWidth="1"/>
    <col min="649" max="892" width="10.44140625" style="4"/>
    <col min="893" max="894" width="1.6640625" style="4" customWidth="1"/>
    <col min="895" max="895" width="27.6640625" style="4" customWidth="1"/>
    <col min="896" max="896" width="8" style="4" customWidth="1"/>
    <col min="897" max="897" width="0.5546875" style="4" customWidth="1"/>
    <col min="898" max="898" width="12.6640625" style="4" customWidth="1"/>
    <col min="899" max="899" width="0.5546875" style="4" customWidth="1"/>
    <col min="900" max="900" width="12.6640625" style="4" customWidth="1"/>
    <col min="901" max="901" width="0.5546875" style="4" customWidth="1"/>
    <col min="902" max="902" width="12.6640625" style="4" customWidth="1"/>
    <col min="903" max="903" width="0.5546875" style="4" customWidth="1"/>
    <col min="904" max="904" width="12.6640625" style="4" customWidth="1"/>
    <col min="905" max="1148" width="10.44140625" style="4"/>
    <col min="1149" max="1150" width="1.6640625" style="4" customWidth="1"/>
    <col min="1151" max="1151" width="27.6640625" style="4" customWidth="1"/>
    <col min="1152" max="1152" width="8" style="4" customWidth="1"/>
    <col min="1153" max="1153" width="0.5546875" style="4" customWidth="1"/>
    <col min="1154" max="1154" width="12.6640625" style="4" customWidth="1"/>
    <col min="1155" max="1155" width="0.5546875" style="4" customWidth="1"/>
    <col min="1156" max="1156" width="12.6640625" style="4" customWidth="1"/>
    <col min="1157" max="1157" width="0.5546875" style="4" customWidth="1"/>
    <col min="1158" max="1158" width="12.6640625" style="4" customWidth="1"/>
    <col min="1159" max="1159" width="0.5546875" style="4" customWidth="1"/>
    <col min="1160" max="1160" width="12.6640625" style="4" customWidth="1"/>
    <col min="1161" max="1404" width="10.44140625" style="4"/>
    <col min="1405" max="1406" width="1.6640625" style="4" customWidth="1"/>
    <col min="1407" max="1407" width="27.6640625" style="4" customWidth="1"/>
    <col min="1408" max="1408" width="8" style="4" customWidth="1"/>
    <col min="1409" max="1409" width="0.5546875" style="4" customWidth="1"/>
    <col min="1410" max="1410" width="12.6640625" style="4" customWidth="1"/>
    <col min="1411" max="1411" width="0.5546875" style="4" customWidth="1"/>
    <col min="1412" max="1412" width="12.6640625" style="4" customWidth="1"/>
    <col min="1413" max="1413" width="0.5546875" style="4" customWidth="1"/>
    <col min="1414" max="1414" width="12.6640625" style="4" customWidth="1"/>
    <col min="1415" max="1415" width="0.5546875" style="4" customWidth="1"/>
    <col min="1416" max="1416" width="12.6640625" style="4" customWidth="1"/>
    <col min="1417" max="1660" width="10.44140625" style="4"/>
    <col min="1661" max="1662" width="1.6640625" style="4" customWidth="1"/>
    <col min="1663" max="1663" width="27.6640625" style="4" customWidth="1"/>
    <col min="1664" max="1664" width="8" style="4" customWidth="1"/>
    <col min="1665" max="1665" width="0.5546875" style="4" customWidth="1"/>
    <col min="1666" max="1666" width="12.6640625" style="4" customWidth="1"/>
    <col min="1667" max="1667" width="0.5546875" style="4" customWidth="1"/>
    <col min="1668" max="1668" width="12.6640625" style="4" customWidth="1"/>
    <col min="1669" max="1669" width="0.5546875" style="4" customWidth="1"/>
    <col min="1670" max="1670" width="12.6640625" style="4" customWidth="1"/>
    <col min="1671" max="1671" width="0.5546875" style="4" customWidth="1"/>
    <col min="1672" max="1672" width="12.6640625" style="4" customWidth="1"/>
    <col min="1673" max="1916" width="10.44140625" style="4"/>
    <col min="1917" max="1918" width="1.6640625" style="4" customWidth="1"/>
    <col min="1919" max="1919" width="27.6640625" style="4" customWidth="1"/>
    <col min="1920" max="1920" width="8" style="4" customWidth="1"/>
    <col min="1921" max="1921" width="0.5546875" style="4" customWidth="1"/>
    <col min="1922" max="1922" width="12.6640625" style="4" customWidth="1"/>
    <col min="1923" max="1923" width="0.5546875" style="4" customWidth="1"/>
    <col min="1924" max="1924" width="12.6640625" style="4" customWidth="1"/>
    <col min="1925" max="1925" width="0.5546875" style="4" customWidth="1"/>
    <col min="1926" max="1926" width="12.6640625" style="4" customWidth="1"/>
    <col min="1927" max="1927" width="0.5546875" style="4" customWidth="1"/>
    <col min="1928" max="1928" width="12.6640625" style="4" customWidth="1"/>
    <col min="1929" max="2172" width="10.44140625" style="4"/>
    <col min="2173" max="2174" width="1.6640625" style="4" customWidth="1"/>
    <col min="2175" max="2175" width="27.6640625" style="4" customWidth="1"/>
    <col min="2176" max="2176" width="8" style="4" customWidth="1"/>
    <col min="2177" max="2177" width="0.5546875" style="4" customWidth="1"/>
    <col min="2178" max="2178" width="12.6640625" style="4" customWidth="1"/>
    <col min="2179" max="2179" width="0.5546875" style="4" customWidth="1"/>
    <col min="2180" max="2180" width="12.6640625" style="4" customWidth="1"/>
    <col min="2181" max="2181" width="0.5546875" style="4" customWidth="1"/>
    <col min="2182" max="2182" width="12.6640625" style="4" customWidth="1"/>
    <col min="2183" max="2183" width="0.5546875" style="4" customWidth="1"/>
    <col min="2184" max="2184" width="12.6640625" style="4" customWidth="1"/>
    <col min="2185" max="2428" width="10.44140625" style="4"/>
    <col min="2429" max="2430" width="1.6640625" style="4" customWidth="1"/>
    <col min="2431" max="2431" width="27.6640625" style="4" customWidth="1"/>
    <col min="2432" max="2432" width="8" style="4" customWidth="1"/>
    <col min="2433" max="2433" width="0.5546875" style="4" customWidth="1"/>
    <col min="2434" max="2434" width="12.6640625" style="4" customWidth="1"/>
    <col min="2435" max="2435" width="0.5546875" style="4" customWidth="1"/>
    <col min="2436" max="2436" width="12.6640625" style="4" customWidth="1"/>
    <col min="2437" max="2437" width="0.5546875" style="4" customWidth="1"/>
    <col min="2438" max="2438" width="12.6640625" style="4" customWidth="1"/>
    <col min="2439" max="2439" width="0.5546875" style="4" customWidth="1"/>
    <col min="2440" max="2440" width="12.6640625" style="4" customWidth="1"/>
    <col min="2441" max="2684" width="10.44140625" style="4"/>
    <col min="2685" max="2686" width="1.6640625" style="4" customWidth="1"/>
    <col min="2687" max="2687" width="27.6640625" style="4" customWidth="1"/>
    <col min="2688" max="2688" width="8" style="4" customWidth="1"/>
    <col min="2689" max="2689" width="0.5546875" style="4" customWidth="1"/>
    <col min="2690" max="2690" width="12.6640625" style="4" customWidth="1"/>
    <col min="2691" max="2691" width="0.5546875" style="4" customWidth="1"/>
    <col min="2692" max="2692" width="12.6640625" style="4" customWidth="1"/>
    <col min="2693" max="2693" width="0.5546875" style="4" customWidth="1"/>
    <col min="2694" max="2694" width="12.6640625" style="4" customWidth="1"/>
    <col min="2695" max="2695" width="0.5546875" style="4" customWidth="1"/>
    <col min="2696" max="2696" width="12.6640625" style="4" customWidth="1"/>
    <col min="2697" max="2940" width="10.44140625" style="4"/>
    <col min="2941" max="2942" width="1.6640625" style="4" customWidth="1"/>
    <col min="2943" max="2943" width="27.6640625" style="4" customWidth="1"/>
    <col min="2944" max="2944" width="8" style="4" customWidth="1"/>
    <col min="2945" max="2945" width="0.5546875" style="4" customWidth="1"/>
    <col min="2946" max="2946" width="12.6640625" style="4" customWidth="1"/>
    <col min="2947" max="2947" width="0.5546875" style="4" customWidth="1"/>
    <col min="2948" max="2948" width="12.6640625" style="4" customWidth="1"/>
    <col min="2949" max="2949" width="0.5546875" style="4" customWidth="1"/>
    <col min="2950" max="2950" width="12.6640625" style="4" customWidth="1"/>
    <col min="2951" max="2951" width="0.5546875" style="4" customWidth="1"/>
    <col min="2952" max="2952" width="12.6640625" style="4" customWidth="1"/>
    <col min="2953" max="3196" width="10.44140625" style="4"/>
    <col min="3197" max="3198" width="1.6640625" style="4" customWidth="1"/>
    <col min="3199" max="3199" width="27.6640625" style="4" customWidth="1"/>
    <col min="3200" max="3200" width="8" style="4" customWidth="1"/>
    <col min="3201" max="3201" width="0.5546875" style="4" customWidth="1"/>
    <col min="3202" max="3202" width="12.6640625" style="4" customWidth="1"/>
    <col min="3203" max="3203" width="0.5546875" style="4" customWidth="1"/>
    <col min="3204" max="3204" width="12.6640625" style="4" customWidth="1"/>
    <col min="3205" max="3205" width="0.5546875" style="4" customWidth="1"/>
    <col min="3206" max="3206" width="12.6640625" style="4" customWidth="1"/>
    <col min="3207" max="3207" width="0.5546875" style="4" customWidth="1"/>
    <col min="3208" max="3208" width="12.6640625" style="4" customWidth="1"/>
    <col min="3209" max="3452" width="10.44140625" style="4"/>
    <col min="3453" max="3454" width="1.6640625" style="4" customWidth="1"/>
    <col min="3455" max="3455" width="27.6640625" style="4" customWidth="1"/>
    <col min="3456" max="3456" width="8" style="4" customWidth="1"/>
    <col min="3457" max="3457" width="0.5546875" style="4" customWidth="1"/>
    <col min="3458" max="3458" width="12.6640625" style="4" customWidth="1"/>
    <col min="3459" max="3459" width="0.5546875" style="4" customWidth="1"/>
    <col min="3460" max="3460" width="12.6640625" style="4" customWidth="1"/>
    <col min="3461" max="3461" width="0.5546875" style="4" customWidth="1"/>
    <col min="3462" max="3462" width="12.6640625" style="4" customWidth="1"/>
    <col min="3463" max="3463" width="0.5546875" style="4" customWidth="1"/>
    <col min="3464" max="3464" width="12.6640625" style="4" customWidth="1"/>
    <col min="3465" max="3708" width="10.44140625" style="4"/>
    <col min="3709" max="3710" width="1.6640625" style="4" customWidth="1"/>
    <col min="3711" max="3711" width="27.6640625" style="4" customWidth="1"/>
    <col min="3712" max="3712" width="8" style="4" customWidth="1"/>
    <col min="3713" max="3713" width="0.5546875" style="4" customWidth="1"/>
    <col min="3714" max="3714" width="12.6640625" style="4" customWidth="1"/>
    <col min="3715" max="3715" width="0.5546875" style="4" customWidth="1"/>
    <col min="3716" max="3716" width="12.6640625" style="4" customWidth="1"/>
    <col min="3717" max="3717" width="0.5546875" style="4" customWidth="1"/>
    <col min="3718" max="3718" width="12.6640625" style="4" customWidth="1"/>
    <col min="3719" max="3719" width="0.5546875" style="4" customWidth="1"/>
    <col min="3720" max="3720" width="12.6640625" style="4" customWidth="1"/>
    <col min="3721" max="3964" width="10.44140625" style="4"/>
    <col min="3965" max="3966" width="1.6640625" style="4" customWidth="1"/>
    <col min="3967" max="3967" width="27.6640625" style="4" customWidth="1"/>
    <col min="3968" max="3968" width="8" style="4" customWidth="1"/>
    <col min="3969" max="3969" width="0.5546875" style="4" customWidth="1"/>
    <col min="3970" max="3970" width="12.6640625" style="4" customWidth="1"/>
    <col min="3971" max="3971" width="0.5546875" style="4" customWidth="1"/>
    <col min="3972" max="3972" width="12.6640625" style="4" customWidth="1"/>
    <col min="3973" max="3973" width="0.5546875" style="4" customWidth="1"/>
    <col min="3974" max="3974" width="12.6640625" style="4" customWidth="1"/>
    <col min="3975" max="3975" width="0.5546875" style="4" customWidth="1"/>
    <col min="3976" max="3976" width="12.6640625" style="4" customWidth="1"/>
    <col min="3977" max="4220" width="10.44140625" style="4"/>
    <col min="4221" max="4222" width="1.6640625" style="4" customWidth="1"/>
    <col min="4223" max="4223" width="27.6640625" style="4" customWidth="1"/>
    <col min="4224" max="4224" width="8" style="4" customWidth="1"/>
    <col min="4225" max="4225" width="0.5546875" style="4" customWidth="1"/>
    <col min="4226" max="4226" width="12.6640625" style="4" customWidth="1"/>
    <col min="4227" max="4227" width="0.5546875" style="4" customWidth="1"/>
    <col min="4228" max="4228" width="12.6640625" style="4" customWidth="1"/>
    <col min="4229" max="4229" width="0.5546875" style="4" customWidth="1"/>
    <col min="4230" max="4230" width="12.6640625" style="4" customWidth="1"/>
    <col min="4231" max="4231" width="0.5546875" style="4" customWidth="1"/>
    <col min="4232" max="4232" width="12.6640625" style="4" customWidth="1"/>
    <col min="4233" max="4476" width="10.44140625" style="4"/>
    <col min="4477" max="4478" width="1.6640625" style="4" customWidth="1"/>
    <col min="4479" max="4479" width="27.6640625" style="4" customWidth="1"/>
    <col min="4480" max="4480" width="8" style="4" customWidth="1"/>
    <col min="4481" max="4481" width="0.5546875" style="4" customWidth="1"/>
    <col min="4482" max="4482" width="12.6640625" style="4" customWidth="1"/>
    <col min="4483" max="4483" width="0.5546875" style="4" customWidth="1"/>
    <col min="4484" max="4484" width="12.6640625" style="4" customWidth="1"/>
    <col min="4485" max="4485" width="0.5546875" style="4" customWidth="1"/>
    <col min="4486" max="4486" width="12.6640625" style="4" customWidth="1"/>
    <col min="4487" max="4487" width="0.5546875" style="4" customWidth="1"/>
    <col min="4488" max="4488" width="12.6640625" style="4" customWidth="1"/>
    <col min="4489" max="4732" width="10.44140625" style="4"/>
    <col min="4733" max="4734" width="1.6640625" style="4" customWidth="1"/>
    <col min="4735" max="4735" width="27.6640625" style="4" customWidth="1"/>
    <col min="4736" max="4736" width="8" style="4" customWidth="1"/>
    <col min="4737" max="4737" width="0.5546875" style="4" customWidth="1"/>
    <col min="4738" max="4738" width="12.6640625" style="4" customWidth="1"/>
    <col min="4739" max="4739" width="0.5546875" style="4" customWidth="1"/>
    <col min="4740" max="4740" width="12.6640625" style="4" customWidth="1"/>
    <col min="4741" max="4741" width="0.5546875" style="4" customWidth="1"/>
    <col min="4742" max="4742" width="12.6640625" style="4" customWidth="1"/>
    <col min="4743" max="4743" width="0.5546875" style="4" customWidth="1"/>
    <col min="4744" max="4744" width="12.6640625" style="4" customWidth="1"/>
    <col min="4745" max="4988" width="10.44140625" style="4"/>
    <col min="4989" max="4990" width="1.6640625" style="4" customWidth="1"/>
    <col min="4991" max="4991" width="27.6640625" style="4" customWidth="1"/>
    <col min="4992" max="4992" width="8" style="4" customWidth="1"/>
    <col min="4993" max="4993" width="0.5546875" style="4" customWidth="1"/>
    <col min="4994" max="4994" width="12.6640625" style="4" customWidth="1"/>
    <col min="4995" max="4995" width="0.5546875" style="4" customWidth="1"/>
    <col min="4996" max="4996" width="12.6640625" style="4" customWidth="1"/>
    <col min="4997" max="4997" width="0.5546875" style="4" customWidth="1"/>
    <col min="4998" max="4998" width="12.6640625" style="4" customWidth="1"/>
    <col min="4999" max="4999" width="0.5546875" style="4" customWidth="1"/>
    <col min="5000" max="5000" width="12.6640625" style="4" customWidth="1"/>
    <col min="5001" max="5244" width="10.44140625" style="4"/>
    <col min="5245" max="5246" width="1.6640625" style="4" customWidth="1"/>
    <col min="5247" max="5247" width="27.6640625" style="4" customWidth="1"/>
    <col min="5248" max="5248" width="8" style="4" customWidth="1"/>
    <col min="5249" max="5249" width="0.5546875" style="4" customWidth="1"/>
    <col min="5250" max="5250" width="12.6640625" style="4" customWidth="1"/>
    <col min="5251" max="5251" width="0.5546875" style="4" customWidth="1"/>
    <col min="5252" max="5252" width="12.6640625" style="4" customWidth="1"/>
    <col min="5253" max="5253" width="0.5546875" style="4" customWidth="1"/>
    <col min="5254" max="5254" width="12.6640625" style="4" customWidth="1"/>
    <col min="5255" max="5255" width="0.5546875" style="4" customWidth="1"/>
    <col min="5256" max="5256" width="12.6640625" style="4" customWidth="1"/>
    <col min="5257" max="5500" width="10.44140625" style="4"/>
    <col min="5501" max="5502" width="1.6640625" style="4" customWidth="1"/>
    <col min="5503" max="5503" width="27.6640625" style="4" customWidth="1"/>
    <col min="5504" max="5504" width="8" style="4" customWidth="1"/>
    <col min="5505" max="5505" width="0.5546875" style="4" customWidth="1"/>
    <col min="5506" max="5506" width="12.6640625" style="4" customWidth="1"/>
    <col min="5507" max="5507" width="0.5546875" style="4" customWidth="1"/>
    <col min="5508" max="5508" width="12.6640625" style="4" customWidth="1"/>
    <col min="5509" max="5509" width="0.5546875" style="4" customWidth="1"/>
    <col min="5510" max="5510" width="12.6640625" style="4" customWidth="1"/>
    <col min="5511" max="5511" width="0.5546875" style="4" customWidth="1"/>
    <col min="5512" max="5512" width="12.6640625" style="4" customWidth="1"/>
    <col min="5513" max="5756" width="10.44140625" style="4"/>
    <col min="5757" max="5758" width="1.6640625" style="4" customWidth="1"/>
    <col min="5759" max="5759" width="27.6640625" style="4" customWidth="1"/>
    <col min="5760" max="5760" width="8" style="4" customWidth="1"/>
    <col min="5761" max="5761" width="0.5546875" style="4" customWidth="1"/>
    <col min="5762" max="5762" width="12.6640625" style="4" customWidth="1"/>
    <col min="5763" max="5763" width="0.5546875" style="4" customWidth="1"/>
    <col min="5764" max="5764" width="12.6640625" style="4" customWidth="1"/>
    <col min="5765" max="5765" width="0.5546875" style="4" customWidth="1"/>
    <col min="5766" max="5766" width="12.6640625" style="4" customWidth="1"/>
    <col min="5767" max="5767" width="0.5546875" style="4" customWidth="1"/>
    <col min="5768" max="5768" width="12.6640625" style="4" customWidth="1"/>
    <col min="5769" max="6012" width="10.44140625" style="4"/>
    <col min="6013" max="6014" width="1.6640625" style="4" customWidth="1"/>
    <col min="6015" max="6015" width="27.6640625" style="4" customWidth="1"/>
    <col min="6016" max="6016" width="8" style="4" customWidth="1"/>
    <col min="6017" max="6017" width="0.5546875" style="4" customWidth="1"/>
    <col min="6018" max="6018" width="12.6640625" style="4" customWidth="1"/>
    <col min="6019" max="6019" width="0.5546875" style="4" customWidth="1"/>
    <col min="6020" max="6020" width="12.6640625" style="4" customWidth="1"/>
    <col min="6021" max="6021" width="0.5546875" style="4" customWidth="1"/>
    <col min="6022" max="6022" width="12.6640625" style="4" customWidth="1"/>
    <col min="6023" max="6023" width="0.5546875" style="4" customWidth="1"/>
    <col min="6024" max="6024" width="12.6640625" style="4" customWidth="1"/>
    <col min="6025" max="6268" width="10.44140625" style="4"/>
    <col min="6269" max="6270" width="1.6640625" style="4" customWidth="1"/>
    <col min="6271" max="6271" width="27.6640625" style="4" customWidth="1"/>
    <col min="6272" max="6272" width="8" style="4" customWidth="1"/>
    <col min="6273" max="6273" width="0.5546875" style="4" customWidth="1"/>
    <col min="6274" max="6274" width="12.6640625" style="4" customWidth="1"/>
    <col min="6275" max="6275" width="0.5546875" style="4" customWidth="1"/>
    <col min="6276" max="6276" width="12.6640625" style="4" customWidth="1"/>
    <col min="6277" max="6277" width="0.5546875" style="4" customWidth="1"/>
    <col min="6278" max="6278" width="12.6640625" style="4" customWidth="1"/>
    <col min="6279" max="6279" width="0.5546875" style="4" customWidth="1"/>
    <col min="6280" max="6280" width="12.6640625" style="4" customWidth="1"/>
    <col min="6281" max="6524" width="10.44140625" style="4"/>
    <col min="6525" max="6526" width="1.6640625" style="4" customWidth="1"/>
    <col min="6527" max="6527" width="27.6640625" style="4" customWidth="1"/>
    <col min="6528" max="6528" width="8" style="4" customWidth="1"/>
    <col min="6529" max="6529" width="0.5546875" style="4" customWidth="1"/>
    <col min="6530" max="6530" width="12.6640625" style="4" customWidth="1"/>
    <col min="6531" max="6531" width="0.5546875" style="4" customWidth="1"/>
    <col min="6532" max="6532" width="12.6640625" style="4" customWidth="1"/>
    <col min="6533" max="6533" width="0.5546875" style="4" customWidth="1"/>
    <col min="6534" max="6534" width="12.6640625" style="4" customWidth="1"/>
    <col min="6535" max="6535" width="0.5546875" style="4" customWidth="1"/>
    <col min="6536" max="6536" width="12.6640625" style="4" customWidth="1"/>
    <col min="6537" max="6780" width="10.44140625" style="4"/>
    <col min="6781" max="6782" width="1.6640625" style="4" customWidth="1"/>
    <col min="6783" max="6783" width="27.6640625" style="4" customWidth="1"/>
    <col min="6784" max="6784" width="8" style="4" customWidth="1"/>
    <col min="6785" max="6785" width="0.5546875" style="4" customWidth="1"/>
    <col min="6786" max="6786" width="12.6640625" style="4" customWidth="1"/>
    <col min="6787" max="6787" width="0.5546875" style="4" customWidth="1"/>
    <col min="6788" max="6788" width="12.6640625" style="4" customWidth="1"/>
    <col min="6789" max="6789" width="0.5546875" style="4" customWidth="1"/>
    <col min="6790" max="6790" width="12.6640625" style="4" customWidth="1"/>
    <col min="6791" max="6791" width="0.5546875" style="4" customWidth="1"/>
    <col min="6792" max="6792" width="12.6640625" style="4" customWidth="1"/>
    <col min="6793" max="7036" width="10.44140625" style="4"/>
    <col min="7037" max="7038" width="1.6640625" style="4" customWidth="1"/>
    <col min="7039" max="7039" width="27.6640625" style="4" customWidth="1"/>
    <col min="7040" max="7040" width="8" style="4" customWidth="1"/>
    <col min="7041" max="7041" width="0.5546875" style="4" customWidth="1"/>
    <col min="7042" max="7042" width="12.6640625" style="4" customWidth="1"/>
    <col min="7043" max="7043" width="0.5546875" style="4" customWidth="1"/>
    <col min="7044" max="7044" width="12.6640625" style="4" customWidth="1"/>
    <col min="7045" max="7045" width="0.5546875" style="4" customWidth="1"/>
    <col min="7046" max="7046" width="12.6640625" style="4" customWidth="1"/>
    <col min="7047" max="7047" width="0.5546875" style="4" customWidth="1"/>
    <col min="7048" max="7048" width="12.6640625" style="4" customWidth="1"/>
    <col min="7049" max="7292" width="10.44140625" style="4"/>
    <col min="7293" max="7294" width="1.6640625" style="4" customWidth="1"/>
    <col min="7295" max="7295" width="27.6640625" style="4" customWidth="1"/>
    <col min="7296" max="7296" width="8" style="4" customWidth="1"/>
    <col min="7297" max="7297" width="0.5546875" style="4" customWidth="1"/>
    <col min="7298" max="7298" width="12.6640625" style="4" customWidth="1"/>
    <col min="7299" max="7299" width="0.5546875" style="4" customWidth="1"/>
    <col min="7300" max="7300" width="12.6640625" style="4" customWidth="1"/>
    <col min="7301" max="7301" width="0.5546875" style="4" customWidth="1"/>
    <col min="7302" max="7302" width="12.6640625" style="4" customWidth="1"/>
    <col min="7303" max="7303" width="0.5546875" style="4" customWidth="1"/>
    <col min="7304" max="7304" width="12.6640625" style="4" customWidth="1"/>
    <col min="7305" max="7548" width="10.44140625" style="4"/>
    <col min="7549" max="7550" width="1.6640625" style="4" customWidth="1"/>
    <col min="7551" max="7551" width="27.6640625" style="4" customWidth="1"/>
    <col min="7552" max="7552" width="8" style="4" customWidth="1"/>
    <col min="7553" max="7553" width="0.5546875" style="4" customWidth="1"/>
    <col min="7554" max="7554" width="12.6640625" style="4" customWidth="1"/>
    <col min="7555" max="7555" width="0.5546875" style="4" customWidth="1"/>
    <col min="7556" max="7556" width="12.6640625" style="4" customWidth="1"/>
    <col min="7557" max="7557" width="0.5546875" style="4" customWidth="1"/>
    <col min="7558" max="7558" width="12.6640625" style="4" customWidth="1"/>
    <col min="7559" max="7559" width="0.5546875" style="4" customWidth="1"/>
    <col min="7560" max="7560" width="12.6640625" style="4" customWidth="1"/>
    <col min="7561" max="7804" width="10.44140625" style="4"/>
    <col min="7805" max="7806" width="1.6640625" style="4" customWidth="1"/>
    <col min="7807" max="7807" width="27.6640625" style="4" customWidth="1"/>
    <col min="7808" max="7808" width="8" style="4" customWidth="1"/>
    <col min="7809" max="7809" width="0.5546875" style="4" customWidth="1"/>
    <col min="7810" max="7810" width="12.6640625" style="4" customWidth="1"/>
    <col min="7811" max="7811" width="0.5546875" style="4" customWidth="1"/>
    <col min="7812" max="7812" width="12.6640625" style="4" customWidth="1"/>
    <col min="7813" max="7813" width="0.5546875" style="4" customWidth="1"/>
    <col min="7814" max="7814" width="12.6640625" style="4" customWidth="1"/>
    <col min="7815" max="7815" width="0.5546875" style="4" customWidth="1"/>
    <col min="7816" max="7816" width="12.6640625" style="4" customWidth="1"/>
    <col min="7817" max="8060" width="10.44140625" style="4"/>
    <col min="8061" max="8062" width="1.6640625" style="4" customWidth="1"/>
    <col min="8063" max="8063" width="27.6640625" style="4" customWidth="1"/>
    <col min="8064" max="8064" width="8" style="4" customWidth="1"/>
    <col min="8065" max="8065" width="0.5546875" style="4" customWidth="1"/>
    <col min="8066" max="8066" width="12.6640625" style="4" customWidth="1"/>
    <col min="8067" max="8067" width="0.5546875" style="4" customWidth="1"/>
    <col min="8068" max="8068" width="12.6640625" style="4" customWidth="1"/>
    <col min="8069" max="8069" width="0.5546875" style="4" customWidth="1"/>
    <col min="8070" max="8070" width="12.6640625" style="4" customWidth="1"/>
    <col min="8071" max="8071" width="0.5546875" style="4" customWidth="1"/>
    <col min="8072" max="8072" width="12.6640625" style="4" customWidth="1"/>
    <col min="8073" max="8316" width="10.44140625" style="4"/>
    <col min="8317" max="8318" width="1.6640625" style="4" customWidth="1"/>
    <col min="8319" max="8319" width="27.6640625" style="4" customWidth="1"/>
    <col min="8320" max="8320" width="8" style="4" customWidth="1"/>
    <col min="8321" max="8321" width="0.5546875" style="4" customWidth="1"/>
    <col min="8322" max="8322" width="12.6640625" style="4" customWidth="1"/>
    <col min="8323" max="8323" width="0.5546875" style="4" customWidth="1"/>
    <col min="8324" max="8324" width="12.6640625" style="4" customWidth="1"/>
    <col min="8325" max="8325" width="0.5546875" style="4" customWidth="1"/>
    <col min="8326" max="8326" width="12.6640625" style="4" customWidth="1"/>
    <col min="8327" max="8327" width="0.5546875" style="4" customWidth="1"/>
    <col min="8328" max="8328" width="12.6640625" style="4" customWidth="1"/>
    <col min="8329" max="8572" width="10.44140625" style="4"/>
    <col min="8573" max="8574" width="1.6640625" style="4" customWidth="1"/>
    <col min="8575" max="8575" width="27.6640625" style="4" customWidth="1"/>
    <col min="8576" max="8576" width="8" style="4" customWidth="1"/>
    <col min="8577" max="8577" width="0.5546875" style="4" customWidth="1"/>
    <col min="8578" max="8578" width="12.6640625" style="4" customWidth="1"/>
    <col min="8579" max="8579" width="0.5546875" style="4" customWidth="1"/>
    <col min="8580" max="8580" width="12.6640625" style="4" customWidth="1"/>
    <col min="8581" max="8581" width="0.5546875" style="4" customWidth="1"/>
    <col min="8582" max="8582" width="12.6640625" style="4" customWidth="1"/>
    <col min="8583" max="8583" width="0.5546875" style="4" customWidth="1"/>
    <col min="8584" max="8584" width="12.6640625" style="4" customWidth="1"/>
    <col min="8585" max="8828" width="10.44140625" style="4"/>
    <col min="8829" max="8830" width="1.6640625" style="4" customWidth="1"/>
    <col min="8831" max="8831" width="27.6640625" style="4" customWidth="1"/>
    <col min="8832" max="8832" width="8" style="4" customWidth="1"/>
    <col min="8833" max="8833" width="0.5546875" style="4" customWidth="1"/>
    <col min="8834" max="8834" width="12.6640625" style="4" customWidth="1"/>
    <col min="8835" max="8835" width="0.5546875" style="4" customWidth="1"/>
    <col min="8836" max="8836" width="12.6640625" style="4" customWidth="1"/>
    <col min="8837" max="8837" width="0.5546875" style="4" customWidth="1"/>
    <col min="8838" max="8838" width="12.6640625" style="4" customWidth="1"/>
    <col min="8839" max="8839" width="0.5546875" style="4" customWidth="1"/>
    <col min="8840" max="8840" width="12.6640625" style="4" customWidth="1"/>
    <col min="8841" max="9084" width="10.44140625" style="4"/>
    <col min="9085" max="9086" width="1.6640625" style="4" customWidth="1"/>
    <col min="9087" max="9087" width="27.6640625" style="4" customWidth="1"/>
    <col min="9088" max="9088" width="8" style="4" customWidth="1"/>
    <col min="9089" max="9089" width="0.5546875" style="4" customWidth="1"/>
    <col min="9090" max="9090" width="12.6640625" style="4" customWidth="1"/>
    <col min="9091" max="9091" width="0.5546875" style="4" customWidth="1"/>
    <col min="9092" max="9092" width="12.6640625" style="4" customWidth="1"/>
    <col min="9093" max="9093" width="0.5546875" style="4" customWidth="1"/>
    <col min="9094" max="9094" width="12.6640625" style="4" customWidth="1"/>
    <col min="9095" max="9095" width="0.5546875" style="4" customWidth="1"/>
    <col min="9096" max="9096" width="12.6640625" style="4" customWidth="1"/>
    <col min="9097" max="9340" width="10.44140625" style="4"/>
    <col min="9341" max="9342" width="1.6640625" style="4" customWidth="1"/>
    <col min="9343" max="9343" width="27.6640625" style="4" customWidth="1"/>
    <col min="9344" max="9344" width="8" style="4" customWidth="1"/>
    <col min="9345" max="9345" width="0.5546875" style="4" customWidth="1"/>
    <col min="9346" max="9346" width="12.6640625" style="4" customWidth="1"/>
    <col min="9347" max="9347" width="0.5546875" style="4" customWidth="1"/>
    <col min="9348" max="9348" width="12.6640625" style="4" customWidth="1"/>
    <col min="9349" max="9349" width="0.5546875" style="4" customWidth="1"/>
    <col min="9350" max="9350" width="12.6640625" style="4" customWidth="1"/>
    <col min="9351" max="9351" width="0.5546875" style="4" customWidth="1"/>
    <col min="9352" max="9352" width="12.6640625" style="4" customWidth="1"/>
    <col min="9353" max="9596" width="10.44140625" style="4"/>
    <col min="9597" max="9598" width="1.6640625" style="4" customWidth="1"/>
    <col min="9599" max="9599" width="27.6640625" style="4" customWidth="1"/>
    <col min="9600" max="9600" width="8" style="4" customWidth="1"/>
    <col min="9601" max="9601" width="0.5546875" style="4" customWidth="1"/>
    <col min="9602" max="9602" width="12.6640625" style="4" customWidth="1"/>
    <col min="9603" max="9603" width="0.5546875" style="4" customWidth="1"/>
    <col min="9604" max="9604" width="12.6640625" style="4" customWidth="1"/>
    <col min="9605" max="9605" width="0.5546875" style="4" customWidth="1"/>
    <col min="9606" max="9606" width="12.6640625" style="4" customWidth="1"/>
    <col min="9607" max="9607" width="0.5546875" style="4" customWidth="1"/>
    <col min="9608" max="9608" width="12.6640625" style="4" customWidth="1"/>
    <col min="9609" max="9852" width="10.44140625" style="4"/>
    <col min="9853" max="9854" width="1.6640625" style="4" customWidth="1"/>
    <col min="9855" max="9855" width="27.6640625" style="4" customWidth="1"/>
    <col min="9856" max="9856" width="8" style="4" customWidth="1"/>
    <col min="9857" max="9857" width="0.5546875" style="4" customWidth="1"/>
    <col min="9858" max="9858" width="12.6640625" style="4" customWidth="1"/>
    <col min="9859" max="9859" width="0.5546875" style="4" customWidth="1"/>
    <col min="9860" max="9860" width="12.6640625" style="4" customWidth="1"/>
    <col min="9861" max="9861" width="0.5546875" style="4" customWidth="1"/>
    <col min="9862" max="9862" width="12.6640625" style="4" customWidth="1"/>
    <col min="9863" max="9863" width="0.5546875" style="4" customWidth="1"/>
    <col min="9864" max="9864" width="12.6640625" style="4" customWidth="1"/>
    <col min="9865" max="10108" width="10.44140625" style="4"/>
    <col min="10109" max="10110" width="1.6640625" style="4" customWidth="1"/>
    <col min="10111" max="10111" width="27.6640625" style="4" customWidth="1"/>
    <col min="10112" max="10112" width="8" style="4" customWidth="1"/>
    <col min="10113" max="10113" width="0.5546875" style="4" customWidth="1"/>
    <col min="10114" max="10114" width="12.6640625" style="4" customWidth="1"/>
    <col min="10115" max="10115" width="0.5546875" style="4" customWidth="1"/>
    <col min="10116" max="10116" width="12.6640625" style="4" customWidth="1"/>
    <col min="10117" max="10117" width="0.5546875" style="4" customWidth="1"/>
    <col min="10118" max="10118" width="12.6640625" style="4" customWidth="1"/>
    <col min="10119" max="10119" width="0.5546875" style="4" customWidth="1"/>
    <col min="10120" max="10120" width="12.6640625" style="4" customWidth="1"/>
    <col min="10121" max="10364" width="10.44140625" style="4"/>
    <col min="10365" max="10366" width="1.6640625" style="4" customWidth="1"/>
    <col min="10367" max="10367" width="27.6640625" style="4" customWidth="1"/>
    <col min="10368" max="10368" width="8" style="4" customWidth="1"/>
    <col min="10369" max="10369" width="0.5546875" style="4" customWidth="1"/>
    <col min="10370" max="10370" width="12.6640625" style="4" customWidth="1"/>
    <col min="10371" max="10371" width="0.5546875" style="4" customWidth="1"/>
    <col min="10372" max="10372" width="12.6640625" style="4" customWidth="1"/>
    <col min="10373" max="10373" width="0.5546875" style="4" customWidth="1"/>
    <col min="10374" max="10374" width="12.6640625" style="4" customWidth="1"/>
    <col min="10375" max="10375" width="0.5546875" style="4" customWidth="1"/>
    <col min="10376" max="10376" width="12.6640625" style="4" customWidth="1"/>
    <col min="10377" max="10620" width="10.44140625" style="4"/>
    <col min="10621" max="10622" width="1.6640625" style="4" customWidth="1"/>
    <col min="10623" max="10623" width="27.6640625" style="4" customWidth="1"/>
    <col min="10624" max="10624" width="8" style="4" customWidth="1"/>
    <col min="10625" max="10625" width="0.5546875" style="4" customWidth="1"/>
    <col min="10626" max="10626" width="12.6640625" style="4" customWidth="1"/>
    <col min="10627" max="10627" width="0.5546875" style="4" customWidth="1"/>
    <col min="10628" max="10628" width="12.6640625" style="4" customWidth="1"/>
    <col min="10629" max="10629" width="0.5546875" style="4" customWidth="1"/>
    <col min="10630" max="10630" width="12.6640625" style="4" customWidth="1"/>
    <col min="10631" max="10631" width="0.5546875" style="4" customWidth="1"/>
    <col min="10632" max="10632" width="12.6640625" style="4" customWidth="1"/>
    <col min="10633" max="10876" width="10.44140625" style="4"/>
    <col min="10877" max="10878" width="1.6640625" style="4" customWidth="1"/>
    <col min="10879" max="10879" width="27.6640625" style="4" customWidth="1"/>
    <col min="10880" max="10880" width="8" style="4" customWidth="1"/>
    <col min="10881" max="10881" width="0.5546875" style="4" customWidth="1"/>
    <col min="10882" max="10882" width="12.6640625" style="4" customWidth="1"/>
    <col min="10883" max="10883" width="0.5546875" style="4" customWidth="1"/>
    <col min="10884" max="10884" width="12.6640625" style="4" customWidth="1"/>
    <col min="10885" max="10885" width="0.5546875" style="4" customWidth="1"/>
    <col min="10886" max="10886" width="12.6640625" style="4" customWidth="1"/>
    <col min="10887" max="10887" width="0.5546875" style="4" customWidth="1"/>
    <col min="10888" max="10888" width="12.6640625" style="4" customWidth="1"/>
    <col min="10889" max="11132" width="10.44140625" style="4"/>
    <col min="11133" max="11134" width="1.6640625" style="4" customWidth="1"/>
    <col min="11135" max="11135" width="27.6640625" style="4" customWidth="1"/>
    <col min="11136" max="11136" width="8" style="4" customWidth="1"/>
    <col min="11137" max="11137" width="0.5546875" style="4" customWidth="1"/>
    <col min="11138" max="11138" width="12.6640625" style="4" customWidth="1"/>
    <col min="11139" max="11139" width="0.5546875" style="4" customWidth="1"/>
    <col min="11140" max="11140" width="12.6640625" style="4" customWidth="1"/>
    <col min="11141" max="11141" width="0.5546875" style="4" customWidth="1"/>
    <col min="11142" max="11142" width="12.6640625" style="4" customWidth="1"/>
    <col min="11143" max="11143" width="0.5546875" style="4" customWidth="1"/>
    <col min="11144" max="11144" width="12.6640625" style="4" customWidth="1"/>
    <col min="11145" max="11388" width="10.44140625" style="4"/>
    <col min="11389" max="11390" width="1.6640625" style="4" customWidth="1"/>
    <col min="11391" max="11391" width="27.6640625" style="4" customWidth="1"/>
    <col min="11392" max="11392" width="8" style="4" customWidth="1"/>
    <col min="11393" max="11393" width="0.5546875" style="4" customWidth="1"/>
    <col min="11394" max="11394" width="12.6640625" style="4" customWidth="1"/>
    <col min="11395" max="11395" width="0.5546875" style="4" customWidth="1"/>
    <col min="11396" max="11396" width="12.6640625" style="4" customWidth="1"/>
    <col min="11397" max="11397" width="0.5546875" style="4" customWidth="1"/>
    <col min="11398" max="11398" width="12.6640625" style="4" customWidth="1"/>
    <col min="11399" max="11399" width="0.5546875" style="4" customWidth="1"/>
    <col min="11400" max="11400" width="12.6640625" style="4" customWidth="1"/>
    <col min="11401" max="11644" width="10.44140625" style="4"/>
    <col min="11645" max="11646" width="1.6640625" style="4" customWidth="1"/>
    <col min="11647" max="11647" width="27.6640625" style="4" customWidth="1"/>
    <col min="11648" max="11648" width="8" style="4" customWidth="1"/>
    <col min="11649" max="11649" width="0.5546875" style="4" customWidth="1"/>
    <col min="11650" max="11650" width="12.6640625" style="4" customWidth="1"/>
    <col min="11651" max="11651" width="0.5546875" style="4" customWidth="1"/>
    <col min="11652" max="11652" width="12.6640625" style="4" customWidth="1"/>
    <col min="11653" max="11653" width="0.5546875" style="4" customWidth="1"/>
    <col min="11654" max="11654" width="12.6640625" style="4" customWidth="1"/>
    <col min="11655" max="11655" width="0.5546875" style="4" customWidth="1"/>
    <col min="11656" max="11656" width="12.6640625" style="4" customWidth="1"/>
    <col min="11657" max="11900" width="10.44140625" style="4"/>
    <col min="11901" max="11902" width="1.6640625" style="4" customWidth="1"/>
    <col min="11903" max="11903" width="27.6640625" style="4" customWidth="1"/>
    <col min="11904" max="11904" width="8" style="4" customWidth="1"/>
    <col min="11905" max="11905" width="0.5546875" style="4" customWidth="1"/>
    <col min="11906" max="11906" width="12.6640625" style="4" customWidth="1"/>
    <col min="11907" max="11907" width="0.5546875" style="4" customWidth="1"/>
    <col min="11908" max="11908" width="12.6640625" style="4" customWidth="1"/>
    <col min="11909" max="11909" width="0.5546875" style="4" customWidth="1"/>
    <col min="11910" max="11910" width="12.6640625" style="4" customWidth="1"/>
    <col min="11911" max="11911" width="0.5546875" style="4" customWidth="1"/>
    <col min="11912" max="11912" width="12.6640625" style="4" customWidth="1"/>
    <col min="11913" max="12156" width="10.44140625" style="4"/>
    <col min="12157" max="12158" width="1.6640625" style="4" customWidth="1"/>
    <col min="12159" max="12159" width="27.6640625" style="4" customWidth="1"/>
    <col min="12160" max="12160" width="8" style="4" customWidth="1"/>
    <col min="12161" max="12161" width="0.5546875" style="4" customWidth="1"/>
    <col min="12162" max="12162" width="12.6640625" style="4" customWidth="1"/>
    <col min="12163" max="12163" width="0.5546875" style="4" customWidth="1"/>
    <col min="12164" max="12164" width="12.6640625" style="4" customWidth="1"/>
    <col min="12165" max="12165" width="0.5546875" style="4" customWidth="1"/>
    <col min="12166" max="12166" width="12.6640625" style="4" customWidth="1"/>
    <col min="12167" max="12167" width="0.5546875" style="4" customWidth="1"/>
    <col min="12168" max="12168" width="12.6640625" style="4" customWidth="1"/>
    <col min="12169" max="12412" width="10.44140625" style="4"/>
    <col min="12413" max="12414" width="1.6640625" style="4" customWidth="1"/>
    <col min="12415" max="12415" width="27.6640625" style="4" customWidth="1"/>
    <col min="12416" max="12416" width="8" style="4" customWidth="1"/>
    <col min="12417" max="12417" width="0.5546875" style="4" customWidth="1"/>
    <col min="12418" max="12418" width="12.6640625" style="4" customWidth="1"/>
    <col min="12419" max="12419" width="0.5546875" style="4" customWidth="1"/>
    <col min="12420" max="12420" width="12.6640625" style="4" customWidth="1"/>
    <col min="12421" max="12421" width="0.5546875" style="4" customWidth="1"/>
    <col min="12422" max="12422" width="12.6640625" style="4" customWidth="1"/>
    <col min="12423" max="12423" width="0.5546875" style="4" customWidth="1"/>
    <col min="12424" max="12424" width="12.6640625" style="4" customWidth="1"/>
    <col min="12425" max="12668" width="10.44140625" style="4"/>
    <col min="12669" max="12670" width="1.6640625" style="4" customWidth="1"/>
    <col min="12671" max="12671" width="27.6640625" style="4" customWidth="1"/>
    <col min="12672" max="12672" width="8" style="4" customWidth="1"/>
    <col min="12673" max="12673" width="0.5546875" style="4" customWidth="1"/>
    <col min="12674" max="12674" width="12.6640625" style="4" customWidth="1"/>
    <col min="12675" max="12675" width="0.5546875" style="4" customWidth="1"/>
    <col min="12676" max="12676" width="12.6640625" style="4" customWidth="1"/>
    <col min="12677" max="12677" width="0.5546875" style="4" customWidth="1"/>
    <col min="12678" max="12678" width="12.6640625" style="4" customWidth="1"/>
    <col min="12679" max="12679" width="0.5546875" style="4" customWidth="1"/>
    <col min="12680" max="12680" width="12.6640625" style="4" customWidth="1"/>
    <col min="12681" max="12924" width="10.44140625" style="4"/>
    <col min="12925" max="12926" width="1.6640625" style="4" customWidth="1"/>
    <col min="12927" max="12927" width="27.6640625" style="4" customWidth="1"/>
    <col min="12928" max="12928" width="8" style="4" customWidth="1"/>
    <col min="12929" max="12929" width="0.5546875" style="4" customWidth="1"/>
    <col min="12930" max="12930" width="12.6640625" style="4" customWidth="1"/>
    <col min="12931" max="12931" width="0.5546875" style="4" customWidth="1"/>
    <col min="12932" max="12932" width="12.6640625" style="4" customWidth="1"/>
    <col min="12933" max="12933" width="0.5546875" style="4" customWidth="1"/>
    <col min="12934" max="12934" width="12.6640625" style="4" customWidth="1"/>
    <col min="12935" max="12935" width="0.5546875" style="4" customWidth="1"/>
    <col min="12936" max="12936" width="12.6640625" style="4" customWidth="1"/>
    <col min="12937" max="13180" width="10.44140625" style="4"/>
    <col min="13181" max="13182" width="1.6640625" style="4" customWidth="1"/>
    <col min="13183" max="13183" width="27.6640625" style="4" customWidth="1"/>
    <col min="13184" max="13184" width="8" style="4" customWidth="1"/>
    <col min="13185" max="13185" width="0.5546875" style="4" customWidth="1"/>
    <col min="13186" max="13186" width="12.6640625" style="4" customWidth="1"/>
    <col min="13187" max="13187" width="0.5546875" style="4" customWidth="1"/>
    <col min="13188" max="13188" width="12.6640625" style="4" customWidth="1"/>
    <col min="13189" max="13189" width="0.5546875" style="4" customWidth="1"/>
    <col min="13190" max="13190" width="12.6640625" style="4" customWidth="1"/>
    <col min="13191" max="13191" width="0.5546875" style="4" customWidth="1"/>
    <col min="13192" max="13192" width="12.6640625" style="4" customWidth="1"/>
    <col min="13193" max="13436" width="10.44140625" style="4"/>
    <col min="13437" max="13438" width="1.6640625" style="4" customWidth="1"/>
    <col min="13439" max="13439" width="27.6640625" style="4" customWidth="1"/>
    <col min="13440" max="13440" width="8" style="4" customWidth="1"/>
    <col min="13441" max="13441" width="0.5546875" style="4" customWidth="1"/>
    <col min="13442" max="13442" width="12.6640625" style="4" customWidth="1"/>
    <col min="13443" max="13443" width="0.5546875" style="4" customWidth="1"/>
    <col min="13444" max="13444" width="12.6640625" style="4" customWidth="1"/>
    <col min="13445" max="13445" width="0.5546875" style="4" customWidth="1"/>
    <col min="13446" max="13446" width="12.6640625" style="4" customWidth="1"/>
    <col min="13447" max="13447" width="0.5546875" style="4" customWidth="1"/>
    <col min="13448" max="13448" width="12.6640625" style="4" customWidth="1"/>
    <col min="13449" max="13692" width="10.44140625" style="4"/>
    <col min="13693" max="13694" width="1.6640625" style="4" customWidth="1"/>
    <col min="13695" max="13695" width="27.6640625" style="4" customWidth="1"/>
    <col min="13696" max="13696" width="8" style="4" customWidth="1"/>
    <col min="13697" max="13697" width="0.5546875" style="4" customWidth="1"/>
    <col min="13698" max="13698" width="12.6640625" style="4" customWidth="1"/>
    <col min="13699" max="13699" width="0.5546875" style="4" customWidth="1"/>
    <col min="13700" max="13700" width="12.6640625" style="4" customWidth="1"/>
    <col min="13701" max="13701" width="0.5546875" style="4" customWidth="1"/>
    <col min="13702" max="13702" width="12.6640625" style="4" customWidth="1"/>
    <col min="13703" max="13703" width="0.5546875" style="4" customWidth="1"/>
    <col min="13704" max="13704" width="12.6640625" style="4" customWidth="1"/>
    <col min="13705" max="13948" width="10.44140625" style="4"/>
    <col min="13949" max="13950" width="1.6640625" style="4" customWidth="1"/>
    <col min="13951" max="13951" width="27.6640625" style="4" customWidth="1"/>
    <col min="13952" max="13952" width="8" style="4" customWidth="1"/>
    <col min="13953" max="13953" width="0.5546875" style="4" customWidth="1"/>
    <col min="13954" max="13954" width="12.6640625" style="4" customWidth="1"/>
    <col min="13955" max="13955" width="0.5546875" style="4" customWidth="1"/>
    <col min="13956" max="13956" width="12.6640625" style="4" customWidth="1"/>
    <col min="13957" max="13957" width="0.5546875" style="4" customWidth="1"/>
    <col min="13958" max="13958" width="12.6640625" style="4" customWidth="1"/>
    <col min="13959" max="13959" width="0.5546875" style="4" customWidth="1"/>
    <col min="13960" max="13960" width="12.6640625" style="4" customWidth="1"/>
    <col min="13961" max="14204" width="10.44140625" style="4"/>
    <col min="14205" max="14206" width="1.6640625" style="4" customWidth="1"/>
    <col min="14207" max="14207" width="27.6640625" style="4" customWidth="1"/>
    <col min="14208" max="14208" width="8" style="4" customWidth="1"/>
    <col min="14209" max="14209" width="0.5546875" style="4" customWidth="1"/>
    <col min="14210" max="14210" width="12.6640625" style="4" customWidth="1"/>
    <col min="14211" max="14211" width="0.5546875" style="4" customWidth="1"/>
    <col min="14212" max="14212" width="12.6640625" style="4" customWidth="1"/>
    <col min="14213" max="14213" width="0.5546875" style="4" customWidth="1"/>
    <col min="14214" max="14214" width="12.6640625" style="4" customWidth="1"/>
    <col min="14215" max="14215" width="0.5546875" style="4" customWidth="1"/>
    <col min="14216" max="14216" width="12.6640625" style="4" customWidth="1"/>
    <col min="14217" max="14460" width="10.44140625" style="4"/>
    <col min="14461" max="14462" width="1.6640625" style="4" customWidth="1"/>
    <col min="14463" max="14463" width="27.6640625" style="4" customWidth="1"/>
    <col min="14464" max="14464" width="8" style="4" customWidth="1"/>
    <col min="14465" max="14465" width="0.5546875" style="4" customWidth="1"/>
    <col min="14466" max="14466" width="12.6640625" style="4" customWidth="1"/>
    <col min="14467" max="14467" width="0.5546875" style="4" customWidth="1"/>
    <col min="14468" max="14468" width="12.6640625" style="4" customWidth="1"/>
    <col min="14469" max="14469" width="0.5546875" style="4" customWidth="1"/>
    <col min="14470" max="14470" width="12.6640625" style="4" customWidth="1"/>
    <col min="14471" max="14471" width="0.5546875" style="4" customWidth="1"/>
    <col min="14472" max="14472" width="12.6640625" style="4" customWidth="1"/>
    <col min="14473" max="14716" width="10.44140625" style="4"/>
    <col min="14717" max="14718" width="1.6640625" style="4" customWidth="1"/>
    <col min="14719" max="14719" width="27.6640625" style="4" customWidth="1"/>
    <col min="14720" max="14720" width="8" style="4" customWidth="1"/>
    <col min="14721" max="14721" width="0.5546875" style="4" customWidth="1"/>
    <col min="14722" max="14722" width="12.6640625" style="4" customWidth="1"/>
    <col min="14723" max="14723" width="0.5546875" style="4" customWidth="1"/>
    <col min="14724" max="14724" width="12.6640625" style="4" customWidth="1"/>
    <col min="14725" max="14725" width="0.5546875" style="4" customWidth="1"/>
    <col min="14726" max="14726" width="12.6640625" style="4" customWidth="1"/>
    <col min="14727" max="14727" width="0.5546875" style="4" customWidth="1"/>
    <col min="14728" max="14728" width="12.6640625" style="4" customWidth="1"/>
    <col min="14729" max="14972" width="10.44140625" style="4"/>
    <col min="14973" max="14974" width="1.6640625" style="4" customWidth="1"/>
    <col min="14975" max="14975" width="27.6640625" style="4" customWidth="1"/>
    <col min="14976" max="14976" width="8" style="4" customWidth="1"/>
    <col min="14977" max="14977" width="0.5546875" style="4" customWidth="1"/>
    <col min="14978" max="14978" width="12.6640625" style="4" customWidth="1"/>
    <col min="14979" max="14979" width="0.5546875" style="4" customWidth="1"/>
    <col min="14980" max="14980" width="12.6640625" style="4" customWidth="1"/>
    <col min="14981" max="14981" width="0.5546875" style="4" customWidth="1"/>
    <col min="14982" max="14982" width="12.6640625" style="4" customWidth="1"/>
    <col min="14983" max="14983" width="0.5546875" style="4" customWidth="1"/>
    <col min="14984" max="14984" width="12.6640625" style="4" customWidth="1"/>
    <col min="14985" max="15228" width="10.44140625" style="4"/>
    <col min="15229" max="15230" width="1.6640625" style="4" customWidth="1"/>
    <col min="15231" max="15231" width="27.6640625" style="4" customWidth="1"/>
    <col min="15232" max="15232" width="8" style="4" customWidth="1"/>
    <col min="15233" max="15233" width="0.5546875" style="4" customWidth="1"/>
    <col min="15234" max="15234" width="12.6640625" style="4" customWidth="1"/>
    <col min="15235" max="15235" width="0.5546875" style="4" customWidth="1"/>
    <col min="15236" max="15236" width="12.6640625" style="4" customWidth="1"/>
    <col min="15237" max="15237" width="0.5546875" style="4" customWidth="1"/>
    <col min="15238" max="15238" width="12.6640625" style="4" customWidth="1"/>
    <col min="15239" max="15239" width="0.5546875" style="4" customWidth="1"/>
    <col min="15240" max="15240" width="12.6640625" style="4" customWidth="1"/>
    <col min="15241" max="15484" width="10.44140625" style="4"/>
    <col min="15485" max="15486" width="1.6640625" style="4" customWidth="1"/>
    <col min="15487" max="15487" width="27.6640625" style="4" customWidth="1"/>
    <col min="15488" max="15488" width="8" style="4" customWidth="1"/>
    <col min="15489" max="15489" width="0.5546875" style="4" customWidth="1"/>
    <col min="15490" max="15490" width="12.6640625" style="4" customWidth="1"/>
    <col min="15491" max="15491" width="0.5546875" style="4" customWidth="1"/>
    <col min="15492" max="15492" width="12.6640625" style="4" customWidth="1"/>
    <col min="15493" max="15493" width="0.5546875" style="4" customWidth="1"/>
    <col min="15494" max="15494" width="12.6640625" style="4" customWidth="1"/>
    <col min="15495" max="15495" width="0.5546875" style="4" customWidth="1"/>
    <col min="15496" max="15496" width="12.6640625" style="4" customWidth="1"/>
    <col min="15497" max="16384" width="10.44140625" style="4"/>
  </cols>
  <sheetData>
    <row r="1" spans="1:12" s="6" customFormat="1" ht="18" customHeight="1">
      <c r="A1" s="1" t="str">
        <f>+'BS 2-4'!A1</f>
        <v>บริษัท ไอแอนด์ไอ กรุ๊ป จำกัด (มหาชน)</v>
      </c>
      <c r="B1" s="1"/>
      <c r="C1" s="1"/>
      <c r="D1" s="49"/>
      <c r="E1" s="1"/>
      <c r="F1" s="50"/>
      <c r="G1" s="51"/>
      <c r="H1" s="51"/>
      <c r="I1" s="51"/>
      <c r="J1" s="50"/>
      <c r="K1" s="51"/>
      <c r="L1" s="50"/>
    </row>
    <row r="2" spans="1:12" s="6" customFormat="1" ht="18" customHeight="1">
      <c r="A2" s="1" t="s">
        <v>71</v>
      </c>
      <c r="B2" s="1"/>
      <c r="C2" s="1"/>
      <c r="D2" s="49"/>
      <c r="E2" s="1"/>
      <c r="F2" s="50"/>
      <c r="G2" s="51"/>
      <c r="H2" s="51"/>
      <c r="I2" s="51"/>
      <c r="J2" s="50"/>
      <c r="K2" s="51"/>
      <c r="L2" s="50"/>
    </row>
    <row r="3" spans="1:12" s="6" customFormat="1" ht="18" customHeight="1">
      <c r="A3" s="191" t="s">
        <v>163</v>
      </c>
      <c r="B3" s="191"/>
      <c r="C3" s="191"/>
      <c r="D3" s="192"/>
      <c r="E3" s="2"/>
      <c r="F3" s="52"/>
      <c r="G3" s="53"/>
      <c r="H3" s="53"/>
      <c r="I3" s="53"/>
      <c r="J3" s="52"/>
      <c r="K3" s="53"/>
      <c r="L3" s="52"/>
    </row>
    <row r="4" spans="1:12" s="6" customFormat="1" ht="18" customHeight="1">
      <c r="A4" s="1"/>
      <c r="B4" s="1"/>
      <c r="C4" s="1"/>
      <c r="D4" s="49"/>
      <c r="E4" s="1"/>
      <c r="F4" s="54"/>
      <c r="G4" s="55"/>
      <c r="H4" s="55"/>
      <c r="I4" s="55"/>
      <c r="J4" s="54"/>
      <c r="K4" s="55"/>
      <c r="L4" s="54"/>
    </row>
    <row r="5" spans="1:12" s="6" customFormat="1" ht="18" customHeight="1">
      <c r="D5" s="49"/>
      <c r="E5" s="56"/>
      <c r="F5" s="224" t="s">
        <v>46</v>
      </c>
      <c r="G5" s="224"/>
      <c r="H5" s="224"/>
      <c r="I5" s="20"/>
      <c r="J5" s="224" t="s">
        <v>47</v>
      </c>
      <c r="K5" s="224"/>
      <c r="L5" s="224"/>
    </row>
    <row r="6" spans="1:12" s="6" customFormat="1" ht="18" customHeight="1">
      <c r="D6" s="49"/>
      <c r="E6" s="56"/>
      <c r="F6" s="87" t="s">
        <v>148</v>
      </c>
      <c r="G6" s="89"/>
      <c r="H6" s="87" t="s">
        <v>125</v>
      </c>
      <c r="I6" s="89"/>
      <c r="J6" s="87" t="s">
        <v>148</v>
      </c>
      <c r="K6" s="89"/>
      <c r="L6" s="87" t="s">
        <v>125</v>
      </c>
    </row>
    <row r="7" spans="1:12" s="6" customFormat="1" ht="18" customHeight="1">
      <c r="D7" s="5" t="s">
        <v>0</v>
      </c>
      <c r="E7" s="56"/>
      <c r="F7" s="41" t="s">
        <v>55</v>
      </c>
      <c r="G7" s="57"/>
      <c r="H7" s="41" t="s">
        <v>55</v>
      </c>
      <c r="I7" s="57"/>
      <c r="J7" s="41" t="s">
        <v>55</v>
      </c>
      <c r="K7" s="57"/>
      <c r="L7" s="41" t="s">
        <v>55</v>
      </c>
    </row>
    <row r="8" spans="1:12" s="6" customFormat="1" ht="5.0999999999999996" customHeight="1">
      <c r="A8" s="56"/>
      <c r="B8" s="56"/>
      <c r="D8" s="7"/>
      <c r="F8" s="58"/>
      <c r="G8" s="59"/>
      <c r="H8" s="60"/>
      <c r="I8" s="59"/>
      <c r="J8" s="58"/>
      <c r="K8" s="59"/>
      <c r="L8" s="60"/>
    </row>
    <row r="9" spans="1:12" s="6" customFormat="1" ht="18" customHeight="1">
      <c r="A9" s="56" t="s">
        <v>43</v>
      </c>
      <c r="B9" s="56"/>
      <c r="D9" s="7"/>
      <c r="F9" s="58"/>
      <c r="G9" s="59"/>
      <c r="H9" s="60"/>
      <c r="I9" s="59"/>
      <c r="J9" s="58"/>
      <c r="K9" s="59"/>
      <c r="L9" s="60"/>
    </row>
    <row r="10" spans="1:12" s="6" customFormat="1" ht="5.0999999999999996" customHeight="1">
      <c r="A10" s="56"/>
      <c r="B10" s="56"/>
      <c r="D10" s="7"/>
      <c r="F10" s="58"/>
      <c r="G10" s="59"/>
      <c r="H10" s="60"/>
      <c r="I10" s="59"/>
      <c r="J10" s="58"/>
      <c r="K10" s="59"/>
      <c r="L10" s="60"/>
    </row>
    <row r="11" spans="1:12" s="6" customFormat="1" ht="18" customHeight="1">
      <c r="A11" s="6" t="s">
        <v>66</v>
      </c>
      <c r="D11" s="7"/>
      <c r="F11" s="133">
        <v>96808225</v>
      </c>
      <c r="G11" s="103"/>
      <c r="H11" s="103">
        <v>93142054</v>
      </c>
      <c r="I11" s="103"/>
      <c r="J11" s="133">
        <v>66537251</v>
      </c>
      <c r="K11" s="103"/>
      <c r="L11" s="103">
        <v>69641831</v>
      </c>
    </row>
    <row r="12" spans="1:12" s="6" customFormat="1" ht="17.25" customHeight="1">
      <c r="A12" s="6" t="s">
        <v>57</v>
      </c>
      <c r="D12" s="7"/>
      <c r="F12" s="133">
        <v>155710993</v>
      </c>
      <c r="G12" s="103"/>
      <c r="H12" s="103">
        <v>153950045</v>
      </c>
      <c r="I12" s="103"/>
      <c r="J12" s="133">
        <v>34151422</v>
      </c>
      <c r="K12" s="103"/>
      <c r="L12" s="103">
        <v>34619622</v>
      </c>
    </row>
    <row r="13" spans="1:12" s="6" customFormat="1" ht="17.25" customHeight="1">
      <c r="A13" s="6" t="s">
        <v>93</v>
      </c>
      <c r="D13" s="7"/>
      <c r="F13" s="133"/>
      <c r="G13" s="103"/>
      <c r="H13" s="103"/>
      <c r="I13" s="103"/>
      <c r="J13" s="133"/>
      <c r="K13" s="103"/>
      <c r="L13" s="103"/>
    </row>
    <row r="14" spans="1:12" s="6" customFormat="1" ht="18" customHeight="1">
      <c r="B14" s="6" t="s">
        <v>119</v>
      </c>
      <c r="D14" s="7"/>
      <c r="F14" s="133">
        <v>62000</v>
      </c>
      <c r="G14" s="103"/>
      <c r="H14" s="103">
        <v>684000</v>
      </c>
      <c r="I14" s="103"/>
      <c r="J14" s="133">
        <v>0</v>
      </c>
      <c r="K14" s="103"/>
      <c r="L14" s="103">
        <v>0</v>
      </c>
    </row>
    <row r="15" spans="1:12" s="6" customFormat="1" ht="18" customHeight="1">
      <c r="A15" s="6" t="s">
        <v>130</v>
      </c>
      <c r="D15" s="102"/>
      <c r="F15" s="133">
        <v>0</v>
      </c>
      <c r="G15" s="103"/>
      <c r="H15" s="103">
        <v>0</v>
      </c>
      <c r="I15" s="103"/>
      <c r="J15" s="133">
        <v>0</v>
      </c>
      <c r="K15" s="103"/>
      <c r="L15" s="103">
        <v>14999550</v>
      </c>
    </row>
    <row r="16" spans="1:12" s="6" customFormat="1" ht="18" customHeight="1">
      <c r="A16" s="6" t="s">
        <v>20</v>
      </c>
      <c r="D16" s="7"/>
      <c r="F16" s="134">
        <v>2899738</v>
      </c>
      <c r="G16" s="103"/>
      <c r="H16" s="135">
        <v>5422415</v>
      </c>
      <c r="I16" s="103"/>
      <c r="J16" s="134">
        <v>2324121</v>
      </c>
      <c r="K16" s="103"/>
      <c r="L16" s="135">
        <v>6253864</v>
      </c>
    </row>
    <row r="17" spans="1:12" s="6" customFormat="1" ht="5.0999999999999996" customHeight="1">
      <c r="A17" s="56"/>
      <c r="B17" s="56"/>
      <c r="D17" s="7"/>
      <c r="F17" s="133"/>
      <c r="G17" s="103"/>
      <c r="H17" s="103"/>
      <c r="I17" s="103"/>
      <c r="J17" s="133"/>
      <c r="K17" s="103"/>
      <c r="L17" s="103"/>
    </row>
    <row r="18" spans="1:12" s="6" customFormat="1" ht="18" customHeight="1">
      <c r="A18" s="56" t="s">
        <v>44</v>
      </c>
      <c r="B18" s="56"/>
      <c r="D18" s="7"/>
      <c r="F18" s="134">
        <f>SUM(F11:F16)</f>
        <v>255480956</v>
      </c>
      <c r="G18" s="103"/>
      <c r="H18" s="135">
        <f>SUM(H11:H16)</f>
        <v>253198514</v>
      </c>
      <c r="I18" s="103"/>
      <c r="J18" s="134">
        <f>SUM(J11:J16)</f>
        <v>103012794</v>
      </c>
      <c r="K18" s="103"/>
      <c r="L18" s="135">
        <f>SUM(L11:L16)</f>
        <v>125514867</v>
      </c>
    </row>
    <row r="19" spans="1:12" s="6" customFormat="1" ht="8.1" customHeight="1">
      <c r="A19" s="56"/>
      <c r="B19" s="56"/>
      <c r="D19" s="7"/>
      <c r="F19" s="133"/>
      <c r="G19" s="103"/>
      <c r="H19" s="103"/>
      <c r="I19" s="103"/>
      <c r="J19" s="133"/>
      <c r="K19" s="103"/>
      <c r="L19" s="103"/>
    </row>
    <row r="20" spans="1:12" s="6" customFormat="1" ht="18" customHeight="1">
      <c r="A20" s="56" t="s">
        <v>58</v>
      </c>
      <c r="B20" s="56"/>
      <c r="D20" s="7"/>
      <c r="F20" s="133"/>
      <c r="G20" s="103"/>
      <c r="H20" s="103"/>
      <c r="I20" s="103"/>
      <c r="J20" s="133"/>
      <c r="K20" s="103"/>
      <c r="L20" s="103"/>
    </row>
    <row r="21" spans="1:12" s="6" customFormat="1" ht="5.0999999999999996" customHeight="1">
      <c r="A21" s="56"/>
      <c r="B21" s="56"/>
      <c r="D21" s="7"/>
      <c r="F21" s="133"/>
      <c r="G21" s="103"/>
      <c r="H21" s="103"/>
      <c r="I21" s="103"/>
      <c r="J21" s="133"/>
      <c r="K21" s="103"/>
      <c r="L21" s="103"/>
    </row>
    <row r="22" spans="1:12" s="6" customFormat="1" ht="18" customHeight="1">
      <c r="A22" s="6" t="s">
        <v>94</v>
      </c>
      <c r="D22" s="7"/>
      <c r="F22" s="133">
        <v>81025223</v>
      </c>
      <c r="G22" s="103"/>
      <c r="H22" s="103">
        <v>79938310</v>
      </c>
      <c r="I22" s="103"/>
      <c r="J22" s="133">
        <v>57895802</v>
      </c>
      <c r="K22" s="103"/>
      <c r="L22" s="103">
        <v>62417536</v>
      </c>
    </row>
    <row r="23" spans="1:12" s="6" customFormat="1" ht="18" customHeight="1">
      <c r="A23" s="6" t="s">
        <v>68</v>
      </c>
      <c r="D23" s="7"/>
      <c r="F23" s="136">
        <v>149519824</v>
      </c>
      <c r="G23" s="98"/>
      <c r="H23" s="98">
        <v>157011955</v>
      </c>
      <c r="I23" s="98"/>
      <c r="J23" s="133">
        <v>49202473</v>
      </c>
      <c r="K23" s="98"/>
      <c r="L23" s="103">
        <v>60879995</v>
      </c>
    </row>
    <row r="24" spans="1:12" s="6" customFormat="1" ht="18" customHeight="1">
      <c r="A24" s="6" t="s">
        <v>120</v>
      </c>
      <c r="D24" s="7"/>
      <c r="F24" s="136"/>
      <c r="G24" s="98"/>
      <c r="H24" s="98"/>
      <c r="I24" s="98"/>
      <c r="J24" s="133"/>
      <c r="K24" s="98"/>
      <c r="L24" s="103"/>
    </row>
    <row r="25" spans="1:12" s="6" customFormat="1" ht="18" customHeight="1">
      <c r="B25" s="6" t="s">
        <v>119</v>
      </c>
      <c r="D25" s="7"/>
      <c r="F25" s="136">
        <v>46500</v>
      </c>
      <c r="G25" s="98"/>
      <c r="H25" s="98">
        <v>642192</v>
      </c>
      <c r="I25" s="98"/>
      <c r="J25" s="133">
        <v>0</v>
      </c>
      <c r="K25" s="98"/>
      <c r="L25" s="103">
        <v>0</v>
      </c>
    </row>
    <row r="26" spans="1:12" s="6" customFormat="1" ht="18" customHeight="1">
      <c r="A26" s="6" t="s">
        <v>21</v>
      </c>
      <c r="D26" s="7"/>
      <c r="F26" s="136">
        <v>13019018</v>
      </c>
      <c r="G26" s="98"/>
      <c r="H26" s="98">
        <v>11753559</v>
      </c>
      <c r="I26" s="98"/>
      <c r="J26" s="136">
        <v>5754906</v>
      </c>
      <c r="K26" s="98"/>
      <c r="L26" s="98">
        <v>7336978</v>
      </c>
    </row>
    <row r="27" spans="1:12" s="6" customFormat="1" ht="18" customHeight="1">
      <c r="A27" s="6" t="s">
        <v>22</v>
      </c>
      <c r="D27" s="7"/>
      <c r="F27" s="136">
        <v>37148536</v>
      </c>
      <c r="G27" s="98"/>
      <c r="H27" s="98">
        <v>36924527</v>
      </c>
      <c r="I27" s="98"/>
      <c r="J27" s="136">
        <v>17204674</v>
      </c>
      <c r="K27" s="98"/>
      <c r="L27" s="98">
        <v>23094349</v>
      </c>
    </row>
    <row r="28" spans="1:12" s="6" customFormat="1" ht="18" customHeight="1">
      <c r="A28" s="184" t="s">
        <v>124</v>
      </c>
      <c r="B28" s="184"/>
      <c r="C28" s="184"/>
      <c r="D28" s="7"/>
      <c r="F28" s="136">
        <v>0</v>
      </c>
      <c r="G28" s="98"/>
      <c r="H28" s="98">
        <v>-543899</v>
      </c>
      <c r="I28" s="98"/>
      <c r="J28" s="136">
        <v>0</v>
      </c>
      <c r="K28" s="98"/>
      <c r="L28" s="98">
        <v>-543899</v>
      </c>
    </row>
    <row r="29" spans="1:12" s="6" customFormat="1" ht="18" customHeight="1">
      <c r="A29" s="6" t="s">
        <v>117</v>
      </c>
      <c r="D29" s="7">
        <v>12</v>
      </c>
      <c r="F29" s="132">
        <v>773929</v>
      </c>
      <c r="G29" s="98"/>
      <c r="H29" s="137">
        <v>904843</v>
      </c>
      <c r="I29" s="98"/>
      <c r="J29" s="134">
        <v>0</v>
      </c>
      <c r="K29" s="98"/>
      <c r="L29" s="135">
        <v>0</v>
      </c>
    </row>
    <row r="30" spans="1:12" s="6" customFormat="1" ht="5.0999999999999996" customHeight="1">
      <c r="D30" s="7"/>
      <c r="F30" s="133"/>
      <c r="G30" s="103"/>
      <c r="H30" s="103"/>
      <c r="I30" s="103"/>
      <c r="J30" s="133"/>
      <c r="K30" s="103"/>
      <c r="L30" s="103"/>
    </row>
    <row r="31" spans="1:12" s="6" customFormat="1" ht="18" customHeight="1">
      <c r="A31" s="56" t="s">
        <v>59</v>
      </c>
      <c r="B31" s="56"/>
      <c r="D31" s="7"/>
      <c r="F31" s="134">
        <f>SUM(F22:F29)</f>
        <v>281533030</v>
      </c>
      <c r="G31" s="103"/>
      <c r="H31" s="135">
        <f>SUM(H22:H29)</f>
        <v>286631487</v>
      </c>
      <c r="I31" s="103"/>
      <c r="J31" s="134">
        <f>SUM(J22:J29)</f>
        <v>130057855</v>
      </c>
      <c r="K31" s="103"/>
      <c r="L31" s="135">
        <f>SUM(L22:L29)</f>
        <v>153184959</v>
      </c>
    </row>
    <row r="32" spans="1:12" s="6" customFormat="1" ht="5.0999999999999996" customHeight="1">
      <c r="A32" s="56"/>
      <c r="B32" s="56"/>
      <c r="D32" s="7"/>
      <c r="F32" s="133"/>
      <c r="G32" s="103"/>
      <c r="H32" s="103"/>
      <c r="I32" s="103"/>
      <c r="J32" s="133"/>
      <c r="K32" s="103"/>
      <c r="L32" s="103"/>
    </row>
    <row r="33" spans="1:20" s="6" customFormat="1" ht="18" customHeight="1">
      <c r="A33" s="56" t="s">
        <v>171</v>
      </c>
      <c r="B33" s="56"/>
      <c r="C33" s="56"/>
      <c r="D33" s="49"/>
      <c r="E33" s="56"/>
      <c r="F33" s="133">
        <f>F18-F31</f>
        <v>-26052074</v>
      </c>
      <c r="G33" s="103"/>
      <c r="H33" s="103">
        <f>H18-H31</f>
        <v>-33432973</v>
      </c>
      <c r="I33" s="103"/>
      <c r="J33" s="133">
        <f>J18-J31</f>
        <v>-27045061</v>
      </c>
      <c r="K33" s="103"/>
      <c r="L33" s="103">
        <f>L18-L31</f>
        <v>-27670092</v>
      </c>
    </row>
    <row r="34" spans="1:20" s="6" customFormat="1" ht="18" customHeight="1">
      <c r="A34" s="6" t="s">
        <v>31</v>
      </c>
      <c r="D34" s="7"/>
      <c r="F34" s="132">
        <v>-6841567</v>
      </c>
      <c r="G34" s="103"/>
      <c r="H34" s="137">
        <v>-2074284</v>
      </c>
      <c r="I34" s="103"/>
      <c r="J34" s="132">
        <v>-6155006</v>
      </c>
      <c r="K34" s="103"/>
      <c r="L34" s="137">
        <v>-1883186</v>
      </c>
    </row>
    <row r="35" spans="1:20" s="6" customFormat="1" ht="5.0999999999999996" customHeight="1">
      <c r="D35" s="7"/>
      <c r="F35" s="133"/>
      <c r="G35" s="103"/>
      <c r="H35" s="103"/>
      <c r="I35" s="103"/>
      <c r="J35" s="133"/>
      <c r="K35" s="103"/>
      <c r="L35" s="103"/>
    </row>
    <row r="36" spans="1:20" s="6" customFormat="1" ht="18" customHeight="1">
      <c r="A36" s="193" t="s">
        <v>172</v>
      </c>
      <c r="B36" s="193"/>
      <c r="C36" s="184"/>
      <c r="D36" s="7"/>
      <c r="F36" s="133">
        <f>SUM(F33:F34)</f>
        <v>-32893641</v>
      </c>
      <c r="G36" s="103"/>
      <c r="H36" s="103">
        <f>SUM(H33:H34)</f>
        <v>-35507257</v>
      </c>
      <c r="I36" s="103"/>
      <c r="J36" s="133">
        <f>SUM(J33:J34)</f>
        <v>-33200067</v>
      </c>
      <c r="K36" s="103"/>
      <c r="L36" s="103">
        <f>SUM(L33:L34)</f>
        <v>-29553278</v>
      </c>
    </row>
    <row r="37" spans="1:20" s="6" customFormat="1" ht="18" customHeight="1">
      <c r="A37" s="184" t="s">
        <v>95</v>
      </c>
      <c r="B37" s="184"/>
      <c r="C37" s="184"/>
      <c r="D37" s="209">
        <v>20</v>
      </c>
      <c r="F37" s="132">
        <v>8480499</v>
      </c>
      <c r="G37" s="98"/>
      <c r="H37" s="137">
        <v>7054803</v>
      </c>
      <c r="I37" s="98"/>
      <c r="J37" s="132">
        <v>9105050</v>
      </c>
      <c r="K37" s="98"/>
      <c r="L37" s="137">
        <v>8803458</v>
      </c>
      <c r="N37" s="219"/>
      <c r="O37" s="219"/>
      <c r="P37" s="219"/>
      <c r="Q37" s="219"/>
      <c r="R37" s="219"/>
      <c r="S37" s="219"/>
      <c r="T37" s="219"/>
    </row>
    <row r="38" spans="1:20" s="6" customFormat="1" ht="5.0999999999999996" customHeight="1">
      <c r="A38" s="184"/>
      <c r="B38" s="184"/>
      <c r="C38" s="184"/>
      <c r="D38" s="7"/>
      <c r="F38" s="133"/>
      <c r="G38" s="103"/>
      <c r="H38" s="103"/>
      <c r="I38" s="103"/>
      <c r="J38" s="133"/>
      <c r="K38" s="103"/>
      <c r="L38" s="103"/>
    </row>
    <row r="39" spans="1:20" s="6" customFormat="1" ht="18" customHeight="1">
      <c r="A39" s="193" t="s">
        <v>173</v>
      </c>
      <c r="B39" s="193"/>
      <c r="C39" s="193"/>
      <c r="D39" s="49"/>
      <c r="E39" s="56"/>
      <c r="F39" s="133">
        <f>SUM(F36:F37)</f>
        <v>-24413142</v>
      </c>
      <c r="G39" s="103"/>
      <c r="H39" s="103">
        <f>SUM(H36:H37)</f>
        <v>-28452454</v>
      </c>
      <c r="I39" s="103"/>
      <c r="J39" s="133">
        <f>SUM(J36:J37)</f>
        <v>-24095017</v>
      </c>
      <c r="K39" s="103"/>
      <c r="L39" s="103">
        <f>SUM(L36:L37)</f>
        <v>-20749820</v>
      </c>
    </row>
    <row r="40" spans="1:20" s="6" customFormat="1" ht="5.0999999999999996" customHeight="1">
      <c r="A40" s="184"/>
      <c r="B40" s="184"/>
      <c r="C40" s="184"/>
      <c r="D40" s="7"/>
      <c r="F40" s="133"/>
      <c r="G40" s="103"/>
      <c r="H40" s="103"/>
      <c r="I40" s="103"/>
      <c r="J40" s="133"/>
      <c r="K40" s="103"/>
      <c r="L40" s="103"/>
    </row>
    <row r="41" spans="1:20" ht="18" customHeight="1">
      <c r="A41" s="193" t="s">
        <v>159</v>
      </c>
      <c r="B41" s="193"/>
      <c r="C41" s="184"/>
      <c r="D41" s="7"/>
      <c r="E41" s="6"/>
      <c r="F41" s="134">
        <v>0</v>
      </c>
      <c r="G41" s="103"/>
      <c r="H41" s="135">
        <v>0</v>
      </c>
      <c r="I41" s="103"/>
      <c r="J41" s="134">
        <v>0</v>
      </c>
      <c r="K41" s="103"/>
      <c r="L41" s="135">
        <v>0</v>
      </c>
    </row>
    <row r="42" spans="1:20" s="6" customFormat="1" ht="5.0999999999999996" customHeight="1">
      <c r="A42" s="184"/>
      <c r="B42" s="184"/>
      <c r="C42" s="184"/>
      <c r="D42" s="7"/>
      <c r="F42" s="133"/>
      <c r="G42" s="103"/>
      <c r="H42" s="103"/>
      <c r="I42" s="103"/>
      <c r="J42" s="133"/>
      <c r="K42" s="103"/>
      <c r="L42" s="103"/>
    </row>
    <row r="43" spans="1:20" ht="18" customHeight="1" thickBot="1">
      <c r="A43" s="193" t="s">
        <v>162</v>
      </c>
      <c r="B43" s="193"/>
      <c r="C43" s="193"/>
      <c r="D43" s="49"/>
      <c r="E43" s="56"/>
      <c r="F43" s="138">
        <f>SUM(F39,F41)</f>
        <v>-24413142</v>
      </c>
      <c r="G43" s="103"/>
      <c r="H43" s="139">
        <f>SUM(H39,H41)</f>
        <v>-28452454</v>
      </c>
      <c r="I43" s="103"/>
      <c r="J43" s="138">
        <f>SUM(J39,J41)</f>
        <v>-24095017</v>
      </c>
      <c r="K43" s="103"/>
      <c r="L43" s="139">
        <f>SUM(L39,L41)</f>
        <v>-20749820</v>
      </c>
    </row>
    <row r="44" spans="1:20" ht="5.0999999999999996" customHeight="1" thickTop="1">
      <c r="A44" s="193"/>
      <c r="B44" s="193"/>
      <c r="C44" s="193"/>
      <c r="D44" s="49"/>
      <c r="E44" s="56"/>
      <c r="F44" s="133"/>
      <c r="G44" s="103"/>
      <c r="H44" s="103"/>
      <c r="I44" s="103"/>
      <c r="J44" s="133"/>
      <c r="K44" s="103"/>
      <c r="L44" s="103"/>
    </row>
    <row r="45" spans="1:20" s="6" customFormat="1" ht="18" customHeight="1">
      <c r="A45" s="193" t="s">
        <v>135</v>
      </c>
      <c r="B45" s="193"/>
      <c r="C45" s="193"/>
      <c r="D45" s="49"/>
      <c r="E45" s="56"/>
      <c r="F45" s="133"/>
      <c r="G45" s="103"/>
      <c r="H45" s="103"/>
      <c r="I45" s="103"/>
      <c r="J45" s="133"/>
      <c r="K45" s="103"/>
      <c r="L45" s="103"/>
    </row>
    <row r="46" spans="1:20" s="6" customFormat="1" ht="18" customHeight="1">
      <c r="A46" s="184" t="s">
        <v>121</v>
      </c>
      <c r="B46" s="184"/>
      <c r="C46" s="184"/>
      <c r="D46" s="7"/>
      <c r="F46" s="136">
        <v>-26508218</v>
      </c>
      <c r="G46" s="98"/>
      <c r="H46" s="98">
        <v>-33435339</v>
      </c>
      <c r="I46" s="98"/>
      <c r="J46" s="133">
        <v>-24095017</v>
      </c>
      <c r="K46" s="98"/>
      <c r="L46" s="103">
        <v>-20749820</v>
      </c>
    </row>
    <row r="47" spans="1:20" s="6" customFormat="1" ht="18" customHeight="1">
      <c r="A47" s="6" t="s">
        <v>69</v>
      </c>
      <c r="D47" s="7"/>
      <c r="F47" s="132">
        <v>2095076</v>
      </c>
      <c r="G47" s="103"/>
      <c r="H47" s="137">
        <v>4982885</v>
      </c>
      <c r="I47" s="103"/>
      <c r="J47" s="132">
        <v>0</v>
      </c>
      <c r="K47" s="103"/>
      <c r="L47" s="137">
        <v>0</v>
      </c>
    </row>
    <row r="48" spans="1:20" s="6" customFormat="1" ht="5.0999999999999996" customHeight="1">
      <c r="D48" s="7"/>
      <c r="F48" s="133"/>
      <c r="G48" s="103"/>
      <c r="H48" s="103"/>
      <c r="I48" s="103"/>
      <c r="J48" s="133"/>
      <c r="K48" s="103"/>
      <c r="L48" s="103"/>
    </row>
    <row r="49" spans="1:12" s="6" customFormat="1" ht="18" customHeight="1" thickBot="1">
      <c r="A49" s="56"/>
      <c r="B49" s="56"/>
      <c r="C49" s="56"/>
      <c r="D49" s="49"/>
      <c r="E49" s="56"/>
      <c r="F49" s="138">
        <v>-24413142</v>
      </c>
      <c r="G49" s="103"/>
      <c r="H49" s="139">
        <f>SUM(H46:H48)</f>
        <v>-28452454</v>
      </c>
      <c r="I49" s="103"/>
      <c r="J49" s="138">
        <v>-24095017</v>
      </c>
      <c r="K49" s="103"/>
      <c r="L49" s="139">
        <f>SUM(L46:L48)</f>
        <v>-20749820</v>
      </c>
    </row>
    <row r="50" spans="1:12" s="6" customFormat="1" ht="5.0999999999999996" customHeight="1" thickTop="1">
      <c r="A50" s="56"/>
      <c r="B50" s="56"/>
      <c r="C50" s="56"/>
      <c r="D50" s="49"/>
      <c r="E50" s="56"/>
      <c r="F50" s="133"/>
      <c r="G50" s="103"/>
      <c r="H50" s="103"/>
      <c r="I50" s="103"/>
      <c r="J50" s="133"/>
      <c r="K50" s="103"/>
      <c r="L50" s="103"/>
    </row>
    <row r="51" spans="1:12" s="6" customFormat="1" ht="18" customHeight="1">
      <c r="A51" s="56" t="s">
        <v>136</v>
      </c>
      <c r="B51" s="56"/>
      <c r="C51" s="56"/>
      <c r="D51" s="49"/>
      <c r="E51" s="56"/>
      <c r="F51" s="133"/>
      <c r="G51" s="103"/>
      <c r="H51" s="103"/>
      <c r="I51" s="103"/>
      <c r="J51" s="133"/>
      <c r="K51" s="103"/>
      <c r="L51" s="103"/>
    </row>
    <row r="52" spans="1:12" s="6" customFormat="1" ht="18" customHeight="1">
      <c r="A52" s="6" t="s">
        <v>121</v>
      </c>
      <c r="D52" s="7"/>
      <c r="F52" s="136">
        <v>-26508218</v>
      </c>
      <c r="G52" s="98"/>
      <c r="H52" s="98">
        <v>-33435339</v>
      </c>
      <c r="I52" s="98"/>
      <c r="J52" s="133">
        <v>-24095017</v>
      </c>
      <c r="K52" s="98"/>
      <c r="L52" s="103">
        <v>-20749820</v>
      </c>
    </row>
    <row r="53" spans="1:12" s="6" customFormat="1" ht="18" customHeight="1">
      <c r="A53" s="6" t="s">
        <v>69</v>
      </c>
      <c r="D53" s="7"/>
      <c r="F53" s="132">
        <v>2095076</v>
      </c>
      <c r="G53" s="103"/>
      <c r="H53" s="137">
        <v>4982885</v>
      </c>
      <c r="I53" s="103"/>
      <c r="J53" s="132">
        <v>0</v>
      </c>
      <c r="K53" s="103"/>
      <c r="L53" s="137">
        <v>0</v>
      </c>
    </row>
    <row r="54" spans="1:12" s="6" customFormat="1" ht="5.0999999999999996" customHeight="1">
      <c r="D54" s="7"/>
      <c r="F54" s="133"/>
      <c r="G54" s="103"/>
      <c r="H54" s="103"/>
      <c r="I54" s="103"/>
      <c r="J54" s="133"/>
      <c r="K54" s="103"/>
      <c r="L54" s="103"/>
    </row>
    <row r="55" spans="1:12" s="6" customFormat="1" ht="18" customHeight="1" thickBot="1">
      <c r="A55" s="56"/>
      <c r="B55" s="56"/>
      <c r="C55" s="56"/>
      <c r="D55" s="49"/>
      <c r="E55" s="56"/>
      <c r="F55" s="138">
        <v>-24413142</v>
      </c>
      <c r="G55" s="103"/>
      <c r="H55" s="139">
        <f>H52+H53</f>
        <v>-28452454</v>
      </c>
      <c r="I55" s="103"/>
      <c r="J55" s="138">
        <v>-24095017</v>
      </c>
      <c r="K55" s="103"/>
      <c r="L55" s="139">
        <f>L52+L53</f>
        <v>-20749820</v>
      </c>
    </row>
    <row r="56" spans="1:12" ht="5.0999999999999996" customHeight="1" thickTop="1">
      <c r="A56" s="56"/>
      <c r="B56" s="56"/>
      <c r="C56" s="56"/>
      <c r="D56" s="49"/>
      <c r="E56" s="56"/>
      <c r="F56" s="133"/>
      <c r="G56" s="103"/>
      <c r="H56" s="103"/>
      <c r="I56" s="103"/>
      <c r="J56" s="133"/>
      <c r="K56" s="103"/>
      <c r="L56" s="103"/>
    </row>
    <row r="57" spans="1:12" ht="18" customHeight="1">
      <c r="A57" s="56" t="s">
        <v>174</v>
      </c>
      <c r="B57" s="56"/>
      <c r="C57" s="6"/>
      <c r="D57" s="7"/>
      <c r="E57" s="6"/>
      <c r="F57" s="58"/>
      <c r="G57" s="59"/>
      <c r="H57" s="60"/>
      <c r="I57" s="59"/>
      <c r="J57" s="58"/>
      <c r="K57" s="59"/>
      <c r="L57" s="60"/>
    </row>
    <row r="58" spans="1:12" ht="5.0999999999999996" customHeight="1">
      <c r="A58" s="6"/>
      <c r="B58" s="6"/>
      <c r="C58" s="6"/>
      <c r="D58" s="7"/>
      <c r="E58" s="6"/>
      <c r="F58" s="58"/>
      <c r="G58" s="59"/>
      <c r="H58" s="60"/>
      <c r="I58" s="59"/>
      <c r="J58" s="58"/>
      <c r="K58" s="59"/>
      <c r="L58" s="60"/>
    </row>
    <row r="59" spans="1:12" ht="18" customHeight="1" thickBot="1">
      <c r="A59" s="6" t="s">
        <v>175</v>
      </c>
      <c r="B59" s="6"/>
      <c r="C59" s="56"/>
      <c r="D59" s="7">
        <v>5</v>
      </c>
      <c r="E59" s="56"/>
      <c r="F59" s="61">
        <v>-0.24381147226004166</v>
      </c>
      <c r="G59" s="62"/>
      <c r="H59" s="76">
        <v>-0.30862624250487003</v>
      </c>
      <c r="I59" s="62"/>
      <c r="J59" s="61">
        <v>-0.2216158615000349</v>
      </c>
      <c r="K59" s="62"/>
      <c r="L59" s="76">
        <v>-0.19153204823721559</v>
      </c>
    </row>
    <row r="60" spans="1:12" ht="20.25" customHeight="1" thickTop="1">
      <c r="A60" s="6"/>
      <c r="B60" s="6"/>
      <c r="C60" s="56"/>
      <c r="D60" s="7"/>
      <c r="E60" s="56"/>
      <c r="F60" s="162"/>
      <c r="G60" s="62"/>
      <c r="H60" s="162"/>
      <c r="I60" s="62"/>
      <c r="J60" s="162"/>
      <c r="K60" s="62"/>
      <c r="L60" s="162"/>
    </row>
    <row r="61" spans="1:12" s="6" customFormat="1" ht="22.2" customHeight="1">
      <c r="A61" s="8" t="str">
        <f>+'BS 2-4'!A48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61" s="8"/>
      <c r="C61" s="63"/>
      <c r="D61" s="63"/>
      <c r="E61" s="63"/>
      <c r="F61" s="63"/>
      <c r="G61" s="63"/>
      <c r="H61" s="63"/>
      <c r="I61" s="63"/>
      <c r="J61" s="63"/>
      <c r="K61" s="63"/>
      <c r="L61" s="63"/>
    </row>
  </sheetData>
  <mergeCells count="2">
    <mergeCell ref="J5:L5"/>
    <mergeCell ref="F5:H5"/>
  </mergeCells>
  <pageMargins left="0.8" right="0.5" top="0.5" bottom="0.6" header="0.49" footer="0.4"/>
  <pageSetup paperSize="9" scale="90" firstPageNumber="5" fitToWidth="0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02886-527A-4ADA-BAE5-BC43A8B5C802}">
  <dimension ref="A1:P65"/>
  <sheetViews>
    <sheetView zoomScale="85" zoomScaleNormal="85" zoomScaleSheetLayoutView="100" workbookViewId="0">
      <selection activeCell="I9" sqref="I9"/>
    </sheetView>
  </sheetViews>
  <sheetFormatPr defaultColWidth="9.33203125" defaultRowHeight="19.2" customHeight="1"/>
  <cols>
    <col min="1" max="1" width="39.6640625" style="12" customWidth="1"/>
    <col min="2" max="2" width="7.6640625" style="12" customWidth="1"/>
    <col min="3" max="3" width="0.6640625" style="43" customWidth="1"/>
    <col min="4" max="4" width="11.33203125" style="43" customWidth="1"/>
    <col min="5" max="5" width="0.6640625" style="43" customWidth="1"/>
    <col min="6" max="6" width="12.33203125" style="43" customWidth="1"/>
    <col min="7" max="7" width="0.6640625" style="43" customWidth="1"/>
    <col min="8" max="8" width="16.33203125" style="43" customWidth="1"/>
    <col min="9" max="9" width="0.6640625" style="43" customWidth="1"/>
    <col min="10" max="10" width="13.33203125" style="43" customWidth="1"/>
    <col min="11" max="11" width="0.6640625" style="43" customWidth="1"/>
    <col min="12" max="12" width="13.6640625" style="43" bestFit="1" customWidth="1"/>
    <col min="13" max="13" width="0.6640625" style="43" customWidth="1"/>
    <col min="14" max="14" width="12.6640625" style="43" customWidth="1"/>
    <col min="15" max="15" width="0.6640625" style="43" customWidth="1"/>
    <col min="16" max="16" width="13" style="43" customWidth="1"/>
    <col min="17" max="251" width="9.33203125" style="12"/>
    <col min="252" max="252" width="46.5546875" style="12" customWidth="1"/>
    <col min="253" max="253" width="7.33203125" style="12" bestFit="1" customWidth="1"/>
    <col min="254" max="254" width="0.6640625" style="12" customWidth="1"/>
    <col min="255" max="255" width="14.6640625" style="12" customWidth="1"/>
    <col min="256" max="256" width="0.6640625" style="12" customWidth="1"/>
    <col min="257" max="257" width="14.6640625" style="12" customWidth="1"/>
    <col min="258" max="258" width="0.6640625" style="12" customWidth="1"/>
    <col min="259" max="259" width="14.6640625" style="12" customWidth="1"/>
    <col min="260" max="260" width="0.6640625" style="12" customWidth="1"/>
    <col min="261" max="261" width="16.6640625" style="12" bestFit="1" customWidth="1"/>
    <col min="262" max="262" width="0.6640625" style="12" customWidth="1"/>
    <col min="263" max="263" width="14.33203125" style="12" bestFit="1" customWidth="1"/>
    <col min="264" max="264" width="0.6640625" style="12" customWidth="1"/>
    <col min="265" max="265" width="14.33203125" style="12" bestFit="1" customWidth="1"/>
    <col min="266" max="266" width="0.6640625" style="12" customWidth="1"/>
    <col min="267" max="267" width="14.33203125" style="12" bestFit="1" customWidth="1"/>
    <col min="268" max="268" width="0.6640625" style="12" customWidth="1"/>
    <col min="269" max="269" width="15.5546875" style="12" customWidth="1"/>
    <col min="270" max="507" width="9.33203125" style="12"/>
    <col min="508" max="508" width="46.5546875" style="12" customWidth="1"/>
    <col min="509" max="509" width="7.33203125" style="12" bestFit="1" customWidth="1"/>
    <col min="510" max="510" width="0.6640625" style="12" customWidth="1"/>
    <col min="511" max="511" width="14.6640625" style="12" customWidth="1"/>
    <col min="512" max="512" width="0.6640625" style="12" customWidth="1"/>
    <col min="513" max="513" width="14.6640625" style="12" customWidth="1"/>
    <col min="514" max="514" width="0.6640625" style="12" customWidth="1"/>
    <col min="515" max="515" width="14.6640625" style="12" customWidth="1"/>
    <col min="516" max="516" width="0.6640625" style="12" customWidth="1"/>
    <col min="517" max="517" width="16.6640625" style="12" bestFit="1" customWidth="1"/>
    <col min="518" max="518" width="0.6640625" style="12" customWidth="1"/>
    <col min="519" max="519" width="14.33203125" style="12" bestFit="1" customWidth="1"/>
    <col min="520" max="520" width="0.6640625" style="12" customWidth="1"/>
    <col min="521" max="521" width="14.33203125" style="12" bestFit="1" customWidth="1"/>
    <col min="522" max="522" width="0.6640625" style="12" customWidth="1"/>
    <col min="523" max="523" width="14.33203125" style="12" bestFit="1" customWidth="1"/>
    <col min="524" max="524" width="0.6640625" style="12" customWidth="1"/>
    <col min="525" max="525" width="15.5546875" style="12" customWidth="1"/>
    <col min="526" max="763" width="9.33203125" style="12"/>
    <col min="764" max="764" width="46.5546875" style="12" customWidth="1"/>
    <col min="765" max="765" width="7.33203125" style="12" bestFit="1" customWidth="1"/>
    <col min="766" max="766" width="0.6640625" style="12" customWidth="1"/>
    <col min="767" max="767" width="14.6640625" style="12" customWidth="1"/>
    <col min="768" max="768" width="0.6640625" style="12" customWidth="1"/>
    <col min="769" max="769" width="14.6640625" style="12" customWidth="1"/>
    <col min="770" max="770" width="0.6640625" style="12" customWidth="1"/>
    <col min="771" max="771" width="14.6640625" style="12" customWidth="1"/>
    <col min="772" max="772" width="0.6640625" style="12" customWidth="1"/>
    <col min="773" max="773" width="16.6640625" style="12" bestFit="1" customWidth="1"/>
    <col min="774" max="774" width="0.6640625" style="12" customWidth="1"/>
    <col min="775" max="775" width="14.33203125" style="12" bestFit="1" customWidth="1"/>
    <col min="776" max="776" width="0.6640625" style="12" customWidth="1"/>
    <col min="777" max="777" width="14.33203125" style="12" bestFit="1" customWidth="1"/>
    <col min="778" max="778" width="0.6640625" style="12" customWidth="1"/>
    <col min="779" max="779" width="14.33203125" style="12" bestFit="1" customWidth="1"/>
    <col min="780" max="780" width="0.6640625" style="12" customWidth="1"/>
    <col min="781" max="781" width="15.5546875" style="12" customWidth="1"/>
    <col min="782" max="1019" width="9.33203125" style="12"/>
    <col min="1020" max="1020" width="46.5546875" style="12" customWidth="1"/>
    <col min="1021" max="1021" width="7.33203125" style="12" bestFit="1" customWidth="1"/>
    <col min="1022" max="1022" width="0.6640625" style="12" customWidth="1"/>
    <col min="1023" max="1023" width="14.6640625" style="12" customWidth="1"/>
    <col min="1024" max="1024" width="0.6640625" style="12" customWidth="1"/>
    <col min="1025" max="1025" width="14.6640625" style="12" customWidth="1"/>
    <col min="1026" max="1026" width="0.6640625" style="12" customWidth="1"/>
    <col min="1027" max="1027" width="14.6640625" style="12" customWidth="1"/>
    <col min="1028" max="1028" width="0.6640625" style="12" customWidth="1"/>
    <col min="1029" max="1029" width="16.6640625" style="12" bestFit="1" customWidth="1"/>
    <col min="1030" max="1030" width="0.6640625" style="12" customWidth="1"/>
    <col min="1031" max="1031" width="14.33203125" style="12" bestFit="1" customWidth="1"/>
    <col min="1032" max="1032" width="0.6640625" style="12" customWidth="1"/>
    <col min="1033" max="1033" width="14.33203125" style="12" bestFit="1" customWidth="1"/>
    <col min="1034" max="1034" width="0.6640625" style="12" customWidth="1"/>
    <col min="1035" max="1035" width="14.33203125" style="12" bestFit="1" customWidth="1"/>
    <col min="1036" max="1036" width="0.6640625" style="12" customWidth="1"/>
    <col min="1037" max="1037" width="15.5546875" style="12" customWidth="1"/>
    <col min="1038" max="1275" width="9.33203125" style="12"/>
    <col min="1276" max="1276" width="46.5546875" style="12" customWidth="1"/>
    <col min="1277" max="1277" width="7.33203125" style="12" bestFit="1" customWidth="1"/>
    <col min="1278" max="1278" width="0.6640625" style="12" customWidth="1"/>
    <col min="1279" max="1279" width="14.6640625" style="12" customWidth="1"/>
    <col min="1280" max="1280" width="0.6640625" style="12" customWidth="1"/>
    <col min="1281" max="1281" width="14.6640625" style="12" customWidth="1"/>
    <col min="1282" max="1282" width="0.6640625" style="12" customWidth="1"/>
    <col min="1283" max="1283" width="14.6640625" style="12" customWidth="1"/>
    <col min="1284" max="1284" width="0.6640625" style="12" customWidth="1"/>
    <col min="1285" max="1285" width="16.6640625" style="12" bestFit="1" customWidth="1"/>
    <col min="1286" max="1286" width="0.6640625" style="12" customWidth="1"/>
    <col min="1287" max="1287" width="14.33203125" style="12" bestFit="1" customWidth="1"/>
    <col min="1288" max="1288" width="0.6640625" style="12" customWidth="1"/>
    <col min="1289" max="1289" width="14.33203125" style="12" bestFit="1" customWidth="1"/>
    <col min="1290" max="1290" width="0.6640625" style="12" customWidth="1"/>
    <col min="1291" max="1291" width="14.33203125" style="12" bestFit="1" customWidth="1"/>
    <col min="1292" max="1292" width="0.6640625" style="12" customWidth="1"/>
    <col min="1293" max="1293" width="15.5546875" style="12" customWidth="1"/>
    <col min="1294" max="1531" width="9.33203125" style="12"/>
    <col min="1532" max="1532" width="46.5546875" style="12" customWidth="1"/>
    <col min="1533" max="1533" width="7.33203125" style="12" bestFit="1" customWidth="1"/>
    <col min="1534" max="1534" width="0.6640625" style="12" customWidth="1"/>
    <col min="1535" max="1535" width="14.6640625" style="12" customWidth="1"/>
    <col min="1536" max="1536" width="0.6640625" style="12" customWidth="1"/>
    <col min="1537" max="1537" width="14.6640625" style="12" customWidth="1"/>
    <col min="1538" max="1538" width="0.6640625" style="12" customWidth="1"/>
    <col min="1539" max="1539" width="14.6640625" style="12" customWidth="1"/>
    <col min="1540" max="1540" width="0.6640625" style="12" customWidth="1"/>
    <col min="1541" max="1541" width="16.6640625" style="12" bestFit="1" customWidth="1"/>
    <col min="1542" max="1542" width="0.6640625" style="12" customWidth="1"/>
    <col min="1543" max="1543" width="14.33203125" style="12" bestFit="1" customWidth="1"/>
    <col min="1544" max="1544" width="0.6640625" style="12" customWidth="1"/>
    <col min="1545" max="1545" width="14.33203125" style="12" bestFit="1" customWidth="1"/>
    <col min="1546" max="1546" width="0.6640625" style="12" customWidth="1"/>
    <col min="1547" max="1547" width="14.33203125" style="12" bestFit="1" customWidth="1"/>
    <col min="1548" max="1548" width="0.6640625" style="12" customWidth="1"/>
    <col min="1549" max="1549" width="15.5546875" style="12" customWidth="1"/>
    <col min="1550" max="1787" width="9.33203125" style="12"/>
    <col min="1788" max="1788" width="46.5546875" style="12" customWidth="1"/>
    <col min="1789" max="1789" width="7.33203125" style="12" bestFit="1" customWidth="1"/>
    <col min="1790" max="1790" width="0.6640625" style="12" customWidth="1"/>
    <col min="1791" max="1791" width="14.6640625" style="12" customWidth="1"/>
    <col min="1792" max="1792" width="0.6640625" style="12" customWidth="1"/>
    <col min="1793" max="1793" width="14.6640625" style="12" customWidth="1"/>
    <col min="1794" max="1794" width="0.6640625" style="12" customWidth="1"/>
    <col min="1795" max="1795" width="14.6640625" style="12" customWidth="1"/>
    <col min="1796" max="1796" width="0.6640625" style="12" customWidth="1"/>
    <col min="1797" max="1797" width="16.6640625" style="12" bestFit="1" customWidth="1"/>
    <col min="1798" max="1798" width="0.6640625" style="12" customWidth="1"/>
    <col min="1799" max="1799" width="14.33203125" style="12" bestFit="1" customWidth="1"/>
    <col min="1800" max="1800" width="0.6640625" style="12" customWidth="1"/>
    <col min="1801" max="1801" width="14.33203125" style="12" bestFit="1" customWidth="1"/>
    <col min="1802" max="1802" width="0.6640625" style="12" customWidth="1"/>
    <col min="1803" max="1803" width="14.33203125" style="12" bestFit="1" customWidth="1"/>
    <col min="1804" max="1804" width="0.6640625" style="12" customWidth="1"/>
    <col min="1805" max="1805" width="15.5546875" style="12" customWidth="1"/>
    <col min="1806" max="2043" width="9.33203125" style="12"/>
    <col min="2044" max="2044" width="46.5546875" style="12" customWidth="1"/>
    <col min="2045" max="2045" width="7.33203125" style="12" bestFit="1" customWidth="1"/>
    <col min="2046" max="2046" width="0.6640625" style="12" customWidth="1"/>
    <col min="2047" max="2047" width="14.6640625" style="12" customWidth="1"/>
    <col min="2048" max="2048" width="0.6640625" style="12" customWidth="1"/>
    <col min="2049" max="2049" width="14.6640625" style="12" customWidth="1"/>
    <col min="2050" max="2050" width="0.6640625" style="12" customWidth="1"/>
    <col min="2051" max="2051" width="14.6640625" style="12" customWidth="1"/>
    <col min="2052" max="2052" width="0.6640625" style="12" customWidth="1"/>
    <col min="2053" max="2053" width="16.6640625" style="12" bestFit="1" customWidth="1"/>
    <col min="2054" max="2054" width="0.6640625" style="12" customWidth="1"/>
    <col min="2055" max="2055" width="14.33203125" style="12" bestFit="1" customWidth="1"/>
    <col min="2056" max="2056" width="0.6640625" style="12" customWidth="1"/>
    <col min="2057" max="2057" width="14.33203125" style="12" bestFit="1" customWidth="1"/>
    <col min="2058" max="2058" width="0.6640625" style="12" customWidth="1"/>
    <col min="2059" max="2059" width="14.33203125" style="12" bestFit="1" customWidth="1"/>
    <col min="2060" max="2060" width="0.6640625" style="12" customWidth="1"/>
    <col min="2061" max="2061" width="15.5546875" style="12" customWidth="1"/>
    <col min="2062" max="2299" width="9.33203125" style="12"/>
    <col min="2300" max="2300" width="46.5546875" style="12" customWidth="1"/>
    <col min="2301" max="2301" width="7.33203125" style="12" bestFit="1" customWidth="1"/>
    <col min="2302" max="2302" width="0.6640625" style="12" customWidth="1"/>
    <col min="2303" max="2303" width="14.6640625" style="12" customWidth="1"/>
    <col min="2304" max="2304" width="0.6640625" style="12" customWidth="1"/>
    <col min="2305" max="2305" width="14.6640625" style="12" customWidth="1"/>
    <col min="2306" max="2306" width="0.6640625" style="12" customWidth="1"/>
    <col min="2307" max="2307" width="14.6640625" style="12" customWidth="1"/>
    <col min="2308" max="2308" width="0.6640625" style="12" customWidth="1"/>
    <col min="2309" max="2309" width="16.6640625" style="12" bestFit="1" customWidth="1"/>
    <col min="2310" max="2310" width="0.6640625" style="12" customWidth="1"/>
    <col min="2311" max="2311" width="14.33203125" style="12" bestFit="1" customWidth="1"/>
    <col min="2312" max="2312" width="0.6640625" style="12" customWidth="1"/>
    <col min="2313" max="2313" width="14.33203125" style="12" bestFit="1" customWidth="1"/>
    <col min="2314" max="2314" width="0.6640625" style="12" customWidth="1"/>
    <col min="2315" max="2315" width="14.33203125" style="12" bestFit="1" customWidth="1"/>
    <col min="2316" max="2316" width="0.6640625" style="12" customWidth="1"/>
    <col min="2317" max="2317" width="15.5546875" style="12" customWidth="1"/>
    <col min="2318" max="2555" width="9.33203125" style="12"/>
    <col min="2556" max="2556" width="46.5546875" style="12" customWidth="1"/>
    <col min="2557" max="2557" width="7.33203125" style="12" bestFit="1" customWidth="1"/>
    <col min="2558" max="2558" width="0.6640625" style="12" customWidth="1"/>
    <col min="2559" max="2559" width="14.6640625" style="12" customWidth="1"/>
    <col min="2560" max="2560" width="0.6640625" style="12" customWidth="1"/>
    <col min="2561" max="2561" width="14.6640625" style="12" customWidth="1"/>
    <col min="2562" max="2562" width="0.6640625" style="12" customWidth="1"/>
    <col min="2563" max="2563" width="14.6640625" style="12" customWidth="1"/>
    <col min="2564" max="2564" width="0.6640625" style="12" customWidth="1"/>
    <col min="2565" max="2565" width="16.6640625" style="12" bestFit="1" customWidth="1"/>
    <col min="2566" max="2566" width="0.6640625" style="12" customWidth="1"/>
    <col min="2567" max="2567" width="14.33203125" style="12" bestFit="1" customWidth="1"/>
    <col min="2568" max="2568" width="0.6640625" style="12" customWidth="1"/>
    <col min="2569" max="2569" width="14.33203125" style="12" bestFit="1" customWidth="1"/>
    <col min="2570" max="2570" width="0.6640625" style="12" customWidth="1"/>
    <col min="2571" max="2571" width="14.33203125" style="12" bestFit="1" customWidth="1"/>
    <col min="2572" max="2572" width="0.6640625" style="12" customWidth="1"/>
    <col min="2573" max="2573" width="15.5546875" style="12" customWidth="1"/>
    <col min="2574" max="2811" width="9.33203125" style="12"/>
    <col min="2812" max="2812" width="46.5546875" style="12" customWidth="1"/>
    <col min="2813" max="2813" width="7.33203125" style="12" bestFit="1" customWidth="1"/>
    <col min="2814" max="2814" width="0.6640625" style="12" customWidth="1"/>
    <col min="2815" max="2815" width="14.6640625" style="12" customWidth="1"/>
    <col min="2816" max="2816" width="0.6640625" style="12" customWidth="1"/>
    <col min="2817" max="2817" width="14.6640625" style="12" customWidth="1"/>
    <col min="2818" max="2818" width="0.6640625" style="12" customWidth="1"/>
    <col min="2819" max="2819" width="14.6640625" style="12" customWidth="1"/>
    <col min="2820" max="2820" width="0.6640625" style="12" customWidth="1"/>
    <col min="2821" max="2821" width="16.6640625" style="12" bestFit="1" customWidth="1"/>
    <col min="2822" max="2822" width="0.6640625" style="12" customWidth="1"/>
    <col min="2823" max="2823" width="14.33203125" style="12" bestFit="1" customWidth="1"/>
    <col min="2824" max="2824" width="0.6640625" style="12" customWidth="1"/>
    <col min="2825" max="2825" width="14.33203125" style="12" bestFit="1" customWidth="1"/>
    <col min="2826" max="2826" width="0.6640625" style="12" customWidth="1"/>
    <col min="2827" max="2827" width="14.33203125" style="12" bestFit="1" customWidth="1"/>
    <col min="2828" max="2828" width="0.6640625" style="12" customWidth="1"/>
    <col min="2829" max="2829" width="15.5546875" style="12" customWidth="1"/>
    <col min="2830" max="3067" width="9.33203125" style="12"/>
    <col min="3068" max="3068" width="46.5546875" style="12" customWidth="1"/>
    <col min="3069" max="3069" width="7.33203125" style="12" bestFit="1" customWidth="1"/>
    <col min="3070" max="3070" width="0.6640625" style="12" customWidth="1"/>
    <col min="3071" max="3071" width="14.6640625" style="12" customWidth="1"/>
    <col min="3072" max="3072" width="0.6640625" style="12" customWidth="1"/>
    <col min="3073" max="3073" width="14.6640625" style="12" customWidth="1"/>
    <col min="3074" max="3074" width="0.6640625" style="12" customWidth="1"/>
    <col min="3075" max="3075" width="14.6640625" style="12" customWidth="1"/>
    <col min="3076" max="3076" width="0.6640625" style="12" customWidth="1"/>
    <col min="3077" max="3077" width="16.6640625" style="12" bestFit="1" customWidth="1"/>
    <col min="3078" max="3078" width="0.6640625" style="12" customWidth="1"/>
    <col min="3079" max="3079" width="14.33203125" style="12" bestFit="1" customWidth="1"/>
    <col min="3080" max="3080" width="0.6640625" style="12" customWidth="1"/>
    <col min="3081" max="3081" width="14.33203125" style="12" bestFit="1" customWidth="1"/>
    <col min="3082" max="3082" width="0.6640625" style="12" customWidth="1"/>
    <col min="3083" max="3083" width="14.33203125" style="12" bestFit="1" customWidth="1"/>
    <col min="3084" max="3084" width="0.6640625" style="12" customWidth="1"/>
    <col min="3085" max="3085" width="15.5546875" style="12" customWidth="1"/>
    <col min="3086" max="3323" width="9.33203125" style="12"/>
    <col min="3324" max="3324" width="46.5546875" style="12" customWidth="1"/>
    <col min="3325" max="3325" width="7.33203125" style="12" bestFit="1" customWidth="1"/>
    <col min="3326" max="3326" width="0.6640625" style="12" customWidth="1"/>
    <col min="3327" max="3327" width="14.6640625" style="12" customWidth="1"/>
    <col min="3328" max="3328" width="0.6640625" style="12" customWidth="1"/>
    <col min="3329" max="3329" width="14.6640625" style="12" customWidth="1"/>
    <col min="3330" max="3330" width="0.6640625" style="12" customWidth="1"/>
    <col min="3331" max="3331" width="14.6640625" style="12" customWidth="1"/>
    <col min="3332" max="3332" width="0.6640625" style="12" customWidth="1"/>
    <col min="3333" max="3333" width="16.6640625" style="12" bestFit="1" customWidth="1"/>
    <col min="3334" max="3334" width="0.6640625" style="12" customWidth="1"/>
    <col min="3335" max="3335" width="14.33203125" style="12" bestFit="1" customWidth="1"/>
    <col min="3336" max="3336" width="0.6640625" style="12" customWidth="1"/>
    <col min="3337" max="3337" width="14.33203125" style="12" bestFit="1" customWidth="1"/>
    <col min="3338" max="3338" width="0.6640625" style="12" customWidth="1"/>
    <col min="3339" max="3339" width="14.33203125" style="12" bestFit="1" customWidth="1"/>
    <col min="3340" max="3340" width="0.6640625" style="12" customWidth="1"/>
    <col min="3341" max="3341" width="15.5546875" style="12" customWidth="1"/>
    <col min="3342" max="3579" width="9.33203125" style="12"/>
    <col min="3580" max="3580" width="46.5546875" style="12" customWidth="1"/>
    <col min="3581" max="3581" width="7.33203125" style="12" bestFit="1" customWidth="1"/>
    <col min="3582" max="3582" width="0.6640625" style="12" customWidth="1"/>
    <col min="3583" max="3583" width="14.6640625" style="12" customWidth="1"/>
    <col min="3584" max="3584" width="0.6640625" style="12" customWidth="1"/>
    <col min="3585" max="3585" width="14.6640625" style="12" customWidth="1"/>
    <col min="3586" max="3586" width="0.6640625" style="12" customWidth="1"/>
    <col min="3587" max="3587" width="14.6640625" style="12" customWidth="1"/>
    <col min="3588" max="3588" width="0.6640625" style="12" customWidth="1"/>
    <col min="3589" max="3589" width="16.6640625" style="12" bestFit="1" customWidth="1"/>
    <col min="3590" max="3590" width="0.6640625" style="12" customWidth="1"/>
    <col min="3591" max="3591" width="14.33203125" style="12" bestFit="1" customWidth="1"/>
    <col min="3592" max="3592" width="0.6640625" style="12" customWidth="1"/>
    <col min="3593" max="3593" width="14.33203125" style="12" bestFit="1" customWidth="1"/>
    <col min="3594" max="3594" width="0.6640625" style="12" customWidth="1"/>
    <col min="3595" max="3595" width="14.33203125" style="12" bestFit="1" customWidth="1"/>
    <col min="3596" max="3596" width="0.6640625" style="12" customWidth="1"/>
    <col min="3597" max="3597" width="15.5546875" style="12" customWidth="1"/>
    <col min="3598" max="3835" width="9.33203125" style="12"/>
    <col min="3836" max="3836" width="46.5546875" style="12" customWidth="1"/>
    <col min="3837" max="3837" width="7.33203125" style="12" bestFit="1" customWidth="1"/>
    <col min="3838" max="3838" width="0.6640625" style="12" customWidth="1"/>
    <col min="3839" max="3839" width="14.6640625" style="12" customWidth="1"/>
    <col min="3840" max="3840" width="0.6640625" style="12" customWidth="1"/>
    <col min="3841" max="3841" width="14.6640625" style="12" customWidth="1"/>
    <col min="3842" max="3842" width="0.6640625" style="12" customWidth="1"/>
    <col min="3843" max="3843" width="14.6640625" style="12" customWidth="1"/>
    <col min="3844" max="3844" width="0.6640625" style="12" customWidth="1"/>
    <col min="3845" max="3845" width="16.6640625" style="12" bestFit="1" customWidth="1"/>
    <col min="3846" max="3846" width="0.6640625" style="12" customWidth="1"/>
    <col min="3847" max="3847" width="14.33203125" style="12" bestFit="1" customWidth="1"/>
    <col min="3848" max="3848" width="0.6640625" style="12" customWidth="1"/>
    <col min="3849" max="3849" width="14.33203125" style="12" bestFit="1" customWidth="1"/>
    <col min="3850" max="3850" width="0.6640625" style="12" customWidth="1"/>
    <col min="3851" max="3851" width="14.33203125" style="12" bestFit="1" customWidth="1"/>
    <col min="3852" max="3852" width="0.6640625" style="12" customWidth="1"/>
    <col min="3853" max="3853" width="15.5546875" style="12" customWidth="1"/>
    <col min="3854" max="4091" width="9.33203125" style="12"/>
    <col min="4092" max="4092" width="46.5546875" style="12" customWidth="1"/>
    <col min="4093" max="4093" width="7.33203125" style="12" bestFit="1" customWidth="1"/>
    <col min="4094" max="4094" width="0.6640625" style="12" customWidth="1"/>
    <col min="4095" max="4095" width="14.6640625" style="12" customWidth="1"/>
    <col min="4096" max="4096" width="0.6640625" style="12" customWidth="1"/>
    <col min="4097" max="4097" width="14.6640625" style="12" customWidth="1"/>
    <col min="4098" max="4098" width="0.6640625" style="12" customWidth="1"/>
    <col min="4099" max="4099" width="14.6640625" style="12" customWidth="1"/>
    <col min="4100" max="4100" width="0.6640625" style="12" customWidth="1"/>
    <col min="4101" max="4101" width="16.6640625" style="12" bestFit="1" customWidth="1"/>
    <col min="4102" max="4102" width="0.6640625" style="12" customWidth="1"/>
    <col min="4103" max="4103" width="14.33203125" style="12" bestFit="1" customWidth="1"/>
    <col min="4104" max="4104" width="0.6640625" style="12" customWidth="1"/>
    <col min="4105" max="4105" width="14.33203125" style="12" bestFit="1" customWidth="1"/>
    <col min="4106" max="4106" width="0.6640625" style="12" customWidth="1"/>
    <col min="4107" max="4107" width="14.33203125" style="12" bestFit="1" customWidth="1"/>
    <col min="4108" max="4108" width="0.6640625" style="12" customWidth="1"/>
    <col min="4109" max="4109" width="15.5546875" style="12" customWidth="1"/>
    <col min="4110" max="4347" width="9.33203125" style="12"/>
    <col min="4348" max="4348" width="46.5546875" style="12" customWidth="1"/>
    <col min="4349" max="4349" width="7.33203125" style="12" bestFit="1" customWidth="1"/>
    <col min="4350" max="4350" width="0.6640625" style="12" customWidth="1"/>
    <col min="4351" max="4351" width="14.6640625" style="12" customWidth="1"/>
    <col min="4352" max="4352" width="0.6640625" style="12" customWidth="1"/>
    <col min="4353" max="4353" width="14.6640625" style="12" customWidth="1"/>
    <col min="4354" max="4354" width="0.6640625" style="12" customWidth="1"/>
    <col min="4355" max="4355" width="14.6640625" style="12" customWidth="1"/>
    <col min="4356" max="4356" width="0.6640625" style="12" customWidth="1"/>
    <col min="4357" max="4357" width="16.6640625" style="12" bestFit="1" customWidth="1"/>
    <col min="4358" max="4358" width="0.6640625" style="12" customWidth="1"/>
    <col min="4359" max="4359" width="14.33203125" style="12" bestFit="1" customWidth="1"/>
    <col min="4360" max="4360" width="0.6640625" style="12" customWidth="1"/>
    <col min="4361" max="4361" width="14.33203125" style="12" bestFit="1" customWidth="1"/>
    <col min="4362" max="4362" width="0.6640625" style="12" customWidth="1"/>
    <col min="4363" max="4363" width="14.33203125" style="12" bestFit="1" customWidth="1"/>
    <col min="4364" max="4364" width="0.6640625" style="12" customWidth="1"/>
    <col min="4365" max="4365" width="15.5546875" style="12" customWidth="1"/>
    <col min="4366" max="4603" width="9.33203125" style="12"/>
    <col min="4604" max="4604" width="46.5546875" style="12" customWidth="1"/>
    <col min="4605" max="4605" width="7.33203125" style="12" bestFit="1" customWidth="1"/>
    <col min="4606" max="4606" width="0.6640625" style="12" customWidth="1"/>
    <col min="4607" max="4607" width="14.6640625" style="12" customWidth="1"/>
    <col min="4608" max="4608" width="0.6640625" style="12" customWidth="1"/>
    <col min="4609" max="4609" width="14.6640625" style="12" customWidth="1"/>
    <col min="4610" max="4610" width="0.6640625" style="12" customWidth="1"/>
    <col min="4611" max="4611" width="14.6640625" style="12" customWidth="1"/>
    <col min="4612" max="4612" width="0.6640625" style="12" customWidth="1"/>
    <col min="4613" max="4613" width="16.6640625" style="12" bestFit="1" customWidth="1"/>
    <col min="4614" max="4614" width="0.6640625" style="12" customWidth="1"/>
    <col min="4615" max="4615" width="14.33203125" style="12" bestFit="1" customWidth="1"/>
    <col min="4616" max="4616" width="0.6640625" style="12" customWidth="1"/>
    <col min="4617" max="4617" width="14.33203125" style="12" bestFit="1" customWidth="1"/>
    <col min="4618" max="4618" width="0.6640625" style="12" customWidth="1"/>
    <col min="4619" max="4619" width="14.33203125" style="12" bestFit="1" customWidth="1"/>
    <col min="4620" max="4620" width="0.6640625" style="12" customWidth="1"/>
    <col min="4621" max="4621" width="15.5546875" style="12" customWidth="1"/>
    <col min="4622" max="4859" width="9.33203125" style="12"/>
    <col min="4860" max="4860" width="46.5546875" style="12" customWidth="1"/>
    <col min="4861" max="4861" width="7.33203125" style="12" bestFit="1" customWidth="1"/>
    <col min="4862" max="4862" width="0.6640625" style="12" customWidth="1"/>
    <col min="4863" max="4863" width="14.6640625" style="12" customWidth="1"/>
    <col min="4864" max="4864" width="0.6640625" style="12" customWidth="1"/>
    <col min="4865" max="4865" width="14.6640625" style="12" customWidth="1"/>
    <col min="4866" max="4866" width="0.6640625" style="12" customWidth="1"/>
    <col min="4867" max="4867" width="14.6640625" style="12" customWidth="1"/>
    <col min="4868" max="4868" width="0.6640625" style="12" customWidth="1"/>
    <col min="4869" max="4869" width="16.6640625" style="12" bestFit="1" customWidth="1"/>
    <col min="4870" max="4870" width="0.6640625" style="12" customWidth="1"/>
    <col min="4871" max="4871" width="14.33203125" style="12" bestFit="1" customWidth="1"/>
    <col min="4872" max="4872" width="0.6640625" style="12" customWidth="1"/>
    <col min="4873" max="4873" width="14.33203125" style="12" bestFit="1" customWidth="1"/>
    <col min="4874" max="4874" width="0.6640625" style="12" customWidth="1"/>
    <col min="4875" max="4875" width="14.33203125" style="12" bestFit="1" customWidth="1"/>
    <col min="4876" max="4876" width="0.6640625" style="12" customWidth="1"/>
    <col min="4877" max="4877" width="15.5546875" style="12" customWidth="1"/>
    <col min="4878" max="5115" width="9.33203125" style="12"/>
    <col min="5116" max="5116" width="46.5546875" style="12" customWidth="1"/>
    <col min="5117" max="5117" width="7.33203125" style="12" bestFit="1" customWidth="1"/>
    <col min="5118" max="5118" width="0.6640625" style="12" customWidth="1"/>
    <col min="5119" max="5119" width="14.6640625" style="12" customWidth="1"/>
    <col min="5120" max="5120" width="0.6640625" style="12" customWidth="1"/>
    <col min="5121" max="5121" width="14.6640625" style="12" customWidth="1"/>
    <col min="5122" max="5122" width="0.6640625" style="12" customWidth="1"/>
    <col min="5123" max="5123" width="14.6640625" style="12" customWidth="1"/>
    <col min="5124" max="5124" width="0.6640625" style="12" customWidth="1"/>
    <col min="5125" max="5125" width="16.6640625" style="12" bestFit="1" customWidth="1"/>
    <col min="5126" max="5126" width="0.6640625" style="12" customWidth="1"/>
    <col min="5127" max="5127" width="14.33203125" style="12" bestFit="1" customWidth="1"/>
    <col min="5128" max="5128" width="0.6640625" style="12" customWidth="1"/>
    <col min="5129" max="5129" width="14.33203125" style="12" bestFit="1" customWidth="1"/>
    <col min="5130" max="5130" width="0.6640625" style="12" customWidth="1"/>
    <col min="5131" max="5131" width="14.33203125" style="12" bestFit="1" customWidth="1"/>
    <col min="5132" max="5132" width="0.6640625" style="12" customWidth="1"/>
    <col min="5133" max="5133" width="15.5546875" style="12" customWidth="1"/>
    <col min="5134" max="5371" width="9.33203125" style="12"/>
    <col min="5372" max="5372" width="46.5546875" style="12" customWidth="1"/>
    <col min="5373" max="5373" width="7.33203125" style="12" bestFit="1" customWidth="1"/>
    <col min="5374" max="5374" width="0.6640625" style="12" customWidth="1"/>
    <col min="5375" max="5375" width="14.6640625" style="12" customWidth="1"/>
    <col min="5376" max="5376" width="0.6640625" style="12" customWidth="1"/>
    <col min="5377" max="5377" width="14.6640625" style="12" customWidth="1"/>
    <col min="5378" max="5378" width="0.6640625" style="12" customWidth="1"/>
    <col min="5379" max="5379" width="14.6640625" style="12" customWidth="1"/>
    <col min="5380" max="5380" width="0.6640625" style="12" customWidth="1"/>
    <col min="5381" max="5381" width="16.6640625" style="12" bestFit="1" customWidth="1"/>
    <col min="5382" max="5382" width="0.6640625" style="12" customWidth="1"/>
    <col min="5383" max="5383" width="14.33203125" style="12" bestFit="1" customWidth="1"/>
    <col min="5384" max="5384" width="0.6640625" style="12" customWidth="1"/>
    <col min="5385" max="5385" width="14.33203125" style="12" bestFit="1" customWidth="1"/>
    <col min="5386" max="5386" width="0.6640625" style="12" customWidth="1"/>
    <col min="5387" max="5387" width="14.33203125" style="12" bestFit="1" customWidth="1"/>
    <col min="5388" max="5388" width="0.6640625" style="12" customWidth="1"/>
    <col min="5389" max="5389" width="15.5546875" style="12" customWidth="1"/>
    <col min="5390" max="5627" width="9.33203125" style="12"/>
    <col min="5628" max="5628" width="46.5546875" style="12" customWidth="1"/>
    <col min="5629" max="5629" width="7.33203125" style="12" bestFit="1" customWidth="1"/>
    <col min="5630" max="5630" width="0.6640625" style="12" customWidth="1"/>
    <col min="5631" max="5631" width="14.6640625" style="12" customWidth="1"/>
    <col min="5632" max="5632" width="0.6640625" style="12" customWidth="1"/>
    <col min="5633" max="5633" width="14.6640625" style="12" customWidth="1"/>
    <col min="5634" max="5634" width="0.6640625" style="12" customWidth="1"/>
    <col min="5635" max="5635" width="14.6640625" style="12" customWidth="1"/>
    <col min="5636" max="5636" width="0.6640625" style="12" customWidth="1"/>
    <col min="5637" max="5637" width="16.6640625" style="12" bestFit="1" customWidth="1"/>
    <col min="5638" max="5638" width="0.6640625" style="12" customWidth="1"/>
    <col min="5639" max="5639" width="14.33203125" style="12" bestFit="1" customWidth="1"/>
    <col min="5640" max="5640" width="0.6640625" style="12" customWidth="1"/>
    <col min="5641" max="5641" width="14.33203125" style="12" bestFit="1" customWidth="1"/>
    <col min="5642" max="5642" width="0.6640625" style="12" customWidth="1"/>
    <col min="5643" max="5643" width="14.33203125" style="12" bestFit="1" customWidth="1"/>
    <col min="5644" max="5644" width="0.6640625" style="12" customWidth="1"/>
    <col min="5645" max="5645" width="15.5546875" style="12" customWidth="1"/>
    <col min="5646" max="5883" width="9.33203125" style="12"/>
    <col min="5884" max="5884" width="46.5546875" style="12" customWidth="1"/>
    <col min="5885" max="5885" width="7.33203125" style="12" bestFit="1" customWidth="1"/>
    <col min="5886" max="5886" width="0.6640625" style="12" customWidth="1"/>
    <col min="5887" max="5887" width="14.6640625" style="12" customWidth="1"/>
    <col min="5888" max="5888" width="0.6640625" style="12" customWidth="1"/>
    <col min="5889" max="5889" width="14.6640625" style="12" customWidth="1"/>
    <col min="5890" max="5890" width="0.6640625" style="12" customWidth="1"/>
    <col min="5891" max="5891" width="14.6640625" style="12" customWidth="1"/>
    <col min="5892" max="5892" width="0.6640625" style="12" customWidth="1"/>
    <col min="5893" max="5893" width="16.6640625" style="12" bestFit="1" customWidth="1"/>
    <col min="5894" max="5894" width="0.6640625" style="12" customWidth="1"/>
    <col min="5895" max="5895" width="14.33203125" style="12" bestFit="1" customWidth="1"/>
    <col min="5896" max="5896" width="0.6640625" style="12" customWidth="1"/>
    <col min="5897" max="5897" width="14.33203125" style="12" bestFit="1" customWidth="1"/>
    <col min="5898" max="5898" width="0.6640625" style="12" customWidth="1"/>
    <col min="5899" max="5899" width="14.33203125" style="12" bestFit="1" customWidth="1"/>
    <col min="5900" max="5900" width="0.6640625" style="12" customWidth="1"/>
    <col min="5901" max="5901" width="15.5546875" style="12" customWidth="1"/>
    <col min="5902" max="6139" width="9.33203125" style="12"/>
    <col min="6140" max="6140" width="46.5546875" style="12" customWidth="1"/>
    <col min="6141" max="6141" width="7.33203125" style="12" bestFit="1" customWidth="1"/>
    <col min="6142" max="6142" width="0.6640625" style="12" customWidth="1"/>
    <col min="6143" max="6143" width="14.6640625" style="12" customWidth="1"/>
    <col min="6144" max="6144" width="0.6640625" style="12" customWidth="1"/>
    <col min="6145" max="6145" width="14.6640625" style="12" customWidth="1"/>
    <col min="6146" max="6146" width="0.6640625" style="12" customWidth="1"/>
    <col min="6147" max="6147" width="14.6640625" style="12" customWidth="1"/>
    <col min="6148" max="6148" width="0.6640625" style="12" customWidth="1"/>
    <col min="6149" max="6149" width="16.6640625" style="12" bestFit="1" customWidth="1"/>
    <col min="6150" max="6150" width="0.6640625" style="12" customWidth="1"/>
    <col min="6151" max="6151" width="14.33203125" style="12" bestFit="1" customWidth="1"/>
    <col min="6152" max="6152" width="0.6640625" style="12" customWidth="1"/>
    <col min="6153" max="6153" width="14.33203125" style="12" bestFit="1" customWidth="1"/>
    <col min="6154" max="6154" width="0.6640625" style="12" customWidth="1"/>
    <col min="6155" max="6155" width="14.33203125" style="12" bestFit="1" customWidth="1"/>
    <col min="6156" max="6156" width="0.6640625" style="12" customWidth="1"/>
    <col min="6157" max="6157" width="15.5546875" style="12" customWidth="1"/>
    <col min="6158" max="6395" width="9.33203125" style="12"/>
    <col min="6396" max="6396" width="46.5546875" style="12" customWidth="1"/>
    <col min="6397" max="6397" width="7.33203125" style="12" bestFit="1" customWidth="1"/>
    <col min="6398" max="6398" width="0.6640625" style="12" customWidth="1"/>
    <col min="6399" max="6399" width="14.6640625" style="12" customWidth="1"/>
    <col min="6400" max="6400" width="0.6640625" style="12" customWidth="1"/>
    <col min="6401" max="6401" width="14.6640625" style="12" customWidth="1"/>
    <col min="6402" max="6402" width="0.6640625" style="12" customWidth="1"/>
    <col min="6403" max="6403" width="14.6640625" style="12" customWidth="1"/>
    <col min="6404" max="6404" width="0.6640625" style="12" customWidth="1"/>
    <col min="6405" max="6405" width="16.6640625" style="12" bestFit="1" customWidth="1"/>
    <col min="6406" max="6406" width="0.6640625" style="12" customWidth="1"/>
    <col min="6407" max="6407" width="14.33203125" style="12" bestFit="1" customWidth="1"/>
    <col min="6408" max="6408" width="0.6640625" style="12" customWidth="1"/>
    <col min="6409" max="6409" width="14.33203125" style="12" bestFit="1" customWidth="1"/>
    <col min="6410" max="6410" width="0.6640625" style="12" customWidth="1"/>
    <col min="6411" max="6411" width="14.33203125" style="12" bestFit="1" customWidth="1"/>
    <col min="6412" max="6412" width="0.6640625" style="12" customWidth="1"/>
    <col min="6413" max="6413" width="15.5546875" style="12" customWidth="1"/>
    <col min="6414" max="6651" width="9.33203125" style="12"/>
    <col min="6652" max="6652" width="46.5546875" style="12" customWidth="1"/>
    <col min="6653" max="6653" width="7.33203125" style="12" bestFit="1" customWidth="1"/>
    <col min="6654" max="6654" width="0.6640625" style="12" customWidth="1"/>
    <col min="6655" max="6655" width="14.6640625" style="12" customWidth="1"/>
    <col min="6656" max="6656" width="0.6640625" style="12" customWidth="1"/>
    <col min="6657" max="6657" width="14.6640625" style="12" customWidth="1"/>
    <col min="6658" max="6658" width="0.6640625" style="12" customWidth="1"/>
    <col min="6659" max="6659" width="14.6640625" style="12" customWidth="1"/>
    <col min="6660" max="6660" width="0.6640625" style="12" customWidth="1"/>
    <col min="6661" max="6661" width="16.6640625" style="12" bestFit="1" customWidth="1"/>
    <col min="6662" max="6662" width="0.6640625" style="12" customWidth="1"/>
    <col min="6663" max="6663" width="14.33203125" style="12" bestFit="1" customWidth="1"/>
    <col min="6664" max="6664" width="0.6640625" style="12" customWidth="1"/>
    <col min="6665" max="6665" width="14.33203125" style="12" bestFit="1" customWidth="1"/>
    <col min="6666" max="6666" width="0.6640625" style="12" customWidth="1"/>
    <col min="6667" max="6667" width="14.33203125" style="12" bestFit="1" customWidth="1"/>
    <col min="6668" max="6668" width="0.6640625" style="12" customWidth="1"/>
    <col min="6669" max="6669" width="15.5546875" style="12" customWidth="1"/>
    <col min="6670" max="6907" width="9.33203125" style="12"/>
    <col min="6908" max="6908" width="46.5546875" style="12" customWidth="1"/>
    <col min="6909" max="6909" width="7.33203125" style="12" bestFit="1" customWidth="1"/>
    <col min="6910" max="6910" width="0.6640625" style="12" customWidth="1"/>
    <col min="6911" max="6911" width="14.6640625" style="12" customWidth="1"/>
    <col min="6912" max="6912" width="0.6640625" style="12" customWidth="1"/>
    <col min="6913" max="6913" width="14.6640625" style="12" customWidth="1"/>
    <col min="6914" max="6914" width="0.6640625" style="12" customWidth="1"/>
    <col min="6915" max="6915" width="14.6640625" style="12" customWidth="1"/>
    <col min="6916" max="6916" width="0.6640625" style="12" customWidth="1"/>
    <col min="6917" max="6917" width="16.6640625" style="12" bestFit="1" customWidth="1"/>
    <col min="6918" max="6918" width="0.6640625" style="12" customWidth="1"/>
    <col min="6919" max="6919" width="14.33203125" style="12" bestFit="1" customWidth="1"/>
    <col min="6920" max="6920" width="0.6640625" style="12" customWidth="1"/>
    <col min="6921" max="6921" width="14.33203125" style="12" bestFit="1" customWidth="1"/>
    <col min="6922" max="6922" width="0.6640625" style="12" customWidth="1"/>
    <col min="6923" max="6923" width="14.33203125" style="12" bestFit="1" customWidth="1"/>
    <col min="6924" max="6924" width="0.6640625" style="12" customWidth="1"/>
    <col min="6925" max="6925" width="15.5546875" style="12" customWidth="1"/>
    <col min="6926" max="7163" width="9.33203125" style="12"/>
    <col min="7164" max="7164" width="46.5546875" style="12" customWidth="1"/>
    <col min="7165" max="7165" width="7.33203125" style="12" bestFit="1" customWidth="1"/>
    <col min="7166" max="7166" width="0.6640625" style="12" customWidth="1"/>
    <col min="7167" max="7167" width="14.6640625" style="12" customWidth="1"/>
    <col min="7168" max="7168" width="0.6640625" style="12" customWidth="1"/>
    <col min="7169" max="7169" width="14.6640625" style="12" customWidth="1"/>
    <col min="7170" max="7170" width="0.6640625" style="12" customWidth="1"/>
    <col min="7171" max="7171" width="14.6640625" style="12" customWidth="1"/>
    <col min="7172" max="7172" width="0.6640625" style="12" customWidth="1"/>
    <col min="7173" max="7173" width="16.6640625" style="12" bestFit="1" customWidth="1"/>
    <col min="7174" max="7174" width="0.6640625" style="12" customWidth="1"/>
    <col min="7175" max="7175" width="14.33203125" style="12" bestFit="1" customWidth="1"/>
    <col min="7176" max="7176" width="0.6640625" style="12" customWidth="1"/>
    <col min="7177" max="7177" width="14.33203125" style="12" bestFit="1" customWidth="1"/>
    <col min="7178" max="7178" width="0.6640625" style="12" customWidth="1"/>
    <col min="7179" max="7179" width="14.33203125" style="12" bestFit="1" customWidth="1"/>
    <col min="7180" max="7180" width="0.6640625" style="12" customWidth="1"/>
    <col min="7181" max="7181" width="15.5546875" style="12" customWidth="1"/>
    <col min="7182" max="7419" width="9.33203125" style="12"/>
    <col min="7420" max="7420" width="46.5546875" style="12" customWidth="1"/>
    <col min="7421" max="7421" width="7.33203125" style="12" bestFit="1" customWidth="1"/>
    <col min="7422" max="7422" width="0.6640625" style="12" customWidth="1"/>
    <col min="7423" max="7423" width="14.6640625" style="12" customWidth="1"/>
    <col min="7424" max="7424" width="0.6640625" style="12" customWidth="1"/>
    <col min="7425" max="7425" width="14.6640625" style="12" customWidth="1"/>
    <col min="7426" max="7426" width="0.6640625" style="12" customWidth="1"/>
    <col min="7427" max="7427" width="14.6640625" style="12" customWidth="1"/>
    <col min="7428" max="7428" width="0.6640625" style="12" customWidth="1"/>
    <col min="7429" max="7429" width="16.6640625" style="12" bestFit="1" customWidth="1"/>
    <col min="7430" max="7430" width="0.6640625" style="12" customWidth="1"/>
    <col min="7431" max="7431" width="14.33203125" style="12" bestFit="1" customWidth="1"/>
    <col min="7432" max="7432" width="0.6640625" style="12" customWidth="1"/>
    <col min="7433" max="7433" width="14.33203125" style="12" bestFit="1" customWidth="1"/>
    <col min="7434" max="7434" width="0.6640625" style="12" customWidth="1"/>
    <col min="7435" max="7435" width="14.33203125" style="12" bestFit="1" customWidth="1"/>
    <col min="7436" max="7436" width="0.6640625" style="12" customWidth="1"/>
    <col min="7437" max="7437" width="15.5546875" style="12" customWidth="1"/>
    <col min="7438" max="7675" width="9.33203125" style="12"/>
    <col min="7676" max="7676" width="46.5546875" style="12" customWidth="1"/>
    <col min="7677" max="7677" width="7.33203125" style="12" bestFit="1" customWidth="1"/>
    <col min="7678" max="7678" width="0.6640625" style="12" customWidth="1"/>
    <col min="7679" max="7679" width="14.6640625" style="12" customWidth="1"/>
    <col min="7680" max="7680" width="0.6640625" style="12" customWidth="1"/>
    <col min="7681" max="7681" width="14.6640625" style="12" customWidth="1"/>
    <col min="7682" max="7682" width="0.6640625" style="12" customWidth="1"/>
    <col min="7683" max="7683" width="14.6640625" style="12" customWidth="1"/>
    <col min="7684" max="7684" width="0.6640625" style="12" customWidth="1"/>
    <col min="7685" max="7685" width="16.6640625" style="12" bestFit="1" customWidth="1"/>
    <col min="7686" max="7686" width="0.6640625" style="12" customWidth="1"/>
    <col min="7687" max="7687" width="14.33203125" style="12" bestFit="1" customWidth="1"/>
    <col min="7688" max="7688" width="0.6640625" style="12" customWidth="1"/>
    <col min="7689" max="7689" width="14.33203125" style="12" bestFit="1" customWidth="1"/>
    <col min="7690" max="7690" width="0.6640625" style="12" customWidth="1"/>
    <col min="7691" max="7691" width="14.33203125" style="12" bestFit="1" customWidth="1"/>
    <col min="7692" max="7692" width="0.6640625" style="12" customWidth="1"/>
    <col min="7693" max="7693" width="15.5546875" style="12" customWidth="1"/>
    <col min="7694" max="7931" width="9.33203125" style="12"/>
    <col min="7932" max="7932" width="46.5546875" style="12" customWidth="1"/>
    <col min="7933" max="7933" width="7.33203125" style="12" bestFit="1" customWidth="1"/>
    <col min="7934" max="7934" width="0.6640625" style="12" customWidth="1"/>
    <col min="7935" max="7935" width="14.6640625" style="12" customWidth="1"/>
    <col min="7936" max="7936" width="0.6640625" style="12" customWidth="1"/>
    <col min="7937" max="7937" width="14.6640625" style="12" customWidth="1"/>
    <col min="7938" max="7938" width="0.6640625" style="12" customWidth="1"/>
    <col min="7939" max="7939" width="14.6640625" style="12" customWidth="1"/>
    <col min="7940" max="7940" width="0.6640625" style="12" customWidth="1"/>
    <col min="7941" max="7941" width="16.6640625" style="12" bestFit="1" customWidth="1"/>
    <col min="7942" max="7942" width="0.6640625" style="12" customWidth="1"/>
    <col min="7943" max="7943" width="14.33203125" style="12" bestFit="1" customWidth="1"/>
    <col min="7944" max="7944" width="0.6640625" style="12" customWidth="1"/>
    <col min="7945" max="7945" width="14.33203125" style="12" bestFit="1" customWidth="1"/>
    <col min="7946" max="7946" width="0.6640625" style="12" customWidth="1"/>
    <col min="7947" max="7947" width="14.33203125" style="12" bestFit="1" customWidth="1"/>
    <col min="7948" max="7948" width="0.6640625" style="12" customWidth="1"/>
    <col min="7949" max="7949" width="15.5546875" style="12" customWidth="1"/>
    <col min="7950" max="8187" width="9.33203125" style="12"/>
    <col min="8188" max="8188" width="46.5546875" style="12" customWidth="1"/>
    <col min="8189" max="8189" width="7.33203125" style="12" bestFit="1" customWidth="1"/>
    <col min="8190" max="8190" width="0.6640625" style="12" customWidth="1"/>
    <col min="8191" max="8191" width="14.6640625" style="12" customWidth="1"/>
    <col min="8192" max="8192" width="0.6640625" style="12" customWidth="1"/>
    <col min="8193" max="8193" width="14.6640625" style="12" customWidth="1"/>
    <col min="8194" max="8194" width="0.6640625" style="12" customWidth="1"/>
    <col min="8195" max="8195" width="14.6640625" style="12" customWidth="1"/>
    <col min="8196" max="8196" width="0.6640625" style="12" customWidth="1"/>
    <col min="8197" max="8197" width="16.6640625" style="12" bestFit="1" customWidth="1"/>
    <col min="8198" max="8198" width="0.6640625" style="12" customWidth="1"/>
    <col min="8199" max="8199" width="14.33203125" style="12" bestFit="1" customWidth="1"/>
    <col min="8200" max="8200" width="0.6640625" style="12" customWidth="1"/>
    <col min="8201" max="8201" width="14.33203125" style="12" bestFit="1" customWidth="1"/>
    <col min="8202" max="8202" width="0.6640625" style="12" customWidth="1"/>
    <col min="8203" max="8203" width="14.33203125" style="12" bestFit="1" customWidth="1"/>
    <col min="8204" max="8204" width="0.6640625" style="12" customWidth="1"/>
    <col min="8205" max="8205" width="15.5546875" style="12" customWidth="1"/>
    <col min="8206" max="8443" width="9.33203125" style="12"/>
    <col min="8444" max="8444" width="46.5546875" style="12" customWidth="1"/>
    <col min="8445" max="8445" width="7.33203125" style="12" bestFit="1" customWidth="1"/>
    <col min="8446" max="8446" width="0.6640625" style="12" customWidth="1"/>
    <col min="8447" max="8447" width="14.6640625" style="12" customWidth="1"/>
    <col min="8448" max="8448" width="0.6640625" style="12" customWidth="1"/>
    <col min="8449" max="8449" width="14.6640625" style="12" customWidth="1"/>
    <col min="8450" max="8450" width="0.6640625" style="12" customWidth="1"/>
    <col min="8451" max="8451" width="14.6640625" style="12" customWidth="1"/>
    <col min="8452" max="8452" width="0.6640625" style="12" customWidth="1"/>
    <col min="8453" max="8453" width="16.6640625" style="12" bestFit="1" customWidth="1"/>
    <col min="8454" max="8454" width="0.6640625" style="12" customWidth="1"/>
    <col min="8455" max="8455" width="14.33203125" style="12" bestFit="1" customWidth="1"/>
    <col min="8456" max="8456" width="0.6640625" style="12" customWidth="1"/>
    <col min="8457" max="8457" width="14.33203125" style="12" bestFit="1" customWidth="1"/>
    <col min="8458" max="8458" width="0.6640625" style="12" customWidth="1"/>
    <col min="8459" max="8459" width="14.33203125" style="12" bestFit="1" customWidth="1"/>
    <col min="8460" max="8460" width="0.6640625" style="12" customWidth="1"/>
    <col min="8461" max="8461" width="15.5546875" style="12" customWidth="1"/>
    <col min="8462" max="8699" width="9.33203125" style="12"/>
    <col min="8700" max="8700" width="46.5546875" style="12" customWidth="1"/>
    <col min="8701" max="8701" width="7.33203125" style="12" bestFit="1" customWidth="1"/>
    <col min="8702" max="8702" width="0.6640625" style="12" customWidth="1"/>
    <col min="8703" max="8703" width="14.6640625" style="12" customWidth="1"/>
    <col min="8704" max="8704" width="0.6640625" style="12" customWidth="1"/>
    <col min="8705" max="8705" width="14.6640625" style="12" customWidth="1"/>
    <col min="8706" max="8706" width="0.6640625" style="12" customWidth="1"/>
    <col min="8707" max="8707" width="14.6640625" style="12" customWidth="1"/>
    <col min="8708" max="8708" width="0.6640625" style="12" customWidth="1"/>
    <col min="8709" max="8709" width="16.6640625" style="12" bestFit="1" customWidth="1"/>
    <col min="8710" max="8710" width="0.6640625" style="12" customWidth="1"/>
    <col min="8711" max="8711" width="14.33203125" style="12" bestFit="1" customWidth="1"/>
    <col min="8712" max="8712" width="0.6640625" style="12" customWidth="1"/>
    <col min="8713" max="8713" width="14.33203125" style="12" bestFit="1" customWidth="1"/>
    <col min="8714" max="8714" width="0.6640625" style="12" customWidth="1"/>
    <col min="8715" max="8715" width="14.33203125" style="12" bestFit="1" customWidth="1"/>
    <col min="8716" max="8716" width="0.6640625" style="12" customWidth="1"/>
    <col min="8717" max="8717" width="15.5546875" style="12" customWidth="1"/>
    <col min="8718" max="8955" width="9.33203125" style="12"/>
    <col min="8956" max="8956" width="46.5546875" style="12" customWidth="1"/>
    <col min="8957" max="8957" width="7.33203125" style="12" bestFit="1" customWidth="1"/>
    <col min="8958" max="8958" width="0.6640625" style="12" customWidth="1"/>
    <col min="8959" max="8959" width="14.6640625" style="12" customWidth="1"/>
    <col min="8960" max="8960" width="0.6640625" style="12" customWidth="1"/>
    <col min="8961" max="8961" width="14.6640625" style="12" customWidth="1"/>
    <col min="8962" max="8962" width="0.6640625" style="12" customWidth="1"/>
    <col min="8963" max="8963" width="14.6640625" style="12" customWidth="1"/>
    <col min="8964" max="8964" width="0.6640625" style="12" customWidth="1"/>
    <col min="8965" max="8965" width="16.6640625" style="12" bestFit="1" customWidth="1"/>
    <col min="8966" max="8966" width="0.6640625" style="12" customWidth="1"/>
    <col min="8967" max="8967" width="14.33203125" style="12" bestFit="1" customWidth="1"/>
    <col min="8968" max="8968" width="0.6640625" style="12" customWidth="1"/>
    <col min="8969" max="8969" width="14.33203125" style="12" bestFit="1" customWidth="1"/>
    <col min="8970" max="8970" width="0.6640625" style="12" customWidth="1"/>
    <col min="8971" max="8971" width="14.33203125" style="12" bestFit="1" customWidth="1"/>
    <col min="8972" max="8972" width="0.6640625" style="12" customWidth="1"/>
    <col min="8973" max="8973" width="15.5546875" style="12" customWidth="1"/>
    <col min="8974" max="9211" width="9.33203125" style="12"/>
    <col min="9212" max="9212" width="46.5546875" style="12" customWidth="1"/>
    <col min="9213" max="9213" width="7.33203125" style="12" bestFit="1" customWidth="1"/>
    <col min="9214" max="9214" width="0.6640625" style="12" customWidth="1"/>
    <col min="9215" max="9215" width="14.6640625" style="12" customWidth="1"/>
    <col min="9216" max="9216" width="0.6640625" style="12" customWidth="1"/>
    <col min="9217" max="9217" width="14.6640625" style="12" customWidth="1"/>
    <col min="9218" max="9218" width="0.6640625" style="12" customWidth="1"/>
    <col min="9219" max="9219" width="14.6640625" style="12" customWidth="1"/>
    <col min="9220" max="9220" width="0.6640625" style="12" customWidth="1"/>
    <col min="9221" max="9221" width="16.6640625" style="12" bestFit="1" customWidth="1"/>
    <col min="9222" max="9222" width="0.6640625" style="12" customWidth="1"/>
    <col min="9223" max="9223" width="14.33203125" style="12" bestFit="1" customWidth="1"/>
    <col min="9224" max="9224" width="0.6640625" style="12" customWidth="1"/>
    <col min="9225" max="9225" width="14.33203125" style="12" bestFit="1" customWidth="1"/>
    <col min="9226" max="9226" width="0.6640625" style="12" customWidth="1"/>
    <col min="9227" max="9227" width="14.33203125" style="12" bestFit="1" customWidth="1"/>
    <col min="9228" max="9228" width="0.6640625" style="12" customWidth="1"/>
    <col min="9229" max="9229" width="15.5546875" style="12" customWidth="1"/>
    <col min="9230" max="9467" width="9.33203125" style="12"/>
    <col min="9468" max="9468" width="46.5546875" style="12" customWidth="1"/>
    <col min="9469" max="9469" width="7.33203125" style="12" bestFit="1" customWidth="1"/>
    <col min="9470" max="9470" width="0.6640625" style="12" customWidth="1"/>
    <col min="9471" max="9471" width="14.6640625" style="12" customWidth="1"/>
    <col min="9472" max="9472" width="0.6640625" style="12" customWidth="1"/>
    <col min="9473" max="9473" width="14.6640625" style="12" customWidth="1"/>
    <col min="9474" max="9474" width="0.6640625" style="12" customWidth="1"/>
    <col min="9475" max="9475" width="14.6640625" style="12" customWidth="1"/>
    <col min="9476" max="9476" width="0.6640625" style="12" customWidth="1"/>
    <col min="9477" max="9477" width="16.6640625" style="12" bestFit="1" customWidth="1"/>
    <col min="9478" max="9478" width="0.6640625" style="12" customWidth="1"/>
    <col min="9479" max="9479" width="14.33203125" style="12" bestFit="1" customWidth="1"/>
    <col min="9480" max="9480" width="0.6640625" style="12" customWidth="1"/>
    <col min="9481" max="9481" width="14.33203125" style="12" bestFit="1" customWidth="1"/>
    <col min="9482" max="9482" width="0.6640625" style="12" customWidth="1"/>
    <col min="9483" max="9483" width="14.33203125" style="12" bestFit="1" customWidth="1"/>
    <col min="9484" max="9484" width="0.6640625" style="12" customWidth="1"/>
    <col min="9485" max="9485" width="15.5546875" style="12" customWidth="1"/>
    <col min="9486" max="9723" width="9.33203125" style="12"/>
    <col min="9724" max="9724" width="46.5546875" style="12" customWidth="1"/>
    <col min="9725" max="9725" width="7.33203125" style="12" bestFit="1" customWidth="1"/>
    <col min="9726" max="9726" width="0.6640625" style="12" customWidth="1"/>
    <col min="9727" max="9727" width="14.6640625" style="12" customWidth="1"/>
    <col min="9728" max="9728" width="0.6640625" style="12" customWidth="1"/>
    <col min="9729" max="9729" width="14.6640625" style="12" customWidth="1"/>
    <col min="9730" max="9730" width="0.6640625" style="12" customWidth="1"/>
    <col min="9731" max="9731" width="14.6640625" style="12" customWidth="1"/>
    <col min="9732" max="9732" width="0.6640625" style="12" customWidth="1"/>
    <col min="9733" max="9733" width="16.6640625" style="12" bestFit="1" customWidth="1"/>
    <col min="9734" max="9734" width="0.6640625" style="12" customWidth="1"/>
    <col min="9735" max="9735" width="14.33203125" style="12" bestFit="1" customWidth="1"/>
    <col min="9736" max="9736" width="0.6640625" style="12" customWidth="1"/>
    <col min="9737" max="9737" width="14.33203125" style="12" bestFit="1" customWidth="1"/>
    <col min="9738" max="9738" width="0.6640625" style="12" customWidth="1"/>
    <col min="9739" max="9739" width="14.33203125" style="12" bestFit="1" customWidth="1"/>
    <col min="9740" max="9740" width="0.6640625" style="12" customWidth="1"/>
    <col min="9741" max="9741" width="15.5546875" style="12" customWidth="1"/>
    <col min="9742" max="9979" width="9.33203125" style="12"/>
    <col min="9980" max="9980" width="46.5546875" style="12" customWidth="1"/>
    <col min="9981" max="9981" width="7.33203125" style="12" bestFit="1" customWidth="1"/>
    <col min="9982" max="9982" width="0.6640625" style="12" customWidth="1"/>
    <col min="9983" max="9983" width="14.6640625" style="12" customWidth="1"/>
    <col min="9984" max="9984" width="0.6640625" style="12" customWidth="1"/>
    <col min="9985" max="9985" width="14.6640625" style="12" customWidth="1"/>
    <col min="9986" max="9986" width="0.6640625" style="12" customWidth="1"/>
    <col min="9987" max="9987" width="14.6640625" style="12" customWidth="1"/>
    <col min="9988" max="9988" width="0.6640625" style="12" customWidth="1"/>
    <col min="9989" max="9989" width="16.6640625" style="12" bestFit="1" customWidth="1"/>
    <col min="9990" max="9990" width="0.6640625" style="12" customWidth="1"/>
    <col min="9991" max="9991" width="14.33203125" style="12" bestFit="1" customWidth="1"/>
    <col min="9992" max="9992" width="0.6640625" style="12" customWidth="1"/>
    <col min="9993" max="9993" width="14.33203125" style="12" bestFit="1" customWidth="1"/>
    <col min="9994" max="9994" width="0.6640625" style="12" customWidth="1"/>
    <col min="9995" max="9995" width="14.33203125" style="12" bestFit="1" customWidth="1"/>
    <col min="9996" max="9996" width="0.6640625" style="12" customWidth="1"/>
    <col min="9997" max="9997" width="15.5546875" style="12" customWidth="1"/>
    <col min="9998" max="10235" width="9.33203125" style="12"/>
    <col min="10236" max="10236" width="46.5546875" style="12" customWidth="1"/>
    <col min="10237" max="10237" width="7.33203125" style="12" bestFit="1" customWidth="1"/>
    <col min="10238" max="10238" width="0.6640625" style="12" customWidth="1"/>
    <col min="10239" max="10239" width="14.6640625" style="12" customWidth="1"/>
    <col min="10240" max="10240" width="0.6640625" style="12" customWidth="1"/>
    <col min="10241" max="10241" width="14.6640625" style="12" customWidth="1"/>
    <col min="10242" max="10242" width="0.6640625" style="12" customWidth="1"/>
    <col min="10243" max="10243" width="14.6640625" style="12" customWidth="1"/>
    <col min="10244" max="10244" width="0.6640625" style="12" customWidth="1"/>
    <col min="10245" max="10245" width="16.6640625" style="12" bestFit="1" customWidth="1"/>
    <col min="10246" max="10246" width="0.6640625" style="12" customWidth="1"/>
    <col min="10247" max="10247" width="14.33203125" style="12" bestFit="1" customWidth="1"/>
    <col min="10248" max="10248" width="0.6640625" style="12" customWidth="1"/>
    <col min="10249" max="10249" width="14.33203125" style="12" bestFit="1" customWidth="1"/>
    <col min="10250" max="10250" width="0.6640625" style="12" customWidth="1"/>
    <col min="10251" max="10251" width="14.33203125" style="12" bestFit="1" customWidth="1"/>
    <col min="10252" max="10252" width="0.6640625" style="12" customWidth="1"/>
    <col min="10253" max="10253" width="15.5546875" style="12" customWidth="1"/>
    <col min="10254" max="10491" width="9.33203125" style="12"/>
    <col min="10492" max="10492" width="46.5546875" style="12" customWidth="1"/>
    <col min="10493" max="10493" width="7.33203125" style="12" bestFit="1" customWidth="1"/>
    <col min="10494" max="10494" width="0.6640625" style="12" customWidth="1"/>
    <col min="10495" max="10495" width="14.6640625" style="12" customWidth="1"/>
    <col min="10496" max="10496" width="0.6640625" style="12" customWidth="1"/>
    <col min="10497" max="10497" width="14.6640625" style="12" customWidth="1"/>
    <col min="10498" max="10498" width="0.6640625" style="12" customWidth="1"/>
    <col min="10499" max="10499" width="14.6640625" style="12" customWidth="1"/>
    <col min="10500" max="10500" width="0.6640625" style="12" customWidth="1"/>
    <col min="10501" max="10501" width="16.6640625" style="12" bestFit="1" customWidth="1"/>
    <col min="10502" max="10502" width="0.6640625" style="12" customWidth="1"/>
    <col min="10503" max="10503" width="14.33203125" style="12" bestFit="1" customWidth="1"/>
    <col min="10504" max="10504" width="0.6640625" style="12" customWidth="1"/>
    <col min="10505" max="10505" width="14.33203125" style="12" bestFit="1" customWidth="1"/>
    <col min="10506" max="10506" width="0.6640625" style="12" customWidth="1"/>
    <col min="10507" max="10507" width="14.33203125" style="12" bestFit="1" customWidth="1"/>
    <col min="10508" max="10508" width="0.6640625" style="12" customWidth="1"/>
    <col min="10509" max="10509" width="15.5546875" style="12" customWidth="1"/>
    <col min="10510" max="10747" width="9.33203125" style="12"/>
    <col min="10748" max="10748" width="46.5546875" style="12" customWidth="1"/>
    <col min="10749" max="10749" width="7.33203125" style="12" bestFit="1" customWidth="1"/>
    <col min="10750" max="10750" width="0.6640625" style="12" customWidth="1"/>
    <col min="10751" max="10751" width="14.6640625" style="12" customWidth="1"/>
    <col min="10752" max="10752" width="0.6640625" style="12" customWidth="1"/>
    <col min="10753" max="10753" width="14.6640625" style="12" customWidth="1"/>
    <col min="10754" max="10754" width="0.6640625" style="12" customWidth="1"/>
    <col min="10755" max="10755" width="14.6640625" style="12" customWidth="1"/>
    <col min="10756" max="10756" width="0.6640625" style="12" customWidth="1"/>
    <col min="10757" max="10757" width="16.6640625" style="12" bestFit="1" customWidth="1"/>
    <col min="10758" max="10758" width="0.6640625" style="12" customWidth="1"/>
    <col min="10759" max="10759" width="14.33203125" style="12" bestFit="1" customWidth="1"/>
    <col min="10760" max="10760" width="0.6640625" style="12" customWidth="1"/>
    <col min="10761" max="10761" width="14.33203125" style="12" bestFit="1" customWidth="1"/>
    <col min="10762" max="10762" width="0.6640625" style="12" customWidth="1"/>
    <col min="10763" max="10763" width="14.33203125" style="12" bestFit="1" customWidth="1"/>
    <col min="10764" max="10764" width="0.6640625" style="12" customWidth="1"/>
    <col min="10765" max="10765" width="15.5546875" style="12" customWidth="1"/>
    <col min="10766" max="11003" width="9.33203125" style="12"/>
    <col min="11004" max="11004" width="46.5546875" style="12" customWidth="1"/>
    <col min="11005" max="11005" width="7.33203125" style="12" bestFit="1" customWidth="1"/>
    <col min="11006" max="11006" width="0.6640625" style="12" customWidth="1"/>
    <col min="11007" max="11007" width="14.6640625" style="12" customWidth="1"/>
    <col min="11008" max="11008" width="0.6640625" style="12" customWidth="1"/>
    <col min="11009" max="11009" width="14.6640625" style="12" customWidth="1"/>
    <col min="11010" max="11010" width="0.6640625" style="12" customWidth="1"/>
    <col min="11011" max="11011" width="14.6640625" style="12" customWidth="1"/>
    <col min="11012" max="11012" width="0.6640625" style="12" customWidth="1"/>
    <col min="11013" max="11013" width="16.6640625" style="12" bestFit="1" customWidth="1"/>
    <col min="11014" max="11014" width="0.6640625" style="12" customWidth="1"/>
    <col min="11015" max="11015" width="14.33203125" style="12" bestFit="1" customWidth="1"/>
    <col min="11016" max="11016" width="0.6640625" style="12" customWidth="1"/>
    <col min="11017" max="11017" width="14.33203125" style="12" bestFit="1" customWidth="1"/>
    <col min="11018" max="11018" width="0.6640625" style="12" customWidth="1"/>
    <col min="11019" max="11019" width="14.33203125" style="12" bestFit="1" customWidth="1"/>
    <col min="11020" max="11020" width="0.6640625" style="12" customWidth="1"/>
    <col min="11021" max="11021" width="15.5546875" style="12" customWidth="1"/>
    <col min="11022" max="11259" width="9.33203125" style="12"/>
    <col min="11260" max="11260" width="46.5546875" style="12" customWidth="1"/>
    <col min="11261" max="11261" width="7.33203125" style="12" bestFit="1" customWidth="1"/>
    <col min="11262" max="11262" width="0.6640625" style="12" customWidth="1"/>
    <col min="11263" max="11263" width="14.6640625" style="12" customWidth="1"/>
    <col min="11264" max="11264" width="0.6640625" style="12" customWidth="1"/>
    <col min="11265" max="11265" width="14.6640625" style="12" customWidth="1"/>
    <col min="11266" max="11266" width="0.6640625" style="12" customWidth="1"/>
    <col min="11267" max="11267" width="14.6640625" style="12" customWidth="1"/>
    <col min="11268" max="11268" width="0.6640625" style="12" customWidth="1"/>
    <col min="11269" max="11269" width="16.6640625" style="12" bestFit="1" customWidth="1"/>
    <col min="11270" max="11270" width="0.6640625" style="12" customWidth="1"/>
    <col min="11271" max="11271" width="14.33203125" style="12" bestFit="1" customWidth="1"/>
    <col min="11272" max="11272" width="0.6640625" style="12" customWidth="1"/>
    <col min="11273" max="11273" width="14.33203125" style="12" bestFit="1" customWidth="1"/>
    <col min="11274" max="11274" width="0.6640625" style="12" customWidth="1"/>
    <col min="11275" max="11275" width="14.33203125" style="12" bestFit="1" customWidth="1"/>
    <col min="11276" max="11276" width="0.6640625" style="12" customWidth="1"/>
    <col min="11277" max="11277" width="15.5546875" style="12" customWidth="1"/>
    <col min="11278" max="11515" width="9.33203125" style="12"/>
    <col min="11516" max="11516" width="46.5546875" style="12" customWidth="1"/>
    <col min="11517" max="11517" width="7.33203125" style="12" bestFit="1" customWidth="1"/>
    <col min="11518" max="11518" width="0.6640625" style="12" customWidth="1"/>
    <col min="11519" max="11519" width="14.6640625" style="12" customWidth="1"/>
    <col min="11520" max="11520" width="0.6640625" style="12" customWidth="1"/>
    <col min="11521" max="11521" width="14.6640625" style="12" customWidth="1"/>
    <col min="11522" max="11522" width="0.6640625" style="12" customWidth="1"/>
    <col min="11523" max="11523" width="14.6640625" style="12" customWidth="1"/>
    <col min="11524" max="11524" width="0.6640625" style="12" customWidth="1"/>
    <col min="11525" max="11525" width="16.6640625" style="12" bestFit="1" customWidth="1"/>
    <col min="11526" max="11526" width="0.6640625" style="12" customWidth="1"/>
    <col min="11527" max="11527" width="14.33203125" style="12" bestFit="1" customWidth="1"/>
    <col min="11528" max="11528" width="0.6640625" style="12" customWidth="1"/>
    <col min="11529" max="11529" width="14.33203125" style="12" bestFit="1" customWidth="1"/>
    <col min="11530" max="11530" width="0.6640625" style="12" customWidth="1"/>
    <col min="11531" max="11531" width="14.33203125" style="12" bestFit="1" customWidth="1"/>
    <col min="11532" max="11532" width="0.6640625" style="12" customWidth="1"/>
    <col min="11533" max="11533" width="15.5546875" style="12" customWidth="1"/>
    <col min="11534" max="11771" width="9.33203125" style="12"/>
    <col min="11772" max="11772" width="46.5546875" style="12" customWidth="1"/>
    <col min="11773" max="11773" width="7.33203125" style="12" bestFit="1" customWidth="1"/>
    <col min="11774" max="11774" width="0.6640625" style="12" customWidth="1"/>
    <col min="11775" max="11775" width="14.6640625" style="12" customWidth="1"/>
    <col min="11776" max="11776" width="0.6640625" style="12" customWidth="1"/>
    <col min="11777" max="11777" width="14.6640625" style="12" customWidth="1"/>
    <col min="11778" max="11778" width="0.6640625" style="12" customWidth="1"/>
    <col min="11779" max="11779" width="14.6640625" style="12" customWidth="1"/>
    <col min="11780" max="11780" width="0.6640625" style="12" customWidth="1"/>
    <col min="11781" max="11781" width="16.6640625" style="12" bestFit="1" customWidth="1"/>
    <col min="11782" max="11782" width="0.6640625" style="12" customWidth="1"/>
    <col min="11783" max="11783" width="14.33203125" style="12" bestFit="1" customWidth="1"/>
    <col min="11784" max="11784" width="0.6640625" style="12" customWidth="1"/>
    <col min="11785" max="11785" width="14.33203125" style="12" bestFit="1" customWidth="1"/>
    <col min="11786" max="11786" width="0.6640625" style="12" customWidth="1"/>
    <col min="11787" max="11787" width="14.33203125" style="12" bestFit="1" customWidth="1"/>
    <col min="11788" max="11788" width="0.6640625" style="12" customWidth="1"/>
    <col min="11789" max="11789" width="15.5546875" style="12" customWidth="1"/>
    <col min="11790" max="12027" width="9.33203125" style="12"/>
    <col min="12028" max="12028" width="46.5546875" style="12" customWidth="1"/>
    <col min="12029" max="12029" width="7.33203125" style="12" bestFit="1" customWidth="1"/>
    <col min="12030" max="12030" width="0.6640625" style="12" customWidth="1"/>
    <col min="12031" max="12031" width="14.6640625" style="12" customWidth="1"/>
    <col min="12032" max="12032" width="0.6640625" style="12" customWidth="1"/>
    <col min="12033" max="12033" width="14.6640625" style="12" customWidth="1"/>
    <col min="12034" max="12034" width="0.6640625" style="12" customWidth="1"/>
    <col min="12035" max="12035" width="14.6640625" style="12" customWidth="1"/>
    <col min="12036" max="12036" width="0.6640625" style="12" customWidth="1"/>
    <col min="12037" max="12037" width="16.6640625" style="12" bestFit="1" customWidth="1"/>
    <col min="12038" max="12038" width="0.6640625" style="12" customWidth="1"/>
    <col min="12039" max="12039" width="14.33203125" style="12" bestFit="1" customWidth="1"/>
    <col min="12040" max="12040" width="0.6640625" style="12" customWidth="1"/>
    <col min="12041" max="12041" width="14.33203125" style="12" bestFit="1" customWidth="1"/>
    <col min="12042" max="12042" width="0.6640625" style="12" customWidth="1"/>
    <col min="12043" max="12043" width="14.33203125" style="12" bestFit="1" customWidth="1"/>
    <col min="12044" max="12044" width="0.6640625" style="12" customWidth="1"/>
    <col min="12045" max="12045" width="15.5546875" style="12" customWidth="1"/>
    <col min="12046" max="12283" width="9.33203125" style="12"/>
    <col min="12284" max="12284" width="46.5546875" style="12" customWidth="1"/>
    <col min="12285" max="12285" width="7.33203125" style="12" bestFit="1" customWidth="1"/>
    <col min="12286" max="12286" width="0.6640625" style="12" customWidth="1"/>
    <col min="12287" max="12287" width="14.6640625" style="12" customWidth="1"/>
    <col min="12288" max="12288" width="0.6640625" style="12" customWidth="1"/>
    <col min="12289" max="12289" width="14.6640625" style="12" customWidth="1"/>
    <col min="12290" max="12290" width="0.6640625" style="12" customWidth="1"/>
    <col min="12291" max="12291" width="14.6640625" style="12" customWidth="1"/>
    <col min="12292" max="12292" width="0.6640625" style="12" customWidth="1"/>
    <col min="12293" max="12293" width="16.6640625" style="12" bestFit="1" customWidth="1"/>
    <col min="12294" max="12294" width="0.6640625" style="12" customWidth="1"/>
    <col min="12295" max="12295" width="14.33203125" style="12" bestFit="1" customWidth="1"/>
    <col min="12296" max="12296" width="0.6640625" style="12" customWidth="1"/>
    <col min="12297" max="12297" width="14.33203125" style="12" bestFit="1" customWidth="1"/>
    <col min="12298" max="12298" width="0.6640625" style="12" customWidth="1"/>
    <col min="12299" max="12299" width="14.33203125" style="12" bestFit="1" customWidth="1"/>
    <col min="12300" max="12300" width="0.6640625" style="12" customWidth="1"/>
    <col min="12301" max="12301" width="15.5546875" style="12" customWidth="1"/>
    <col min="12302" max="12539" width="9.33203125" style="12"/>
    <col min="12540" max="12540" width="46.5546875" style="12" customWidth="1"/>
    <col min="12541" max="12541" width="7.33203125" style="12" bestFit="1" customWidth="1"/>
    <col min="12542" max="12542" width="0.6640625" style="12" customWidth="1"/>
    <col min="12543" max="12543" width="14.6640625" style="12" customWidth="1"/>
    <col min="12544" max="12544" width="0.6640625" style="12" customWidth="1"/>
    <col min="12545" max="12545" width="14.6640625" style="12" customWidth="1"/>
    <col min="12546" max="12546" width="0.6640625" style="12" customWidth="1"/>
    <col min="12547" max="12547" width="14.6640625" style="12" customWidth="1"/>
    <col min="12548" max="12548" width="0.6640625" style="12" customWidth="1"/>
    <col min="12549" max="12549" width="16.6640625" style="12" bestFit="1" customWidth="1"/>
    <col min="12550" max="12550" width="0.6640625" style="12" customWidth="1"/>
    <col min="12551" max="12551" width="14.33203125" style="12" bestFit="1" customWidth="1"/>
    <col min="12552" max="12552" width="0.6640625" style="12" customWidth="1"/>
    <col min="12553" max="12553" width="14.33203125" style="12" bestFit="1" customWidth="1"/>
    <col min="12554" max="12554" width="0.6640625" style="12" customWidth="1"/>
    <col min="12555" max="12555" width="14.33203125" style="12" bestFit="1" customWidth="1"/>
    <col min="12556" max="12556" width="0.6640625" style="12" customWidth="1"/>
    <col min="12557" max="12557" width="15.5546875" style="12" customWidth="1"/>
    <col min="12558" max="12795" width="9.33203125" style="12"/>
    <col min="12796" max="12796" width="46.5546875" style="12" customWidth="1"/>
    <col min="12797" max="12797" width="7.33203125" style="12" bestFit="1" customWidth="1"/>
    <col min="12798" max="12798" width="0.6640625" style="12" customWidth="1"/>
    <col min="12799" max="12799" width="14.6640625" style="12" customWidth="1"/>
    <col min="12800" max="12800" width="0.6640625" style="12" customWidth="1"/>
    <col min="12801" max="12801" width="14.6640625" style="12" customWidth="1"/>
    <col min="12802" max="12802" width="0.6640625" style="12" customWidth="1"/>
    <col min="12803" max="12803" width="14.6640625" style="12" customWidth="1"/>
    <col min="12804" max="12804" width="0.6640625" style="12" customWidth="1"/>
    <col min="12805" max="12805" width="16.6640625" style="12" bestFit="1" customWidth="1"/>
    <col min="12806" max="12806" width="0.6640625" style="12" customWidth="1"/>
    <col min="12807" max="12807" width="14.33203125" style="12" bestFit="1" customWidth="1"/>
    <col min="12808" max="12808" width="0.6640625" style="12" customWidth="1"/>
    <col min="12809" max="12809" width="14.33203125" style="12" bestFit="1" customWidth="1"/>
    <col min="12810" max="12810" width="0.6640625" style="12" customWidth="1"/>
    <col min="12811" max="12811" width="14.33203125" style="12" bestFit="1" customWidth="1"/>
    <col min="12812" max="12812" width="0.6640625" style="12" customWidth="1"/>
    <col min="12813" max="12813" width="15.5546875" style="12" customWidth="1"/>
    <col min="12814" max="13051" width="9.33203125" style="12"/>
    <col min="13052" max="13052" width="46.5546875" style="12" customWidth="1"/>
    <col min="13053" max="13053" width="7.33203125" style="12" bestFit="1" customWidth="1"/>
    <col min="13054" max="13054" width="0.6640625" style="12" customWidth="1"/>
    <col min="13055" max="13055" width="14.6640625" style="12" customWidth="1"/>
    <col min="13056" max="13056" width="0.6640625" style="12" customWidth="1"/>
    <col min="13057" max="13057" width="14.6640625" style="12" customWidth="1"/>
    <col min="13058" max="13058" width="0.6640625" style="12" customWidth="1"/>
    <col min="13059" max="13059" width="14.6640625" style="12" customWidth="1"/>
    <col min="13060" max="13060" width="0.6640625" style="12" customWidth="1"/>
    <col min="13061" max="13061" width="16.6640625" style="12" bestFit="1" customWidth="1"/>
    <col min="13062" max="13062" width="0.6640625" style="12" customWidth="1"/>
    <col min="13063" max="13063" width="14.33203125" style="12" bestFit="1" customWidth="1"/>
    <col min="13064" max="13064" width="0.6640625" style="12" customWidth="1"/>
    <col min="13065" max="13065" width="14.33203125" style="12" bestFit="1" customWidth="1"/>
    <col min="13066" max="13066" width="0.6640625" style="12" customWidth="1"/>
    <col min="13067" max="13067" width="14.33203125" style="12" bestFit="1" customWidth="1"/>
    <col min="13068" max="13068" width="0.6640625" style="12" customWidth="1"/>
    <col min="13069" max="13069" width="15.5546875" style="12" customWidth="1"/>
    <col min="13070" max="13307" width="9.33203125" style="12"/>
    <col min="13308" max="13308" width="46.5546875" style="12" customWidth="1"/>
    <col min="13309" max="13309" width="7.33203125" style="12" bestFit="1" customWidth="1"/>
    <col min="13310" max="13310" width="0.6640625" style="12" customWidth="1"/>
    <col min="13311" max="13311" width="14.6640625" style="12" customWidth="1"/>
    <col min="13312" max="13312" width="0.6640625" style="12" customWidth="1"/>
    <col min="13313" max="13313" width="14.6640625" style="12" customWidth="1"/>
    <col min="13314" max="13314" width="0.6640625" style="12" customWidth="1"/>
    <col min="13315" max="13315" width="14.6640625" style="12" customWidth="1"/>
    <col min="13316" max="13316" width="0.6640625" style="12" customWidth="1"/>
    <col min="13317" max="13317" width="16.6640625" style="12" bestFit="1" customWidth="1"/>
    <col min="13318" max="13318" width="0.6640625" style="12" customWidth="1"/>
    <col min="13319" max="13319" width="14.33203125" style="12" bestFit="1" customWidth="1"/>
    <col min="13320" max="13320" width="0.6640625" style="12" customWidth="1"/>
    <col min="13321" max="13321" width="14.33203125" style="12" bestFit="1" customWidth="1"/>
    <col min="13322" max="13322" width="0.6640625" style="12" customWidth="1"/>
    <col min="13323" max="13323" width="14.33203125" style="12" bestFit="1" customWidth="1"/>
    <col min="13324" max="13324" width="0.6640625" style="12" customWidth="1"/>
    <col min="13325" max="13325" width="15.5546875" style="12" customWidth="1"/>
    <col min="13326" max="13563" width="9.33203125" style="12"/>
    <col min="13564" max="13564" width="46.5546875" style="12" customWidth="1"/>
    <col min="13565" max="13565" width="7.33203125" style="12" bestFit="1" customWidth="1"/>
    <col min="13566" max="13566" width="0.6640625" style="12" customWidth="1"/>
    <col min="13567" max="13567" width="14.6640625" style="12" customWidth="1"/>
    <col min="13568" max="13568" width="0.6640625" style="12" customWidth="1"/>
    <col min="13569" max="13569" width="14.6640625" style="12" customWidth="1"/>
    <col min="13570" max="13570" width="0.6640625" style="12" customWidth="1"/>
    <col min="13571" max="13571" width="14.6640625" style="12" customWidth="1"/>
    <col min="13572" max="13572" width="0.6640625" style="12" customWidth="1"/>
    <col min="13573" max="13573" width="16.6640625" style="12" bestFit="1" customWidth="1"/>
    <col min="13574" max="13574" width="0.6640625" style="12" customWidth="1"/>
    <col min="13575" max="13575" width="14.33203125" style="12" bestFit="1" customWidth="1"/>
    <col min="13576" max="13576" width="0.6640625" style="12" customWidth="1"/>
    <col min="13577" max="13577" width="14.33203125" style="12" bestFit="1" customWidth="1"/>
    <col min="13578" max="13578" width="0.6640625" style="12" customWidth="1"/>
    <col min="13579" max="13579" width="14.33203125" style="12" bestFit="1" customWidth="1"/>
    <col min="13580" max="13580" width="0.6640625" style="12" customWidth="1"/>
    <col min="13581" max="13581" width="15.5546875" style="12" customWidth="1"/>
    <col min="13582" max="13819" width="9.33203125" style="12"/>
    <col min="13820" max="13820" width="46.5546875" style="12" customWidth="1"/>
    <col min="13821" max="13821" width="7.33203125" style="12" bestFit="1" customWidth="1"/>
    <col min="13822" max="13822" width="0.6640625" style="12" customWidth="1"/>
    <col min="13823" max="13823" width="14.6640625" style="12" customWidth="1"/>
    <col min="13824" max="13824" width="0.6640625" style="12" customWidth="1"/>
    <col min="13825" max="13825" width="14.6640625" style="12" customWidth="1"/>
    <col min="13826" max="13826" width="0.6640625" style="12" customWidth="1"/>
    <col min="13827" max="13827" width="14.6640625" style="12" customWidth="1"/>
    <col min="13828" max="13828" width="0.6640625" style="12" customWidth="1"/>
    <col min="13829" max="13829" width="16.6640625" style="12" bestFit="1" customWidth="1"/>
    <col min="13830" max="13830" width="0.6640625" style="12" customWidth="1"/>
    <col min="13831" max="13831" width="14.33203125" style="12" bestFit="1" customWidth="1"/>
    <col min="13832" max="13832" width="0.6640625" style="12" customWidth="1"/>
    <col min="13833" max="13833" width="14.33203125" style="12" bestFit="1" customWidth="1"/>
    <col min="13834" max="13834" width="0.6640625" style="12" customWidth="1"/>
    <col min="13835" max="13835" width="14.33203125" style="12" bestFit="1" customWidth="1"/>
    <col min="13836" max="13836" width="0.6640625" style="12" customWidth="1"/>
    <col min="13837" max="13837" width="15.5546875" style="12" customWidth="1"/>
    <col min="13838" max="14075" width="9.33203125" style="12"/>
    <col min="14076" max="14076" width="46.5546875" style="12" customWidth="1"/>
    <col min="14077" max="14077" width="7.33203125" style="12" bestFit="1" customWidth="1"/>
    <col min="14078" max="14078" width="0.6640625" style="12" customWidth="1"/>
    <col min="14079" max="14079" width="14.6640625" style="12" customWidth="1"/>
    <col min="14080" max="14080" width="0.6640625" style="12" customWidth="1"/>
    <col min="14081" max="14081" width="14.6640625" style="12" customWidth="1"/>
    <col min="14082" max="14082" width="0.6640625" style="12" customWidth="1"/>
    <col min="14083" max="14083" width="14.6640625" style="12" customWidth="1"/>
    <col min="14084" max="14084" width="0.6640625" style="12" customWidth="1"/>
    <col min="14085" max="14085" width="16.6640625" style="12" bestFit="1" customWidth="1"/>
    <col min="14086" max="14086" width="0.6640625" style="12" customWidth="1"/>
    <col min="14087" max="14087" width="14.33203125" style="12" bestFit="1" customWidth="1"/>
    <col min="14088" max="14088" width="0.6640625" style="12" customWidth="1"/>
    <col min="14089" max="14089" width="14.33203125" style="12" bestFit="1" customWidth="1"/>
    <col min="14090" max="14090" width="0.6640625" style="12" customWidth="1"/>
    <col min="14091" max="14091" width="14.33203125" style="12" bestFit="1" customWidth="1"/>
    <col min="14092" max="14092" width="0.6640625" style="12" customWidth="1"/>
    <col min="14093" max="14093" width="15.5546875" style="12" customWidth="1"/>
    <col min="14094" max="14331" width="9.33203125" style="12"/>
    <col min="14332" max="14332" width="46.5546875" style="12" customWidth="1"/>
    <col min="14333" max="14333" width="7.33203125" style="12" bestFit="1" customWidth="1"/>
    <col min="14334" max="14334" width="0.6640625" style="12" customWidth="1"/>
    <col min="14335" max="14335" width="14.6640625" style="12" customWidth="1"/>
    <col min="14336" max="14336" width="0.6640625" style="12" customWidth="1"/>
    <col min="14337" max="14337" width="14.6640625" style="12" customWidth="1"/>
    <col min="14338" max="14338" width="0.6640625" style="12" customWidth="1"/>
    <col min="14339" max="14339" width="14.6640625" style="12" customWidth="1"/>
    <col min="14340" max="14340" width="0.6640625" style="12" customWidth="1"/>
    <col min="14341" max="14341" width="16.6640625" style="12" bestFit="1" customWidth="1"/>
    <col min="14342" max="14342" width="0.6640625" style="12" customWidth="1"/>
    <col min="14343" max="14343" width="14.33203125" style="12" bestFit="1" customWidth="1"/>
    <col min="14344" max="14344" width="0.6640625" style="12" customWidth="1"/>
    <col min="14345" max="14345" width="14.33203125" style="12" bestFit="1" customWidth="1"/>
    <col min="14346" max="14346" width="0.6640625" style="12" customWidth="1"/>
    <col min="14347" max="14347" width="14.33203125" style="12" bestFit="1" customWidth="1"/>
    <col min="14348" max="14348" width="0.6640625" style="12" customWidth="1"/>
    <col min="14349" max="14349" width="15.5546875" style="12" customWidth="1"/>
    <col min="14350" max="14587" width="9.33203125" style="12"/>
    <col min="14588" max="14588" width="46.5546875" style="12" customWidth="1"/>
    <col min="14589" max="14589" width="7.33203125" style="12" bestFit="1" customWidth="1"/>
    <col min="14590" max="14590" width="0.6640625" style="12" customWidth="1"/>
    <col min="14591" max="14591" width="14.6640625" style="12" customWidth="1"/>
    <col min="14592" max="14592" width="0.6640625" style="12" customWidth="1"/>
    <col min="14593" max="14593" width="14.6640625" style="12" customWidth="1"/>
    <col min="14594" max="14594" width="0.6640625" style="12" customWidth="1"/>
    <col min="14595" max="14595" width="14.6640625" style="12" customWidth="1"/>
    <col min="14596" max="14596" width="0.6640625" style="12" customWidth="1"/>
    <col min="14597" max="14597" width="16.6640625" style="12" bestFit="1" customWidth="1"/>
    <col min="14598" max="14598" width="0.6640625" style="12" customWidth="1"/>
    <col min="14599" max="14599" width="14.33203125" style="12" bestFit="1" customWidth="1"/>
    <col min="14600" max="14600" width="0.6640625" style="12" customWidth="1"/>
    <col min="14601" max="14601" width="14.33203125" style="12" bestFit="1" customWidth="1"/>
    <col min="14602" max="14602" width="0.6640625" style="12" customWidth="1"/>
    <col min="14603" max="14603" width="14.33203125" style="12" bestFit="1" customWidth="1"/>
    <col min="14604" max="14604" width="0.6640625" style="12" customWidth="1"/>
    <col min="14605" max="14605" width="15.5546875" style="12" customWidth="1"/>
    <col min="14606" max="14843" width="9.33203125" style="12"/>
    <col min="14844" max="14844" width="46.5546875" style="12" customWidth="1"/>
    <col min="14845" max="14845" width="7.33203125" style="12" bestFit="1" customWidth="1"/>
    <col min="14846" max="14846" width="0.6640625" style="12" customWidth="1"/>
    <col min="14847" max="14847" width="14.6640625" style="12" customWidth="1"/>
    <col min="14848" max="14848" width="0.6640625" style="12" customWidth="1"/>
    <col min="14849" max="14849" width="14.6640625" style="12" customWidth="1"/>
    <col min="14850" max="14850" width="0.6640625" style="12" customWidth="1"/>
    <col min="14851" max="14851" width="14.6640625" style="12" customWidth="1"/>
    <col min="14852" max="14852" width="0.6640625" style="12" customWidth="1"/>
    <col min="14853" max="14853" width="16.6640625" style="12" bestFit="1" customWidth="1"/>
    <col min="14854" max="14854" width="0.6640625" style="12" customWidth="1"/>
    <col min="14855" max="14855" width="14.33203125" style="12" bestFit="1" customWidth="1"/>
    <col min="14856" max="14856" width="0.6640625" style="12" customWidth="1"/>
    <col min="14857" max="14857" width="14.33203125" style="12" bestFit="1" customWidth="1"/>
    <col min="14858" max="14858" width="0.6640625" style="12" customWidth="1"/>
    <col min="14859" max="14859" width="14.33203125" style="12" bestFit="1" customWidth="1"/>
    <col min="14860" max="14860" width="0.6640625" style="12" customWidth="1"/>
    <col min="14861" max="14861" width="15.5546875" style="12" customWidth="1"/>
    <col min="14862" max="15099" width="9.33203125" style="12"/>
    <col min="15100" max="15100" width="46.5546875" style="12" customWidth="1"/>
    <col min="15101" max="15101" width="7.33203125" style="12" bestFit="1" customWidth="1"/>
    <col min="15102" max="15102" width="0.6640625" style="12" customWidth="1"/>
    <col min="15103" max="15103" width="14.6640625" style="12" customWidth="1"/>
    <col min="15104" max="15104" width="0.6640625" style="12" customWidth="1"/>
    <col min="15105" max="15105" width="14.6640625" style="12" customWidth="1"/>
    <col min="15106" max="15106" width="0.6640625" style="12" customWidth="1"/>
    <col min="15107" max="15107" width="14.6640625" style="12" customWidth="1"/>
    <col min="15108" max="15108" width="0.6640625" style="12" customWidth="1"/>
    <col min="15109" max="15109" width="16.6640625" style="12" bestFit="1" customWidth="1"/>
    <col min="15110" max="15110" width="0.6640625" style="12" customWidth="1"/>
    <col min="15111" max="15111" width="14.33203125" style="12" bestFit="1" customWidth="1"/>
    <col min="15112" max="15112" width="0.6640625" style="12" customWidth="1"/>
    <col min="15113" max="15113" width="14.33203125" style="12" bestFit="1" customWidth="1"/>
    <col min="15114" max="15114" width="0.6640625" style="12" customWidth="1"/>
    <col min="15115" max="15115" width="14.33203125" style="12" bestFit="1" customWidth="1"/>
    <col min="15116" max="15116" width="0.6640625" style="12" customWidth="1"/>
    <col min="15117" max="15117" width="15.5546875" style="12" customWidth="1"/>
    <col min="15118" max="16384" width="9.33203125" style="12"/>
  </cols>
  <sheetData>
    <row r="1" spans="1:16" ht="21" customHeight="1">
      <c r="A1" s="194" t="s">
        <v>73</v>
      </c>
      <c r="B1" s="13"/>
      <c r="C1" s="37"/>
      <c r="D1" s="13"/>
      <c r="E1" s="13"/>
      <c r="F1" s="13"/>
      <c r="G1" s="13"/>
      <c r="H1" s="13"/>
      <c r="I1" s="13"/>
      <c r="J1" s="13"/>
      <c r="K1" s="13"/>
      <c r="L1" s="37"/>
      <c r="M1" s="37"/>
      <c r="N1" s="37"/>
      <c r="O1" s="37"/>
      <c r="P1" s="13"/>
    </row>
    <row r="2" spans="1:16" ht="21" customHeight="1">
      <c r="A2" s="165" t="s">
        <v>161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</row>
    <row r="3" spans="1:16" ht="21" customHeight="1">
      <c r="A3" s="195" t="str">
        <f>'PL 5 (3M)'!A3</f>
        <v>สำหรับรอบระยะเวลาสามเดือนสิ้นสุดวันที่ 31 มีนาคม พ.ศ. 2567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</row>
    <row r="4" spans="1:16" ht="19.2" customHeight="1">
      <c r="A4" s="13"/>
      <c r="C4" s="30"/>
      <c r="D4" s="73"/>
      <c r="E4" s="117"/>
      <c r="F4" s="73"/>
      <c r="G4" s="117"/>
      <c r="H4" s="73"/>
      <c r="I4" s="117"/>
      <c r="J4" s="73"/>
      <c r="K4" s="117"/>
      <c r="L4" s="73"/>
      <c r="M4" s="117"/>
      <c r="N4" s="73"/>
      <c r="O4" s="117"/>
      <c r="P4" s="73"/>
    </row>
    <row r="5" spans="1:16" ht="19.2" customHeight="1">
      <c r="A5" s="31"/>
      <c r="B5" s="31"/>
      <c r="C5" s="31"/>
      <c r="D5" s="225" t="s">
        <v>52</v>
      </c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</row>
    <row r="6" spans="1:16" ht="19.2" customHeight="1">
      <c r="A6" s="31"/>
      <c r="B6" s="31"/>
      <c r="C6" s="31"/>
      <c r="D6" s="226" t="s">
        <v>122</v>
      </c>
      <c r="E6" s="226"/>
      <c r="F6" s="226"/>
      <c r="G6" s="226"/>
      <c r="H6" s="226"/>
      <c r="I6" s="226"/>
      <c r="J6" s="226"/>
      <c r="K6" s="226"/>
      <c r="L6" s="226"/>
      <c r="M6" s="44"/>
      <c r="N6" s="44"/>
      <c r="O6" s="44"/>
      <c r="P6" s="44"/>
    </row>
    <row r="7" spans="1:16" s="31" customFormat="1" ht="19.2" customHeight="1">
      <c r="C7" s="40"/>
      <c r="D7" s="45"/>
      <c r="E7" s="45"/>
      <c r="F7" s="45"/>
      <c r="G7" s="45"/>
      <c r="H7" s="227" t="s">
        <v>129</v>
      </c>
      <c r="I7" s="227"/>
      <c r="J7" s="227"/>
      <c r="K7" s="45"/>
      <c r="L7" s="46" t="s">
        <v>32</v>
      </c>
      <c r="M7" s="45"/>
      <c r="N7" s="47"/>
      <c r="O7" s="45"/>
      <c r="P7" s="48"/>
    </row>
    <row r="8" spans="1:16" s="31" customFormat="1" ht="19.2" customHeight="1">
      <c r="C8" s="40"/>
      <c r="D8" s="66" t="s">
        <v>33</v>
      </c>
      <c r="E8" s="66"/>
      <c r="F8" s="66" t="s">
        <v>63</v>
      </c>
      <c r="G8" s="67"/>
      <c r="H8" s="67" t="s">
        <v>34</v>
      </c>
      <c r="I8" s="67"/>
      <c r="J8" s="67"/>
      <c r="K8" s="67"/>
      <c r="L8" s="67" t="s">
        <v>35</v>
      </c>
      <c r="M8" s="67"/>
      <c r="N8" s="67" t="s">
        <v>36</v>
      </c>
      <c r="O8" s="67"/>
      <c r="P8" s="67" t="s">
        <v>32</v>
      </c>
    </row>
    <row r="9" spans="1:16" s="31" customFormat="1" ht="19.2" customHeight="1">
      <c r="C9" s="40"/>
      <c r="D9" s="66" t="s">
        <v>37</v>
      </c>
      <c r="E9" s="66"/>
      <c r="F9" s="66" t="s">
        <v>85</v>
      </c>
      <c r="G9" s="67"/>
      <c r="H9" s="68" t="s">
        <v>38</v>
      </c>
      <c r="I9" s="67"/>
      <c r="J9" s="67" t="s">
        <v>19</v>
      </c>
      <c r="K9" s="67"/>
      <c r="L9" s="67" t="s">
        <v>39</v>
      </c>
      <c r="M9" s="67"/>
      <c r="N9" s="67" t="s">
        <v>40</v>
      </c>
      <c r="O9" s="67"/>
      <c r="P9" s="67" t="s">
        <v>67</v>
      </c>
    </row>
    <row r="10" spans="1:16" s="31" customFormat="1" ht="19.2" customHeight="1">
      <c r="A10" s="196"/>
      <c r="B10" s="208"/>
      <c r="C10" s="40"/>
      <c r="D10" s="69" t="s">
        <v>55</v>
      </c>
      <c r="E10" s="66"/>
      <c r="F10" s="69" t="s">
        <v>55</v>
      </c>
      <c r="G10" s="67"/>
      <c r="H10" s="69" t="s">
        <v>55</v>
      </c>
      <c r="I10" s="67"/>
      <c r="J10" s="69" t="s">
        <v>55</v>
      </c>
      <c r="K10" s="67"/>
      <c r="L10" s="69" t="s">
        <v>55</v>
      </c>
      <c r="M10" s="67"/>
      <c r="N10" s="69" t="s">
        <v>55</v>
      </c>
      <c r="O10" s="67"/>
      <c r="P10" s="69" t="s">
        <v>55</v>
      </c>
    </row>
    <row r="11" spans="1:16" s="31" customFormat="1" ht="6" customHeight="1">
      <c r="A11" s="196"/>
      <c r="D11" s="118"/>
      <c r="E11" s="117"/>
      <c r="F11" s="118"/>
      <c r="G11" s="117"/>
      <c r="H11" s="118"/>
      <c r="I11" s="117"/>
      <c r="J11" s="118"/>
      <c r="K11" s="117"/>
      <c r="L11" s="118"/>
      <c r="M11" s="117"/>
      <c r="N11" s="118"/>
      <c r="O11" s="117"/>
      <c r="P11" s="118"/>
    </row>
    <row r="12" spans="1:16" ht="19.2" customHeight="1">
      <c r="A12" s="197" t="s">
        <v>165</v>
      </c>
      <c r="C12" s="30"/>
      <c r="D12" s="170">
        <v>54362122</v>
      </c>
      <c r="E12" s="117"/>
      <c r="F12" s="170">
        <v>687745659</v>
      </c>
      <c r="G12" s="117"/>
      <c r="H12" s="170">
        <v>5686184</v>
      </c>
      <c r="I12" s="117"/>
      <c r="J12" s="170">
        <v>-151948766</v>
      </c>
      <c r="K12" s="117"/>
      <c r="L12" s="70">
        <f>SUM(D12:J12)</f>
        <v>595845199</v>
      </c>
      <c r="M12" s="117"/>
      <c r="N12" s="170">
        <v>60453596.780000001</v>
      </c>
      <c r="O12" s="117"/>
      <c r="P12" s="70">
        <f>SUM(L12:N12)</f>
        <v>656298795.77999997</v>
      </c>
    </row>
    <row r="13" spans="1:16" ht="19.2" customHeight="1">
      <c r="A13" s="197" t="s">
        <v>166</v>
      </c>
      <c r="C13" s="30"/>
      <c r="D13" s="70"/>
      <c r="E13" s="117"/>
      <c r="F13" s="70"/>
      <c r="G13" s="117"/>
      <c r="H13" s="70"/>
      <c r="I13" s="117"/>
      <c r="J13" s="70"/>
      <c r="K13" s="117"/>
      <c r="L13" s="70"/>
      <c r="M13" s="117"/>
      <c r="N13" s="70"/>
      <c r="O13" s="117"/>
      <c r="P13" s="70"/>
    </row>
    <row r="14" spans="1:16" ht="19.2" customHeight="1">
      <c r="A14" s="167" t="s">
        <v>160</v>
      </c>
      <c r="C14" s="30"/>
      <c r="D14" s="71">
        <v>0</v>
      </c>
      <c r="E14" s="117"/>
      <c r="F14" s="71">
        <v>0</v>
      </c>
      <c r="G14" s="117"/>
      <c r="H14" s="71">
        <v>0</v>
      </c>
      <c r="I14" s="117"/>
      <c r="J14" s="71">
        <v>-26508218</v>
      </c>
      <c r="K14" s="117"/>
      <c r="L14" s="71">
        <v>-26508218</v>
      </c>
      <c r="M14" s="117"/>
      <c r="N14" s="71">
        <v>2095076</v>
      </c>
      <c r="O14" s="117"/>
      <c r="P14" s="71">
        <f t="shared" ref="P14" si="0">SUM(L14:N14)</f>
        <v>-24413142</v>
      </c>
    </row>
    <row r="15" spans="1:16" ht="6" customHeight="1">
      <c r="A15" s="167"/>
      <c r="C15" s="30"/>
      <c r="D15" s="70"/>
      <c r="E15" s="117"/>
      <c r="F15" s="70"/>
      <c r="G15" s="117"/>
      <c r="H15" s="70"/>
      <c r="I15" s="117"/>
      <c r="J15" s="70"/>
      <c r="K15" s="117"/>
      <c r="L15" s="70"/>
      <c r="M15" s="117"/>
      <c r="N15" s="70"/>
      <c r="O15" s="117"/>
      <c r="P15" s="70"/>
    </row>
    <row r="16" spans="1:16" ht="19.2" customHeight="1" thickBot="1">
      <c r="A16" s="165" t="s">
        <v>167</v>
      </c>
      <c r="B16" s="26"/>
      <c r="C16" s="30"/>
      <c r="D16" s="72">
        <f>SUM(D12:D14)</f>
        <v>54362122</v>
      </c>
      <c r="E16" s="117"/>
      <c r="F16" s="72">
        <f>SUM(F12:F14)</f>
        <v>687745659</v>
      </c>
      <c r="G16" s="117"/>
      <c r="H16" s="72">
        <f>SUM(H12:H14)</f>
        <v>5686184</v>
      </c>
      <c r="I16" s="117"/>
      <c r="J16" s="72">
        <f>SUM(J12:J14)</f>
        <v>-178456984</v>
      </c>
      <c r="K16" s="117"/>
      <c r="L16" s="72">
        <f>SUM(L12:L14)</f>
        <v>569336981</v>
      </c>
      <c r="M16" s="117"/>
      <c r="N16" s="72">
        <f>SUM(N12:N14)</f>
        <v>62548672.780000001</v>
      </c>
      <c r="O16" s="117"/>
      <c r="P16" s="72">
        <f>SUM(P12:P14)</f>
        <v>631885653.77999997</v>
      </c>
    </row>
    <row r="17" spans="1:16" s="31" customFormat="1" ht="19.2" customHeight="1" thickTop="1">
      <c r="A17" s="196"/>
      <c r="C17" s="40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ht="19.2" customHeight="1">
      <c r="A18" s="197" t="s">
        <v>168</v>
      </c>
      <c r="C18" s="30"/>
      <c r="D18" s="73">
        <v>50000000</v>
      </c>
      <c r="E18" s="117"/>
      <c r="F18" s="73">
        <v>384580000</v>
      </c>
      <c r="G18" s="117"/>
      <c r="H18" s="73">
        <v>5686184</v>
      </c>
      <c r="I18" s="117"/>
      <c r="J18" s="73">
        <v>159123762</v>
      </c>
      <c r="K18" s="117"/>
      <c r="L18" s="73">
        <f>SUM(D18:J18)</f>
        <v>599389946</v>
      </c>
      <c r="M18" s="117"/>
      <c r="N18" s="73">
        <v>2616765</v>
      </c>
      <c r="O18" s="117"/>
      <c r="P18" s="73">
        <f>SUM(L18:N18)</f>
        <v>602006711</v>
      </c>
    </row>
    <row r="19" spans="1:16" ht="19.2" customHeight="1">
      <c r="A19" s="197" t="s">
        <v>166</v>
      </c>
      <c r="C19" s="30"/>
      <c r="D19" s="73"/>
      <c r="E19" s="117"/>
      <c r="F19" s="73"/>
      <c r="G19" s="117"/>
      <c r="H19" s="73"/>
      <c r="I19" s="117"/>
      <c r="J19" s="73"/>
      <c r="K19" s="117"/>
      <c r="L19" s="73"/>
      <c r="M19" s="117"/>
      <c r="N19" s="73"/>
      <c r="O19" s="117"/>
      <c r="P19" s="73"/>
    </row>
    <row r="20" spans="1:16" ht="19.2" customHeight="1">
      <c r="A20" s="198" t="s">
        <v>139</v>
      </c>
      <c r="B20" s="31"/>
      <c r="C20" s="30"/>
      <c r="D20" s="73">
        <v>4362122</v>
      </c>
      <c r="E20" s="117"/>
      <c r="F20" s="73">
        <v>303165659</v>
      </c>
      <c r="G20" s="117"/>
      <c r="H20" s="73">
        <v>0</v>
      </c>
      <c r="I20" s="117"/>
      <c r="J20" s="73">
        <v>0</v>
      </c>
      <c r="K20" s="117"/>
      <c r="L20" s="73">
        <f t="shared" ref="L20:L21" si="1">SUM(D20:J20)</f>
        <v>307527781</v>
      </c>
      <c r="M20" s="117"/>
      <c r="N20" s="73">
        <v>0</v>
      </c>
      <c r="O20" s="117"/>
      <c r="P20" s="73">
        <f t="shared" ref="P20:P21" si="2">SUM(L20:N20)</f>
        <v>307527781</v>
      </c>
    </row>
    <row r="21" spans="1:16" ht="19.2" customHeight="1">
      <c r="A21" s="198" t="s">
        <v>131</v>
      </c>
      <c r="B21" s="31"/>
      <c r="C21" s="30"/>
      <c r="D21" s="73">
        <v>0</v>
      </c>
      <c r="E21" s="117"/>
      <c r="F21" s="73">
        <v>0</v>
      </c>
      <c r="G21" s="117"/>
      <c r="H21" s="73">
        <v>0</v>
      </c>
      <c r="I21" s="117"/>
      <c r="J21" s="73">
        <v>0</v>
      </c>
      <c r="K21" s="117"/>
      <c r="L21" s="73">
        <f t="shared" si="1"/>
        <v>0</v>
      </c>
      <c r="M21" s="117"/>
      <c r="N21" s="73">
        <v>17540258</v>
      </c>
      <c r="O21" s="117"/>
      <c r="P21" s="73">
        <f t="shared" si="2"/>
        <v>17540258</v>
      </c>
    </row>
    <row r="22" spans="1:16" ht="19.2" customHeight="1">
      <c r="A22" s="198" t="s">
        <v>70</v>
      </c>
      <c r="B22" s="31"/>
      <c r="C22" s="30"/>
      <c r="D22" s="73">
        <v>0</v>
      </c>
      <c r="E22" s="117"/>
      <c r="F22" s="73">
        <v>0</v>
      </c>
      <c r="G22" s="117"/>
      <c r="H22" s="73">
        <v>0</v>
      </c>
      <c r="I22" s="117"/>
      <c r="J22" s="73">
        <v>0</v>
      </c>
      <c r="K22" s="117"/>
      <c r="L22" s="73">
        <f>SUM(D22:J22)</f>
        <v>0</v>
      </c>
      <c r="M22" s="117"/>
      <c r="N22" s="73">
        <v>-450</v>
      </c>
      <c r="O22" s="117"/>
      <c r="P22" s="73">
        <f>SUM(L22:N22)</f>
        <v>-450</v>
      </c>
    </row>
    <row r="23" spans="1:16" ht="19.2" customHeight="1">
      <c r="A23" s="167" t="s">
        <v>160</v>
      </c>
      <c r="C23" s="30"/>
      <c r="D23" s="74">
        <v>0</v>
      </c>
      <c r="E23" s="117"/>
      <c r="F23" s="74">
        <v>0</v>
      </c>
      <c r="G23" s="117"/>
      <c r="H23" s="74">
        <v>0</v>
      </c>
      <c r="I23" s="117"/>
      <c r="J23" s="74">
        <v>-33435339</v>
      </c>
      <c r="K23" s="117"/>
      <c r="L23" s="74">
        <f>SUM(D23:J23)</f>
        <v>-33435339</v>
      </c>
      <c r="M23" s="117"/>
      <c r="N23" s="74">
        <v>4982885</v>
      </c>
      <c r="O23" s="117"/>
      <c r="P23" s="74">
        <f>SUM(L23:N23)</f>
        <v>-28452454</v>
      </c>
    </row>
    <row r="24" spans="1:16" ht="6" customHeight="1">
      <c r="A24" s="167"/>
      <c r="C24" s="30"/>
      <c r="D24" s="73"/>
      <c r="E24" s="117"/>
      <c r="F24" s="73"/>
      <c r="G24" s="117"/>
      <c r="H24" s="73"/>
      <c r="I24" s="117"/>
      <c r="J24" s="73"/>
      <c r="K24" s="117"/>
      <c r="L24" s="73"/>
      <c r="M24" s="117"/>
      <c r="N24" s="73"/>
      <c r="O24" s="117"/>
      <c r="P24" s="73"/>
    </row>
    <row r="25" spans="1:16" ht="19.2" customHeight="1" thickBot="1">
      <c r="A25" s="165" t="s">
        <v>169</v>
      </c>
      <c r="B25" s="26"/>
      <c r="C25" s="30"/>
      <c r="D25" s="75">
        <f>SUM(D18:D23)</f>
        <v>54362122</v>
      </c>
      <c r="E25" s="117"/>
      <c r="F25" s="75">
        <f>SUM(F18:F23)</f>
        <v>687745659</v>
      </c>
      <c r="G25" s="117"/>
      <c r="H25" s="75">
        <f>SUM(H18:H23)</f>
        <v>5686184</v>
      </c>
      <c r="I25" s="117"/>
      <c r="J25" s="75">
        <f>SUM(J18:J23)</f>
        <v>125688423</v>
      </c>
      <c r="K25" s="117"/>
      <c r="L25" s="75">
        <f>SUM(L18:L23)</f>
        <v>873482388</v>
      </c>
      <c r="M25" s="117"/>
      <c r="N25" s="75">
        <f>SUM(N18:N23)</f>
        <v>25139458</v>
      </c>
      <c r="O25" s="117"/>
      <c r="P25" s="75">
        <f>SUM(P18:P23)</f>
        <v>898621846</v>
      </c>
    </row>
    <row r="26" spans="1:16" ht="19.2" customHeight="1" thickTop="1">
      <c r="A26" s="165"/>
      <c r="B26" s="26"/>
      <c r="C26" s="30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</row>
    <row r="27" spans="1:16" ht="19.2" customHeight="1">
      <c r="A27" s="165"/>
      <c r="B27" s="26"/>
      <c r="C27" s="30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</row>
    <row r="28" spans="1:16" ht="19.2" customHeight="1">
      <c r="A28" s="165"/>
      <c r="B28" s="26"/>
      <c r="C28" s="30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</row>
    <row r="29" spans="1:16" ht="19.2" customHeight="1">
      <c r="A29" s="165"/>
      <c r="B29" s="26"/>
      <c r="C29" s="30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</row>
    <row r="30" spans="1:16" ht="19.2" customHeight="1">
      <c r="A30" s="165"/>
      <c r="B30" s="26"/>
      <c r="C30" s="30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</row>
    <row r="31" spans="1:16" ht="5.25" customHeight="1">
      <c r="A31" s="26"/>
      <c r="B31" s="26"/>
      <c r="C31" s="30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</row>
    <row r="32" spans="1:16" ht="22.2" customHeight="1">
      <c r="A32" s="14" t="s">
        <v>51</v>
      </c>
      <c r="B32" s="14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</row>
    <row r="65" spans="8:12" ht="19.2" customHeight="1">
      <c r="H65" s="43">
        <v>0</v>
      </c>
      <c r="L65" s="43">
        <v>0</v>
      </c>
    </row>
  </sheetData>
  <mergeCells count="3">
    <mergeCell ref="D5:P5"/>
    <mergeCell ref="D6:L6"/>
    <mergeCell ref="H7:J7"/>
  </mergeCells>
  <pageMargins left="0.5" right="0.5" top="0.5" bottom="0.6" header="0.49" footer="0.4"/>
  <pageSetup paperSize="9" scale="95" firstPageNumber="6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9F2AE-FACE-4B7A-883B-302612073C93}">
  <dimension ref="A1:L64"/>
  <sheetViews>
    <sheetView zoomScale="85" zoomScaleNormal="85" zoomScaleSheetLayoutView="100" workbookViewId="0">
      <selection activeCell="H15" sqref="H15"/>
    </sheetView>
  </sheetViews>
  <sheetFormatPr defaultColWidth="9.33203125" defaultRowHeight="22.2" customHeight="1"/>
  <cols>
    <col min="1" max="1" width="48.5546875" style="12" customWidth="1"/>
    <col min="2" max="2" width="8" style="12" customWidth="1"/>
    <col min="3" max="3" width="0.6640625" style="43" customWidth="1"/>
    <col min="4" max="4" width="12.6640625" style="43" customWidth="1"/>
    <col min="5" max="5" width="0.6640625" style="43" customWidth="1"/>
    <col min="6" max="6" width="12.6640625" style="43" customWidth="1"/>
    <col min="7" max="7" width="0.6640625" style="43" customWidth="1"/>
    <col min="8" max="8" width="16.6640625" style="43" bestFit="1" customWidth="1"/>
    <col min="9" max="9" width="0.6640625" style="43" customWidth="1"/>
    <col min="10" max="10" width="13.6640625" style="43" customWidth="1"/>
    <col min="11" max="11" width="0.6640625" style="43" customWidth="1"/>
    <col min="12" max="12" width="14" style="43" customWidth="1"/>
    <col min="13" max="16384" width="9.33203125" style="12"/>
  </cols>
  <sheetData>
    <row r="1" spans="1:12" ht="21" customHeight="1">
      <c r="A1" s="194" t="s">
        <v>73</v>
      </c>
      <c r="B1" s="13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12" ht="21" customHeight="1">
      <c r="A2" s="165" t="s">
        <v>161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ht="21" customHeight="1">
      <c r="A3" s="195" t="str">
        <f>'PL 5 (3M)'!A3</f>
        <v>สำหรับรอบระยะเวลาสามเดือนสิ้นสุดวันที่ 31 มีนาคม พ.ศ. 2567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</row>
    <row r="4" spans="1:12" ht="21" customHeight="1">
      <c r="A4" s="19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</row>
    <row r="5" spans="1:12" ht="21" customHeight="1">
      <c r="A5" s="196"/>
      <c r="B5" s="31"/>
      <c r="C5" s="31"/>
      <c r="D5" s="228" t="s">
        <v>53</v>
      </c>
      <c r="E5" s="228"/>
      <c r="F5" s="228"/>
      <c r="G5" s="228"/>
      <c r="H5" s="228"/>
      <c r="I5" s="228"/>
      <c r="J5" s="228"/>
      <c r="K5" s="228"/>
      <c r="L5" s="228"/>
    </row>
    <row r="6" spans="1:12" s="31" customFormat="1" ht="21" customHeight="1">
      <c r="A6" s="167"/>
      <c r="C6" s="40"/>
      <c r="D6" s="40"/>
      <c r="E6" s="40"/>
      <c r="F6" s="40"/>
      <c r="G6" s="40"/>
      <c r="H6" s="229" t="s">
        <v>129</v>
      </c>
      <c r="I6" s="229"/>
      <c r="J6" s="229"/>
      <c r="K6" s="40"/>
      <c r="L6" s="40"/>
    </row>
    <row r="7" spans="1:12" s="31" customFormat="1" ht="21" customHeight="1">
      <c r="A7" s="167"/>
      <c r="C7" s="40"/>
      <c r="D7" s="67" t="s">
        <v>33</v>
      </c>
      <c r="E7" s="67"/>
      <c r="F7" s="67" t="s">
        <v>63</v>
      </c>
      <c r="G7" s="67"/>
      <c r="H7" s="67" t="s">
        <v>34</v>
      </c>
      <c r="I7" s="67"/>
      <c r="J7" s="67"/>
      <c r="K7" s="67"/>
      <c r="L7" s="67" t="s">
        <v>45</v>
      </c>
    </row>
    <row r="8" spans="1:12" s="31" customFormat="1" ht="21" customHeight="1">
      <c r="A8" s="196"/>
      <c r="C8" s="40"/>
      <c r="D8" s="67" t="s">
        <v>37</v>
      </c>
      <c r="E8" s="67"/>
      <c r="F8" s="66" t="s">
        <v>85</v>
      </c>
      <c r="G8" s="67"/>
      <c r="H8" s="68" t="s">
        <v>38</v>
      </c>
      <c r="I8" s="67"/>
      <c r="J8" s="67" t="s">
        <v>19</v>
      </c>
      <c r="K8" s="67"/>
      <c r="L8" s="67" t="s">
        <v>26</v>
      </c>
    </row>
    <row r="9" spans="1:12" s="31" customFormat="1" ht="21" customHeight="1">
      <c r="A9" s="196"/>
      <c r="B9" s="208"/>
      <c r="C9" s="40"/>
      <c r="D9" s="69" t="s">
        <v>55</v>
      </c>
      <c r="E9" s="66"/>
      <c r="F9" s="69" t="s">
        <v>55</v>
      </c>
      <c r="G9" s="67"/>
      <c r="H9" s="69" t="s">
        <v>55</v>
      </c>
      <c r="I9" s="67"/>
      <c r="J9" s="69" t="s">
        <v>55</v>
      </c>
      <c r="K9" s="67"/>
      <c r="L9" s="69" t="s">
        <v>55</v>
      </c>
    </row>
    <row r="10" spans="1:12" s="31" customFormat="1" ht="21" customHeight="1">
      <c r="A10" s="196"/>
      <c r="C10" s="40"/>
      <c r="D10" s="119"/>
      <c r="E10" s="67"/>
      <c r="F10" s="119"/>
      <c r="G10" s="67"/>
      <c r="H10" s="119"/>
      <c r="I10" s="67"/>
      <c r="J10" s="119"/>
      <c r="K10" s="67"/>
      <c r="L10" s="119"/>
    </row>
    <row r="11" spans="1:12" ht="21" customHeight="1">
      <c r="A11" s="197" t="s">
        <v>165</v>
      </c>
      <c r="B11" s="31"/>
      <c r="C11" s="30"/>
      <c r="D11" s="170">
        <v>54362122</v>
      </c>
      <c r="E11" s="73"/>
      <c r="F11" s="170">
        <v>687745659</v>
      </c>
      <c r="G11" s="73"/>
      <c r="H11" s="170">
        <v>5686184</v>
      </c>
      <c r="I11" s="73"/>
      <c r="J11" s="170">
        <v>-209408664</v>
      </c>
      <c r="K11" s="73"/>
      <c r="L11" s="70">
        <f>SUM(D11:J11)</f>
        <v>538385301</v>
      </c>
    </row>
    <row r="12" spans="1:12" ht="21" customHeight="1">
      <c r="A12" s="197" t="s">
        <v>166</v>
      </c>
      <c r="C12" s="30"/>
      <c r="D12" s="70"/>
      <c r="E12" s="73"/>
      <c r="F12" s="70"/>
      <c r="G12" s="73"/>
      <c r="H12" s="70"/>
      <c r="I12" s="73"/>
      <c r="J12" s="70"/>
      <c r="K12" s="73"/>
      <c r="L12" s="70"/>
    </row>
    <row r="13" spans="1:12" ht="21" customHeight="1">
      <c r="A13" s="167" t="s">
        <v>162</v>
      </c>
      <c r="C13" s="30"/>
      <c r="D13" s="71">
        <v>0</v>
      </c>
      <c r="E13" s="73"/>
      <c r="F13" s="71">
        <v>0</v>
      </c>
      <c r="G13" s="73"/>
      <c r="H13" s="71">
        <v>0</v>
      </c>
      <c r="I13" s="73"/>
      <c r="J13" s="71">
        <v>-24095017</v>
      </c>
      <c r="K13" s="73"/>
      <c r="L13" s="71">
        <f>SUM(D13:J13)</f>
        <v>-24095017</v>
      </c>
    </row>
    <row r="14" spans="1:12" ht="6" customHeight="1">
      <c r="A14" s="167"/>
      <c r="C14" s="30"/>
      <c r="D14" s="70"/>
      <c r="E14" s="73"/>
      <c r="F14" s="70"/>
      <c r="G14" s="73"/>
      <c r="H14" s="70"/>
      <c r="I14" s="73"/>
      <c r="J14" s="70"/>
      <c r="K14" s="73"/>
      <c r="L14" s="70"/>
    </row>
    <row r="15" spans="1:12" ht="21" customHeight="1" thickBot="1">
      <c r="A15" s="165" t="s">
        <v>167</v>
      </c>
      <c r="B15" s="26"/>
      <c r="C15" s="30"/>
      <c r="D15" s="72">
        <f>SUM(D11:D13)</f>
        <v>54362122</v>
      </c>
      <c r="E15" s="73"/>
      <c r="F15" s="72">
        <f>SUM(F11:F13)</f>
        <v>687745659</v>
      </c>
      <c r="G15" s="73"/>
      <c r="H15" s="72">
        <f>SUM(H11:H13)</f>
        <v>5686184</v>
      </c>
      <c r="I15" s="73"/>
      <c r="J15" s="72">
        <f>SUM(J11:J13)</f>
        <v>-233503681</v>
      </c>
      <c r="K15" s="73"/>
      <c r="L15" s="72">
        <f>SUM(L11:L13)</f>
        <v>514290284</v>
      </c>
    </row>
    <row r="16" spans="1:12" s="31" customFormat="1" ht="21" customHeight="1" thickTop="1">
      <c r="A16" s="196"/>
      <c r="C16" s="40"/>
      <c r="D16" s="67"/>
      <c r="E16" s="67"/>
      <c r="F16" s="67"/>
      <c r="G16" s="67"/>
      <c r="H16" s="67"/>
      <c r="I16" s="67"/>
      <c r="J16" s="67"/>
      <c r="K16" s="67"/>
      <c r="L16" s="67"/>
    </row>
    <row r="17" spans="1:12" ht="21" customHeight="1">
      <c r="A17" s="197" t="s">
        <v>168</v>
      </c>
      <c r="B17" s="31"/>
      <c r="C17" s="30"/>
      <c r="D17" s="73">
        <v>50000000</v>
      </c>
      <c r="E17" s="73"/>
      <c r="F17" s="73">
        <v>384580000</v>
      </c>
      <c r="G17" s="73"/>
      <c r="H17" s="73">
        <v>5686184</v>
      </c>
      <c r="I17" s="73"/>
      <c r="J17" s="73">
        <v>38103834</v>
      </c>
      <c r="K17" s="73"/>
      <c r="L17" s="73">
        <f>SUM(D17:J17)</f>
        <v>478370018</v>
      </c>
    </row>
    <row r="18" spans="1:12" ht="21" customHeight="1">
      <c r="A18" s="197" t="s">
        <v>166</v>
      </c>
      <c r="C18" s="30"/>
      <c r="D18" s="73"/>
      <c r="E18" s="73"/>
      <c r="F18" s="73"/>
      <c r="G18" s="73"/>
      <c r="H18" s="73"/>
      <c r="I18" s="73"/>
      <c r="J18" s="73"/>
      <c r="K18" s="73"/>
      <c r="L18" s="73"/>
    </row>
    <row r="19" spans="1:12" ht="21" customHeight="1">
      <c r="A19" s="167" t="s">
        <v>139</v>
      </c>
      <c r="B19" s="31"/>
      <c r="C19" s="30"/>
      <c r="D19" s="73">
        <v>4362122</v>
      </c>
      <c r="E19" s="73"/>
      <c r="F19" s="73">
        <v>303165659</v>
      </c>
      <c r="G19" s="73"/>
      <c r="H19" s="73">
        <v>0</v>
      </c>
      <c r="I19" s="73"/>
      <c r="J19" s="73">
        <v>0</v>
      </c>
      <c r="K19" s="73"/>
      <c r="L19" s="73">
        <f>SUM(D19:J19)</f>
        <v>307527781</v>
      </c>
    </row>
    <row r="20" spans="1:12" ht="21" customHeight="1">
      <c r="A20" s="167" t="s">
        <v>162</v>
      </c>
      <c r="C20" s="30"/>
      <c r="D20" s="74">
        <v>0</v>
      </c>
      <c r="E20" s="73"/>
      <c r="F20" s="74">
        <v>0</v>
      </c>
      <c r="G20" s="73"/>
      <c r="H20" s="74">
        <v>0</v>
      </c>
      <c r="I20" s="73"/>
      <c r="J20" s="74">
        <v>-20749820</v>
      </c>
      <c r="K20" s="73"/>
      <c r="L20" s="74">
        <f>SUM(D20:J20)</f>
        <v>-20749820</v>
      </c>
    </row>
    <row r="21" spans="1:12" ht="6" customHeight="1">
      <c r="A21" s="167"/>
      <c r="C21" s="30"/>
      <c r="D21" s="73"/>
      <c r="E21" s="73"/>
      <c r="F21" s="73"/>
      <c r="G21" s="73"/>
      <c r="H21" s="73"/>
      <c r="I21" s="73"/>
      <c r="J21" s="73"/>
      <c r="K21" s="73"/>
      <c r="L21" s="73"/>
    </row>
    <row r="22" spans="1:12" ht="21" customHeight="1" thickBot="1">
      <c r="A22" s="165" t="s">
        <v>169</v>
      </c>
      <c r="B22" s="26"/>
      <c r="C22" s="30"/>
      <c r="D22" s="75">
        <f>SUM(D17:D20)</f>
        <v>54362122</v>
      </c>
      <c r="E22" s="73"/>
      <c r="F22" s="75">
        <f>SUM(F17:F20)</f>
        <v>687745659</v>
      </c>
      <c r="G22" s="73"/>
      <c r="H22" s="75">
        <f>SUM(H17:H20)</f>
        <v>5686184</v>
      </c>
      <c r="I22" s="73"/>
      <c r="J22" s="75">
        <f>SUM(J17:J20)</f>
        <v>17354014</v>
      </c>
      <c r="K22" s="73"/>
      <c r="L22" s="75">
        <f>SUM(L17:L20)</f>
        <v>765147979</v>
      </c>
    </row>
    <row r="23" spans="1:12" ht="21" customHeight="1" thickTop="1">
      <c r="A23" s="165"/>
      <c r="B23" s="26"/>
      <c r="C23" s="30"/>
      <c r="D23" s="73"/>
      <c r="E23" s="73"/>
      <c r="F23" s="73"/>
      <c r="G23" s="73"/>
      <c r="H23" s="73"/>
      <c r="I23" s="73"/>
      <c r="J23" s="73"/>
      <c r="K23" s="73"/>
      <c r="L23" s="73"/>
    </row>
    <row r="24" spans="1:12" ht="21" customHeight="1">
      <c r="A24" s="165"/>
      <c r="B24" s="26"/>
      <c r="C24" s="30"/>
      <c r="D24" s="73"/>
      <c r="E24" s="73"/>
      <c r="F24" s="73"/>
      <c r="G24" s="73"/>
      <c r="H24" s="73"/>
      <c r="I24" s="73"/>
      <c r="J24" s="73"/>
      <c r="K24" s="73"/>
      <c r="L24" s="73"/>
    </row>
    <row r="25" spans="1:12" ht="21" customHeight="1">
      <c r="A25" s="165"/>
      <c r="B25" s="26"/>
      <c r="C25" s="30"/>
      <c r="D25" s="73"/>
      <c r="E25" s="73"/>
      <c r="F25" s="73"/>
      <c r="G25" s="73"/>
      <c r="H25" s="73"/>
      <c r="I25" s="73"/>
      <c r="J25" s="73"/>
      <c r="K25" s="73"/>
      <c r="L25" s="73"/>
    </row>
    <row r="26" spans="1:12" ht="21" customHeight="1">
      <c r="A26" s="165"/>
      <c r="B26" s="26"/>
      <c r="C26" s="30"/>
      <c r="D26" s="73"/>
      <c r="E26" s="73"/>
      <c r="F26" s="73"/>
      <c r="G26" s="73"/>
      <c r="H26" s="73"/>
      <c r="I26" s="73"/>
      <c r="J26" s="73"/>
      <c r="K26" s="73"/>
      <c r="L26" s="73"/>
    </row>
    <row r="27" spans="1:12" ht="22.2" customHeight="1">
      <c r="A27" s="14" t="s">
        <v>51</v>
      </c>
      <c r="B27" s="14"/>
      <c r="C27" s="42"/>
      <c r="D27" s="42"/>
      <c r="E27" s="42"/>
      <c r="F27" s="42"/>
      <c r="G27" s="42"/>
      <c r="H27" s="42"/>
      <c r="I27" s="42"/>
      <c r="J27" s="42"/>
      <c r="K27" s="42"/>
      <c r="L27" s="42"/>
    </row>
    <row r="64" spans="8:12" ht="22.2" customHeight="1">
      <c r="H64" s="43">
        <v>0</v>
      </c>
      <c r="L64" s="43">
        <v>0</v>
      </c>
    </row>
  </sheetData>
  <mergeCells count="2">
    <mergeCell ref="D5:L5"/>
    <mergeCell ref="H6:J6"/>
  </mergeCells>
  <pageMargins left="0.8" right="0.8" top="0.5" bottom="0.6" header="0.49" footer="0.4"/>
  <pageSetup paperSize="9" firstPageNumber="7" fitToWidth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22"/>
  <sheetViews>
    <sheetView topLeftCell="A85" zoomScaleNormal="100" zoomScaleSheetLayoutView="100" workbookViewId="0">
      <selection activeCell="C84" sqref="C84"/>
    </sheetView>
  </sheetViews>
  <sheetFormatPr defaultColWidth="10.6640625" defaultRowHeight="21.75" customHeight="1"/>
  <cols>
    <col min="1" max="2" width="1.6640625" style="12" customWidth="1"/>
    <col min="3" max="3" width="36.6640625" style="12" customWidth="1"/>
    <col min="4" max="4" width="7.44140625" style="12" customWidth="1"/>
    <col min="5" max="5" width="0.6640625" style="12" customWidth="1"/>
    <col min="6" max="6" width="10.6640625" style="11" customWidth="1"/>
    <col min="7" max="7" width="0.6640625" style="12" customWidth="1"/>
    <col min="8" max="8" width="10.6640625" style="11" customWidth="1"/>
    <col min="9" max="9" width="0.6640625" style="12" customWidth="1"/>
    <col min="10" max="10" width="11.33203125" style="11" customWidth="1"/>
    <col min="11" max="11" width="0.6640625" style="16" customWidth="1"/>
    <col min="12" max="12" width="11.33203125" style="11" customWidth="1"/>
    <col min="13" max="202" width="10.6640625" style="12"/>
    <col min="203" max="203" width="8.44140625" style="12" customWidth="1"/>
    <col min="204" max="205" width="9.6640625" style="12" customWidth="1"/>
    <col min="206" max="206" width="18.33203125" style="12" customWidth="1"/>
    <col min="207" max="207" width="6" style="12" customWidth="1"/>
    <col min="208" max="208" width="6.6640625" style="12" customWidth="1"/>
    <col min="209" max="209" width="2.6640625" style="12" customWidth="1"/>
    <col min="210" max="210" width="13.6640625" style="12" customWidth="1"/>
    <col min="211" max="211" width="1.33203125" style="12" customWidth="1"/>
    <col min="212" max="212" width="13.6640625" style="12" customWidth="1"/>
    <col min="213" max="213" width="1.33203125" style="12" customWidth="1"/>
    <col min="214" max="214" width="13.6640625" style="12" customWidth="1"/>
    <col min="215" max="215" width="1.33203125" style="12" customWidth="1"/>
    <col min="216" max="216" width="13.6640625" style="12" customWidth="1"/>
    <col min="217" max="217" width="0.33203125" style="12" customWidth="1"/>
    <col min="218" max="458" width="10.6640625" style="12"/>
    <col min="459" max="459" width="8.44140625" style="12" customWidth="1"/>
    <col min="460" max="461" width="9.6640625" style="12" customWidth="1"/>
    <col min="462" max="462" width="18.33203125" style="12" customWidth="1"/>
    <col min="463" max="463" width="6" style="12" customWidth="1"/>
    <col min="464" max="464" width="6.6640625" style="12" customWidth="1"/>
    <col min="465" max="465" width="2.6640625" style="12" customWidth="1"/>
    <col min="466" max="466" width="13.6640625" style="12" customWidth="1"/>
    <col min="467" max="467" width="1.33203125" style="12" customWidth="1"/>
    <col min="468" max="468" width="13.6640625" style="12" customWidth="1"/>
    <col min="469" max="469" width="1.33203125" style="12" customWidth="1"/>
    <col min="470" max="470" width="13.6640625" style="12" customWidth="1"/>
    <col min="471" max="471" width="1.33203125" style="12" customWidth="1"/>
    <col min="472" max="472" width="13.6640625" style="12" customWidth="1"/>
    <col min="473" max="473" width="0.33203125" style="12" customWidth="1"/>
    <col min="474" max="714" width="10.6640625" style="12"/>
    <col min="715" max="715" width="8.44140625" style="12" customWidth="1"/>
    <col min="716" max="717" width="9.6640625" style="12" customWidth="1"/>
    <col min="718" max="718" width="18.33203125" style="12" customWidth="1"/>
    <col min="719" max="719" width="6" style="12" customWidth="1"/>
    <col min="720" max="720" width="6.6640625" style="12" customWidth="1"/>
    <col min="721" max="721" width="2.6640625" style="12" customWidth="1"/>
    <col min="722" max="722" width="13.6640625" style="12" customWidth="1"/>
    <col min="723" max="723" width="1.33203125" style="12" customWidth="1"/>
    <col min="724" max="724" width="13.6640625" style="12" customWidth="1"/>
    <col min="725" max="725" width="1.33203125" style="12" customWidth="1"/>
    <col min="726" max="726" width="13.6640625" style="12" customWidth="1"/>
    <col min="727" max="727" width="1.33203125" style="12" customWidth="1"/>
    <col min="728" max="728" width="13.6640625" style="12" customWidth="1"/>
    <col min="729" max="729" width="0.33203125" style="12" customWidth="1"/>
    <col min="730" max="970" width="10.6640625" style="12"/>
    <col min="971" max="971" width="8.44140625" style="12" customWidth="1"/>
    <col min="972" max="973" width="9.6640625" style="12" customWidth="1"/>
    <col min="974" max="974" width="18.33203125" style="12" customWidth="1"/>
    <col min="975" max="975" width="6" style="12" customWidth="1"/>
    <col min="976" max="976" width="6.6640625" style="12" customWidth="1"/>
    <col min="977" max="977" width="2.6640625" style="12" customWidth="1"/>
    <col min="978" max="978" width="13.6640625" style="12" customWidth="1"/>
    <col min="979" max="979" width="1.33203125" style="12" customWidth="1"/>
    <col min="980" max="980" width="13.6640625" style="12" customWidth="1"/>
    <col min="981" max="981" width="1.33203125" style="12" customWidth="1"/>
    <col min="982" max="982" width="13.6640625" style="12" customWidth="1"/>
    <col min="983" max="983" width="1.33203125" style="12" customWidth="1"/>
    <col min="984" max="984" width="13.6640625" style="12" customWidth="1"/>
    <col min="985" max="985" width="0.33203125" style="12" customWidth="1"/>
    <col min="986" max="1226" width="10.6640625" style="12"/>
    <col min="1227" max="1227" width="8.44140625" style="12" customWidth="1"/>
    <col min="1228" max="1229" width="9.6640625" style="12" customWidth="1"/>
    <col min="1230" max="1230" width="18.33203125" style="12" customWidth="1"/>
    <col min="1231" max="1231" width="6" style="12" customWidth="1"/>
    <col min="1232" max="1232" width="6.6640625" style="12" customWidth="1"/>
    <col min="1233" max="1233" width="2.6640625" style="12" customWidth="1"/>
    <col min="1234" max="1234" width="13.6640625" style="12" customWidth="1"/>
    <col min="1235" max="1235" width="1.33203125" style="12" customWidth="1"/>
    <col min="1236" max="1236" width="13.6640625" style="12" customWidth="1"/>
    <col min="1237" max="1237" width="1.33203125" style="12" customWidth="1"/>
    <col min="1238" max="1238" width="13.6640625" style="12" customWidth="1"/>
    <col min="1239" max="1239" width="1.33203125" style="12" customWidth="1"/>
    <col min="1240" max="1240" width="13.6640625" style="12" customWidth="1"/>
    <col min="1241" max="1241" width="0.33203125" style="12" customWidth="1"/>
    <col min="1242" max="1482" width="10.6640625" style="12"/>
    <col min="1483" max="1483" width="8.44140625" style="12" customWidth="1"/>
    <col min="1484" max="1485" width="9.6640625" style="12" customWidth="1"/>
    <col min="1486" max="1486" width="18.33203125" style="12" customWidth="1"/>
    <col min="1487" max="1487" width="6" style="12" customWidth="1"/>
    <col min="1488" max="1488" width="6.6640625" style="12" customWidth="1"/>
    <col min="1489" max="1489" width="2.6640625" style="12" customWidth="1"/>
    <col min="1490" max="1490" width="13.6640625" style="12" customWidth="1"/>
    <col min="1491" max="1491" width="1.33203125" style="12" customWidth="1"/>
    <col min="1492" max="1492" width="13.6640625" style="12" customWidth="1"/>
    <col min="1493" max="1493" width="1.33203125" style="12" customWidth="1"/>
    <col min="1494" max="1494" width="13.6640625" style="12" customWidth="1"/>
    <col min="1495" max="1495" width="1.33203125" style="12" customWidth="1"/>
    <col min="1496" max="1496" width="13.6640625" style="12" customWidth="1"/>
    <col min="1497" max="1497" width="0.33203125" style="12" customWidth="1"/>
    <col min="1498" max="1738" width="10.6640625" style="12"/>
    <col min="1739" max="1739" width="8.44140625" style="12" customWidth="1"/>
    <col min="1740" max="1741" width="9.6640625" style="12" customWidth="1"/>
    <col min="1742" max="1742" width="18.33203125" style="12" customWidth="1"/>
    <col min="1743" max="1743" width="6" style="12" customWidth="1"/>
    <col min="1744" max="1744" width="6.6640625" style="12" customWidth="1"/>
    <col min="1745" max="1745" width="2.6640625" style="12" customWidth="1"/>
    <col min="1746" max="1746" width="13.6640625" style="12" customWidth="1"/>
    <col min="1747" max="1747" width="1.33203125" style="12" customWidth="1"/>
    <col min="1748" max="1748" width="13.6640625" style="12" customWidth="1"/>
    <col min="1749" max="1749" width="1.33203125" style="12" customWidth="1"/>
    <col min="1750" max="1750" width="13.6640625" style="12" customWidth="1"/>
    <col min="1751" max="1751" width="1.33203125" style="12" customWidth="1"/>
    <col min="1752" max="1752" width="13.6640625" style="12" customWidth="1"/>
    <col min="1753" max="1753" width="0.33203125" style="12" customWidth="1"/>
    <col min="1754" max="1994" width="10.6640625" style="12"/>
    <col min="1995" max="1995" width="8.44140625" style="12" customWidth="1"/>
    <col min="1996" max="1997" width="9.6640625" style="12" customWidth="1"/>
    <col min="1998" max="1998" width="18.33203125" style="12" customWidth="1"/>
    <col min="1999" max="1999" width="6" style="12" customWidth="1"/>
    <col min="2000" max="2000" width="6.6640625" style="12" customWidth="1"/>
    <col min="2001" max="2001" width="2.6640625" style="12" customWidth="1"/>
    <col min="2002" max="2002" width="13.6640625" style="12" customWidth="1"/>
    <col min="2003" max="2003" width="1.33203125" style="12" customWidth="1"/>
    <col min="2004" max="2004" width="13.6640625" style="12" customWidth="1"/>
    <col min="2005" max="2005" width="1.33203125" style="12" customWidth="1"/>
    <col min="2006" max="2006" width="13.6640625" style="12" customWidth="1"/>
    <col min="2007" max="2007" width="1.33203125" style="12" customWidth="1"/>
    <col min="2008" max="2008" width="13.6640625" style="12" customWidth="1"/>
    <col min="2009" max="2009" width="0.33203125" style="12" customWidth="1"/>
    <col min="2010" max="2250" width="10.6640625" style="12"/>
    <col min="2251" max="2251" width="8.44140625" style="12" customWidth="1"/>
    <col min="2252" max="2253" width="9.6640625" style="12" customWidth="1"/>
    <col min="2254" max="2254" width="18.33203125" style="12" customWidth="1"/>
    <col min="2255" max="2255" width="6" style="12" customWidth="1"/>
    <col min="2256" max="2256" width="6.6640625" style="12" customWidth="1"/>
    <col min="2257" max="2257" width="2.6640625" style="12" customWidth="1"/>
    <col min="2258" max="2258" width="13.6640625" style="12" customWidth="1"/>
    <col min="2259" max="2259" width="1.33203125" style="12" customWidth="1"/>
    <col min="2260" max="2260" width="13.6640625" style="12" customWidth="1"/>
    <col min="2261" max="2261" width="1.33203125" style="12" customWidth="1"/>
    <col min="2262" max="2262" width="13.6640625" style="12" customWidth="1"/>
    <col min="2263" max="2263" width="1.33203125" style="12" customWidth="1"/>
    <col min="2264" max="2264" width="13.6640625" style="12" customWidth="1"/>
    <col min="2265" max="2265" width="0.33203125" style="12" customWidth="1"/>
    <col min="2266" max="2506" width="10.6640625" style="12"/>
    <col min="2507" max="2507" width="8.44140625" style="12" customWidth="1"/>
    <col min="2508" max="2509" width="9.6640625" style="12" customWidth="1"/>
    <col min="2510" max="2510" width="18.33203125" style="12" customWidth="1"/>
    <col min="2511" max="2511" width="6" style="12" customWidth="1"/>
    <col min="2512" max="2512" width="6.6640625" style="12" customWidth="1"/>
    <col min="2513" max="2513" width="2.6640625" style="12" customWidth="1"/>
    <col min="2514" max="2514" width="13.6640625" style="12" customWidth="1"/>
    <col min="2515" max="2515" width="1.33203125" style="12" customWidth="1"/>
    <col min="2516" max="2516" width="13.6640625" style="12" customWidth="1"/>
    <col min="2517" max="2517" width="1.33203125" style="12" customWidth="1"/>
    <col min="2518" max="2518" width="13.6640625" style="12" customWidth="1"/>
    <col min="2519" max="2519" width="1.33203125" style="12" customWidth="1"/>
    <col min="2520" max="2520" width="13.6640625" style="12" customWidth="1"/>
    <col min="2521" max="2521" width="0.33203125" style="12" customWidth="1"/>
    <col min="2522" max="2762" width="10.6640625" style="12"/>
    <col min="2763" max="2763" width="8.44140625" style="12" customWidth="1"/>
    <col min="2764" max="2765" width="9.6640625" style="12" customWidth="1"/>
    <col min="2766" max="2766" width="18.33203125" style="12" customWidth="1"/>
    <col min="2767" max="2767" width="6" style="12" customWidth="1"/>
    <col min="2768" max="2768" width="6.6640625" style="12" customWidth="1"/>
    <col min="2769" max="2769" width="2.6640625" style="12" customWidth="1"/>
    <col min="2770" max="2770" width="13.6640625" style="12" customWidth="1"/>
    <col min="2771" max="2771" width="1.33203125" style="12" customWidth="1"/>
    <col min="2772" max="2772" width="13.6640625" style="12" customWidth="1"/>
    <col min="2773" max="2773" width="1.33203125" style="12" customWidth="1"/>
    <col min="2774" max="2774" width="13.6640625" style="12" customWidth="1"/>
    <col min="2775" max="2775" width="1.33203125" style="12" customWidth="1"/>
    <col min="2776" max="2776" width="13.6640625" style="12" customWidth="1"/>
    <col min="2777" max="2777" width="0.33203125" style="12" customWidth="1"/>
    <col min="2778" max="3018" width="10.6640625" style="12"/>
    <col min="3019" max="3019" width="8.44140625" style="12" customWidth="1"/>
    <col min="3020" max="3021" width="9.6640625" style="12" customWidth="1"/>
    <col min="3022" max="3022" width="18.33203125" style="12" customWidth="1"/>
    <col min="3023" max="3023" width="6" style="12" customWidth="1"/>
    <col min="3024" max="3024" width="6.6640625" style="12" customWidth="1"/>
    <col min="3025" max="3025" width="2.6640625" style="12" customWidth="1"/>
    <col min="3026" max="3026" width="13.6640625" style="12" customWidth="1"/>
    <col min="3027" max="3027" width="1.33203125" style="12" customWidth="1"/>
    <col min="3028" max="3028" width="13.6640625" style="12" customWidth="1"/>
    <col min="3029" max="3029" width="1.33203125" style="12" customWidth="1"/>
    <col min="3030" max="3030" width="13.6640625" style="12" customWidth="1"/>
    <col min="3031" max="3031" width="1.33203125" style="12" customWidth="1"/>
    <col min="3032" max="3032" width="13.6640625" style="12" customWidth="1"/>
    <col min="3033" max="3033" width="0.33203125" style="12" customWidth="1"/>
    <col min="3034" max="3274" width="10.6640625" style="12"/>
    <col min="3275" max="3275" width="8.44140625" style="12" customWidth="1"/>
    <col min="3276" max="3277" width="9.6640625" style="12" customWidth="1"/>
    <col min="3278" max="3278" width="18.33203125" style="12" customWidth="1"/>
    <col min="3279" max="3279" width="6" style="12" customWidth="1"/>
    <col min="3280" max="3280" width="6.6640625" style="12" customWidth="1"/>
    <col min="3281" max="3281" width="2.6640625" style="12" customWidth="1"/>
    <col min="3282" max="3282" width="13.6640625" style="12" customWidth="1"/>
    <col min="3283" max="3283" width="1.33203125" style="12" customWidth="1"/>
    <col min="3284" max="3284" width="13.6640625" style="12" customWidth="1"/>
    <col min="3285" max="3285" width="1.33203125" style="12" customWidth="1"/>
    <col min="3286" max="3286" width="13.6640625" style="12" customWidth="1"/>
    <col min="3287" max="3287" width="1.33203125" style="12" customWidth="1"/>
    <col min="3288" max="3288" width="13.6640625" style="12" customWidth="1"/>
    <col min="3289" max="3289" width="0.33203125" style="12" customWidth="1"/>
    <col min="3290" max="3530" width="10.6640625" style="12"/>
    <col min="3531" max="3531" width="8.44140625" style="12" customWidth="1"/>
    <col min="3532" max="3533" width="9.6640625" style="12" customWidth="1"/>
    <col min="3534" max="3534" width="18.33203125" style="12" customWidth="1"/>
    <col min="3535" max="3535" width="6" style="12" customWidth="1"/>
    <col min="3536" max="3536" width="6.6640625" style="12" customWidth="1"/>
    <col min="3537" max="3537" width="2.6640625" style="12" customWidth="1"/>
    <col min="3538" max="3538" width="13.6640625" style="12" customWidth="1"/>
    <col min="3539" max="3539" width="1.33203125" style="12" customWidth="1"/>
    <col min="3540" max="3540" width="13.6640625" style="12" customWidth="1"/>
    <col min="3541" max="3541" width="1.33203125" style="12" customWidth="1"/>
    <col min="3542" max="3542" width="13.6640625" style="12" customWidth="1"/>
    <col min="3543" max="3543" width="1.33203125" style="12" customWidth="1"/>
    <col min="3544" max="3544" width="13.6640625" style="12" customWidth="1"/>
    <col min="3545" max="3545" width="0.33203125" style="12" customWidth="1"/>
    <col min="3546" max="3786" width="10.6640625" style="12"/>
    <col min="3787" max="3787" width="8.44140625" style="12" customWidth="1"/>
    <col min="3788" max="3789" width="9.6640625" style="12" customWidth="1"/>
    <col min="3790" max="3790" width="18.33203125" style="12" customWidth="1"/>
    <col min="3791" max="3791" width="6" style="12" customWidth="1"/>
    <col min="3792" max="3792" width="6.6640625" style="12" customWidth="1"/>
    <col min="3793" max="3793" width="2.6640625" style="12" customWidth="1"/>
    <col min="3794" max="3794" width="13.6640625" style="12" customWidth="1"/>
    <col min="3795" max="3795" width="1.33203125" style="12" customWidth="1"/>
    <col min="3796" max="3796" width="13.6640625" style="12" customWidth="1"/>
    <col min="3797" max="3797" width="1.33203125" style="12" customWidth="1"/>
    <col min="3798" max="3798" width="13.6640625" style="12" customWidth="1"/>
    <col min="3799" max="3799" width="1.33203125" style="12" customWidth="1"/>
    <col min="3800" max="3800" width="13.6640625" style="12" customWidth="1"/>
    <col min="3801" max="3801" width="0.33203125" style="12" customWidth="1"/>
    <col min="3802" max="4042" width="10.6640625" style="12"/>
    <col min="4043" max="4043" width="8.44140625" style="12" customWidth="1"/>
    <col min="4044" max="4045" width="9.6640625" style="12" customWidth="1"/>
    <col min="4046" max="4046" width="18.33203125" style="12" customWidth="1"/>
    <col min="4047" max="4047" width="6" style="12" customWidth="1"/>
    <col min="4048" max="4048" width="6.6640625" style="12" customWidth="1"/>
    <col min="4049" max="4049" width="2.6640625" style="12" customWidth="1"/>
    <col min="4050" max="4050" width="13.6640625" style="12" customWidth="1"/>
    <col min="4051" max="4051" width="1.33203125" style="12" customWidth="1"/>
    <col min="4052" max="4052" width="13.6640625" style="12" customWidth="1"/>
    <col min="4053" max="4053" width="1.33203125" style="12" customWidth="1"/>
    <col min="4054" max="4054" width="13.6640625" style="12" customWidth="1"/>
    <col min="4055" max="4055" width="1.33203125" style="12" customWidth="1"/>
    <col min="4056" max="4056" width="13.6640625" style="12" customWidth="1"/>
    <col min="4057" max="4057" width="0.33203125" style="12" customWidth="1"/>
    <col min="4058" max="4298" width="10.6640625" style="12"/>
    <col min="4299" max="4299" width="8.44140625" style="12" customWidth="1"/>
    <col min="4300" max="4301" width="9.6640625" style="12" customWidth="1"/>
    <col min="4302" max="4302" width="18.33203125" style="12" customWidth="1"/>
    <col min="4303" max="4303" width="6" style="12" customWidth="1"/>
    <col min="4304" max="4304" width="6.6640625" style="12" customWidth="1"/>
    <col min="4305" max="4305" width="2.6640625" style="12" customWidth="1"/>
    <col min="4306" max="4306" width="13.6640625" style="12" customWidth="1"/>
    <col min="4307" max="4307" width="1.33203125" style="12" customWidth="1"/>
    <col min="4308" max="4308" width="13.6640625" style="12" customWidth="1"/>
    <col min="4309" max="4309" width="1.33203125" style="12" customWidth="1"/>
    <col min="4310" max="4310" width="13.6640625" style="12" customWidth="1"/>
    <col min="4311" max="4311" width="1.33203125" style="12" customWidth="1"/>
    <col min="4312" max="4312" width="13.6640625" style="12" customWidth="1"/>
    <col min="4313" max="4313" width="0.33203125" style="12" customWidth="1"/>
    <col min="4314" max="4554" width="10.6640625" style="12"/>
    <col min="4555" max="4555" width="8.44140625" style="12" customWidth="1"/>
    <col min="4556" max="4557" width="9.6640625" style="12" customWidth="1"/>
    <col min="4558" max="4558" width="18.33203125" style="12" customWidth="1"/>
    <col min="4559" max="4559" width="6" style="12" customWidth="1"/>
    <col min="4560" max="4560" width="6.6640625" style="12" customWidth="1"/>
    <col min="4561" max="4561" width="2.6640625" style="12" customWidth="1"/>
    <col min="4562" max="4562" width="13.6640625" style="12" customWidth="1"/>
    <col min="4563" max="4563" width="1.33203125" style="12" customWidth="1"/>
    <col min="4564" max="4564" width="13.6640625" style="12" customWidth="1"/>
    <col min="4565" max="4565" width="1.33203125" style="12" customWidth="1"/>
    <col min="4566" max="4566" width="13.6640625" style="12" customWidth="1"/>
    <col min="4567" max="4567" width="1.33203125" style="12" customWidth="1"/>
    <col min="4568" max="4568" width="13.6640625" style="12" customWidth="1"/>
    <col min="4569" max="4569" width="0.33203125" style="12" customWidth="1"/>
    <col min="4570" max="4810" width="10.6640625" style="12"/>
    <col min="4811" max="4811" width="8.44140625" style="12" customWidth="1"/>
    <col min="4812" max="4813" width="9.6640625" style="12" customWidth="1"/>
    <col min="4814" max="4814" width="18.33203125" style="12" customWidth="1"/>
    <col min="4815" max="4815" width="6" style="12" customWidth="1"/>
    <col min="4816" max="4816" width="6.6640625" style="12" customWidth="1"/>
    <col min="4817" max="4817" width="2.6640625" style="12" customWidth="1"/>
    <col min="4818" max="4818" width="13.6640625" style="12" customWidth="1"/>
    <col min="4819" max="4819" width="1.33203125" style="12" customWidth="1"/>
    <col min="4820" max="4820" width="13.6640625" style="12" customWidth="1"/>
    <col min="4821" max="4821" width="1.33203125" style="12" customWidth="1"/>
    <col min="4822" max="4822" width="13.6640625" style="12" customWidth="1"/>
    <col min="4823" max="4823" width="1.33203125" style="12" customWidth="1"/>
    <col min="4824" max="4824" width="13.6640625" style="12" customWidth="1"/>
    <col min="4825" max="4825" width="0.33203125" style="12" customWidth="1"/>
    <col min="4826" max="5066" width="10.6640625" style="12"/>
    <col min="5067" max="5067" width="8.44140625" style="12" customWidth="1"/>
    <col min="5068" max="5069" width="9.6640625" style="12" customWidth="1"/>
    <col min="5070" max="5070" width="18.33203125" style="12" customWidth="1"/>
    <col min="5071" max="5071" width="6" style="12" customWidth="1"/>
    <col min="5072" max="5072" width="6.6640625" style="12" customWidth="1"/>
    <col min="5073" max="5073" width="2.6640625" style="12" customWidth="1"/>
    <col min="5074" max="5074" width="13.6640625" style="12" customWidth="1"/>
    <col min="5075" max="5075" width="1.33203125" style="12" customWidth="1"/>
    <col min="5076" max="5076" width="13.6640625" style="12" customWidth="1"/>
    <col min="5077" max="5077" width="1.33203125" style="12" customWidth="1"/>
    <col min="5078" max="5078" width="13.6640625" style="12" customWidth="1"/>
    <col min="5079" max="5079" width="1.33203125" style="12" customWidth="1"/>
    <col min="5080" max="5080" width="13.6640625" style="12" customWidth="1"/>
    <col min="5081" max="5081" width="0.33203125" style="12" customWidth="1"/>
    <col min="5082" max="5322" width="10.6640625" style="12"/>
    <col min="5323" max="5323" width="8.44140625" style="12" customWidth="1"/>
    <col min="5324" max="5325" width="9.6640625" style="12" customWidth="1"/>
    <col min="5326" max="5326" width="18.33203125" style="12" customWidth="1"/>
    <col min="5327" max="5327" width="6" style="12" customWidth="1"/>
    <col min="5328" max="5328" width="6.6640625" style="12" customWidth="1"/>
    <col min="5329" max="5329" width="2.6640625" style="12" customWidth="1"/>
    <col min="5330" max="5330" width="13.6640625" style="12" customWidth="1"/>
    <col min="5331" max="5331" width="1.33203125" style="12" customWidth="1"/>
    <col min="5332" max="5332" width="13.6640625" style="12" customWidth="1"/>
    <col min="5333" max="5333" width="1.33203125" style="12" customWidth="1"/>
    <col min="5334" max="5334" width="13.6640625" style="12" customWidth="1"/>
    <col min="5335" max="5335" width="1.33203125" style="12" customWidth="1"/>
    <col min="5336" max="5336" width="13.6640625" style="12" customWidth="1"/>
    <col min="5337" max="5337" width="0.33203125" style="12" customWidth="1"/>
    <col min="5338" max="5578" width="10.6640625" style="12"/>
    <col min="5579" max="5579" width="8.44140625" style="12" customWidth="1"/>
    <col min="5580" max="5581" width="9.6640625" style="12" customWidth="1"/>
    <col min="5582" max="5582" width="18.33203125" style="12" customWidth="1"/>
    <col min="5583" max="5583" width="6" style="12" customWidth="1"/>
    <col min="5584" max="5584" width="6.6640625" style="12" customWidth="1"/>
    <col min="5585" max="5585" width="2.6640625" style="12" customWidth="1"/>
    <col min="5586" max="5586" width="13.6640625" style="12" customWidth="1"/>
    <col min="5587" max="5587" width="1.33203125" style="12" customWidth="1"/>
    <col min="5588" max="5588" width="13.6640625" style="12" customWidth="1"/>
    <col min="5589" max="5589" width="1.33203125" style="12" customWidth="1"/>
    <col min="5590" max="5590" width="13.6640625" style="12" customWidth="1"/>
    <col min="5591" max="5591" width="1.33203125" style="12" customWidth="1"/>
    <col min="5592" max="5592" width="13.6640625" style="12" customWidth="1"/>
    <col min="5593" max="5593" width="0.33203125" style="12" customWidth="1"/>
    <col min="5594" max="5834" width="10.6640625" style="12"/>
    <col min="5835" max="5835" width="8.44140625" style="12" customWidth="1"/>
    <col min="5836" max="5837" width="9.6640625" style="12" customWidth="1"/>
    <col min="5838" max="5838" width="18.33203125" style="12" customWidth="1"/>
    <col min="5839" max="5839" width="6" style="12" customWidth="1"/>
    <col min="5840" max="5840" width="6.6640625" style="12" customWidth="1"/>
    <col min="5841" max="5841" width="2.6640625" style="12" customWidth="1"/>
    <col min="5842" max="5842" width="13.6640625" style="12" customWidth="1"/>
    <col min="5843" max="5843" width="1.33203125" style="12" customWidth="1"/>
    <col min="5844" max="5844" width="13.6640625" style="12" customWidth="1"/>
    <col min="5845" max="5845" width="1.33203125" style="12" customWidth="1"/>
    <col min="5846" max="5846" width="13.6640625" style="12" customWidth="1"/>
    <col min="5847" max="5847" width="1.33203125" style="12" customWidth="1"/>
    <col min="5848" max="5848" width="13.6640625" style="12" customWidth="1"/>
    <col min="5849" max="5849" width="0.33203125" style="12" customWidth="1"/>
    <col min="5850" max="6090" width="10.6640625" style="12"/>
    <col min="6091" max="6091" width="8.44140625" style="12" customWidth="1"/>
    <col min="6092" max="6093" width="9.6640625" style="12" customWidth="1"/>
    <col min="6094" max="6094" width="18.33203125" style="12" customWidth="1"/>
    <col min="6095" max="6095" width="6" style="12" customWidth="1"/>
    <col min="6096" max="6096" width="6.6640625" style="12" customWidth="1"/>
    <col min="6097" max="6097" width="2.6640625" style="12" customWidth="1"/>
    <col min="6098" max="6098" width="13.6640625" style="12" customWidth="1"/>
    <col min="6099" max="6099" width="1.33203125" style="12" customWidth="1"/>
    <col min="6100" max="6100" width="13.6640625" style="12" customWidth="1"/>
    <col min="6101" max="6101" width="1.33203125" style="12" customWidth="1"/>
    <col min="6102" max="6102" width="13.6640625" style="12" customWidth="1"/>
    <col min="6103" max="6103" width="1.33203125" style="12" customWidth="1"/>
    <col min="6104" max="6104" width="13.6640625" style="12" customWidth="1"/>
    <col min="6105" max="6105" width="0.33203125" style="12" customWidth="1"/>
    <col min="6106" max="6346" width="10.6640625" style="12"/>
    <col min="6347" max="6347" width="8.44140625" style="12" customWidth="1"/>
    <col min="6348" max="6349" width="9.6640625" style="12" customWidth="1"/>
    <col min="6350" max="6350" width="18.33203125" style="12" customWidth="1"/>
    <col min="6351" max="6351" width="6" style="12" customWidth="1"/>
    <col min="6352" max="6352" width="6.6640625" style="12" customWidth="1"/>
    <col min="6353" max="6353" width="2.6640625" style="12" customWidth="1"/>
    <col min="6354" max="6354" width="13.6640625" style="12" customWidth="1"/>
    <col min="6355" max="6355" width="1.33203125" style="12" customWidth="1"/>
    <col min="6356" max="6356" width="13.6640625" style="12" customWidth="1"/>
    <col min="6357" max="6357" width="1.33203125" style="12" customWidth="1"/>
    <col min="6358" max="6358" width="13.6640625" style="12" customWidth="1"/>
    <col min="6359" max="6359" width="1.33203125" style="12" customWidth="1"/>
    <col min="6360" max="6360" width="13.6640625" style="12" customWidth="1"/>
    <col min="6361" max="6361" width="0.33203125" style="12" customWidth="1"/>
    <col min="6362" max="6602" width="10.6640625" style="12"/>
    <col min="6603" max="6603" width="8.44140625" style="12" customWidth="1"/>
    <col min="6604" max="6605" width="9.6640625" style="12" customWidth="1"/>
    <col min="6606" max="6606" width="18.33203125" style="12" customWidth="1"/>
    <col min="6607" max="6607" width="6" style="12" customWidth="1"/>
    <col min="6608" max="6608" width="6.6640625" style="12" customWidth="1"/>
    <col min="6609" max="6609" width="2.6640625" style="12" customWidth="1"/>
    <col min="6610" max="6610" width="13.6640625" style="12" customWidth="1"/>
    <col min="6611" max="6611" width="1.33203125" style="12" customWidth="1"/>
    <col min="6612" max="6612" width="13.6640625" style="12" customWidth="1"/>
    <col min="6613" max="6613" width="1.33203125" style="12" customWidth="1"/>
    <col min="6614" max="6614" width="13.6640625" style="12" customWidth="1"/>
    <col min="6615" max="6615" width="1.33203125" style="12" customWidth="1"/>
    <col min="6616" max="6616" width="13.6640625" style="12" customWidth="1"/>
    <col min="6617" max="6617" width="0.33203125" style="12" customWidth="1"/>
    <col min="6618" max="6858" width="10.6640625" style="12"/>
    <col min="6859" max="6859" width="8.44140625" style="12" customWidth="1"/>
    <col min="6860" max="6861" width="9.6640625" style="12" customWidth="1"/>
    <col min="6862" max="6862" width="18.33203125" style="12" customWidth="1"/>
    <col min="6863" max="6863" width="6" style="12" customWidth="1"/>
    <col min="6864" max="6864" width="6.6640625" style="12" customWidth="1"/>
    <col min="6865" max="6865" width="2.6640625" style="12" customWidth="1"/>
    <col min="6866" max="6866" width="13.6640625" style="12" customWidth="1"/>
    <col min="6867" max="6867" width="1.33203125" style="12" customWidth="1"/>
    <col min="6868" max="6868" width="13.6640625" style="12" customWidth="1"/>
    <col min="6869" max="6869" width="1.33203125" style="12" customWidth="1"/>
    <col min="6870" max="6870" width="13.6640625" style="12" customWidth="1"/>
    <col min="6871" max="6871" width="1.33203125" style="12" customWidth="1"/>
    <col min="6872" max="6872" width="13.6640625" style="12" customWidth="1"/>
    <col min="6873" max="6873" width="0.33203125" style="12" customWidth="1"/>
    <col min="6874" max="7114" width="10.6640625" style="12"/>
    <col min="7115" max="7115" width="8.44140625" style="12" customWidth="1"/>
    <col min="7116" max="7117" width="9.6640625" style="12" customWidth="1"/>
    <col min="7118" max="7118" width="18.33203125" style="12" customWidth="1"/>
    <col min="7119" max="7119" width="6" style="12" customWidth="1"/>
    <col min="7120" max="7120" width="6.6640625" style="12" customWidth="1"/>
    <col min="7121" max="7121" width="2.6640625" style="12" customWidth="1"/>
    <col min="7122" max="7122" width="13.6640625" style="12" customWidth="1"/>
    <col min="7123" max="7123" width="1.33203125" style="12" customWidth="1"/>
    <col min="7124" max="7124" width="13.6640625" style="12" customWidth="1"/>
    <col min="7125" max="7125" width="1.33203125" style="12" customWidth="1"/>
    <col min="7126" max="7126" width="13.6640625" style="12" customWidth="1"/>
    <col min="7127" max="7127" width="1.33203125" style="12" customWidth="1"/>
    <col min="7128" max="7128" width="13.6640625" style="12" customWidth="1"/>
    <col min="7129" max="7129" width="0.33203125" style="12" customWidth="1"/>
    <col min="7130" max="7370" width="10.6640625" style="12"/>
    <col min="7371" max="7371" width="8.44140625" style="12" customWidth="1"/>
    <col min="7372" max="7373" width="9.6640625" style="12" customWidth="1"/>
    <col min="7374" max="7374" width="18.33203125" style="12" customWidth="1"/>
    <col min="7375" max="7375" width="6" style="12" customWidth="1"/>
    <col min="7376" max="7376" width="6.6640625" style="12" customWidth="1"/>
    <col min="7377" max="7377" width="2.6640625" style="12" customWidth="1"/>
    <col min="7378" max="7378" width="13.6640625" style="12" customWidth="1"/>
    <col min="7379" max="7379" width="1.33203125" style="12" customWidth="1"/>
    <col min="7380" max="7380" width="13.6640625" style="12" customWidth="1"/>
    <col min="7381" max="7381" width="1.33203125" style="12" customWidth="1"/>
    <col min="7382" max="7382" width="13.6640625" style="12" customWidth="1"/>
    <col min="7383" max="7383" width="1.33203125" style="12" customWidth="1"/>
    <col min="7384" max="7384" width="13.6640625" style="12" customWidth="1"/>
    <col min="7385" max="7385" width="0.33203125" style="12" customWidth="1"/>
    <col min="7386" max="7626" width="10.6640625" style="12"/>
    <col min="7627" max="7627" width="8.44140625" style="12" customWidth="1"/>
    <col min="7628" max="7629" width="9.6640625" style="12" customWidth="1"/>
    <col min="7630" max="7630" width="18.33203125" style="12" customWidth="1"/>
    <col min="7631" max="7631" width="6" style="12" customWidth="1"/>
    <col min="7632" max="7632" width="6.6640625" style="12" customWidth="1"/>
    <col min="7633" max="7633" width="2.6640625" style="12" customWidth="1"/>
    <col min="7634" max="7634" width="13.6640625" style="12" customWidth="1"/>
    <col min="7635" max="7635" width="1.33203125" style="12" customWidth="1"/>
    <col min="7636" max="7636" width="13.6640625" style="12" customWidth="1"/>
    <col min="7637" max="7637" width="1.33203125" style="12" customWidth="1"/>
    <col min="7638" max="7638" width="13.6640625" style="12" customWidth="1"/>
    <col min="7639" max="7639" width="1.33203125" style="12" customWidth="1"/>
    <col min="7640" max="7640" width="13.6640625" style="12" customWidth="1"/>
    <col min="7641" max="7641" width="0.33203125" style="12" customWidth="1"/>
    <col min="7642" max="7882" width="10.6640625" style="12"/>
    <col min="7883" max="7883" width="8.44140625" style="12" customWidth="1"/>
    <col min="7884" max="7885" width="9.6640625" style="12" customWidth="1"/>
    <col min="7886" max="7886" width="18.33203125" style="12" customWidth="1"/>
    <col min="7887" max="7887" width="6" style="12" customWidth="1"/>
    <col min="7888" max="7888" width="6.6640625" style="12" customWidth="1"/>
    <col min="7889" max="7889" width="2.6640625" style="12" customWidth="1"/>
    <col min="7890" max="7890" width="13.6640625" style="12" customWidth="1"/>
    <col min="7891" max="7891" width="1.33203125" style="12" customWidth="1"/>
    <col min="7892" max="7892" width="13.6640625" style="12" customWidth="1"/>
    <col min="7893" max="7893" width="1.33203125" style="12" customWidth="1"/>
    <col min="7894" max="7894" width="13.6640625" style="12" customWidth="1"/>
    <col min="7895" max="7895" width="1.33203125" style="12" customWidth="1"/>
    <col min="7896" max="7896" width="13.6640625" style="12" customWidth="1"/>
    <col min="7897" max="7897" width="0.33203125" style="12" customWidth="1"/>
    <col min="7898" max="8138" width="10.6640625" style="12"/>
    <col min="8139" max="8139" width="8.44140625" style="12" customWidth="1"/>
    <col min="8140" max="8141" width="9.6640625" style="12" customWidth="1"/>
    <col min="8142" max="8142" width="18.33203125" style="12" customWidth="1"/>
    <col min="8143" max="8143" width="6" style="12" customWidth="1"/>
    <col min="8144" max="8144" width="6.6640625" style="12" customWidth="1"/>
    <col min="8145" max="8145" width="2.6640625" style="12" customWidth="1"/>
    <col min="8146" max="8146" width="13.6640625" style="12" customWidth="1"/>
    <col min="8147" max="8147" width="1.33203125" style="12" customWidth="1"/>
    <col min="8148" max="8148" width="13.6640625" style="12" customWidth="1"/>
    <col min="8149" max="8149" width="1.33203125" style="12" customWidth="1"/>
    <col min="8150" max="8150" width="13.6640625" style="12" customWidth="1"/>
    <col min="8151" max="8151" width="1.33203125" style="12" customWidth="1"/>
    <col min="8152" max="8152" width="13.6640625" style="12" customWidth="1"/>
    <col min="8153" max="8153" width="0.33203125" style="12" customWidth="1"/>
    <col min="8154" max="8394" width="10.6640625" style="12"/>
    <col min="8395" max="8395" width="8.44140625" style="12" customWidth="1"/>
    <col min="8396" max="8397" width="9.6640625" style="12" customWidth="1"/>
    <col min="8398" max="8398" width="18.33203125" style="12" customWidth="1"/>
    <col min="8399" max="8399" width="6" style="12" customWidth="1"/>
    <col min="8400" max="8400" width="6.6640625" style="12" customWidth="1"/>
    <col min="8401" max="8401" width="2.6640625" style="12" customWidth="1"/>
    <col min="8402" max="8402" width="13.6640625" style="12" customWidth="1"/>
    <col min="8403" max="8403" width="1.33203125" style="12" customWidth="1"/>
    <col min="8404" max="8404" width="13.6640625" style="12" customWidth="1"/>
    <col min="8405" max="8405" width="1.33203125" style="12" customWidth="1"/>
    <col min="8406" max="8406" width="13.6640625" style="12" customWidth="1"/>
    <col min="8407" max="8407" width="1.33203125" style="12" customWidth="1"/>
    <col min="8408" max="8408" width="13.6640625" style="12" customWidth="1"/>
    <col min="8409" max="8409" width="0.33203125" style="12" customWidth="1"/>
    <col min="8410" max="8650" width="10.6640625" style="12"/>
    <col min="8651" max="8651" width="8.44140625" style="12" customWidth="1"/>
    <col min="8652" max="8653" width="9.6640625" style="12" customWidth="1"/>
    <col min="8654" max="8654" width="18.33203125" style="12" customWidth="1"/>
    <col min="8655" max="8655" width="6" style="12" customWidth="1"/>
    <col min="8656" max="8656" width="6.6640625" style="12" customWidth="1"/>
    <col min="8657" max="8657" width="2.6640625" style="12" customWidth="1"/>
    <col min="8658" max="8658" width="13.6640625" style="12" customWidth="1"/>
    <col min="8659" max="8659" width="1.33203125" style="12" customWidth="1"/>
    <col min="8660" max="8660" width="13.6640625" style="12" customWidth="1"/>
    <col min="8661" max="8661" width="1.33203125" style="12" customWidth="1"/>
    <col min="8662" max="8662" width="13.6640625" style="12" customWidth="1"/>
    <col min="8663" max="8663" width="1.33203125" style="12" customWidth="1"/>
    <col min="8664" max="8664" width="13.6640625" style="12" customWidth="1"/>
    <col min="8665" max="8665" width="0.33203125" style="12" customWidth="1"/>
    <col min="8666" max="8906" width="10.6640625" style="12"/>
    <col min="8907" max="8907" width="8.44140625" style="12" customWidth="1"/>
    <col min="8908" max="8909" width="9.6640625" style="12" customWidth="1"/>
    <col min="8910" max="8910" width="18.33203125" style="12" customWidth="1"/>
    <col min="8911" max="8911" width="6" style="12" customWidth="1"/>
    <col min="8912" max="8912" width="6.6640625" style="12" customWidth="1"/>
    <col min="8913" max="8913" width="2.6640625" style="12" customWidth="1"/>
    <col min="8914" max="8914" width="13.6640625" style="12" customWidth="1"/>
    <col min="8915" max="8915" width="1.33203125" style="12" customWidth="1"/>
    <col min="8916" max="8916" width="13.6640625" style="12" customWidth="1"/>
    <col min="8917" max="8917" width="1.33203125" style="12" customWidth="1"/>
    <col min="8918" max="8918" width="13.6640625" style="12" customWidth="1"/>
    <col min="8919" max="8919" width="1.33203125" style="12" customWidth="1"/>
    <col min="8920" max="8920" width="13.6640625" style="12" customWidth="1"/>
    <col min="8921" max="8921" width="0.33203125" style="12" customWidth="1"/>
    <col min="8922" max="9162" width="10.6640625" style="12"/>
    <col min="9163" max="9163" width="8.44140625" style="12" customWidth="1"/>
    <col min="9164" max="9165" width="9.6640625" style="12" customWidth="1"/>
    <col min="9166" max="9166" width="18.33203125" style="12" customWidth="1"/>
    <col min="9167" max="9167" width="6" style="12" customWidth="1"/>
    <col min="9168" max="9168" width="6.6640625" style="12" customWidth="1"/>
    <col min="9169" max="9169" width="2.6640625" style="12" customWidth="1"/>
    <col min="9170" max="9170" width="13.6640625" style="12" customWidth="1"/>
    <col min="9171" max="9171" width="1.33203125" style="12" customWidth="1"/>
    <col min="9172" max="9172" width="13.6640625" style="12" customWidth="1"/>
    <col min="9173" max="9173" width="1.33203125" style="12" customWidth="1"/>
    <col min="9174" max="9174" width="13.6640625" style="12" customWidth="1"/>
    <col min="9175" max="9175" width="1.33203125" style="12" customWidth="1"/>
    <col min="9176" max="9176" width="13.6640625" style="12" customWidth="1"/>
    <col min="9177" max="9177" width="0.33203125" style="12" customWidth="1"/>
    <col min="9178" max="9418" width="10.6640625" style="12"/>
    <col min="9419" max="9419" width="8.44140625" style="12" customWidth="1"/>
    <col min="9420" max="9421" width="9.6640625" style="12" customWidth="1"/>
    <col min="9422" max="9422" width="18.33203125" style="12" customWidth="1"/>
    <col min="9423" max="9423" width="6" style="12" customWidth="1"/>
    <col min="9424" max="9424" width="6.6640625" style="12" customWidth="1"/>
    <col min="9425" max="9425" width="2.6640625" style="12" customWidth="1"/>
    <col min="9426" max="9426" width="13.6640625" style="12" customWidth="1"/>
    <col min="9427" max="9427" width="1.33203125" style="12" customWidth="1"/>
    <col min="9428" max="9428" width="13.6640625" style="12" customWidth="1"/>
    <col min="9429" max="9429" width="1.33203125" style="12" customWidth="1"/>
    <col min="9430" max="9430" width="13.6640625" style="12" customWidth="1"/>
    <col min="9431" max="9431" width="1.33203125" style="12" customWidth="1"/>
    <col min="9432" max="9432" width="13.6640625" style="12" customWidth="1"/>
    <col min="9433" max="9433" width="0.33203125" style="12" customWidth="1"/>
    <col min="9434" max="9674" width="10.6640625" style="12"/>
    <col min="9675" max="9675" width="8.44140625" style="12" customWidth="1"/>
    <col min="9676" max="9677" width="9.6640625" style="12" customWidth="1"/>
    <col min="9678" max="9678" width="18.33203125" style="12" customWidth="1"/>
    <col min="9679" max="9679" width="6" style="12" customWidth="1"/>
    <col min="9680" max="9680" width="6.6640625" style="12" customWidth="1"/>
    <col min="9681" max="9681" width="2.6640625" style="12" customWidth="1"/>
    <col min="9682" max="9682" width="13.6640625" style="12" customWidth="1"/>
    <col min="9683" max="9683" width="1.33203125" style="12" customWidth="1"/>
    <col min="9684" max="9684" width="13.6640625" style="12" customWidth="1"/>
    <col min="9685" max="9685" width="1.33203125" style="12" customWidth="1"/>
    <col min="9686" max="9686" width="13.6640625" style="12" customWidth="1"/>
    <col min="9687" max="9687" width="1.33203125" style="12" customWidth="1"/>
    <col min="9688" max="9688" width="13.6640625" style="12" customWidth="1"/>
    <col min="9689" max="9689" width="0.33203125" style="12" customWidth="1"/>
    <col min="9690" max="9930" width="10.6640625" style="12"/>
    <col min="9931" max="9931" width="8.44140625" style="12" customWidth="1"/>
    <col min="9932" max="9933" width="9.6640625" style="12" customWidth="1"/>
    <col min="9934" max="9934" width="18.33203125" style="12" customWidth="1"/>
    <col min="9935" max="9935" width="6" style="12" customWidth="1"/>
    <col min="9936" max="9936" width="6.6640625" style="12" customWidth="1"/>
    <col min="9937" max="9937" width="2.6640625" style="12" customWidth="1"/>
    <col min="9938" max="9938" width="13.6640625" style="12" customWidth="1"/>
    <col min="9939" max="9939" width="1.33203125" style="12" customWidth="1"/>
    <col min="9940" max="9940" width="13.6640625" style="12" customWidth="1"/>
    <col min="9941" max="9941" width="1.33203125" style="12" customWidth="1"/>
    <col min="9942" max="9942" width="13.6640625" style="12" customWidth="1"/>
    <col min="9943" max="9943" width="1.33203125" style="12" customWidth="1"/>
    <col min="9944" max="9944" width="13.6640625" style="12" customWidth="1"/>
    <col min="9945" max="9945" width="0.33203125" style="12" customWidth="1"/>
    <col min="9946" max="10186" width="10.6640625" style="12"/>
    <col min="10187" max="10187" width="8.44140625" style="12" customWidth="1"/>
    <col min="10188" max="10189" width="9.6640625" style="12" customWidth="1"/>
    <col min="10190" max="10190" width="18.33203125" style="12" customWidth="1"/>
    <col min="10191" max="10191" width="6" style="12" customWidth="1"/>
    <col min="10192" max="10192" width="6.6640625" style="12" customWidth="1"/>
    <col min="10193" max="10193" width="2.6640625" style="12" customWidth="1"/>
    <col min="10194" max="10194" width="13.6640625" style="12" customWidth="1"/>
    <col min="10195" max="10195" width="1.33203125" style="12" customWidth="1"/>
    <col min="10196" max="10196" width="13.6640625" style="12" customWidth="1"/>
    <col min="10197" max="10197" width="1.33203125" style="12" customWidth="1"/>
    <col min="10198" max="10198" width="13.6640625" style="12" customWidth="1"/>
    <col min="10199" max="10199" width="1.33203125" style="12" customWidth="1"/>
    <col min="10200" max="10200" width="13.6640625" style="12" customWidth="1"/>
    <col min="10201" max="10201" width="0.33203125" style="12" customWidth="1"/>
    <col min="10202" max="10442" width="10.6640625" style="12"/>
    <col min="10443" max="10443" width="8.44140625" style="12" customWidth="1"/>
    <col min="10444" max="10445" width="9.6640625" style="12" customWidth="1"/>
    <col min="10446" max="10446" width="18.33203125" style="12" customWidth="1"/>
    <col min="10447" max="10447" width="6" style="12" customWidth="1"/>
    <col min="10448" max="10448" width="6.6640625" style="12" customWidth="1"/>
    <col min="10449" max="10449" width="2.6640625" style="12" customWidth="1"/>
    <col min="10450" max="10450" width="13.6640625" style="12" customWidth="1"/>
    <col min="10451" max="10451" width="1.33203125" style="12" customWidth="1"/>
    <col min="10452" max="10452" width="13.6640625" style="12" customWidth="1"/>
    <col min="10453" max="10453" width="1.33203125" style="12" customWidth="1"/>
    <col min="10454" max="10454" width="13.6640625" style="12" customWidth="1"/>
    <col min="10455" max="10455" width="1.33203125" style="12" customWidth="1"/>
    <col min="10456" max="10456" width="13.6640625" style="12" customWidth="1"/>
    <col min="10457" max="10457" width="0.33203125" style="12" customWidth="1"/>
    <col min="10458" max="10698" width="10.6640625" style="12"/>
    <col min="10699" max="10699" width="8.44140625" style="12" customWidth="1"/>
    <col min="10700" max="10701" width="9.6640625" style="12" customWidth="1"/>
    <col min="10702" max="10702" width="18.33203125" style="12" customWidth="1"/>
    <col min="10703" max="10703" width="6" style="12" customWidth="1"/>
    <col min="10704" max="10704" width="6.6640625" style="12" customWidth="1"/>
    <col min="10705" max="10705" width="2.6640625" style="12" customWidth="1"/>
    <col min="10706" max="10706" width="13.6640625" style="12" customWidth="1"/>
    <col min="10707" max="10707" width="1.33203125" style="12" customWidth="1"/>
    <col min="10708" max="10708" width="13.6640625" style="12" customWidth="1"/>
    <col min="10709" max="10709" width="1.33203125" style="12" customWidth="1"/>
    <col min="10710" max="10710" width="13.6640625" style="12" customWidth="1"/>
    <col min="10711" max="10711" width="1.33203125" style="12" customWidth="1"/>
    <col min="10712" max="10712" width="13.6640625" style="12" customWidth="1"/>
    <col min="10713" max="10713" width="0.33203125" style="12" customWidth="1"/>
    <col min="10714" max="10954" width="10.6640625" style="12"/>
    <col min="10955" max="10955" width="8.44140625" style="12" customWidth="1"/>
    <col min="10956" max="10957" width="9.6640625" style="12" customWidth="1"/>
    <col min="10958" max="10958" width="18.33203125" style="12" customWidth="1"/>
    <col min="10959" max="10959" width="6" style="12" customWidth="1"/>
    <col min="10960" max="10960" width="6.6640625" style="12" customWidth="1"/>
    <col min="10961" max="10961" width="2.6640625" style="12" customWidth="1"/>
    <col min="10962" max="10962" width="13.6640625" style="12" customWidth="1"/>
    <col min="10963" max="10963" width="1.33203125" style="12" customWidth="1"/>
    <col min="10964" max="10964" width="13.6640625" style="12" customWidth="1"/>
    <col min="10965" max="10965" width="1.33203125" style="12" customWidth="1"/>
    <col min="10966" max="10966" width="13.6640625" style="12" customWidth="1"/>
    <col min="10967" max="10967" width="1.33203125" style="12" customWidth="1"/>
    <col min="10968" max="10968" width="13.6640625" style="12" customWidth="1"/>
    <col min="10969" max="10969" width="0.33203125" style="12" customWidth="1"/>
    <col min="10970" max="11210" width="10.6640625" style="12"/>
    <col min="11211" max="11211" width="8.44140625" style="12" customWidth="1"/>
    <col min="11212" max="11213" width="9.6640625" style="12" customWidth="1"/>
    <col min="11214" max="11214" width="18.33203125" style="12" customWidth="1"/>
    <col min="11215" max="11215" width="6" style="12" customWidth="1"/>
    <col min="11216" max="11216" width="6.6640625" style="12" customWidth="1"/>
    <col min="11217" max="11217" width="2.6640625" style="12" customWidth="1"/>
    <col min="11218" max="11218" width="13.6640625" style="12" customWidth="1"/>
    <col min="11219" max="11219" width="1.33203125" style="12" customWidth="1"/>
    <col min="11220" max="11220" width="13.6640625" style="12" customWidth="1"/>
    <col min="11221" max="11221" width="1.33203125" style="12" customWidth="1"/>
    <col min="11222" max="11222" width="13.6640625" style="12" customWidth="1"/>
    <col min="11223" max="11223" width="1.33203125" style="12" customWidth="1"/>
    <col min="11224" max="11224" width="13.6640625" style="12" customWidth="1"/>
    <col min="11225" max="11225" width="0.33203125" style="12" customWidth="1"/>
    <col min="11226" max="11466" width="10.6640625" style="12"/>
    <col min="11467" max="11467" width="8.44140625" style="12" customWidth="1"/>
    <col min="11468" max="11469" width="9.6640625" style="12" customWidth="1"/>
    <col min="11470" max="11470" width="18.33203125" style="12" customWidth="1"/>
    <col min="11471" max="11471" width="6" style="12" customWidth="1"/>
    <col min="11472" max="11472" width="6.6640625" style="12" customWidth="1"/>
    <col min="11473" max="11473" width="2.6640625" style="12" customWidth="1"/>
    <col min="11474" max="11474" width="13.6640625" style="12" customWidth="1"/>
    <col min="11475" max="11475" width="1.33203125" style="12" customWidth="1"/>
    <col min="11476" max="11476" width="13.6640625" style="12" customWidth="1"/>
    <col min="11477" max="11477" width="1.33203125" style="12" customWidth="1"/>
    <col min="11478" max="11478" width="13.6640625" style="12" customWidth="1"/>
    <col min="11479" max="11479" width="1.33203125" style="12" customWidth="1"/>
    <col min="11480" max="11480" width="13.6640625" style="12" customWidth="1"/>
    <col min="11481" max="11481" width="0.33203125" style="12" customWidth="1"/>
    <col min="11482" max="11722" width="10.6640625" style="12"/>
    <col min="11723" max="11723" width="8.44140625" style="12" customWidth="1"/>
    <col min="11724" max="11725" width="9.6640625" style="12" customWidth="1"/>
    <col min="11726" max="11726" width="18.33203125" style="12" customWidth="1"/>
    <col min="11727" max="11727" width="6" style="12" customWidth="1"/>
    <col min="11728" max="11728" width="6.6640625" style="12" customWidth="1"/>
    <col min="11729" max="11729" width="2.6640625" style="12" customWidth="1"/>
    <col min="11730" max="11730" width="13.6640625" style="12" customWidth="1"/>
    <col min="11731" max="11731" width="1.33203125" style="12" customWidth="1"/>
    <col min="11732" max="11732" width="13.6640625" style="12" customWidth="1"/>
    <col min="11733" max="11733" width="1.33203125" style="12" customWidth="1"/>
    <col min="11734" max="11734" width="13.6640625" style="12" customWidth="1"/>
    <col min="11735" max="11735" width="1.33203125" style="12" customWidth="1"/>
    <col min="11736" max="11736" width="13.6640625" style="12" customWidth="1"/>
    <col min="11737" max="11737" width="0.33203125" style="12" customWidth="1"/>
    <col min="11738" max="11978" width="10.6640625" style="12"/>
    <col min="11979" max="11979" width="8.44140625" style="12" customWidth="1"/>
    <col min="11980" max="11981" width="9.6640625" style="12" customWidth="1"/>
    <col min="11982" max="11982" width="18.33203125" style="12" customWidth="1"/>
    <col min="11983" max="11983" width="6" style="12" customWidth="1"/>
    <col min="11984" max="11984" width="6.6640625" style="12" customWidth="1"/>
    <col min="11985" max="11985" width="2.6640625" style="12" customWidth="1"/>
    <col min="11986" max="11986" width="13.6640625" style="12" customWidth="1"/>
    <col min="11987" max="11987" width="1.33203125" style="12" customWidth="1"/>
    <col min="11988" max="11988" width="13.6640625" style="12" customWidth="1"/>
    <col min="11989" max="11989" width="1.33203125" style="12" customWidth="1"/>
    <col min="11990" max="11990" width="13.6640625" style="12" customWidth="1"/>
    <col min="11991" max="11991" width="1.33203125" style="12" customWidth="1"/>
    <col min="11992" max="11992" width="13.6640625" style="12" customWidth="1"/>
    <col min="11993" max="11993" width="0.33203125" style="12" customWidth="1"/>
    <col min="11994" max="12234" width="10.6640625" style="12"/>
    <col min="12235" max="12235" width="8.44140625" style="12" customWidth="1"/>
    <col min="12236" max="12237" width="9.6640625" style="12" customWidth="1"/>
    <col min="12238" max="12238" width="18.33203125" style="12" customWidth="1"/>
    <col min="12239" max="12239" width="6" style="12" customWidth="1"/>
    <col min="12240" max="12240" width="6.6640625" style="12" customWidth="1"/>
    <col min="12241" max="12241" width="2.6640625" style="12" customWidth="1"/>
    <col min="12242" max="12242" width="13.6640625" style="12" customWidth="1"/>
    <col min="12243" max="12243" width="1.33203125" style="12" customWidth="1"/>
    <col min="12244" max="12244" width="13.6640625" style="12" customWidth="1"/>
    <col min="12245" max="12245" width="1.33203125" style="12" customWidth="1"/>
    <col min="12246" max="12246" width="13.6640625" style="12" customWidth="1"/>
    <col min="12247" max="12247" width="1.33203125" style="12" customWidth="1"/>
    <col min="12248" max="12248" width="13.6640625" style="12" customWidth="1"/>
    <col min="12249" max="12249" width="0.33203125" style="12" customWidth="1"/>
    <col min="12250" max="12490" width="10.6640625" style="12"/>
    <col min="12491" max="12491" width="8.44140625" style="12" customWidth="1"/>
    <col min="12492" max="12493" width="9.6640625" style="12" customWidth="1"/>
    <col min="12494" max="12494" width="18.33203125" style="12" customWidth="1"/>
    <col min="12495" max="12495" width="6" style="12" customWidth="1"/>
    <col min="12496" max="12496" width="6.6640625" style="12" customWidth="1"/>
    <col min="12497" max="12497" width="2.6640625" style="12" customWidth="1"/>
    <col min="12498" max="12498" width="13.6640625" style="12" customWidth="1"/>
    <col min="12499" max="12499" width="1.33203125" style="12" customWidth="1"/>
    <col min="12500" max="12500" width="13.6640625" style="12" customWidth="1"/>
    <col min="12501" max="12501" width="1.33203125" style="12" customWidth="1"/>
    <col min="12502" max="12502" width="13.6640625" style="12" customWidth="1"/>
    <col min="12503" max="12503" width="1.33203125" style="12" customWidth="1"/>
    <col min="12504" max="12504" width="13.6640625" style="12" customWidth="1"/>
    <col min="12505" max="12505" width="0.33203125" style="12" customWidth="1"/>
    <col min="12506" max="12746" width="10.6640625" style="12"/>
    <col min="12747" max="12747" width="8.44140625" style="12" customWidth="1"/>
    <col min="12748" max="12749" width="9.6640625" style="12" customWidth="1"/>
    <col min="12750" max="12750" width="18.33203125" style="12" customWidth="1"/>
    <col min="12751" max="12751" width="6" style="12" customWidth="1"/>
    <col min="12752" max="12752" width="6.6640625" style="12" customWidth="1"/>
    <col min="12753" max="12753" width="2.6640625" style="12" customWidth="1"/>
    <col min="12754" max="12754" width="13.6640625" style="12" customWidth="1"/>
    <col min="12755" max="12755" width="1.33203125" style="12" customWidth="1"/>
    <col min="12756" max="12756" width="13.6640625" style="12" customWidth="1"/>
    <col min="12757" max="12757" width="1.33203125" style="12" customWidth="1"/>
    <col min="12758" max="12758" width="13.6640625" style="12" customWidth="1"/>
    <col min="12759" max="12759" width="1.33203125" style="12" customWidth="1"/>
    <col min="12760" max="12760" width="13.6640625" style="12" customWidth="1"/>
    <col min="12761" max="12761" width="0.33203125" style="12" customWidth="1"/>
    <col min="12762" max="13002" width="10.6640625" style="12"/>
    <col min="13003" max="13003" width="8.44140625" style="12" customWidth="1"/>
    <col min="13004" max="13005" width="9.6640625" style="12" customWidth="1"/>
    <col min="13006" max="13006" width="18.33203125" style="12" customWidth="1"/>
    <col min="13007" max="13007" width="6" style="12" customWidth="1"/>
    <col min="13008" max="13008" width="6.6640625" style="12" customWidth="1"/>
    <col min="13009" max="13009" width="2.6640625" style="12" customWidth="1"/>
    <col min="13010" max="13010" width="13.6640625" style="12" customWidth="1"/>
    <col min="13011" max="13011" width="1.33203125" style="12" customWidth="1"/>
    <col min="13012" max="13012" width="13.6640625" style="12" customWidth="1"/>
    <col min="13013" max="13013" width="1.33203125" style="12" customWidth="1"/>
    <col min="13014" max="13014" width="13.6640625" style="12" customWidth="1"/>
    <col min="13015" max="13015" width="1.33203125" style="12" customWidth="1"/>
    <col min="13016" max="13016" width="13.6640625" style="12" customWidth="1"/>
    <col min="13017" max="13017" width="0.33203125" style="12" customWidth="1"/>
    <col min="13018" max="13258" width="10.6640625" style="12"/>
    <col min="13259" max="13259" width="8.44140625" style="12" customWidth="1"/>
    <col min="13260" max="13261" width="9.6640625" style="12" customWidth="1"/>
    <col min="13262" max="13262" width="18.33203125" style="12" customWidth="1"/>
    <col min="13263" max="13263" width="6" style="12" customWidth="1"/>
    <col min="13264" max="13264" width="6.6640625" style="12" customWidth="1"/>
    <col min="13265" max="13265" width="2.6640625" style="12" customWidth="1"/>
    <col min="13266" max="13266" width="13.6640625" style="12" customWidth="1"/>
    <col min="13267" max="13267" width="1.33203125" style="12" customWidth="1"/>
    <col min="13268" max="13268" width="13.6640625" style="12" customWidth="1"/>
    <col min="13269" max="13269" width="1.33203125" style="12" customWidth="1"/>
    <col min="13270" max="13270" width="13.6640625" style="12" customWidth="1"/>
    <col min="13271" max="13271" width="1.33203125" style="12" customWidth="1"/>
    <col min="13272" max="13272" width="13.6640625" style="12" customWidth="1"/>
    <col min="13273" max="13273" width="0.33203125" style="12" customWidth="1"/>
    <col min="13274" max="13514" width="10.6640625" style="12"/>
    <col min="13515" max="13515" width="8.44140625" style="12" customWidth="1"/>
    <col min="13516" max="13517" width="9.6640625" style="12" customWidth="1"/>
    <col min="13518" max="13518" width="18.33203125" style="12" customWidth="1"/>
    <col min="13519" max="13519" width="6" style="12" customWidth="1"/>
    <col min="13520" max="13520" width="6.6640625" style="12" customWidth="1"/>
    <col min="13521" max="13521" width="2.6640625" style="12" customWidth="1"/>
    <col min="13522" max="13522" width="13.6640625" style="12" customWidth="1"/>
    <col min="13523" max="13523" width="1.33203125" style="12" customWidth="1"/>
    <col min="13524" max="13524" width="13.6640625" style="12" customWidth="1"/>
    <col min="13525" max="13525" width="1.33203125" style="12" customWidth="1"/>
    <col min="13526" max="13526" width="13.6640625" style="12" customWidth="1"/>
    <col min="13527" max="13527" width="1.33203125" style="12" customWidth="1"/>
    <col min="13528" max="13528" width="13.6640625" style="12" customWidth="1"/>
    <col min="13529" max="13529" width="0.33203125" style="12" customWidth="1"/>
    <col min="13530" max="13770" width="10.6640625" style="12"/>
    <col min="13771" max="13771" width="8.44140625" style="12" customWidth="1"/>
    <col min="13772" max="13773" width="9.6640625" style="12" customWidth="1"/>
    <col min="13774" max="13774" width="18.33203125" style="12" customWidth="1"/>
    <col min="13775" max="13775" width="6" style="12" customWidth="1"/>
    <col min="13776" max="13776" width="6.6640625" style="12" customWidth="1"/>
    <col min="13777" max="13777" width="2.6640625" style="12" customWidth="1"/>
    <col min="13778" max="13778" width="13.6640625" style="12" customWidth="1"/>
    <col min="13779" max="13779" width="1.33203125" style="12" customWidth="1"/>
    <col min="13780" max="13780" width="13.6640625" style="12" customWidth="1"/>
    <col min="13781" max="13781" width="1.33203125" style="12" customWidth="1"/>
    <col min="13782" max="13782" width="13.6640625" style="12" customWidth="1"/>
    <col min="13783" max="13783" width="1.33203125" style="12" customWidth="1"/>
    <col min="13784" max="13784" width="13.6640625" style="12" customWidth="1"/>
    <col min="13785" max="13785" width="0.33203125" style="12" customWidth="1"/>
    <col min="13786" max="14026" width="10.6640625" style="12"/>
    <col min="14027" max="14027" width="8.44140625" style="12" customWidth="1"/>
    <col min="14028" max="14029" width="9.6640625" style="12" customWidth="1"/>
    <col min="14030" max="14030" width="18.33203125" style="12" customWidth="1"/>
    <col min="14031" max="14031" width="6" style="12" customWidth="1"/>
    <col min="14032" max="14032" width="6.6640625" style="12" customWidth="1"/>
    <col min="14033" max="14033" width="2.6640625" style="12" customWidth="1"/>
    <col min="14034" max="14034" width="13.6640625" style="12" customWidth="1"/>
    <col min="14035" max="14035" width="1.33203125" style="12" customWidth="1"/>
    <col min="14036" max="14036" width="13.6640625" style="12" customWidth="1"/>
    <col min="14037" max="14037" width="1.33203125" style="12" customWidth="1"/>
    <col min="14038" max="14038" width="13.6640625" style="12" customWidth="1"/>
    <col min="14039" max="14039" width="1.33203125" style="12" customWidth="1"/>
    <col min="14040" max="14040" width="13.6640625" style="12" customWidth="1"/>
    <col min="14041" max="14041" width="0.33203125" style="12" customWidth="1"/>
    <col min="14042" max="14282" width="10.6640625" style="12"/>
    <col min="14283" max="14283" width="8.44140625" style="12" customWidth="1"/>
    <col min="14284" max="14285" width="9.6640625" style="12" customWidth="1"/>
    <col min="14286" max="14286" width="18.33203125" style="12" customWidth="1"/>
    <col min="14287" max="14287" width="6" style="12" customWidth="1"/>
    <col min="14288" max="14288" width="6.6640625" style="12" customWidth="1"/>
    <col min="14289" max="14289" width="2.6640625" style="12" customWidth="1"/>
    <col min="14290" max="14290" width="13.6640625" style="12" customWidth="1"/>
    <col min="14291" max="14291" width="1.33203125" style="12" customWidth="1"/>
    <col min="14292" max="14292" width="13.6640625" style="12" customWidth="1"/>
    <col min="14293" max="14293" width="1.33203125" style="12" customWidth="1"/>
    <col min="14294" max="14294" width="13.6640625" style="12" customWidth="1"/>
    <col min="14295" max="14295" width="1.33203125" style="12" customWidth="1"/>
    <col min="14296" max="14296" width="13.6640625" style="12" customWidth="1"/>
    <col min="14297" max="14297" width="0.33203125" style="12" customWidth="1"/>
    <col min="14298" max="14538" width="10.6640625" style="12"/>
    <col min="14539" max="14539" width="8.44140625" style="12" customWidth="1"/>
    <col min="14540" max="14541" width="9.6640625" style="12" customWidth="1"/>
    <col min="14542" max="14542" width="18.33203125" style="12" customWidth="1"/>
    <col min="14543" max="14543" width="6" style="12" customWidth="1"/>
    <col min="14544" max="14544" width="6.6640625" style="12" customWidth="1"/>
    <col min="14545" max="14545" width="2.6640625" style="12" customWidth="1"/>
    <col min="14546" max="14546" width="13.6640625" style="12" customWidth="1"/>
    <col min="14547" max="14547" width="1.33203125" style="12" customWidth="1"/>
    <col min="14548" max="14548" width="13.6640625" style="12" customWidth="1"/>
    <col min="14549" max="14549" width="1.33203125" style="12" customWidth="1"/>
    <col min="14550" max="14550" width="13.6640625" style="12" customWidth="1"/>
    <col min="14551" max="14551" width="1.33203125" style="12" customWidth="1"/>
    <col min="14552" max="14552" width="13.6640625" style="12" customWidth="1"/>
    <col min="14553" max="14553" width="0.33203125" style="12" customWidth="1"/>
    <col min="14554" max="14794" width="10.6640625" style="12"/>
    <col min="14795" max="14795" width="8.44140625" style="12" customWidth="1"/>
    <col min="14796" max="14797" width="9.6640625" style="12" customWidth="1"/>
    <col min="14798" max="14798" width="18.33203125" style="12" customWidth="1"/>
    <col min="14799" max="14799" width="6" style="12" customWidth="1"/>
    <col min="14800" max="14800" width="6.6640625" style="12" customWidth="1"/>
    <col min="14801" max="14801" width="2.6640625" style="12" customWidth="1"/>
    <col min="14802" max="14802" width="13.6640625" style="12" customWidth="1"/>
    <col min="14803" max="14803" width="1.33203125" style="12" customWidth="1"/>
    <col min="14804" max="14804" width="13.6640625" style="12" customWidth="1"/>
    <col min="14805" max="14805" width="1.33203125" style="12" customWidth="1"/>
    <col min="14806" max="14806" width="13.6640625" style="12" customWidth="1"/>
    <col min="14807" max="14807" width="1.33203125" style="12" customWidth="1"/>
    <col min="14808" max="14808" width="13.6640625" style="12" customWidth="1"/>
    <col min="14809" max="14809" width="0.33203125" style="12" customWidth="1"/>
    <col min="14810" max="15050" width="10.6640625" style="12"/>
    <col min="15051" max="15051" width="8.44140625" style="12" customWidth="1"/>
    <col min="15052" max="15053" width="9.6640625" style="12" customWidth="1"/>
    <col min="15054" max="15054" width="18.33203125" style="12" customWidth="1"/>
    <col min="15055" max="15055" width="6" style="12" customWidth="1"/>
    <col min="15056" max="15056" width="6.6640625" style="12" customWidth="1"/>
    <col min="15057" max="15057" width="2.6640625" style="12" customWidth="1"/>
    <col min="15058" max="15058" width="13.6640625" style="12" customWidth="1"/>
    <col min="15059" max="15059" width="1.33203125" style="12" customWidth="1"/>
    <col min="15060" max="15060" width="13.6640625" style="12" customWidth="1"/>
    <col min="15061" max="15061" width="1.33203125" style="12" customWidth="1"/>
    <col min="15062" max="15062" width="13.6640625" style="12" customWidth="1"/>
    <col min="15063" max="15063" width="1.33203125" style="12" customWidth="1"/>
    <col min="15064" max="15064" width="13.6640625" style="12" customWidth="1"/>
    <col min="15065" max="15065" width="0.33203125" style="12" customWidth="1"/>
    <col min="15066" max="16384" width="10.6640625" style="12"/>
  </cols>
  <sheetData>
    <row r="1" spans="1:12" ht="21.75" customHeight="1">
      <c r="A1" s="194" t="str">
        <f>'CE 7'!A1</f>
        <v>บริษัท ไอแอนด์ไอ กรุ๊ป จำกัด (มหาชน)</v>
      </c>
      <c r="B1" s="194"/>
      <c r="C1" s="198"/>
      <c r="D1" s="10"/>
      <c r="E1" s="10"/>
      <c r="G1" s="10"/>
      <c r="I1" s="10"/>
      <c r="K1" s="10"/>
    </row>
    <row r="2" spans="1:12" ht="21.75" customHeight="1">
      <c r="A2" s="197" t="s">
        <v>72</v>
      </c>
      <c r="B2" s="197"/>
      <c r="C2" s="167"/>
      <c r="K2" s="12"/>
    </row>
    <row r="3" spans="1:12" ht="21.75" customHeight="1">
      <c r="A3" s="200" t="str">
        <f>'PL 5 (3M)'!A3</f>
        <v>สำหรับรอบระยะเวลาสามเดือนสิ้นสุดวันที่ 31 มีนาคม พ.ศ. 2567</v>
      </c>
      <c r="B3" s="200"/>
      <c r="C3" s="201"/>
      <c r="D3" s="14"/>
      <c r="E3" s="14"/>
      <c r="F3" s="15"/>
      <c r="G3" s="14"/>
      <c r="H3" s="15"/>
      <c r="I3" s="14"/>
      <c r="J3" s="15"/>
      <c r="K3" s="14"/>
      <c r="L3" s="15"/>
    </row>
    <row r="4" spans="1:12" s="16" customFormat="1" ht="21.75" customHeight="1">
      <c r="A4" s="167"/>
      <c r="B4" s="167"/>
      <c r="C4" s="166"/>
      <c r="D4" s="17"/>
      <c r="E4" s="17"/>
      <c r="F4" s="11"/>
      <c r="G4" s="18"/>
      <c r="H4" s="11"/>
      <c r="I4" s="18"/>
      <c r="J4" s="11"/>
      <c r="K4" s="18"/>
      <c r="L4" s="11"/>
    </row>
    <row r="5" spans="1:12" s="16" customFormat="1" ht="21.75" customHeight="1">
      <c r="A5" s="167"/>
      <c r="B5" s="167"/>
      <c r="C5" s="166"/>
      <c r="D5" s="19"/>
      <c r="E5" s="19"/>
      <c r="F5" s="224" t="s">
        <v>46</v>
      </c>
      <c r="G5" s="224"/>
      <c r="H5" s="224"/>
      <c r="I5" s="20"/>
      <c r="J5" s="224" t="s">
        <v>47</v>
      </c>
      <c r="K5" s="224"/>
      <c r="L5" s="224"/>
    </row>
    <row r="6" spans="1:12" s="16" customFormat="1" ht="21.75" customHeight="1">
      <c r="A6" s="12"/>
      <c r="B6" s="12"/>
      <c r="E6" s="20"/>
      <c r="F6" s="87" t="s">
        <v>148</v>
      </c>
      <c r="G6" s="89"/>
      <c r="H6" s="87" t="s">
        <v>125</v>
      </c>
      <c r="I6" s="89"/>
      <c r="J6" s="87" t="s">
        <v>148</v>
      </c>
      <c r="K6" s="89"/>
      <c r="L6" s="87" t="s">
        <v>125</v>
      </c>
    </row>
    <row r="7" spans="1:12" s="16" customFormat="1" ht="21.75" customHeight="1">
      <c r="A7" s="12"/>
      <c r="B7" s="12"/>
      <c r="D7" s="22" t="s">
        <v>0</v>
      </c>
      <c r="E7" s="20"/>
      <c r="F7" s="41" t="s">
        <v>55</v>
      </c>
      <c r="G7" s="57"/>
      <c r="H7" s="41" t="s">
        <v>55</v>
      </c>
      <c r="I7" s="57"/>
      <c r="J7" s="41" t="s">
        <v>55</v>
      </c>
      <c r="K7" s="57"/>
      <c r="L7" s="41" t="s">
        <v>55</v>
      </c>
    </row>
    <row r="8" spans="1:12" s="16" customFormat="1" ht="21.75" customHeight="1">
      <c r="A8" s="12"/>
      <c r="B8" s="12"/>
      <c r="D8" s="23"/>
      <c r="E8" s="20"/>
      <c r="F8" s="24"/>
      <c r="G8" s="25"/>
      <c r="H8" s="21"/>
      <c r="I8" s="25"/>
      <c r="J8" s="24"/>
      <c r="L8" s="21"/>
    </row>
    <row r="9" spans="1:12" s="16" customFormat="1" ht="21.75" customHeight="1">
      <c r="A9" s="26" t="s">
        <v>23</v>
      </c>
      <c r="B9" s="26"/>
      <c r="F9" s="29"/>
      <c r="G9" s="27"/>
      <c r="H9" s="11"/>
      <c r="I9" s="27"/>
      <c r="J9" s="29"/>
      <c r="L9" s="11"/>
    </row>
    <row r="10" spans="1:12" s="16" customFormat="1" ht="21.75" customHeight="1">
      <c r="A10" s="12" t="s">
        <v>172</v>
      </c>
      <c r="B10" s="12"/>
      <c r="D10" s="28"/>
      <c r="E10" s="17"/>
      <c r="F10" s="70">
        <v>-32893641</v>
      </c>
      <c r="G10" s="73"/>
      <c r="H10" s="73">
        <v>-35507257</v>
      </c>
      <c r="I10" s="73"/>
      <c r="J10" s="70">
        <v>-33200067</v>
      </c>
      <c r="K10" s="73"/>
      <c r="L10" s="73">
        <v>-29553278</v>
      </c>
    </row>
    <row r="11" spans="1:12" s="16" customFormat="1" ht="21.75" customHeight="1">
      <c r="A11" s="12" t="s">
        <v>42</v>
      </c>
      <c r="B11" s="12"/>
      <c r="D11" s="17"/>
      <c r="E11" s="17"/>
      <c r="F11" s="70"/>
      <c r="G11" s="140"/>
      <c r="H11" s="73"/>
      <c r="I11" s="140"/>
      <c r="J11" s="70"/>
      <c r="K11" s="140"/>
      <c r="L11" s="73"/>
    </row>
    <row r="12" spans="1:12" s="16" customFormat="1" ht="21.75" customHeight="1">
      <c r="B12" s="12" t="s">
        <v>65</v>
      </c>
      <c r="C12" s="12"/>
      <c r="D12" s="31" t="s">
        <v>181</v>
      </c>
      <c r="E12" s="17"/>
      <c r="F12" s="70">
        <v>4985691</v>
      </c>
      <c r="G12" s="140"/>
      <c r="H12" s="73">
        <v>1305479</v>
      </c>
      <c r="I12" s="140"/>
      <c r="J12" s="70">
        <v>1169693</v>
      </c>
      <c r="K12" s="140"/>
      <c r="L12" s="73">
        <v>639600</v>
      </c>
    </row>
    <row r="13" spans="1:12" s="16" customFormat="1" ht="21.75" customHeight="1">
      <c r="B13" s="12" t="s">
        <v>31</v>
      </c>
      <c r="C13" s="12"/>
      <c r="D13" s="17"/>
      <c r="E13" s="17"/>
      <c r="F13" s="70">
        <v>6841567</v>
      </c>
      <c r="G13" s="140"/>
      <c r="H13" s="73">
        <v>2074284</v>
      </c>
      <c r="I13" s="140"/>
      <c r="J13" s="70">
        <v>6155006</v>
      </c>
      <c r="K13" s="140"/>
      <c r="L13" s="73">
        <v>1883186</v>
      </c>
    </row>
    <row r="14" spans="1:12" s="16" customFormat="1" ht="21.75" customHeight="1">
      <c r="B14" s="12" t="s">
        <v>87</v>
      </c>
      <c r="C14" s="12"/>
      <c r="D14" s="17"/>
      <c r="E14" s="17"/>
      <c r="F14" s="70">
        <v>-39204</v>
      </c>
      <c r="G14" s="140"/>
      <c r="H14" s="73">
        <v>-7684</v>
      </c>
      <c r="I14" s="140"/>
      <c r="J14" s="70">
        <v>-266650</v>
      </c>
      <c r="K14" s="140"/>
      <c r="L14" s="73">
        <v>-306066</v>
      </c>
    </row>
    <row r="15" spans="1:12" s="16" customFormat="1" ht="21.75" customHeight="1">
      <c r="B15" s="12" t="s">
        <v>130</v>
      </c>
      <c r="C15" s="12"/>
      <c r="D15" s="17"/>
      <c r="E15" s="17"/>
      <c r="F15" s="70">
        <v>0</v>
      </c>
      <c r="G15" s="140"/>
      <c r="H15" s="73">
        <v>0</v>
      </c>
      <c r="I15" s="140"/>
      <c r="J15" s="70">
        <v>0</v>
      </c>
      <c r="K15" s="140"/>
      <c r="L15" s="73">
        <v>-14999550</v>
      </c>
    </row>
    <row r="16" spans="1:12" s="16" customFormat="1" ht="21.75" customHeight="1">
      <c r="B16" s="12" t="s">
        <v>54</v>
      </c>
      <c r="C16" s="12"/>
      <c r="D16" s="32"/>
      <c r="E16" s="17"/>
      <c r="F16" s="70">
        <v>2908966</v>
      </c>
      <c r="G16" s="140"/>
      <c r="H16" s="73">
        <v>2551769</v>
      </c>
      <c r="I16" s="140"/>
      <c r="J16" s="70">
        <v>848976</v>
      </c>
      <c r="K16" s="140"/>
      <c r="L16" s="73">
        <v>931010</v>
      </c>
    </row>
    <row r="17" spans="1:12" s="16" customFormat="1" ht="21.75" customHeight="1">
      <c r="B17" s="12" t="s">
        <v>178</v>
      </c>
      <c r="C17" s="12"/>
      <c r="D17" s="32"/>
      <c r="E17" s="17"/>
      <c r="F17" s="70">
        <v>-822163</v>
      </c>
      <c r="G17" s="140"/>
      <c r="H17" s="73">
        <v>1598031</v>
      </c>
      <c r="I17" s="140"/>
      <c r="J17" s="70">
        <v>-678695</v>
      </c>
      <c r="K17" s="140"/>
      <c r="L17" s="73">
        <v>1583762</v>
      </c>
    </row>
    <row r="18" spans="1:12" s="16" customFormat="1" ht="21.75" customHeight="1">
      <c r="B18" s="12" t="s">
        <v>143</v>
      </c>
      <c r="C18" s="12"/>
      <c r="D18" s="32"/>
      <c r="E18" s="17"/>
      <c r="F18" s="70">
        <v>0</v>
      </c>
      <c r="G18" s="140"/>
      <c r="H18" s="73">
        <v>-543899</v>
      </c>
      <c r="I18" s="140"/>
      <c r="J18" s="70">
        <v>0</v>
      </c>
      <c r="K18" s="140"/>
      <c r="L18" s="73">
        <v>-543899</v>
      </c>
    </row>
    <row r="19" spans="1:12" s="16" customFormat="1" ht="21.75" customHeight="1">
      <c r="B19" s="12" t="s">
        <v>117</v>
      </c>
      <c r="C19" s="12"/>
      <c r="D19" s="32">
        <v>12</v>
      </c>
      <c r="E19" s="17"/>
      <c r="F19" s="71">
        <v>773929</v>
      </c>
      <c r="G19" s="140"/>
      <c r="H19" s="74">
        <v>904843</v>
      </c>
      <c r="I19" s="140"/>
      <c r="J19" s="71">
        <v>0</v>
      </c>
      <c r="K19" s="140"/>
      <c r="L19" s="74">
        <v>0</v>
      </c>
    </row>
    <row r="20" spans="1:12" s="16" customFormat="1" ht="6" customHeight="1">
      <c r="A20" s="12"/>
      <c r="B20" s="12"/>
      <c r="D20" s="17"/>
      <c r="E20" s="17"/>
      <c r="F20" s="70"/>
      <c r="G20" s="140"/>
      <c r="H20" s="73"/>
      <c r="I20" s="140"/>
      <c r="J20" s="70"/>
      <c r="K20" s="140"/>
      <c r="L20" s="73"/>
    </row>
    <row r="21" spans="1:12" s="16" customFormat="1" ht="21.75" customHeight="1">
      <c r="A21" s="12" t="s">
        <v>109</v>
      </c>
      <c r="B21" s="167"/>
      <c r="C21" s="166"/>
      <c r="D21" s="17"/>
      <c r="E21" s="17"/>
      <c r="F21" s="70">
        <f>SUM(F10:F19)</f>
        <v>-18244855</v>
      </c>
      <c r="G21" s="140"/>
      <c r="H21" s="73">
        <f>SUM(H10:H19)</f>
        <v>-27624434</v>
      </c>
      <c r="I21" s="140"/>
      <c r="J21" s="70">
        <f>SUM(J10:J19)</f>
        <v>-25971737</v>
      </c>
      <c r="K21" s="140"/>
      <c r="L21" s="73">
        <f>SUM(L10:L19)</f>
        <v>-40365235</v>
      </c>
    </row>
    <row r="22" spans="1:12" s="16" customFormat="1" ht="21.75" customHeight="1">
      <c r="A22" s="12" t="s">
        <v>96</v>
      </c>
      <c r="B22" s="167"/>
      <c r="C22" s="166"/>
      <c r="D22" s="17"/>
      <c r="E22" s="17"/>
      <c r="F22" s="70"/>
      <c r="G22" s="140"/>
      <c r="H22" s="73"/>
      <c r="I22" s="140"/>
      <c r="J22" s="70"/>
      <c r="K22" s="140"/>
      <c r="L22" s="73"/>
    </row>
    <row r="23" spans="1:12" s="16" customFormat="1" ht="21.75" customHeight="1">
      <c r="A23" s="12"/>
      <c r="B23" s="202" t="s">
        <v>170</v>
      </c>
      <c r="C23" s="166"/>
      <c r="D23" s="17"/>
      <c r="E23" s="17"/>
      <c r="F23" s="70">
        <v>11667549</v>
      </c>
      <c r="G23" s="140"/>
      <c r="H23" s="73">
        <v>49778431</v>
      </c>
      <c r="I23" s="140"/>
      <c r="J23" s="70">
        <v>14917837</v>
      </c>
      <c r="K23" s="140"/>
      <c r="L23" s="73">
        <v>28219590</v>
      </c>
    </row>
    <row r="24" spans="1:12" s="16" customFormat="1" ht="21.75" customHeight="1">
      <c r="A24" s="12"/>
      <c r="B24" s="202" t="s">
        <v>88</v>
      </c>
      <c r="C24" s="166"/>
      <c r="D24" s="17"/>
      <c r="E24" s="17"/>
      <c r="F24" s="70">
        <v>-9134784</v>
      </c>
      <c r="G24" s="140"/>
      <c r="H24" s="73">
        <v>-40403297</v>
      </c>
      <c r="I24" s="140"/>
      <c r="J24" s="70">
        <v>-2296611</v>
      </c>
      <c r="K24" s="140"/>
      <c r="L24" s="73">
        <v>-21185398</v>
      </c>
    </row>
    <row r="25" spans="1:12" s="16" customFormat="1" ht="21.75" customHeight="1">
      <c r="A25" s="12"/>
      <c r="B25" s="202" t="s">
        <v>89</v>
      </c>
      <c r="C25" s="166"/>
      <c r="D25" s="17"/>
      <c r="E25" s="17"/>
      <c r="F25" s="70"/>
      <c r="G25" s="140"/>
      <c r="H25" s="73"/>
      <c r="I25" s="140"/>
      <c r="J25" s="70"/>
      <c r="K25" s="140"/>
      <c r="L25" s="73"/>
    </row>
    <row r="26" spans="1:12" s="16" customFormat="1" ht="21.75" customHeight="1">
      <c r="A26" s="12"/>
      <c r="B26" s="202"/>
      <c r="C26" s="166" t="s">
        <v>90</v>
      </c>
      <c r="D26" s="17"/>
      <c r="E26" s="17"/>
      <c r="F26" s="70">
        <v>-61008370</v>
      </c>
      <c r="G26" s="140"/>
      <c r="H26" s="73">
        <v>-14419502</v>
      </c>
      <c r="I26" s="140"/>
      <c r="J26" s="70">
        <v>-73149085</v>
      </c>
      <c r="K26" s="140"/>
      <c r="L26" s="73">
        <v>-20857286</v>
      </c>
    </row>
    <row r="27" spans="1:12" s="16" customFormat="1" ht="21.75" customHeight="1">
      <c r="A27" s="12"/>
      <c r="B27" s="202" t="s">
        <v>4</v>
      </c>
      <c r="C27" s="166"/>
      <c r="D27" s="17"/>
      <c r="E27" s="17"/>
      <c r="F27" s="70">
        <v>4933872</v>
      </c>
      <c r="G27" s="140"/>
      <c r="H27" s="73">
        <v>2850231</v>
      </c>
      <c r="I27" s="140"/>
      <c r="J27" s="70">
        <v>4847493</v>
      </c>
      <c r="K27" s="140"/>
      <c r="L27" s="73">
        <v>1498442</v>
      </c>
    </row>
    <row r="28" spans="1:12" s="16" customFormat="1" ht="21.75" customHeight="1">
      <c r="A28" s="12"/>
      <c r="B28" s="202" t="s">
        <v>7</v>
      </c>
      <c r="C28" s="166"/>
      <c r="D28" s="17"/>
      <c r="E28" s="17"/>
      <c r="F28" s="70">
        <v>-49861</v>
      </c>
      <c r="G28" s="140"/>
      <c r="H28" s="73">
        <v>-24610</v>
      </c>
      <c r="I28" s="140"/>
      <c r="J28" s="70">
        <v>0</v>
      </c>
      <c r="K28" s="140"/>
      <c r="L28" s="73">
        <v>0</v>
      </c>
    </row>
    <row r="29" spans="1:12" s="16" customFormat="1" ht="21.75" customHeight="1">
      <c r="A29" s="12"/>
      <c r="B29" s="202" t="s">
        <v>158</v>
      </c>
      <c r="C29" s="166"/>
      <c r="D29" s="17"/>
      <c r="E29" s="17"/>
      <c r="F29" s="70">
        <v>-15033825</v>
      </c>
      <c r="G29" s="140"/>
      <c r="H29" s="73">
        <v>-44848262</v>
      </c>
      <c r="I29" s="140"/>
      <c r="J29" s="70">
        <v>-8857476</v>
      </c>
      <c r="K29" s="140"/>
      <c r="L29" s="73">
        <v>1636449</v>
      </c>
    </row>
    <row r="30" spans="1:12" s="16" customFormat="1" ht="21.75" customHeight="1">
      <c r="A30" s="12"/>
      <c r="B30" s="202" t="s">
        <v>56</v>
      </c>
      <c r="C30" s="166"/>
      <c r="D30" s="17"/>
      <c r="E30" s="17"/>
      <c r="F30" s="70">
        <v>94207170</v>
      </c>
      <c r="G30" s="140"/>
      <c r="H30" s="73">
        <v>90712957</v>
      </c>
      <c r="I30" s="140"/>
      <c r="J30" s="70">
        <v>92090971</v>
      </c>
      <c r="K30" s="140"/>
      <c r="L30" s="73">
        <v>89357486</v>
      </c>
    </row>
    <row r="31" spans="1:12" s="16" customFormat="1" ht="21.75" customHeight="1">
      <c r="A31" s="12"/>
      <c r="B31" s="202" t="s">
        <v>11</v>
      </c>
      <c r="C31" s="166"/>
      <c r="D31" s="17"/>
      <c r="E31" s="17"/>
      <c r="F31" s="70">
        <v>19089522</v>
      </c>
      <c r="G31" s="140"/>
      <c r="H31" s="73">
        <v>12067903</v>
      </c>
      <c r="I31" s="140"/>
      <c r="J31" s="70">
        <v>21225389</v>
      </c>
      <c r="K31" s="140"/>
      <c r="L31" s="73">
        <v>15511484</v>
      </c>
    </row>
    <row r="32" spans="1:12" s="16" customFormat="1" ht="21.75" customHeight="1">
      <c r="A32" s="12"/>
      <c r="B32" s="202" t="s">
        <v>30</v>
      </c>
      <c r="C32" s="166"/>
      <c r="D32" s="17"/>
      <c r="E32" s="17"/>
      <c r="F32" s="71">
        <v>-52092</v>
      </c>
      <c r="G32" s="140"/>
      <c r="H32" s="74">
        <v>0</v>
      </c>
      <c r="I32" s="140"/>
      <c r="J32" s="71">
        <v>-52092</v>
      </c>
      <c r="K32" s="140"/>
      <c r="L32" s="74">
        <v>0</v>
      </c>
    </row>
    <row r="33" spans="1:12" s="16" customFormat="1" ht="6" customHeight="1">
      <c r="A33" s="12"/>
      <c r="B33" s="12"/>
      <c r="D33" s="17"/>
      <c r="E33" s="17"/>
      <c r="F33" s="70"/>
      <c r="G33" s="140"/>
      <c r="H33" s="73"/>
      <c r="I33" s="140"/>
      <c r="J33" s="70"/>
      <c r="K33" s="140"/>
      <c r="L33" s="73"/>
    </row>
    <row r="34" spans="1:12" s="16" customFormat="1" ht="21.75" customHeight="1">
      <c r="A34" s="167" t="s">
        <v>154</v>
      </c>
      <c r="B34" s="167"/>
      <c r="C34" s="166"/>
      <c r="D34" s="17"/>
      <c r="E34" s="17"/>
      <c r="F34" s="70">
        <f>SUM(F21:F33)</f>
        <v>26374326</v>
      </c>
      <c r="G34" s="140"/>
      <c r="H34" s="73">
        <f>SUM(H21:H33)</f>
        <v>28089417</v>
      </c>
      <c r="I34" s="140"/>
      <c r="J34" s="70">
        <f>SUM(J21:J33)</f>
        <v>22754689</v>
      </c>
      <c r="K34" s="140"/>
      <c r="L34" s="73">
        <f>SUM(L21:L33)</f>
        <v>53815532</v>
      </c>
    </row>
    <row r="35" spans="1:12" s="16" customFormat="1" ht="21.75" customHeight="1">
      <c r="A35" s="12"/>
      <c r="B35" s="12" t="s">
        <v>91</v>
      </c>
      <c r="D35" s="17"/>
      <c r="E35" s="17"/>
      <c r="F35" s="70">
        <v>28449</v>
      </c>
      <c r="G35" s="140"/>
      <c r="H35" s="73">
        <v>7684</v>
      </c>
      <c r="I35" s="140"/>
      <c r="J35" s="70">
        <v>19854</v>
      </c>
      <c r="K35" s="140"/>
      <c r="L35" s="73">
        <v>69487</v>
      </c>
    </row>
    <row r="36" spans="1:12" s="16" customFormat="1" ht="21.75" customHeight="1">
      <c r="B36" s="12" t="s">
        <v>60</v>
      </c>
      <c r="D36" s="17"/>
      <c r="E36" s="17"/>
      <c r="F36" s="71">
        <v>-9879071</v>
      </c>
      <c r="G36" s="140"/>
      <c r="H36" s="74">
        <v>-17594117</v>
      </c>
      <c r="I36" s="140"/>
      <c r="J36" s="71">
        <v>-6425716</v>
      </c>
      <c r="K36" s="140"/>
      <c r="L36" s="74">
        <v>-11992820</v>
      </c>
    </row>
    <row r="37" spans="1:12" s="16" customFormat="1" ht="6" customHeight="1">
      <c r="A37" s="12"/>
      <c r="B37" s="12"/>
      <c r="D37" s="17"/>
      <c r="E37" s="17"/>
      <c r="F37" s="70"/>
      <c r="G37" s="140"/>
      <c r="H37" s="73"/>
      <c r="I37" s="140"/>
      <c r="J37" s="70"/>
      <c r="K37" s="140"/>
      <c r="L37" s="73"/>
    </row>
    <row r="38" spans="1:12" s="16" customFormat="1" ht="21.75" customHeight="1">
      <c r="A38" s="165" t="s">
        <v>155</v>
      </c>
      <c r="B38" s="165"/>
      <c r="C38" s="166"/>
      <c r="D38" s="17"/>
      <c r="E38" s="17"/>
      <c r="F38" s="71">
        <f>SUM(F34:F37)</f>
        <v>16523704</v>
      </c>
      <c r="G38" s="140"/>
      <c r="H38" s="74">
        <f>SUM(H34:H37)</f>
        <v>10502984</v>
      </c>
      <c r="I38" s="140"/>
      <c r="J38" s="71">
        <f>SUM(J34:J37)</f>
        <v>16348827</v>
      </c>
      <c r="K38" s="140"/>
      <c r="L38" s="74">
        <f>SUM(L34:L37)</f>
        <v>41892199</v>
      </c>
    </row>
    <row r="39" spans="1:12" s="16" customFormat="1" ht="21.75" customHeight="1">
      <c r="A39" s="26"/>
      <c r="B39" s="26"/>
      <c r="D39" s="17"/>
      <c r="E39" s="17"/>
      <c r="F39" s="73"/>
      <c r="G39" s="140"/>
      <c r="H39" s="73"/>
      <c r="I39" s="140"/>
      <c r="J39" s="73"/>
      <c r="K39" s="140"/>
      <c r="L39" s="73"/>
    </row>
    <row r="40" spans="1:12" s="16" customFormat="1" ht="11.25" customHeight="1">
      <c r="A40" s="26"/>
      <c r="B40" s="26"/>
      <c r="D40" s="32"/>
      <c r="E40" s="28"/>
      <c r="F40" s="73"/>
      <c r="G40" s="73"/>
      <c r="H40" s="73"/>
      <c r="I40" s="73"/>
      <c r="J40" s="73"/>
      <c r="K40" s="73"/>
      <c r="L40" s="73"/>
    </row>
    <row r="41" spans="1:12" s="16" customFormat="1" ht="22.2" customHeight="1">
      <c r="A41" s="201" t="s">
        <v>51</v>
      </c>
      <c r="B41" s="201"/>
      <c r="C41" s="203"/>
      <c r="D41" s="34"/>
      <c r="E41" s="34"/>
      <c r="F41" s="15"/>
      <c r="G41" s="161"/>
      <c r="H41" s="15"/>
      <c r="I41" s="161"/>
      <c r="J41" s="15"/>
      <c r="K41" s="34"/>
      <c r="L41" s="15"/>
    </row>
    <row r="42" spans="1:12" ht="21.75" customHeight="1">
      <c r="A42" s="204" t="str">
        <f>'CF 8-10'!A1</f>
        <v>บริษัท ไอแอนด์ไอ กรุ๊ป จำกัด (มหาชน)</v>
      </c>
      <c r="B42" s="204"/>
      <c r="C42" s="167"/>
      <c r="K42" s="12"/>
    </row>
    <row r="43" spans="1:12" ht="21.75" customHeight="1">
      <c r="A43" s="197" t="s">
        <v>72</v>
      </c>
      <c r="B43" s="197"/>
      <c r="C43" s="167"/>
      <c r="K43" s="12"/>
    </row>
    <row r="44" spans="1:12" ht="21.75" customHeight="1">
      <c r="A44" s="200" t="str">
        <f>A3</f>
        <v>สำหรับรอบระยะเวลาสามเดือนสิ้นสุดวันที่ 31 มีนาคม พ.ศ. 2567</v>
      </c>
      <c r="B44" s="205"/>
      <c r="C44" s="201"/>
      <c r="D44" s="14"/>
      <c r="E44" s="14"/>
      <c r="F44" s="15"/>
      <c r="G44" s="14"/>
      <c r="H44" s="15"/>
      <c r="I44" s="14"/>
      <c r="J44" s="15"/>
      <c r="K44" s="14"/>
      <c r="L44" s="15"/>
    </row>
    <row r="45" spans="1:12" s="16" customFormat="1" ht="21.75" customHeight="1">
      <c r="A45" s="167"/>
      <c r="B45" s="167"/>
      <c r="C45" s="166"/>
      <c r="F45" s="11"/>
      <c r="G45" s="33"/>
      <c r="H45" s="11"/>
      <c r="I45" s="33"/>
      <c r="J45" s="11"/>
      <c r="K45" s="33"/>
      <c r="L45" s="11"/>
    </row>
    <row r="46" spans="1:12" s="16" customFormat="1" ht="21.75" customHeight="1">
      <c r="A46" s="12"/>
      <c r="B46" s="12"/>
      <c r="D46" s="19"/>
      <c r="E46" s="19"/>
      <c r="F46" s="224" t="s">
        <v>46</v>
      </c>
      <c r="G46" s="224"/>
      <c r="H46" s="224"/>
      <c r="I46" s="20"/>
      <c r="J46" s="224" t="s">
        <v>47</v>
      </c>
      <c r="K46" s="224"/>
      <c r="L46" s="224"/>
    </row>
    <row r="47" spans="1:12" s="16" customFormat="1" ht="21.75" customHeight="1">
      <c r="A47" s="12"/>
      <c r="B47" s="12"/>
      <c r="E47" s="20"/>
      <c r="F47" s="87" t="s">
        <v>148</v>
      </c>
      <c r="G47" s="89"/>
      <c r="H47" s="87" t="s">
        <v>125</v>
      </c>
      <c r="I47" s="89"/>
      <c r="J47" s="87" t="s">
        <v>148</v>
      </c>
      <c r="K47" s="89"/>
      <c r="L47" s="87" t="s">
        <v>125</v>
      </c>
    </row>
    <row r="48" spans="1:12" s="16" customFormat="1" ht="21.75" customHeight="1">
      <c r="A48" s="12"/>
      <c r="B48" s="12"/>
      <c r="D48" s="22" t="s">
        <v>0</v>
      </c>
      <c r="E48" s="20"/>
      <c r="F48" s="41" t="s">
        <v>55</v>
      </c>
      <c r="G48" s="57"/>
      <c r="H48" s="41" t="s">
        <v>55</v>
      </c>
      <c r="I48" s="57"/>
      <c r="J48" s="41" t="s">
        <v>55</v>
      </c>
      <c r="K48" s="57"/>
      <c r="L48" s="41" t="s">
        <v>55</v>
      </c>
    </row>
    <row r="49" spans="1:12" s="16" customFormat="1" ht="21.75" customHeight="1">
      <c r="A49" s="12"/>
      <c r="B49" s="12"/>
      <c r="E49" s="28"/>
      <c r="F49" s="29"/>
      <c r="G49" s="33"/>
      <c r="H49" s="11"/>
      <c r="I49" s="33"/>
      <c r="J49" s="29"/>
      <c r="K49" s="33"/>
      <c r="L49" s="11"/>
    </row>
    <row r="50" spans="1:12" s="16" customFormat="1" ht="21.75" customHeight="1">
      <c r="A50" s="26" t="s">
        <v>24</v>
      </c>
      <c r="B50" s="26"/>
      <c r="F50" s="70"/>
      <c r="G50" s="141"/>
      <c r="H50" s="73"/>
      <c r="I50" s="141"/>
      <c r="J50" s="70"/>
      <c r="K50" s="140"/>
      <c r="L50" s="73"/>
    </row>
    <row r="51" spans="1:12" s="16" customFormat="1" ht="21.75" customHeight="1">
      <c r="A51" s="12" t="s">
        <v>190</v>
      </c>
      <c r="B51" s="26"/>
      <c r="F51" s="70"/>
      <c r="G51" s="141"/>
      <c r="H51" s="73"/>
      <c r="I51" s="141"/>
      <c r="J51" s="70"/>
      <c r="K51" s="140"/>
      <c r="L51" s="73"/>
    </row>
    <row r="52" spans="1:12" s="16" customFormat="1" ht="21.75" customHeight="1">
      <c r="B52" s="12" t="s">
        <v>191</v>
      </c>
      <c r="F52" s="70">
        <v>9200250</v>
      </c>
      <c r="G52" s="141"/>
      <c r="H52" s="73">
        <v>-7746200</v>
      </c>
      <c r="I52" s="141"/>
      <c r="J52" s="70">
        <v>8450250</v>
      </c>
      <c r="K52" s="140"/>
      <c r="L52" s="73">
        <v>-7746200</v>
      </c>
    </row>
    <row r="53" spans="1:12" s="16" customFormat="1" ht="21.75" customHeight="1">
      <c r="A53" s="12" t="s">
        <v>130</v>
      </c>
      <c r="B53" s="26"/>
      <c r="F53" s="70">
        <v>0</v>
      </c>
      <c r="G53" s="141"/>
      <c r="H53" s="73">
        <v>0</v>
      </c>
      <c r="I53" s="141"/>
      <c r="J53" s="70">
        <v>0</v>
      </c>
      <c r="K53" s="140"/>
      <c r="L53" s="73">
        <v>14999550</v>
      </c>
    </row>
    <row r="54" spans="1:12" s="16" customFormat="1" ht="21.75" customHeight="1">
      <c r="A54" s="12" t="s">
        <v>141</v>
      </c>
      <c r="B54" s="26"/>
      <c r="D54" s="77"/>
      <c r="F54" s="70">
        <v>0</v>
      </c>
      <c r="G54" s="141"/>
      <c r="H54" s="73">
        <v>0</v>
      </c>
      <c r="I54" s="141"/>
      <c r="J54" s="70">
        <v>0</v>
      </c>
      <c r="K54" s="140"/>
      <c r="L54" s="73">
        <v>-15000000</v>
      </c>
    </row>
    <row r="55" spans="1:12" s="16" customFormat="1" ht="21.75" customHeight="1">
      <c r="A55" s="12" t="s">
        <v>140</v>
      </c>
      <c r="B55" s="26"/>
      <c r="D55" s="77"/>
      <c r="F55" s="70">
        <v>0</v>
      </c>
      <c r="G55" s="141"/>
      <c r="H55" s="73">
        <v>8957950</v>
      </c>
      <c r="I55" s="141"/>
      <c r="J55" s="70">
        <v>0</v>
      </c>
      <c r="K55" s="140"/>
      <c r="L55" s="73">
        <v>0</v>
      </c>
    </row>
    <row r="56" spans="1:12" s="16" customFormat="1" ht="21.75" customHeight="1">
      <c r="A56" s="12" t="s">
        <v>110</v>
      </c>
      <c r="B56" s="12"/>
      <c r="D56" s="77"/>
      <c r="F56" s="70">
        <v>0</v>
      </c>
      <c r="G56" s="73"/>
      <c r="H56" s="73">
        <v>-1999992</v>
      </c>
      <c r="I56" s="73"/>
      <c r="J56" s="70">
        <v>0</v>
      </c>
      <c r="K56" s="73"/>
      <c r="L56" s="73">
        <v>-1999992</v>
      </c>
    </row>
    <row r="57" spans="1:12" s="16" customFormat="1" ht="21.75" customHeight="1">
      <c r="A57" s="12" t="s">
        <v>99</v>
      </c>
      <c r="B57" s="12"/>
      <c r="D57" s="77">
        <v>21.3</v>
      </c>
      <c r="F57" s="70">
        <v>3342295</v>
      </c>
      <c r="G57" s="73"/>
      <c r="H57" s="73">
        <v>0</v>
      </c>
      <c r="I57" s="73"/>
      <c r="J57" s="70">
        <v>3342295</v>
      </c>
      <c r="K57" s="73"/>
      <c r="L57" s="73">
        <v>1633910</v>
      </c>
    </row>
    <row r="58" spans="1:12" s="16" customFormat="1" ht="21.75" customHeight="1">
      <c r="A58" s="12" t="s">
        <v>100</v>
      </c>
      <c r="B58" s="12"/>
      <c r="D58" s="77">
        <v>21.3</v>
      </c>
      <c r="F58" s="70">
        <v>-3000000</v>
      </c>
      <c r="G58" s="73"/>
      <c r="H58" s="73">
        <v>0</v>
      </c>
      <c r="I58" s="73"/>
      <c r="J58" s="70">
        <v>-8500000</v>
      </c>
      <c r="K58" s="73"/>
      <c r="L58" s="73">
        <v>0</v>
      </c>
    </row>
    <row r="59" spans="1:12" s="16" customFormat="1" ht="21.75" customHeight="1">
      <c r="A59" s="12" t="s">
        <v>97</v>
      </c>
      <c r="B59" s="12"/>
      <c r="D59" s="27">
        <v>13</v>
      </c>
      <c r="F59" s="70">
        <v>-204683</v>
      </c>
      <c r="G59" s="73"/>
      <c r="H59" s="73">
        <v>-729039</v>
      </c>
      <c r="I59" s="73"/>
      <c r="J59" s="70">
        <v>0</v>
      </c>
      <c r="K59" s="73"/>
      <c r="L59" s="73">
        <v>-10400</v>
      </c>
    </row>
    <row r="60" spans="1:12" s="16" customFormat="1" ht="21.75" customHeight="1">
      <c r="A60" s="12" t="s">
        <v>107</v>
      </c>
      <c r="B60" s="12"/>
      <c r="D60" s="27">
        <v>15</v>
      </c>
      <c r="F60" s="71">
        <v>-6892210</v>
      </c>
      <c r="G60" s="73"/>
      <c r="H60" s="74">
        <v>-632745</v>
      </c>
      <c r="I60" s="73"/>
      <c r="J60" s="71">
        <v>0</v>
      </c>
      <c r="K60" s="73"/>
      <c r="L60" s="74">
        <v>0</v>
      </c>
    </row>
    <row r="61" spans="1:12" s="16" customFormat="1" ht="6" customHeight="1">
      <c r="A61" s="12"/>
      <c r="B61" s="12"/>
      <c r="D61" s="32"/>
      <c r="E61" s="17"/>
      <c r="F61" s="70"/>
      <c r="G61" s="140"/>
      <c r="H61" s="73"/>
      <c r="I61" s="140"/>
      <c r="J61" s="70"/>
      <c r="K61" s="140"/>
      <c r="L61" s="73"/>
    </row>
    <row r="62" spans="1:12" s="16" customFormat="1" ht="21.75" customHeight="1">
      <c r="A62" s="26" t="s">
        <v>179</v>
      </c>
      <c r="B62" s="26"/>
      <c r="D62" s="32"/>
      <c r="E62" s="28"/>
      <c r="F62" s="71">
        <f>SUM(F52:F60)</f>
        <v>2445652</v>
      </c>
      <c r="G62" s="73"/>
      <c r="H62" s="74">
        <f>SUM(H52:H60)</f>
        <v>-2150026</v>
      </c>
      <c r="I62" s="73"/>
      <c r="J62" s="71">
        <f>SUM(J52:J60)</f>
        <v>3292545</v>
      </c>
      <c r="K62" s="73"/>
      <c r="L62" s="74">
        <f>SUM(L52:L60)</f>
        <v>-8123132</v>
      </c>
    </row>
    <row r="63" spans="1:12" s="16" customFormat="1" ht="21.75" customHeight="1">
      <c r="A63" s="26"/>
      <c r="B63" s="26"/>
      <c r="D63" s="17"/>
      <c r="E63" s="17"/>
      <c r="F63" s="70"/>
      <c r="G63" s="140"/>
      <c r="H63" s="73"/>
      <c r="I63" s="140"/>
      <c r="J63" s="70"/>
      <c r="K63" s="140"/>
      <c r="L63" s="73"/>
    </row>
    <row r="64" spans="1:12" s="16" customFormat="1" ht="21.75" customHeight="1">
      <c r="A64" s="26" t="s">
        <v>25</v>
      </c>
      <c r="B64" s="26"/>
      <c r="D64" s="32"/>
      <c r="E64" s="28"/>
      <c r="F64" s="29"/>
      <c r="G64" s="33"/>
      <c r="H64" s="11"/>
      <c r="I64" s="33"/>
      <c r="J64" s="29"/>
      <c r="K64" s="33"/>
      <c r="L64" s="11"/>
    </row>
    <row r="65" spans="1:12" s="16" customFormat="1" ht="21.75" customHeight="1">
      <c r="A65" s="12" t="s">
        <v>118</v>
      </c>
      <c r="B65" s="26"/>
      <c r="D65" s="160">
        <v>17.2</v>
      </c>
      <c r="E65" s="28"/>
      <c r="F65" s="29">
        <v>211950000</v>
      </c>
      <c r="G65" s="33"/>
      <c r="H65" s="11">
        <v>75000000</v>
      </c>
      <c r="I65" s="33"/>
      <c r="J65" s="29">
        <v>155000000</v>
      </c>
      <c r="K65" s="33"/>
      <c r="L65" s="11">
        <v>60000000</v>
      </c>
    </row>
    <row r="66" spans="1:12" s="16" customFormat="1" ht="21.75" customHeight="1">
      <c r="A66" s="12" t="s">
        <v>133</v>
      </c>
      <c r="B66" s="26"/>
      <c r="D66" s="160">
        <v>17.2</v>
      </c>
      <c r="E66" s="28"/>
      <c r="F66" s="29">
        <v>-264418000</v>
      </c>
      <c r="G66" s="33"/>
      <c r="H66" s="73">
        <v>-45794000</v>
      </c>
      <c r="I66" s="33"/>
      <c r="J66" s="70">
        <v>-203000000</v>
      </c>
      <c r="K66" s="33"/>
      <c r="L66" s="73">
        <v>-25000000</v>
      </c>
    </row>
    <row r="67" spans="1:12" s="16" customFormat="1" ht="21.75" customHeight="1">
      <c r="A67" s="12" t="s">
        <v>176</v>
      </c>
      <c r="B67" s="26"/>
      <c r="D67" s="160">
        <v>17.3</v>
      </c>
      <c r="E67" s="28"/>
      <c r="F67" s="29">
        <v>-1100700</v>
      </c>
      <c r="G67" s="33"/>
      <c r="H67" s="73">
        <v>0</v>
      </c>
      <c r="I67" s="33"/>
      <c r="J67" s="70">
        <v>-1100700</v>
      </c>
      <c r="K67" s="33"/>
      <c r="L67" s="73">
        <v>0</v>
      </c>
    </row>
    <row r="68" spans="1:12" s="16" customFormat="1" ht="21.75" customHeight="1">
      <c r="A68" s="12" t="s">
        <v>177</v>
      </c>
      <c r="B68" s="26"/>
      <c r="D68" s="160">
        <v>21.4</v>
      </c>
      <c r="E68" s="28"/>
      <c r="F68" s="29">
        <v>0</v>
      </c>
      <c r="G68" s="33"/>
      <c r="H68" s="73">
        <v>0</v>
      </c>
      <c r="I68" s="33"/>
      <c r="J68" s="70">
        <v>-10000000</v>
      </c>
      <c r="K68" s="33"/>
      <c r="L68" s="73">
        <v>0</v>
      </c>
    </row>
    <row r="69" spans="1:12" s="16" customFormat="1" ht="21.75" customHeight="1">
      <c r="A69" s="12" t="s">
        <v>132</v>
      </c>
      <c r="B69" s="12"/>
      <c r="D69" s="32"/>
      <c r="E69" s="28"/>
      <c r="F69" s="70">
        <v>0</v>
      </c>
      <c r="G69" s="73"/>
      <c r="H69" s="73">
        <v>17920</v>
      </c>
      <c r="I69" s="73"/>
      <c r="J69" s="70">
        <v>0</v>
      </c>
      <c r="K69" s="73"/>
      <c r="L69" s="73">
        <v>17920</v>
      </c>
    </row>
    <row r="70" spans="1:12" s="16" customFormat="1" ht="21.75" customHeight="1">
      <c r="A70" s="12" t="s">
        <v>92</v>
      </c>
      <c r="B70" s="12"/>
      <c r="D70" s="32">
        <v>18</v>
      </c>
      <c r="E70" s="28"/>
      <c r="F70" s="70">
        <v>-1631539</v>
      </c>
      <c r="G70" s="73"/>
      <c r="H70" s="73">
        <v>-547514</v>
      </c>
      <c r="I70" s="73"/>
      <c r="J70" s="70">
        <v>-959605</v>
      </c>
      <c r="K70" s="73"/>
      <c r="L70" s="73">
        <v>-383059</v>
      </c>
    </row>
    <row r="71" spans="1:12" s="16" customFormat="1" ht="21.75" customHeight="1">
      <c r="A71" s="12" t="s">
        <v>134</v>
      </c>
      <c r="B71" s="12"/>
      <c r="D71" s="32"/>
      <c r="E71" s="28"/>
      <c r="F71" s="70">
        <v>0</v>
      </c>
      <c r="G71" s="73"/>
      <c r="H71" s="73">
        <v>-450</v>
      </c>
      <c r="I71" s="73"/>
      <c r="J71" s="70">
        <v>0</v>
      </c>
      <c r="K71" s="73"/>
      <c r="L71" s="73">
        <v>0</v>
      </c>
    </row>
    <row r="72" spans="1:12" s="16" customFormat="1" ht="21.75" customHeight="1">
      <c r="A72" s="12" t="s">
        <v>111</v>
      </c>
      <c r="B72" s="12"/>
      <c r="D72" s="32"/>
      <c r="E72" s="28"/>
      <c r="F72" s="71">
        <v>-5880996</v>
      </c>
      <c r="G72" s="73"/>
      <c r="H72" s="74">
        <v>-1967133</v>
      </c>
      <c r="I72" s="73"/>
      <c r="J72" s="71">
        <v>-5073674</v>
      </c>
      <c r="K72" s="73"/>
      <c r="L72" s="74">
        <v>-1785274</v>
      </c>
    </row>
    <row r="73" spans="1:12" s="16" customFormat="1" ht="6" customHeight="1">
      <c r="A73" s="12"/>
      <c r="B73" s="12"/>
      <c r="D73" s="32"/>
      <c r="E73" s="17"/>
      <c r="F73" s="70"/>
      <c r="G73" s="140"/>
      <c r="H73" s="73"/>
      <c r="I73" s="140"/>
      <c r="J73" s="70"/>
      <c r="K73" s="140"/>
      <c r="L73" s="73"/>
    </row>
    <row r="74" spans="1:12" s="16" customFormat="1" ht="21.75" customHeight="1">
      <c r="A74" s="26" t="s">
        <v>180</v>
      </c>
      <c r="B74" s="26"/>
      <c r="D74" s="32"/>
      <c r="E74" s="17"/>
      <c r="F74" s="71">
        <f>SUM(F65:F72)</f>
        <v>-61081235</v>
      </c>
      <c r="G74" s="73"/>
      <c r="H74" s="74">
        <f>SUM(H65:H72)</f>
        <v>26708823</v>
      </c>
      <c r="I74" s="73"/>
      <c r="J74" s="71">
        <f>SUM(J65:J72)</f>
        <v>-65133979</v>
      </c>
      <c r="K74" s="73"/>
      <c r="L74" s="74">
        <f>SUM(L65:L72)</f>
        <v>32849587</v>
      </c>
    </row>
    <row r="81" spans="1:13" s="16" customFormat="1" ht="22.2" customHeight="1">
      <c r="A81" s="203" t="str">
        <f>A41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1" s="203"/>
      <c r="C81" s="201"/>
      <c r="D81" s="14"/>
      <c r="E81" s="14"/>
      <c r="F81" s="15"/>
      <c r="G81" s="14"/>
      <c r="H81" s="15"/>
      <c r="I81" s="14"/>
      <c r="J81" s="15"/>
      <c r="K81" s="14"/>
      <c r="L81" s="15"/>
    </row>
    <row r="82" spans="1:13" ht="21.75" customHeight="1">
      <c r="A82" s="204" t="str">
        <f>'CF 8-10'!A1</f>
        <v>บริษัท ไอแอนด์ไอ กรุ๊ป จำกัด (มหาชน)</v>
      </c>
      <c r="B82" s="204"/>
      <c r="C82" s="167"/>
      <c r="K82" s="12"/>
    </row>
    <row r="83" spans="1:13" ht="21.75" customHeight="1">
      <c r="A83" s="197" t="s">
        <v>72</v>
      </c>
      <c r="B83" s="197"/>
      <c r="C83" s="167"/>
      <c r="K83" s="12"/>
    </row>
    <row r="84" spans="1:13" ht="21.75" customHeight="1">
      <c r="A84" s="200" t="str">
        <f>A3</f>
        <v>สำหรับรอบระยะเวลาสามเดือนสิ้นสุดวันที่ 31 มีนาคม พ.ศ. 2567</v>
      </c>
      <c r="B84" s="205"/>
      <c r="C84" s="201"/>
      <c r="D84" s="14"/>
      <c r="E84" s="14"/>
      <c r="F84" s="15"/>
      <c r="G84" s="14"/>
      <c r="H84" s="15"/>
      <c r="I84" s="14"/>
      <c r="J84" s="15"/>
      <c r="K84" s="14"/>
      <c r="L84" s="15"/>
    </row>
    <row r="85" spans="1:13" s="16" customFormat="1" ht="21.75" customHeight="1">
      <c r="A85" s="167"/>
      <c r="B85" s="167"/>
      <c r="C85" s="166"/>
      <c r="F85" s="11"/>
      <c r="G85" s="33"/>
      <c r="H85" s="11"/>
      <c r="I85" s="33"/>
      <c r="J85" s="11"/>
      <c r="K85" s="33"/>
      <c r="L85" s="11"/>
    </row>
    <row r="86" spans="1:13" s="16" customFormat="1" ht="21.75" customHeight="1">
      <c r="A86" s="12"/>
      <c r="B86" s="12"/>
      <c r="D86" s="19"/>
      <c r="E86" s="19"/>
      <c r="F86" s="224" t="s">
        <v>46</v>
      </c>
      <c r="G86" s="224"/>
      <c r="H86" s="224"/>
      <c r="I86" s="20"/>
      <c r="J86" s="224" t="s">
        <v>47</v>
      </c>
      <c r="K86" s="224"/>
      <c r="L86" s="224"/>
    </row>
    <row r="87" spans="1:13" s="16" customFormat="1" ht="21.75" customHeight="1">
      <c r="A87" s="12"/>
      <c r="B87" s="12"/>
      <c r="D87" s="19"/>
      <c r="E87" s="20"/>
      <c r="F87" s="87" t="s">
        <v>148</v>
      </c>
      <c r="G87" s="89"/>
      <c r="H87" s="87" t="s">
        <v>125</v>
      </c>
      <c r="I87" s="89"/>
      <c r="J87" s="87" t="s">
        <v>148</v>
      </c>
      <c r="K87" s="89"/>
      <c r="L87" s="87" t="s">
        <v>125</v>
      </c>
    </row>
    <row r="88" spans="1:13" s="16" customFormat="1" ht="21.75" customHeight="1">
      <c r="A88" s="12"/>
      <c r="B88" s="12"/>
      <c r="D88" s="22" t="s">
        <v>0</v>
      </c>
      <c r="E88" s="20"/>
      <c r="F88" s="41" t="s">
        <v>55</v>
      </c>
      <c r="G88" s="57"/>
      <c r="H88" s="41" t="s">
        <v>55</v>
      </c>
      <c r="I88" s="57"/>
      <c r="J88" s="41" t="s">
        <v>55</v>
      </c>
      <c r="K88" s="57"/>
      <c r="L88" s="41" t="s">
        <v>55</v>
      </c>
    </row>
    <row r="89" spans="1:13" s="16" customFormat="1" ht="21.75" customHeight="1">
      <c r="A89" s="167"/>
      <c r="B89" s="167"/>
      <c r="C89" s="166"/>
      <c r="D89" s="32"/>
      <c r="E89" s="17"/>
      <c r="F89" s="70"/>
      <c r="G89" s="140"/>
      <c r="H89" s="73"/>
      <c r="I89" s="140"/>
      <c r="J89" s="70"/>
      <c r="K89" s="140"/>
      <c r="L89" s="73"/>
    </row>
    <row r="90" spans="1:13" s="16" customFormat="1" ht="21.75" customHeight="1">
      <c r="A90" s="165" t="s">
        <v>137</v>
      </c>
      <c r="B90" s="167"/>
      <c r="C90" s="166"/>
      <c r="D90" s="32"/>
      <c r="E90" s="28"/>
      <c r="F90" s="70">
        <f>F74+F62+F38</f>
        <v>-42111879</v>
      </c>
      <c r="G90" s="73"/>
      <c r="H90" s="73">
        <f>H74+H62+H38</f>
        <v>35061781</v>
      </c>
      <c r="I90" s="73"/>
      <c r="J90" s="70">
        <f>J74+J62+J38</f>
        <v>-45492607</v>
      </c>
      <c r="K90" s="73"/>
      <c r="L90" s="73">
        <f>L74+L62+L38</f>
        <v>66618654</v>
      </c>
    </row>
    <row r="91" spans="1:13" s="16" customFormat="1" ht="21.75" customHeight="1">
      <c r="A91" s="167" t="s">
        <v>164</v>
      </c>
      <c r="B91" s="167"/>
      <c r="C91" s="166"/>
      <c r="D91" s="32"/>
      <c r="E91" s="28"/>
      <c r="F91" s="70">
        <v>83197897</v>
      </c>
      <c r="G91" s="73"/>
      <c r="H91" s="73">
        <v>114474992</v>
      </c>
      <c r="I91" s="73"/>
      <c r="J91" s="70">
        <v>52852242</v>
      </c>
      <c r="K91" s="73"/>
      <c r="L91" s="73">
        <v>36295502</v>
      </c>
    </row>
    <row r="92" spans="1:13" s="16" customFormat="1" ht="21.75" customHeight="1">
      <c r="A92" s="166" t="s">
        <v>188</v>
      </c>
      <c r="B92" s="167"/>
      <c r="C92" s="166"/>
      <c r="D92" s="32"/>
      <c r="E92" s="28"/>
      <c r="F92" s="70"/>
      <c r="G92" s="73"/>
      <c r="H92" s="73"/>
      <c r="I92" s="73"/>
      <c r="J92" s="70"/>
      <c r="K92" s="73"/>
      <c r="L92" s="73"/>
    </row>
    <row r="93" spans="1:13" s="16" customFormat="1" ht="23.4" customHeight="1">
      <c r="B93" s="167" t="s">
        <v>189</v>
      </c>
      <c r="C93" s="166"/>
      <c r="D93" s="32"/>
      <c r="E93" s="28"/>
      <c r="F93" s="210">
        <v>822163</v>
      </c>
      <c r="G93" s="211"/>
      <c r="H93" s="211">
        <v>-1598031</v>
      </c>
      <c r="I93" s="211"/>
      <c r="J93" s="210">
        <v>678694</v>
      </c>
      <c r="K93" s="211"/>
      <c r="L93" s="211">
        <v>-1583762</v>
      </c>
      <c r="M93" s="212"/>
    </row>
    <row r="94" spans="1:13" s="16" customFormat="1" ht="21.75" customHeight="1">
      <c r="A94" s="167" t="s">
        <v>182</v>
      </c>
      <c r="B94" s="167"/>
      <c r="C94" s="166"/>
      <c r="D94" s="32"/>
      <c r="E94" s="28"/>
      <c r="F94" s="71">
        <v>-7616687</v>
      </c>
      <c r="G94" s="73"/>
      <c r="H94" s="74">
        <v>0</v>
      </c>
      <c r="I94" s="73"/>
      <c r="J94" s="71">
        <v>-7591719</v>
      </c>
      <c r="K94" s="73"/>
      <c r="L94" s="74">
        <v>0</v>
      </c>
    </row>
    <row r="95" spans="1:13" s="16" customFormat="1" ht="6" customHeight="1">
      <c r="A95" s="167"/>
      <c r="B95" s="167"/>
      <c r="C95" s="166"/>
      <c r="D95" s="32"/>
      <c r="E95" s="17"/>
      <c r="F95" s="70"/>
      <c r="G95" s="140"/>
      <c r="H95" s="73"/>
      <c r="I95" s="140"/>
      <c r="J95" s="70"/>
      <c r="K95" s="140"/>
      <c r="L95" s="73"/>
    </row>
    <row r="96" spans="1:13" s="16" customFormat="1" ht="21.75" customHeight="1" thickBot="1">
      <c r="A96" s="165" t="s">
        <v>185</v>
      </c>
      <c r="B96" s="165"/>
      <c r="C96" s="166"/>
      <c r="D96" s="32"/>
      <c r="E96" s="28"/>
      <c r="F96" s="72">
        <f>SUM(F90:F95)</f>
        <v>34291494</v>
      </c>
      <c r="G96" s="73"/>
      <c r="H96" s="75">
        <f>SUM(H90:H95)</f>
        <v>147938742</v>
      </c>
      <c r="I96" s="73"/>
      <c r="J96" s="72">
        <f>SUM(J90:J95)</f>
        <v>446610</v>
      </c>
      <c r="K96" s="73"/>
      <c r="L96" s="75">
        <f>SUM(L90:L95)</f>
        <v>101330394</v>
      </c>
    </row>
    <row r="97" spans="1:12" s="16" customFormat="1" ht="21.75" customHeight="1" thickTop="1">
      <c r="A97" s="165"/>
      <c r="B97" s="165"/>
      <c r="C97" s="166"/>
      <c r="D97" s="32"/>
      <c r="E97" s="28"/>
      <c r="F97" s="29"/>
      <c r="G97" s="33"/>
      <c r="H97" s="11"/>
      <c r="I97" s="33"/>
      <c r="J97" s="29"/>
      <c r="K97" s="33"/>
      <c r="L97" s="11"/>
    </row>
    <row r="98" spans="1:12" s="16" customFormat="1" ht="21.75" customHeight="1">
      <c r="A98" s="213" t="s">
        <v>186</v>
      </c>
      <c r="B98" s="213"/>
      <c r="C98" s="214"/>
      <c r="D98" s="32"/>
      <c r="E98" s="28"/>
      <c r="F98" s="29"/>
      <c r="G98" s="33"/>
      <c r="H98" s="11"/>
      <c r="I98" s="33"/>
      <c r="J98" s="29"/>
      <c r="K98" s="33"/>
      <c r="L98" s="11"/>
    </row>
    <row r="99" spans="1:12" s="16" customFormat="1" ht="21.75" customHeight="1">
      <c r="A99" s="213"/>
      <c r="B99" s="213" t="s">
        <v>187</v>
      </c>
      <c r="C99" s="214"/>
      <c r="D99" s="32"/>
      <c r="E99" s="28"/>
      <c r="F99" s="29"/>
      <c r="G99" s="33"/>
      <c r="H99" s="11"/>
      <c r="I99" s="33"/>
      <c r="J99" s="29"/>
      <c r="K99" s="33"/>
      <c r="L99" s="11"/>
    </row>
    <row r="100" spans="1:12" s="16" customFormat="1" ht="6" customHeight="1">
      <c r="A100" s="35"/>
      <c r="B100" s="26"/>
      <c r="D100" s="32"/>
      <c r="E100" s="28"/>
      <c r="F100" s="70"/>
      <c r="G100" s="73"/>
      <c r="H100" s="73"/>
      <c r="I100" s="73"/>
      <c r="J100" s="70"/>
      <c r="K100" s="73"/>
      <c r="L100" s="73"/>
    </row>
    <row r="101" spans="1:12" s="16" customFormat="1" ht="21.75" customHeight="1">
      <c r="A101" s="215" t="s">
        <v>183</v>
      </c>
      <c r="B101" s="215"/>
      <c r="C101" s="214"/>
      <c r="D101" s="32"/>
      <c r="E101" s="28"/>
      <c r="F101" s="29"/>
      <c r="G101" s="33"/>
      <c r="H101" s="11"/>
      <c r="I101" s="33"/>
      <c r="J101" s="29"/>
      <c r="K101" s="33"/>
      <c r="L101" s="11"/>
    </row>
    <row r="102" spans="1:12" s="16" customFormat="1" ht="21.75" customHeight="1">
      <c r="A102" s="213"/>
      <c r="B102" s="215" t="s">
        <v>3</v>
      </c>
      <c r="C102" s="214"/>
      <c r="D102" s="32"/>
      <c r="E102" s="28"/>
      <c r="F102" s="29">
        <v>56364866</v>
      </c>
      <c r="G102" s="33"/>
      <c r="H102" s="11">
        <v>147938742</v>
      </c>
      <c r="I102" s="33"/>
      <c r="J102" s="29">
        <v>14107576</v>
      </c>
      <c r="K102" s="33"/>
      <c r="L102" s="11">
        <v>101330394</v>
      </c>
    </row>
    <row r="103" spans="1:12" s="16" customFormat="1" ht="21.75" customHeight="1">
      <c r="A103" s="213"/>
      <c r="B103" s="215" t="s">
        <v>138</v>
      </c>
      <c r="C103" s="214"/>
      <c r="D103" s="32"/>
      <c r="E103" s="28"/>
      <c r="F103" s="216">
        <v>-22073372</v>
      </c>
      <c r="G103" s="33"/>
      <c r="H103" s="15">
        <v>0</v>
      </c>
      <c r="I103" s="33"/>
      <c r="J103" s="216">
        <v>-13660966</v>
      </c>
      <c r="K103" s="33"/>
      <c r="L103" s="15">
        <v>0</v>
      </c>
    </row>
    <row r="104" spans="1:12" s="16" customFormat="1" ht="6" customHeight="1">
      <c r="A104" s="167"/>
      <c r="B104" s="167"/>
      <c r="C104" s="166"/>
      <c r="D104" s="32"/>
      <c r="E104" s="17"/>
      <c r="F104" s="70"/>
      <c r="G104" s="140"/>
      <c r="H104" s="73"/>
      <c r="I104" s="140"/>
      <c r="J104" s="70"/>
      <c r="K104" s="140"/>
      <c r="L104" s="73"/>
    </row>
    <row r="105" spans="1:12" s="16" customFormat="1" ht="21.75" customHeight="1" thickBot="1">
      <c r="A105" s="213"/>
      <c r="B105" s="213" t="s">
        <v>184</v>
      </c>
      <c r="C105" s="214"/>
      <c r="D105" s="32"/>
      <c r="E105" s="28"/>
      <c r="F105" s="217">
        <f>SUM(F102:F103)</f>
        <v>34291494</v>
      </c>
      <c r="G105" s="33"/>
      <c r="H105" s="218">
        <f>SUM(H102:H103)</f>
        <v>147938742</v>
      </c>
      <c r="I105" s="33"/>
      <c r="J105" s="217">
        <f>SUM(J102:J103)</f>
        <v>446610</v>
      </c>
      <c r="K105" s="33"/>
      <c r="L105" s="218">
        <f>SUM(L102:L103)</f>
        <v>101330394</v>
      </c>
    </row>
    <row r="106" spans="1:12" s="16" customFormat="1" ht="21.75" customHeight="1" thickTop="1">
      <c r="A106" s="213"/>
      <c r="B106" s="213"/>
      <c r="C106" s="214"/>
      <c r="D106" s="32"/>
      <c r="E106" s="28"/>
      <c r="F106" s="29"/>
      <c r="G106" s="33"/>
      <c r="H106" s="11"/>
      <c r="I106" s="33"/>
      <c r="J106" s="29"/>
      <c r="K106" s="33"/>
      <c r="L106" s="11"/>
    </row>
    <row r="107" spans="1:12" s="16" customFormat="1" ht="21.75" customHeight="1">
      <c r="A107" s="206" t="s">
        <v>86</v>
      </c>
      <c r="B107" s="165"/>
      <c r="C107" s="166"/>
      <c r="F107" s="29"/>
      <c r="G107" s="33"/>
      <c r="H107" s="11"/>
      <c r="I107" s="33"/>
      <c r="J107" s="29"/>
      <c r="K107" s="33"/>
      <c r="L107" s="11"/>
    </row>
    <row r="108" spans="1:12" s="16" customFormat="1" ht="6" customHeight="1">
      <c r="A108" s="35"/>
      <c r="B108" s="26"/>
      <c r="D108" s="32"/>
      <c r="E108" s="28"/>
      <c r="F108" s="70"/>
      <c r="G108" s="73"/>
      <c r="H108" s="73"/>
      <c r="I108" s="73"/>
      <c r="J108" s="70"/>
      <c r="K108" s="73"/>
      <c r="L108" s="73"/>
    </row>
    <row r="109" spans="1:12" s="16" customFormat="1" ht="21.75" customHeight="1">
      <c r="A109" s="36" t="s">
        <v>123</v>
      </c>
      <c r="B109" s="26"/>
      <c r="D109" s="32"/>
      <c r="E109" s="28"/>
      <c r="F109" s="70"/>
      <c r="G109" s="73"/>
      <c r="H109" s="73"/>
      <c r="I109" s="73"/>
      <c r="J109" s="70"/>
      <c r="K109" s="73"/>
      <c r="L109" s="73"/>
    </row>
    <row r="110" spans="1:12" s="16" customFormat="1" ht="21.75" customHeight="1">
      <c r="A110" s="26"/>
      <c r="B110" s="12" t="s">
        <v>112</v>
      </c>
      <c r="D110" s="32"/>
      <c r="E110" s="28"/>
      <c r="F110" s="70">
        <v>0</v>
      </c>
      <c r="G110" s="73"/>
      <c r="H110" s="73">
        <v>201190</v>
      </c>
      <c r="I110" s="73"/>
      <c r="J110" s="70">
        <v>0</v>
      </c>
      <c r="K110" s="73"/>
      <c r="L110" s="73">
        <v>201190</v>
      </c>
    </row>
    <row r="111" spans="1:12" s="16" customFormat="1" ht="21.75" customHeight="1">
      <c r="A111" s="26"/>
      <c r="B111" s="12" t="s">
        <v>142</v>
      </c>
      <c r="D111" s="160"/>
      <c r="E111" s="28"/>
      <c r="F111" s="70">
        <v>0</v>
      </c>
      <c r="G111" s="73"/>
      <c r="H111" s="73">
        <v>307509861</v>
      </c>
      <c r="I111" s="73"/>
      <c r="J111" s="70">
        <v>0</v>
      </c>
      <c r="K111" s="73"/>
      <c r="L111" s="73">
        <v>307509861</v>
      </c>
    </row>
    <row r="112" spans="1:12" s="16" customFormat="1" ht="21.75" customHeight="1">
      <c r="A112" s="26"/>
      <c r="B112" s="12" t="s">
        <v>145</v>
      </c>
      <c r="D112" s="32">
        <v>7</v>
      </c>
      <c r="E112" s="28"/>
      <c r="F112" s="70">
        <v>17754408</v>
      </c>
      <c r="G112" s="73"/>
      <c r="H112" s="73">
        <v>21702396.440000001</v>
      </c>
      <c r="I112" s="73"/>
      <c r="J112" s="70">
        <v>17754408</v>
      </c>
      <c r="K112" s="73"/>
      <c r="L112" s="73">
        <v>21702396.440000001</v>
      </c>
    </row>
    <row r="113" spans="1:12" s="16" customFormat="1" ht="21.75" customHeight="1">
      <c r="A113" s="26"/>
      <c r="B113" s="12" t="s">
        <v>146</v>
      </c>
      <c r="D113" s="32"/>
      <c r="E113" s="28"/>
      <c r="F113" s="70">
        <v>5100</v>
      </c>
      <c r="G113" s="73"/>
      <c r="H113" s="73">
        <v>5099.87</v>
      </c>
      <c r="I113" s="73"/>
      <c r="J113" s="70">
        <v>5100</v>
      </c>
      <c r="K113" s="73"/>
      <c r="L113" s="73">
        <v>5099.87</v>
      </c>
    </row>
    <row r="120" spans="1:12" ht="28.5" customHeight="1"/>
    <row r="121" spans="1:12" ht="18.600000000000001"/>
    <row r="122" spans="1:12" s="16" customFormat="1" ht="22.35" customHeight="1">
      <c r="A122" s="34" t="s">
        <v>51</v>
      </c>
      <c r="B122" s="34"/>
      <c r="C122" s="14"/>
      <c r="D122" s="14"/>
      <c r="E122" s="14"/>
      <c r="F122" s="15"/>
      <c r="G122" s="14"/>
      <c r="H122" s="15"/>
      <c r="I122" s="14"/>
      <c r="J122" s="15"/>
      <c r="K122" s="14"/>
      <c r="L122" s="15"/>
    </row>
  </sheetData>
  <mergeCells count="6">
    <mergeCell ref="J5:L5"/>
    <mergeCell ref="J46:L46"/>
    <mergeCell ref="F5:H5"/>
    <mergeCell ref="F46:H46"/>
    <mergeCell ref="F86:H86"/>
    <mergeCell ref="J86:L86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&amp;R&amp;"Browallia New,Regular"&amp;13&amp;P</oddFooter>
  </headerFooter>
  <rowBreaks count="2" manualBreakCount="2">
    <brk id="41" max="16383" man="1"/>
    <brk id="8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 2-4</vt:lpstr>
      <vt:lpstr>PL 5 (3M)</vt:lpstr>
      <vt:lpstr>CE 6</vt:lpstr>
      <vt:lpstr>CE 7</vt:lpstr>
      <vt:lpstr>CF 8-10</vt:lpstr>
      <vt:lpstr>'CE 6'!Print_Area</vt:lpstr>
      <vt:lpstr>'CE 7'!Print_Area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Sunisa Lertchanapisi</dc:creator>
  <cp:lastModifiedBy>Thanaporn Chewachamroen (TH)</cp:lastModifiedBy>
  <cp:lastPrinted>2024-05-13T04:15:23Z</cp:lastPrinted>
  <dcterms:created xsi:type="dcterms:W3CDTF">2018-03-29T09:13:27Z</dcterms:created>
  <dcterms:modified xsi:type="dcterms:W3CDTF">2024-05-13T11:25:28Z</dcterms:modified>
</cp:coreProperties>
</file>