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03_Mar\06_KPMG\02TH\"/>
    </mc:Choice>
  </mc:AlternateContent>
  <xr:revisionPtr revIDLastSave="0" documentId="13_ncr:1_{AFFFAABB-F6FE-4DEA-B243-20A7F756FB89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'1'!$B$1:$I$90</definedName>
    <definedName name="_xlnm.Print_Area" localSheetId="1">'2'!$B$1:$I$65</definedName>
    <definedName name="_xlnm.Print_Area" localSheetId="2">'3'!$B$1:$AC$31</definedName>
    <definedName name="_xlnm.Print_Area" localSheetId="3">'4'!$B$1:$AE$31</definedName>
    <definedName name="_xlnm.Print_Area" localSheetId="4">'5'!$B$1:$I$87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" i="3" l="1"/>
  <c r="S22" i="3"/>
  <c r="Q22" i="3"/>
  <c r="O22" i="3"/>
  <c r="M22" i="3"/>
  <c r="K22" i="3"/>
  <c r="I22" i="3"/>
  <c r="G22" i="3"/>
  <c r="B8" i="5" l="1"/>
  <c r="H74" i="5" l="1"/>
  <c r="W21" i="3" l="1"/>
  <c r="Y21" i="3" l="1"/>
  <c r="Y22" i="3" s="1"/>
  <c r="W22" i="3"/>
  <c r="Y28" i="4" l="1"/>
  <c r="M18" i="3"/>
  <c r="M24" i="3" s="1"/>
  <c r="O18" i="4"/>
  <c r="K22" i="4"/>
  <c r="AC22" i="4"/>
  <c r="Q29" i="4"/>
  <c r="G40" i="7"/>
  <c r="G33" i="5"/>
  <c r="G61" i="5"/>
  <c r="G5" i="5"/>
  <c r="S22" i="4"/>
  <c r="I18" i="3"/>
  <c r="I24" i="3" s="1"/>
  <c r="Y12" i="4"/>
  <c r="K18" i="4"/>
  <c r="W22" i="4"/>
  <c r="I9" i="7"/>
  <c r="I13" i="7" s="1"/>
  <c r="O18" i="3"/>
  <c r="O24" i="3" s="1"/>
  <c r="Q29" i="3"/>
  <c r="Q18" i="4"/>
  <c r="M22" i="4"/>
  <c r="U29" i="3"/>
  <c r="K18" i="3"/>
  <c r="K24" i="3" s="1"/>
  <c r="AA18" i="3"/>
  <c r="M18" i="4"/>
  <c r="M24" i="4" s="1"/>
  <c r="I22" i="4"/>
  <c r="G31" i="7"/>
  <c r="Q18" i="3"/>
  <c r="Q24" i="3" s="1"/>
  <c r="S18" i="4"/>
  <c r="S24" i="4" s="1"/>
  <c r="O22" i="4"/>
  <c r="I31" i="7"/>
  <c r="Q22" i="4"/>
  <c r="G64" i="7"/>
  <c r="W18" i="4"/>
  <c r="I40" i="7"/>
  <c r="I5" i="5"/>
  <c r="I61" i="5"/>
  <c r="I33" i="5"/>
  <c r="I64" i="7"/>
  <c r="U18" i="3"/>
  <c r="U24" i="3" s="1"/>
  <c r="I29" i="3"/>
  <c r="I18" i="4"/>
  <c r="I24" i="4" s="1"/>
  <c r="AC18" i="4"/>
  <c r="AC24" i="4" s="1"/>
  <c r="K29" i="4"/>
  <c r="I71" i="5"/>
  <c r="I74" i="5" s="1"/>
  <c r="K24" i="4" l="1"/>
  <c r="I55" i="5"/>
  <c r="U22" i="4"/>
  <c r="Y21" i="4"/>
  <c r="Y22" i="4" s="1"/>
  <c r="W27" i="3"/>
  <c r="S29" i="3"/>
  <c r="G18" i="3"/>
  <c r="G24" i="3" s="1"/>
  <c r="Y16" i="3"/>
  <c r="I55" i="7"/>
  <c r="I57" i="7" s="1"/>
  <c r="U18" i="4"/>
  <c r="Y16" i="4"/>
  <c r="Y18" i="4" s="1"/>
  <c r="G57" i="1"/>
  <c r="I17" i="7"/>
  <c r="G22" i="4"/>
  <c r="AA21" i="4"/>
  <c r="G29" i="4"/>
  <c r="I19" i="7"/>
  <c r="I23" i="7" s="1"/>
  <c r="I26" i="7" s="1"/>
  <c r="I84" i="1"/>
  <c r="I87" i="1" s="1"/>
  <c r="I15" i="1"/>
  <c r="B63" i="1"/>
  <c r="B31" i="1"/>
  <c r="G17" i="7"/>
  <c r="Q24" i="4"/>
  <c r="Q30" i="4" s="1"/>
  <c r="G15" i="1"/>
  <c r="G27" i="1" s="1"/>
  <c r="G55" i="7"/>
  <c r="AA29" i="3"/>
  <c r="O29" i="4"/>
  <c r="G57" i="7"/>
  <c r="Y27" i="4"/>
  <c r="Y29" i="4" s="1"/>
  <c r="U29" i="4"/>
  <c r="AA22" i="3"/>
  <c r="AA24" i="3" s="1"/>
  <c r="AC21" i="3"/>
  <c r="AC22" i="3" s="1"/>
  <c r="K30" i="4"/>
  <c r="O29" i="3"/>
  <c r="G48" i="1"/>
  <c r="I21" i="5"/>
  <c r="I27" i="5"/>
  <c r="G27" i="5"/>
  <c r="K29" i="3"/>
  <c r="S29" i="4"/>
  <c r="S30" i="4" s="1"/>
  <c r="G39" i="5"/>
  <c r="G84" i="1"/>
  <c r="G87" i="1" s="1"/>
  <c r="W28" i="3"/>
  <c r="Y28" i="3" s="1"/>
  <c r="AC28" i="3" s="1"/>
  <c r="G29" i="3"/>
  <c r="B3" i="5"/>
  <c r="B38" i="7"/>
  <c r="B3" i="3"/>
  <c r="B3" i="4" s="1"/>
  <c r="G18" i="4"/>
  <c r="I25" i="1"/>
  <c r="W16" i="3"/>
  <c r="W18" i="3" s="1"/>
  <c r="W24" i="3" s="1"/>
  <c r="S18" i="3"/>
  <c r="S24" i="3" s="1"/>
  <c r="AC29" i="4"/>
  <c r="AC30" i="4" s="1"/>
  <c r="W24" i="4"/>
  <c r="G55" i="5"/>
  <c r="G21" i="5"/>
  <c r="M29" i="3"/>
  <c r="I29" i="4"/>
  <c r="I39" i="5"/>
  <c r="I57" i="1"/>
  <c r="I30" i="4"/>
  <c r="AA12" i="4"/>
  <c r="AE12" i="4" s="1"/>
  <c r="M29" i="4"/>
  <c r="M30" i="4" s="1"/>
  <c r="AA28" i="4"/>
  <c r="AE28" i="4" s="1"/>
  <c r="W29" i="4"/>
  <c r="G71" i="5"/>
  <c r="G74" i="5" s="1"/>
  <c r="I48" i="1"/>
  <c r="I59" i="1" s="1"/>
  <c r="I89" i="1" s="1"/>
  <c r="G25" i="1"/>
  <c r="O24" i="4"/>
  <c r="O30" i="4" s="1"/>
  <c r="G9" i="7"/>
  <c r="G13" i="7" s="1"/>
  <c r="Y30" i="4" l="1"/>
  <c r="Y24" i="4"/>
  <c r="G59" i="1"/>
  <c r="G89" i="1" s="1"/>
  <c r="U24" i="4"/>
  <c r="AA16" i="4"/>
  <c r="AA18" i="4" s="1"/>
  <c r="AA24" i="4" s="1"/>
  <c r="U30" i="4"/>
  <c r="Y18" i="3"/>
  <c r="Y24" i="3" s="1"/>
  <c r="AC16" i="3"/>
  <c r="AC18" i="3" s="1"/>
  <c r="AC24" i="3" s="1"/>
  <c r="G41" i="5"/>
  <c r="G44" i="5" s="1"/>
  <c r="G76" i="5" s="1"/>
  <c r="G80" i="5" s="1"/>
  <c r="I27" i="1"/>
  <c r="G19" i="7"/>
  <c r="G23" i="7" s="1"/>
  <c r="G26" i="7" s="1"/>
  <c r="W30" i="4"/>
  <c r="I41" i="5"/>
  <c r="I44" i="5" s="1"/>
  <c r="I76" i="5" s="1"/>
  <c r="I80" i="5" s="1"/>
  <c r="G24" i="4"/>
  <c r="G30" i="4" s="1"/>
  <c r="Y27" i="3"/>
  <c r="W29" i="3"/>
  <c r="I59" i="7"/>
  <c r="I42" i="7"/>
  <c r="B59" i="5"/>
  <c r="B31" i="5"/>
  <c r="AA27" i="4"/>
  <c r="AE21" i="4"/>
  <c r="AE22" i="4" s="1"/>
  <c r="AA22" i="4"/>
  <c r="AE16" i="4" l="1"/>
  <c r="AE18" i="4" s="1"/>
  <c r="G59" i="7"/>
  <c r="G42" i="7"/>
  <c r="AE27" i="4"/>
  <c r="AE29" i="4" s="1"/>
  <c r="AA29" i="4"/>
  <c r="AA30" i="4" s="1"/>
  <c r="AE24" i="4"/>
  <c r="Y29" i="3"/>
  <c r="AC27" i="3"/>
  <c r="AC29" i="3" s="1"/>
  <c r="AE30" i="4" l="1"/>
  <c r="K30" i="3" l="1"/>
  <c r="M30" i="3" l="1"/>
  <c r="AA30" i="3"/>
  <c r="O30" i="3"/>
  <c r="U30" i="3"/>
  <c r="Q30" i="3"/>
  <c r="I30" i="3"/>
  <c r="G30" i="3" l="1"/>
  <c r="W12" i="3"/>
  <c r="W30" i="3" s="1"/>
  <c r="S30" i="3"/>
  <c r="Y12" i="3" l="1"/>
  <c r="Y30" i="3" l="1"/>
  <c r="AC12" i="3"/>
  <c r="AC30" i="3" s="1"/>
</calcChain>
</file>

<file path=xl/sharedStrings.xml><?xml version="1.0" encoding="utf-8"?>
<sst xmlns="http://schemas.openxmlformats.org/spreadsheetml/2006/main" count="318" uniqueCount="216">
  <si>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</si>
  <si>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</si>
  <si>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</si>
  <si>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</si>
  <si>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</si>
  <si>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</si>
  <si>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</si>
  <si>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</si>
  <si>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</si>
  <si>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</si>
  <si>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</si>
  <si>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</si>
  <si>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</si>
  <si>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</si>
  <si>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</si>
  <si>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</si>
  <si>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</si>
  <si>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</si>
  <si>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</si>
  <si>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</si>
  <si>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</si>
  <si>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</si>
  <si>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</si>
  <si>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</si>
  <si>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</si>
  <si>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</si>
  <si>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</si>
  <si>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</si>
  <si>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</si>
  <si>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</si>
  <si>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</si>
  <si>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</si>
  <si>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</si>
  <si>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</si>
  <si>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</si>
  <si>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</si>
  <si>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</si>
  <si>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</si>
  <si>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</si>
  <si>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</si>
  <si>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</si>
  <si>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</si>
  <si>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</si>
  <si>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</si>
  <si>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</si>
  <si>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</si>
  <si>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</si>
  <si>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</si>
  <si>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</si>
  <si>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</si>
  <si>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</si>
  <si>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</si>
  <si>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</si>
  <si>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</si>
  <si>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</si>
  <si>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</si>
  <si>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</si>
  <si>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</si>
  <si>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</si>
  <si>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</si>
  <si>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</si>
  <si>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</si>
  <si>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</si>
  <si>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</si>
  <si>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</si>
  <si>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</si>
  <si>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</si>
  <si>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</si>
  <si>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</si>
  <si>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</si>
  <si>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</si>
  <si>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</si>
  <si>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</si>
  <si>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</si>
  <si>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</si>
  <si>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</si>
  <si>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</si>
  <si>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</si>
  <si>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</si>
  <si>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</si>
  <si>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</si>
  <si>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</si>
  <si>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</si>
  <si>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</si>
  <si>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</si>
  <si>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</si>
  <si>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</si>
  <si>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</si>
  <si>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</si>
  <si>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</si>
  <si>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</si>
  <si>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</si>
  <si>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</si>
  <si>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</si>
  <si>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</si>
  <si>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</si>
  <si>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</si>
  <si>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</si>
  <si>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</si>
  <si>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</si>
  <si>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</si>
  <si>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</si>
  <si>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</si>
  <si>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</si>
  <si>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</si>
  <si>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</si>
  <si>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</si>
  <si>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</si>
  <si>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</si>
  <si>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</si>
  <si>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</si>
  <si>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</si>
  <si>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</si>
  <si>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</si>
  <si>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</si>
  <si>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</si>
  <si>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</si>
  <si>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</si>
  <si>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</si>
  <si>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</si>
  <si>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</si>
  <si>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</si>
  <si>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</si>
  <si>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</si>
  <si>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</si>
  <si>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</si>
  <si>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</si>
  <si>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</si>
  <si>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</si>
  <si>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</si>
  <si>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</si>
  <si>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</si>
  <si>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</si>
  <si>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</si>
  <si>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</si>
  <si>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</si>
  <si>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</si>
  <si>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</si>
  <si>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</si>
  <si>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</si>
  <si>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</si>
  <si>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</si>
  <si>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</si>
  <si>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</si>
  <si>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</si>
  <si>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</si>
  <si>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</si>
  <si>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</si>
  <si>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</si>
  <si>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</si>
  <si>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</si>
  <si>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</si>
  <si>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</si>
  <si>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</si>
  <si>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</si>
  <si>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</si>
  <si>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</si>
  <si>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</si>
  <si>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</si>
  <si>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</si>
  <si>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กระแสเงินสดสุทธิใช้ไปในกิจกรรมจัดหาเงิน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</si>
  <si>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</si>
  <si>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</si>
  <si>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</si>
  <si>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</si>
  <si>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</si>
  <si>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</si>
  <si>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</si>
  <si>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</si>
  <si>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</si>
  <si>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</si>
  <si>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</si>
  <si>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เงินเบิกเกินบัญชีและเงินกู้ยืมระยะสั้นลดลง - สุทธิ</t>
  </si>
  <si>
    <t>กำไร (ขาดทุน)</t>
  </si>
  <si>
    <t>ส่วนต่ำกว่า</t>
  </si>
  <si>
    <t>ส่วนของหุ้นกู้ที่ถึงกำหนดชำระภายในหนึ่งปี</t>
  </si>
  <si>
    <t>ขาดทุนจากการปรับมูลค่าสินค้า (กลับรายการ)</t>
  </si>
  <si>
    <t>เงินสดรับจากเงินกู้ยืมระยะยาว</t>
  </si>
  <si>
    <t>3, 4</t>
  </si>
  <si>
    <t>เงินปันผลค้างจ่าย</t>
  </si>
  <si>
    <t>งบฐานะการเงินรวม</t>
  </si>
  <si>
    <t>งบการเปลี่ยนแปลงส่วนของผู้ถือหุ้นรวม</t>
  </si>
  <si>
    <t>ส่วนแบ่งขาดทุน (กำไร) ของบริษัทร่วมตามวิธีส่วนได้เสีย</t>
  </si>
  <si>
    <t>ส่วนแบ่งกำไร (ขาดทุน) ของบริษัทร่วมตามวิธีส่วนได้เสีย</t>
  </si>
  <si>
    <t>ขาดทุน (กำไร) จากอัตราแลกเปลี่ยน</t>
  </si>
  <si>
    <t>สินทรัพย์ดำเนินงานลดลง (เพิ่มขึ้น) - สุทธิ</t>
  </si>
  <si>
    <t>ขาดทุน (กำไร) จากการปรับมูลค่ายุติธรรม และอื่นๆ</t>
  </si>
  <si>
    <t>หนี้สินดำเนินงานเพิ่มขึ้น - สุทธิ</t>
  </si>
  <si>
    <t>กระแสเงินสดสุทธิได้มาจาก (ใช้ไปใน) กิจกรรมลงทุน</t>
  </si>
  <si>
    <t>เงินกู้ยืมเพิ่มขึ้น (ลดลง) - สุทธิ</t>
  </si>
  <si>
    <t>เงินสดและรายการเทียบเท่าเงินสดเพิ่มขึ้น (ลดลง) - สุทธิ</t>
  </si>
  <si>
    <t>ขาดทุนด้านเครดิตที่คาดว่าจะเกิดขึ้น (กลับรายการ)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</si>
  <si>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</si>
  <si>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</si>
  <si>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</si>
  <si>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</si>
  <si>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การเปลี่ยนแปลงที่ไม่ได้มีผลทำให้ได้มา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</si>
  <si>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</si>
  <si>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</si>
  <si>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</si>
  <si>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</si>
  <si>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ยอดคงเหลือ ณ วันที่ 1 มกราคม 2567</t>
  </si>
  <si>
    <t>ณ วันที่ 31 มีนาคม 2567</t>
  </si>
  <si>
    <t>31 มีนาคม</t>
  </si>
  <si>
    <t>31 ธันวาคม</t>
  </si>
  <si>
    <t>(ไม่ได้ตรวจสอบ)</t>
  </si>
  <si>
    <t>สำหรับงวดสามเดือนสิ้นสุดวันที่ 31 มีนาคม 2567 (ไม่ได้ตรวจสอบ)</t>
  </si>
  <si>
    <t>รวมกำไรขาดทุนเบ็ดเสร็จสำหรับงวด</t>
  </si>
  <si>
    <t>ยอดคงเหลือ ณ วันที่ 31 มีนาคม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</si>
  <si>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</si>
  <si>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</si>
  <si>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</si>
  <si>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ยอดคงเหลือ ณ วันที่ 1 มกราคม 2566</t>
  </si>
  <si>
    <t>ยอดคงเหลือ ณ วันที่ 31 มีนาคม 2566</t>
  </si>
  <si>
    <t>การเปลี่ยนแปลงที่ทำให้ได้มา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</si>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</sst>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 wrapText="1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5" fontId="5" fillId="0" borderId="0" xfId="2" applyFill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165" fontId="5" fillId="0" borderId="0" xfId="2" applyFill="1" applyAlignment="1">
      <alignment vertical="center" wrapTex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5" fontId="5" fillId="0" borderId="0" xfId="2" applyFill="1" applyAlignment="1">
      <alignment horizontal="center" vertical="center" wrapText="1"/>
    </xf>
    <xf numFmtId="165" fontId="4" fillId="0" borderId="0" xfId="2" applyFont="1" applyFill="1" applyAlignment="1">
      <alignment horizontal="centerContinuous" vertical="center" wrapText="1"/>
    </xf>
    <xf numFmtId="166" fontId="5" fillId="0" borderId="3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166" fontId="3" fillId="0" borderId="4" xfId="4" applyNumberFormat="1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>
      <alignment vertical="center"/>
    </xf>
    <xf numFmtId="0" fontId="9" fillId="0" borderId="0" xfId="6" applyFont="1" applyFill="1" applyAlignment="1">
      <alignment vertical="top"/>
    </xf>
    <xf numFmtId="0" fontId="9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49" fontId="3" fillId="0" borderId="0" xfId="2" applyNumberFormat="1" applyFont="1" applyAlignment="1">
      <alignment vertical="center"/>
    </xf>
    <xf numFmtId="16" fontId="16" fillId="0" borderId="0" xfId="0" quotePrefix="1" applyNumberFormat="1" applyFont="1" applyAlignment="1">
      <alignment horizontal="center" vertical="center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3" fillId="0" borderId="3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P92"/>
  <sheetViews>
    <sheetView showGridLines="0" tabSelected="1" workbookViewId="0"/>
  </sheetViews>
  <sheetFormatPr defaultColWidth="9.1796875" defaultRowHeight="21.5"/>
  <cols>
    <col min="1" max="2" width="1.54296875" style="121" customWidth="1"/>
    <col min="3" max="3" width="1.54296875" style="126" customWidth="1"/>
    <col min="4" max="4" width="45.54296875" style="126" customWidth="1"/>
    <col min="5" max="5" width="6.54296875" style="3" customWidth="1"/>
    <col min="6" max="6" width="0.81640625" style="121" customWidth="1"/>
    <col min="7" max="7" width="13.54296875" style="121" customWidth="1"/>
    <col min="8" max="8" width="0.81640625" style="121" customWidth="1"/>
    <col min="9" max="9" width="13.54296875" style="121" customWidth="1"/>
    <col min="10" max="10" width="1.7265625" style="121" customWidth="1"/>
    <col min="11" max="11" width="9.1796875" style="121"/>
    <col min="12" max="12" width="12.1796875" style="121" bestFit="1" customWidth="1"/>
    <col min="13" max="13" width="10" style="121" bestFit="1" customWidth="1"/>
    <col min="14" max="14" width="9.1796875" style="121"/>
    <col min="15" max="16" width="13.54296875" style="121" bestFit="1" customWidth="1"/>
    <col min="17" max="16384" width="9.1796875" style="121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180</v>
      </c>
      <c r="C2" s="2"/>
      <c r="D2" s="2"/>
    </row>
    <row r="3" spans="2:16" ht="23.25" customHeight="1">
      <c r="B3" s="4" t="s">
        <v>202</v>
      </c>
      <c r="C3" s="5"/>
      <c r="D3" s="5"/>
    </row>
    <row r="4" spans="2:16" ht="10" customHeight="1">
      <c r="B4" s="5"/>
      <c r="C4" s="6"/>
      <c r="D4" s="6"/>
      <c r="L4" s="122"/>
      <c r="M4" s="122"/>
      <c r="N4" s="122"/>
      <c r="O4" s="122"/>
      <c r="P4" s="122"/>
    </row>
    <row r="5" spans="2:16" ht="22" customHeight="1">
      <c r="B5" s="7" t="s">
        <v>1</v>
      </c>
      <c r="C5" s="2"/>
      <c r="D5" s="2"/>
      <c r="E5" s="8" t="s">
        <v>2</v>
      </c>
      <c r="F5" s="123"/>
      <c r="G5" s="188" t="s">
        <v>203</v>
      </c>
      <c r="I5" s="188" t="s">
        <v>204</v>
      </c>
      <c r="L5" s="122"/>
      <c r="M5" s="122"/>
      <c r="N5" s="122"/>
      <c r="O5" s="122"/>
      <c r="P5" s="122"/>
    </row>
    <row r="6" spans="2:16" ht="22" customHeight="1">
      <c r="B6" s="7"/>
      <c r="C6" s="2"/>
      <c r="D6" s="2"/>
      <c r="E6" s="8"/>
      <c r="F6" s="123"/>
      <c r="G6" s="188">
        <v>2567</v>
      </c>
      <c r="I6" s="188">
        <v>2566</v>
      </c>
    </row>
    <row r="7" spans="2:16" ht="22" customHeight="1">
      <c r="B7" s="7"/>
      <c r="C7" s="2"/>
      <c r="D7" s="2"/>
      <c r="E7" s="8"/>
      <c r="F7" s="123"/>
      <c r="G7" s="188" t="s">
        <v>205</v>
      </c>
      <c r="I7" s="188"/>
    </row>
    <row r="8" spans="2:16" ht="22" customHeight="1">
      <c r="B8" s="7"/>
      <c r="C8" s="2"/>
      <c r="D8" s="2"/>
      <c r="E8" s="8"/>
      <c r="F8" s="123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24"/>
      <c r="G9" s="125"/>
      <c r="H9" s="125"/>
      <c r="I9" s="125"/>
    </row>
    <row r="10" spans="2:16" ht="22" customHeight="1">
      <c r="B10" s="121" t="s">
        <v>5</v>
      </c>
      <c r="E10" s="8">
        <v>7</v>
      </c>
      <c r="F10" s="124"/>
      <c r="G10" s="127">
        <v>15231644</v>
      </c>
      <c r="H10" s="128"/>
      <c r="I10" s="127">
        <v>9888587</v>
      </c>
      <c r="L10" s="120"/>
      <c r="N10" s="127"/>
    </row>
    <row r="11" spans="2:16" ht="22" customHeight="1">
      <c r="B11" s="121" t="s">
        <v>168</v>
      </c>
      <c r="E11" s="8">
        <v>7</v>
      </c>
      <c r="F11" s="124"/>
      <c r="G11" s="127">
        <v>3461790</v>
      </c>
      <c r="H11" s="128"/>
      <c r="I11" s="127">
        <v>7292251</v>
      </c>
      <c r="L11" s="120"/>
      <c r="N11" s="127"/>
    </row>
    <row r="12" spans="2:16" ht="22" customHeight="1">
      <c r="B12" s="121" t="s">
        <v>6</v>
      </c>
      <c r="E12" s="8" t="s">
        <v>178</v>
      </c>
      <c r="F12" s="124"/>
      <c r="G12" s="127">
        <v>25495323</v>
      </c>
      <c r="H12" s="128"/>
      <c r="I12" s="127">
        <v>23331192</v>
      </c>
      <c r="L12" s="120"/>
      <c r="N12" s="127"/>
    </row>
    <row r="13" spans="2:16" ht="22" customHeight="1">
      <c r="B13" s="121" t="s">
        <v>7</v>
      </c>
      <c r="E13" s="8"/>
      <c r="F13" s="124"/>
      <c r="G13" s="127">
        <v>19950879</v>
      </c>
      <c r="H13" s="128"/>
      <c r="I13" s="127">
        <v>19252593</v>
      </c>
      <c r="L13" s="120"/>
      <c r="N13" s="127"/>
    </row>
    <row r="14" spans="2:16" ht="22" customHeight="1">
      <c r="B14" s="121" t="s">
        <v>8</v>
      </c>
      <c r="E14" s="8"/>
      <c r="F14" s="124"/>
      <c r="G14" s="127">
        <v>388279</v>
      </c>
      <c r="H14" s="128"/>
      <c r="I14" s="127">
        <v>507310</v>
      </c>
      <c r="L14" s="120"/>
      <c r="N14" s="127"/>
    </row>
    <row r="15" spans="2:16" ht="22" customHeight="1">
      <c r="B15" s="7" t="s">
        <v>9</v>
      </c>
      <c r="C15" s="2"/>
      <c r="D15" s="2"/>
      <c r="E15" s="8"/>
      <c r="F15" s="124"/>
      <c r="G15" s="12">
        <f>SUM(G10:G14)</f>
        <v>64527915</v>
      </c>
      <c r="H15" s="13"/>
      <c r="I15" s="12">
        <f>SUM(I10:I14)</f>
        <v>60271933</v>
      </c>
      <c r="L15" s="120"/>
      <c r="N15" s="127"/>
    </row>
    <row r="16" spans="2:16" ht="10" customHeight="1">
      <c r="B16" s="7"/>
      <c r="C16" s="2"/>
      <c r="D16" s="2"/>
      <c r="E16" s="8"/>
      <c r="F16" s="124"/>
      <c r="G16" s="127"/>
      <c r="H16" s="128"/>
      <c r="I16" s="127"/>
    </row>
    <row r="17" spans="2:9" ht="22" customHeight="1">
      <c r="B17" s="10" t="s">
        <v>10</v>
      </c>
      <c r="C17" s="11"/>
      <c r="D17" s="11"/>
      <c r="E17" s="8"/>
      <c r="F17" s="124"/>
      <c r="G17" s="127"/>
      <c r="H17" s="128"/>
      <c r="I17" s="127"/>
    </row>
    <row r="18" spans="2:9" ht="22" customHeight="1">
      <c r="B18" s="121" t="s">
        <v>11</v>
      </c>
      <c r="E18" s="8"/>
      <c r="F18" s="124"/>
      <c r="G18" s="127">
        <v>1088747</v>
      </c>
      <c r="H18" s="128"/>
      <c r="I18" s="127">
        <v>1062730</v>
      </c>
    </row>
    <row r="19" spans="2:9" ht="22" customHeight="1">
      <c r="B19" s="121" t="s">
        <v>12</v>
      </c>
      <c r="E19" s="8"/>
      <c r="F19" s="124"/>
      <c r="G19" s="127">
        <v>625188</v>
      </c>
      <c r="H19" s="128"/>
      <c r="I19" s="127">
        <v>1419273</v>
      </c>
    </row>
    <row r="20" spans="2:9" ht="22" customHeight="1">
      <c r="B20" s="121" t="s">
        <v>13</v>
      </c>
      <c r="E20" s="8"/>
      <c r="F20" s="124"/>
      <c r="G20" s="127">
        <v>97016254</v>
      </c>
      <c r="H20" s="128"/>
      <c r="I20" s="127">
        <v>94279195</v>
      </c>
    </row>
    <row r="21" spans="2:9" ht="22" customHeight="1">
      <c r="B21" s="121" t="s">
        <v>14</v>
      </c>
      <c r="E21" s="8"/>
      <c r="F21" s="124"/>
      <c r="G21" s="127">
        <v>30407790</v>
      </c>
      <c r="H21" s="128"/>
      <c r="I21" s="127">
        <v>29374395</v>
      </c>
    </row>
    <row r="22" spans="2:9" ht="22" customHeight="1">
      <c r="B22" s="121" t="s">
        <v>15</v>
      </c>
      <c r="E22" s="8"/>
      <c r="F22" s="124"/>
      <c r="G22" s="127">
        <v>10304179</v>
      </c>
      <c r="H22" s="128"/>
      <c r="I22" s="127">
        <v>10050962</v>
      </c>
    </row>
    <row r="23" spans="2:9" ht="22" customHeight="1">
      <c r="B23" s="121" t="s">
        <v>16</v>
      </c>
      <c r="E23" s="8"/>
      <c r="F23" s="124"/>
      <c r="G23" s="127">
        <v>1167248</v>
      </c>
      <c r="H23" s="128"/>
      <c r="I23" s="127">
        <v>1036057</v>
      </c>
    </row>
    <row r="24" spans="2:9" ht="22" customHeight="1">
      <c r="B24" s="121" t="s">
        <v>17</v>
      </c>
      <c r="E24" s="8"/>
      <c r="F24" s="124"/>
      <c r="G24" s="127">
        <v>1182186</v>
      </c>
      <c r="H24" s="128"/>
      <c r="I24" s="127">
        <v>1066129</v>
      </c>
    </row>
    <row r="25" spans="2:9" ht="22" customHeight="1">
      <c r="B25" s="7" t="s">
        <v>18</v>
      </c>
      <c r="C25" s="2"/>
      <c r="D25" s="2"/>
      <c r="E25" s="8"/>
      <c r="F25" s="124"/>
      <c r="G25" s="12">
        <f>SUM(G18:G24)</f>
        <v>141791592</v>
      </c>
      <c r="H25" s="13"/>
      <c r="I25" s="12">
        <f>SUM(I18:I24)</f>
        <v>138288741</v>
      </c>
    </row>
    <row r="26" spans="2:9" ht="10" customHeight="1">
      <c r="B26" s="7"/>
      <c r="C26" s="2"/>
      <c r="D26" s="2"/>
      <c r="E26" s="8"/>
      <c r="F26" s="124"/>
      <c r="G26" s="14"/>
      <c r="H26" s="13"/>
      <c r="I26" s="14"/>
    </row>
    <row r="27" spans="2:9" ht="22" customHeight="1" thickBot="1">
      <c r="B27" s="7" t="s">
        <v>19</v>
      </c>
      <c r="C27" s="2"/>
      <c r="D27" s="2"/>
      <c r="E27" s="8"/>
      <c r="F27" s="124"/>
      <c r="G27" s="15">
        <f>G15+G25</f>
        <v>206319507</v>
      </c>
      <c r="H27" s="13"/>
      <c r="I27" s="15">
        <f>I15+I25</f>
        <v>198560674</v>
      </c>
    </row>
    <row r="28" spans="2:9" ht="22" customHeight="1" thickTop="1">
      <c r="B28" s="7"/>
      <c r="C28" s="2"/>
      <c r="D28" s="2"/>
      <c r="E28" s="8"/>
      <c r="F28" s="124"/>
      <c r="G28" s="125"/>
      <c r="H28" s="125"/>
      <c r="I28" s="125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180</v>
      </c>
      <c r="C30" s="2"/>
      <c r="D30" s="2"/>
    </row>
    <row r="31" spans="2:9" ht="23.25" customHeight="1">
      <c r="B31" s="4" t="str">
        <f>$B$3</f>
        <v>ณ วันที่ 31 มีนาคม 2567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20</v>
      </c>
      <c r="C33" s="2"/>
      <c r="D33" s="2"/>
      <c r="E33" s="8" t="s">
        <v>2</v>
      </c>
      <c r="F33" s="123"/>
      <c r="G33" s="217" t="s">
        <v>203</v>
      </c>
      <c r="I33" s="188" t="s">
        <v>204</v>
      </c>
    </row>
    <row r="34" spans="2:12" ht="22" customHeight="1">
      <c r="B34" s="5"/>
      <c r="C34" s="2"/>
      <c r="D34" s="2"/>
      <c r="E34" s="8"/>
      <c r="F34" s="123"/>
      <c r="G34" s="188">
        <v>2567</v>
      </c>
      <c r="I34" s="188">
        <v>2566</v>
      </c>
    </row>
    <row r="35" spans="2:12" ht="22" customHeight="1">
      <c r="B35" s="5"/>
      <c r="C35" s="2"/>
      <c r="D35" s="2"/>
      <c r="E35" s="8"/>
      <c r="F35" s="123"/>
      <c r="G35" s="188" t="s">
        <v>205</v>
      </c>
      <c r="I35" s="188"/>
    </row>
    <row r="36" spans="2:12" ht="22" customHeight="1">
      <c r="B36" s="7"/>
      <c r="C36" s="2"/>
      <c r="D36" s="2"/>
      <c r="E36" s="8"/>
      <c r="F36" s="123"/>
      <c r="G36" s="9" t="s">
        <v>3</v>
      </c>
      <c r="H36" s="9"/>
      <c r="I36" s="9"/>
    </row>
    <row r="37" spans="2:12" ht="22" customHeight="1">
      <c r="B37" s="10" t="s">
        <v>21</v>
      </c>
      <c r="C37" s="11"/>
      <c r="D37" s="11"/>
      <c r="E37" s="8"/>
      <c r="F37" s="16"/>
      <c r="G37" s="125"/>
      <c r="H37" s="125"/>
      <c r="I37" s="125"/>
    </row>
    <row r="38" spans="2:12" ht="22" customHeight="1">
      <c r="B38" s="121" t="s">
        <v>22</v>
      </c>
      <c r="E38" s="8"/>
      <c r="F38" s="124"/>
      <c r="G38" s="127">
        <v>14250977</v>
      </c>
      <c r="I38" s="127">
        <v>15336715</v>
      </c>
      <c r="J38" s="128"/>
    </row>
    <row r="39" spans="2:12" ht="22" customHeight="1">
      <c r="B39" s="121" t="s">
        <v>23</v>
      </c>
      <c r="E39" s="8">
        <v>3</v>
      </c>
      <c r="F39" s="124"/>
      <c r="G39" s="127">
        <v>15694507</v>
      </c>
      <c r="I39" s="127">
        <v>14808198</v>
      </c>
      <c r="J39" s="128"/>
    </row>
    <row r="40" spans="2:12" ht="22" customHeight="1">
      <c r="B40" s="121" t="s">
        <v>179</v>
      </c>
      <c r="E40" s="8" t="s">
        <v>215</v>
      </c>
      <c r="F40" s="124"/>
      <c r="G40" s="127">
        <v>1644800</v>
      </c>
      <c r="I40" s="127">
        <v>0</v>
      </c>
      <c r="J40" s="128"/>
    </row>
    <row r="41" spans="2:12" ht="22" customHeight="1">
      <c r="B41" s="17" t="s">
        <v>24</v>
      </c>
      <c r="E41" s="8"/>
      <c r="F41" s="124"/>
      <c r="G41" s="127"/>
      <c r="I41" s="127"/>
      <c r="J41" s="128"/>
    </row>
    <row r="42" spans="2:12" ht="22" customHeight="1">
      <c r="C42" s="126" t="s">
        <v>25</v>
      </c>
      <c r="E42" s="8"/>
      <c r="F42" s="124"/>
      <c r="G42" s="127">
        <v>6562554</v>
      </c>
      <c r="I42" s="127">
        <v>6493668</v>
      </c>
      <c r="J42" s="128"/>
    </row>
    <row r="43" spans="2:12" ht="22" customHeight="1">
      <c r="B43" s="121" t="s">
        <v>26</v>
      </c>
      <c r="E43" s="8">
        <v>3</v>
      </c>
      <c r="F43" s="124"/>
      <c r="G43" s="127">
        <v>676362</v>
      </c>
      <c r="I43" s="127">
        <v>668094</v>
      </c>
      <c r="J43" s="128"/>
      <c r="L43" s="129"/>
    </row>
    <row r="44" spans="2:12" ht="22" customHeight="1">
      <c r="B44" s="121" t="s">
        <v>175</v>
      </c>
      <c r="E44" s="8"/>
      <c r="F44" s="124"/>
      <c r="G44" s="127">
        <v>5498412</v>
      </c>
      <c r="I44" s="127">
        <v>5497816</v>
      </c>
      <c r="J44" s="128"/>
      <c r="L44" s="129"/>
    </row>
    <row r="45" spans="2:12" ht="22" customHeight="1">
      <c r="B45" s="121" t="s">
        <v>27</v>
      </c>
      <c r="E45" s="8"/>
      <c r="F45" s="124"/>
      <c r="G45" s="127">
        <v>1542340</v>
      </c>
      <c r="I45" s="127">
        <v>1061615</v>
      </c>
      <c r="J45" s="128"/>
    </row>
    <row r="46" spans="2:12" s="207" customFormat="1" ht="22" customHeight="1">
      <c r="B46" s="207" t="s">
        <v>171</v>
      </c>
      <c r="C46" s="208"/>
      <c r="D46" s="208"/>
      <c r="E46" s="209"/>
      <c r="F46" s="210"/>
      <c r="G46" s="127">
        <v>23774635</v>
      </c>
      <c r="H46" s="121"/>
      <c r="I46" s="127">
        <v>22313049</v>
      </c>
      <c r="J46" s="211"/>
    </row>
    <row r="47" spans="2:12" ht="22" customHeight="1">
      <c r="B47" s="121" t="s">
        <v>28</v>
      </c>
      <c r="E47" s="209"/>
      <c r="F47" s="124"/>
      <c r="G47" s="127">
        <v>254856</v>
      </c>
      <c r="I47" s="127">
        <v>211238</v>
      </c>
      <c r="J47" s="128"/>
    </row>
    <row r="48" spans="2:12" ht="22" customHeight="1">
      <c r="B48" s="7" t="s">
        <v>29</v>
      </c>
      <c r="C48" s="2"/>
      <c r="D48" s="2"/>
      <c r="E48" s="8"/>
      <c r="F48" s="124"/>
      <c r="G48" s="12">
        <f>SUM(G38:G47)</f>
        <v>69899443</v>
      </c>
      <c r="I48" s="18">
        <f>SUM(I38:I47)</f>
        <v>66390393</v>
      </c>
      <c r="J48" s="13"/>
    </row>
    <row r="49" spans="2:9" ht="10" customHeight="1">
      <c r="B49" s="7"/>
      <c r="C49" s="2"/>
      <c r="D49" s="2"/>
      <c r="E49" s="8"/>
      <c r="F49" s="124"/>
      <c r="G49" s="127"/>
      <c r="H49" s="128"/>
      <c r="I49" s="127"/>
    </row>
    <row r="50" spans="2:9" ht="22" customHeight="1">
      <c r="B50" s="10" t="s">
        <v>30</v>
      </c>
      <c r="C50" s="11"/>
      <c r="D50" s="11"/>
      <c r="E50" s="8"/>
      <c r="F50" s="124"/>
      <c r="G50" s="127"/>
      <c r="H50" s="128"/>
      <c r="I50" s="127"/>
    </row>
    <row r="51" spans="2:9" ht="22" customHeight="1">
      <c r="B51" s="121" t="s">
        <v>31</v>
      </c>
      <c r="E51" s="8">
        <v>7</v>
      </c>
      <c r="F51" s="124"/>
      <c r="G51" s="127">
        <v>10227395</v>
      </c>
      <c r="H51" s="128"/>
      <c r="I51" s="127">
        <v>8034201</v>
      </c>
    </row>
    <row r="52" spans="2:9" ht="22" customHeight="1">
      <c r="B52" s="121" t="s">
        <v>32</v>
      </c>
      <c r="E52" s="8">
        <v>3</v>
      </c>
      <c r="F52" s="124"/>
      <c r="G52" s="127">
        <v>3077457</v>
      </c>
      <c r="H52" s="128"/>
      <c r="I52" s="127">
        <v>3089492</v>
      </c>
    </row>
    <row r="53" spans="2:9" ht="22" customHeight="1">
      <c r="B53" s="169" t="s">
        <v>33</v>
      </c>
      <c r="E53" s="8"/>
      <c r="F53" s="124"/>
      <c r="G53" s="127">
        <v>9993805</v>
      </c>
      <c r="H53" s="128"/>
      <c r="I53" s="127">
        <v>9992878</v>
      </c>
    </row>
    <row r="54" spans="2:9" ht="22" customHeight="1">
      <c r="B54" s="121" t="s">
        <v>34</v>
      </c>
      <c r="E54" s="8"/>
      <c r="F54" s="124"/>
      <c r="G54" s="127">
        <v>4903804</v>
      </c>
      <c r="H54" s="128"/>
      <c r="I54" s="127">
        <v>4886139</v>
      </c>
    </row>
    <row r="55" spans="2:9" ht="22" customHeight="1">
      <c r="B55" s="121" t="s">
        <v>35</v>
      </c>
      <c r="E55" s="8"/>
      <c r="F55" s="124"/>
      <c r="G55" s="127">
        <v>3720165</v>
      </c>
      <c r="H55" s="128"/>
      <c r="I55" s="127">
        <v>3629130</v>
      </c>
    </row>
    <row r="56" spans="2:9" ht="22" customHeight="1">
      <c r="B56" s="121" t="s">
        <v>36</v>
      </c>
      <c r="E56" s="8"/>
      <c r="F56" s="124"/>
      <c r="G56" s="127">
        <v>96330</v>
      </c>
      <c r="H56" s="128"/>
      <c r="I56" s="127">
        <v>89096</v>
      </c>
    </row>
    <row r="57" spans="2:9" ht="22" customHeight="1">
      <c r="B57" s="7" t="s">
        <v>37</v>
      </c>
      <c r="C57" s="2"/>
      <c r="D57" s="2"/>
      <c r="E57" s="8"/>
      <c r="F57" s="124"/>
      <c r="G57" s="12">
        <f>SUM(G51:G56)</f>
        <v>32018956</v>
      </c>
      <c r="H57" s="13"/>
      <c r="I57" s="12">
        <f>SUM(I51:I56)</f>
        <v>29720936</v>
      </c>
    </row>
    <row r="58" spans="2:9" ht="10" customHeight="1">
      <c r="E58" s="8"/>
      <c r="F58" s="124"/>
      <c r="G58" s="14"/>
      <c r="H58" s="13"/>
      <c r="I58" s="14"/>
    </row>
    <row r="59" spans="2:9" ht="22" customHeight="1">
      <c r="B59" s="7" t="s">
        <v>38</v>
      </c>
      <c r="C59" s="2"/>
      <c r="D59" s="2"/>
      <c r="E59" s="8"/>
      <c r="F59" s="124"/>
      <c r="G59" s="19">
        <f>G48+G57</f>
        <v>101918399</v>
      </c>
      <c r="H59" s="13"/>
      <c r="I59" s="19">
        <f>I48+I57</f>
        <v>96111329</v>
      </c>
    </row>
    <row r="60" spans="2:9" ht="22" customHeight="1">
      <c r="B60" s="7"/>
      <c r="C60" s="2"/>
      <c r="D60" s="2"/>
      <c r="E60" s="8"/>
      <c r="F60" s="124"/>
      <c r="G60" s="125"/>
      <c r="H60" s="125"/>
      <c r="I60" s="125"/>
    </row>
    <row r="61" spans="2:9" ht="23.25" customHeight="1">
      <c r="B61" s="1" t="s">
        <v>0</v>
      </c>
      <c r="C61" s="2"/>
      <c r="D61" s="2"/>
    </row>
    <row r="62" spans="2:9" ht="23.25" customHeight="1">
      <c r="B62" s="1" t="s">
        <v>180</v>
      </c>
      <c r="C62" s="2"/>
      <c r="D62" s="2"/>
    </row>
    <row r="63" spans="2:9" ht="23.25" customHeight="1">
      <c r="B63" s="4" t="str">
        <f>$B$3</f>
        <v>ณ วันที่ 31 มีนาคม 2567</v>
      </c>
      <c r="C63" s="5"/>
      <c r="D63" s="5"/>
    </row>
    <row r="64" spans="2:9" ht="10" customHeight="1">
      <c r="B64" s="7"/>
      <c r="C64" s="2"/>
      <c r="D64" s="2"/>
    </row>
    <row r="65" spans="2:9" ht="22" customHeight="1">
      <c r="B65" s="5" t="s">
        <v>39</v>
      </c>
      <c r="C65" s="121"/>
      <c r="D65" s="121"/>
      <c r="E65" s="8"/>
      <c r="F65" s="123"/>
      <c r="G65" s="217" t="s">
        <v>203</v>
      </c>
      <c r="I65" s="188" t="s">
        <v>204</v>
      </c>
    </row>
    <row r="66" spans="2:9" ht="22" customHeight="1">
      <c r="B66" s="5"/>
      <c r="C66" s="121"/>
      <c r="D66" s="121"/>
      <c r="E66" s="8"/>
      <c r="F66" s="123"/>
      <c r="G66" s="188">
        <v>2567</v>
      </c>
      <c r="I66" s="188">
        <v>2566</v>
      </c>
    </row>
    <row r="67" spans="2:9" ht="22" customHeight="1">
      <c r="B67" s="5"/>
      <c r="C67" s="121"/>
      <c r="D67" s="121"/>
      <c r="E67" s="8"/>
      <c r="F67" s="123"/>
      <c r="G67" s="188" t="s">
        <v>205</v>
      </c>
      <c r="I67" s="188"/>
    </row>
    <row r="68" spans="2:9" ht="22" customHeight="1">
      <c r="C68" s="121"/>
      <c r="D68" s="121"/>
      <c r="E68" s="121"/>
      <c r="F68" s="123"/>
      <c r="G68" s="9" t="s">
        <v>3</v>
      </c>
      <c r="H68" s="9"/>
      <c r="I68" s="9"/>
    </row>
    <row r="69" spans="2:9" ht="22" customHeight="1">
      <c r="B69" s="10" t="s">
        <v>40</v>
      </c>
      <c r="C69" s="11"/>
      <c r="D69" s="11"/>
      <c r="E69" s="8"/>
      <c r="F69" s="124"/>
      <c r="G69" s="125"/>
      <c r="H69" s="125"/>
      <c r="I69" s="125"/>
    </row>
    <row r="70" spans="2:9" ht="22" customHeight="1">
      <c r="B70" s="121" t="s">
        <v>41</v>
      </c>
      <c r="C70" s="20"/>
      <c r="D70" s="20"/>
      <c r="E70" s="8"/>
      <c r="F70" s="124"/>
      <c r="G70" s="125"/>
      <c r="H70" s="125"/>
      <c r="I70" s="125"/>
    </row>
    <row r="71" spans="2:9" ht="22" customHeight="1">
      <c r="C71" s="20" t="s">
        <v>42</v>
      </c>
      <c r="D71" s="20"/>
      <c r="E71" s="8"/>
      <c r="F71" s="124"/>
      <c r="G71" s="125"/>
      <c r="H71" s="125"/>
      <c r="I71" s="125"/>
    </row>
    <row r="72" spans="2:9" ht="22" customHeight="1" thickBot="1">
      <c r="C72" s="121"/>
      <c r="D72" s="20" t="s">
        <v>155</v>
      </c>
      <c r="E72" s="8"/>
      <c r="F72" s="124"/>
      <c r="G72" s="15">
        <v>4500000</v>
      </c>
      <c r="H72" s="128"/>
      <c r="I72" s="15">
        <v>4500000</v>
      </c>
    </row>
    <row r="73" spans="2:9" ht="22" customHeight="1" thickTop="1">
      <c r="C73" s="20" t="s">
        <v>43</v>
      </c>
      <c r="D73" s="169"/>
      <c r="E73" s="8"/>
      <c r="F73" s="124"/>
      <c r="G73" s="13"/>
      <c r="H73" s="128"/>
      <c r="I73" s="13"/>
    </row>
    <row r="74" spans="2:9" ht="22" customHeight="1">
      <c r="C74" s="121"/>
      <c r="D74" s="20" t="s">
        <v>156</v>
      </c>
      <c r="E74" s="8"/>
      <c r="F74" s="124"/>
      <c r="G74" s="127">
        <v>4292920</v>
      </c>
      <c r="H74" s="128"/>
      <c r="I74" s="127">
        <v>4292920</v>
      </c>
    </row>
    <row r="75" spans="2:9" ht="22" customHeight="1">
      <c r="B75" s="121" t="s">
        <v>44</v>
      </c>
      <c r="E75" s="8"/>
      <c r="F75" s="124"/>
      <c r="G75" s="127">
        <v>40860245</v>
      </c>
      <c r="H75" s="128"/>
      <c r="I75" s="127">
        <v>40860245</v>
      </c>
    </row>
    <row r="76" spans="2:9" ht="22" customHeight="1">
      <c r="B76" s="121" t="s">
        <v>150</v>
      </c>
      <c r="E76" s="8"/>
      <c r="F76" s="124"/>
      <c r="G76" s="127">
        <v>-1445045</v>
      </c>
      <c r="H76" s="128"/>
      <c r="I76" s="127">
        <v>-1445045</v>
      </c>
    </row>
    <row r="77" spans="2:9" ht="22" customHeight="1">
      <c r="B77" s="121" t="s">
        <v>45</v>
      </c>
      <c r="C77" s="20"/>
      <c r="D77" s="20"/>
      <c r="E77" s="8"/>
      <c r="F77" s="124"/>
      <c r="G77" s="127"/>
      <c r="H77" s="128"/>
      <c r="I77" s="127"/>
    </row>
    <row r="78" spans="2:9" ht="22" customHeight="1">
      <c r="C78" s="20" t="s">
        <v>46</v>
      </c>
      <c r="E78" s="8"/>
      <c r="F78" s="124"/>
      <c r="G78" s="127"/>
      <c r="H78" s="128"/>
      <c r="I78" s="127"/>
    </row>
    <row r="79" spans="2:9" ht="22" customHeight="1">
      <c r="D79" s="126" t="s">
        <v>47</v>
      </c>
      <c r="E79" s="8"/>
      <c r="F79" s="124"/>
      <c r="G79" s="127">
        <v>450000</v>
      </c>
      <c r="H79" s="128"/>
      <c r="I79" s="127">
        <v>450000</v>
      </c>
    </row>
    <row r="80" spans="2:9" ht="22" customHeight="1">
      <c r="D80" s="126" t="s">
        <v>48</v>
      </c>
      <c r="E80" s="8"/>
      <c r="F80" s="124"/>
      <c r="G80" s="127">
        <v>3000</v>
      </c>
      <c r="H80" s="128"/>
      <c r="I80" s="127">
        <v>3000</v>
      </c>
    </row>
    <row r="81" spans="2:9" ht="22" customHeight="1">
      <c r="C81" s="20" t="s">
        <v>49</v>
      </c>
      <c r="E81" s="8"/>
      <c r="F81" s="124"/>
      <c r="G81" s="127">
        <v>58430170</v>
      </c>
      <c r="H81" s="128"/>
      <c r="I81" s="127">
        <v>57992632</v>
      </c>
    </row>
    <row r="82" spans="2:9" s="207" customFormat="1" ht="22" customHeight="1">
      <c r="B82" s="207" t="s">
        <v>167</v>
      </c>
      <c r="C82" s="212"/>
      <c r="D82" s="208"/>
      <c r="E82" s="209"/>
      <c r="F82" s="210"/>
      <c r="G82" s="127">
        <v>-23203660</v>
      </c>
      <c r="H82" s="128"/>
      <c r="I82" s="127">
        <v>-23203660</v>
      </c>
    </row>
    <row r="83" spans="2:9" ht="22" customHeight="1">
      <c r="B83" s="121" t="s">
        <v>50</v>
      </c>
      <c r="E83" s="8"/>
      <c r="F83" s="124"/>
      <c r="G83" s="127">
        <v>-558221</v>
      </c>
      <c r="H83" s="128"/>
      <c r="I83" s="127">
        <v>-1627846</v>
      </c>
    </row>
    <row r="84" spans="2:9" ht="22" customHeight="1">
      <c r="B84" s="7" t="s">
        <v>153</v>
      </c>
      <c r="C84" s="2"/>
      <c r="D84" s="2"/>
      <c r="E84" s="8"/>
      <c r="F84" s="124"/>
      <c r="G84" s="21">
        <f>SUM(G74:G83)</f>
        <v>78829409</v>
      </c>
      <c r="H84" s="13"/>
      <c r="I84" s="21">
        <f>SUM(I74:I83)</f>
        <v>77322246</v>
      </c>
    </row>
    <row r="85" spans="2:9" ht="5.15" customHeight="1">
      <c r="B85" s="7"/>
      <c r="C85" s="2"/>
      <c r="D85" s="2"/>
      <c r="E85" s="8"/>
      <c r="F85" s="124"/>
      <c r="G85" s="128"/>
      <c r="H85" s="128"/>
      <c r="I85" s="128"/>
    </row>
    <row r="86" spans="2:9" ht="22" customHeight="1">
      <c r="B86" s="121" t="s">
        <v>51</v>
      </c>
      <c r="D86" s="11"/>
      <c r="E86" s="8"/>
      <c r="F86" s="124"/>
      <c r="G86" s="130">
        <v>25571699</v>
      </c>
      <c r="H86" s="128"/>
      <c r="I86" s="130">
        <v>25127099</v>
      </c>
    </row>
    <row r="87" spans="2:9" ht="22" customHeight="1">
      <c r="B87" s="7" t="s">
        <v>52</v>
      </c>
      <c r="C87" s="2"/>
      <c r="D87" s="2"/>
      <c r="E87" s="8"/>
      <c r="F87" s="124"/>
      <c r="G87" s="19">
        <f>SUM(G84,G86)</f>
        <v>104401108</v>
      </c>
      <c r="H87" s="13"/>
      <c r="I87" s="19">
        <f>SUM(I84,I86)</f>
        <v>102449345</v>
      </c>
    </row>
    <row r="88" spans="2:9" ht="10" customHeight="1">
      <c r="B88" s="7"/>
      <c r="C88" s="2"/>
      <c r="D88" s="2"/>
      <c r="E88" s="8"/>
      <c r="F88" s="124"/>
      <c r="G88" s="14"/>
      <c r="H88" s="13"/>
      <c r="I88" s="14"/>
    </row>
    <row r="89" spans="2:9" ht="22" customHeight="1" thickBot="1">
      <c r="B89" s="7" t="s">
        <v>53</v>
      </c>
      <c r="C89" s="2"/>
      <c r="D89" s="2"/>
      <c r="E89" s="8"/>
      <c r="F89" s="124"/>
      <c r="G89" s="15">
        <f>G59+G87</f>
        <v>206319507</v>
      </c>
      <c r="H89" s="13"/>
      <c r="I89" s="15">
        <f>I59+I87</f>
        <v>198560674</v>
      </c>
    </row>
    <row r="90" spans="2:9" ht="10" customHeight="1" thickTop="1">
      <c r="B90" s="7"/>
      <c r="C90" s="2"/>
      <c r="D90" s="2"/>
    </row>
    <row r="92" spans="2:9" ht="22.75" customHeight="1">
      <c r="G92" s="127"/>
      <c r="I92" s="127"/>
    </row>
  </sheetData>
  <pageMargins left="0.78749000000000002" right="0.78739999999999999" top="0.90551000000000004" bottom="0.98424999999999996" header="0.59055000000000002" footer="0.59055000000000002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J65"/>
  <sheetViews>
    <sheetView showGridLines="0" workbookViewId="0"/>
  </sheetViews>
  <sheetFormatPr defaultColWidth="9.1796875" defaultRowHeight="21.5"/>
  <cols>
    <col min="1" max="3" width="1.54296875" style="129" customWidth="1"/>
    <col min="4" max="4" width="45.54296875" style="129" customWidth="1"/>
    <col min="5" max="5" width="6.54296875" style="129" customWidth="1"/>
    <col min="6" max="6" width="0.81640625" style="129" customWidth="1"/>
    <col min="7" max="7" width="13.54296875" style="129" customWidth="1"/>
    <col min="8" max="8" width="0.81640625" style="129" customWidth="1"/>
    <col min="9" max="9" width="13.54296875" style="129" customWidth="1"/>
    <col min="10" max="10" width="1.7265625" style="129" customWidth="1"/>
    <col min="11" max="16384" width="9.1796875" style="129"/>
  </cols>
  <sheetData>
    <row r="1" spans="2:10" s="121" customFormat="1" ht="23.25" customHeight="1">
      <c r="B1" s="1" t="s">
        <v>0</v>
      </c>
      <c r="C1" s="2"/>
      <c r="D1" s="2"/>
      <c r="E1" s="10" t="s">
        <v>54</v>
      </c>
      <c r="I1" s="124"/>
    </row>
    <row r="2" spans="2:10" s="121" customFormat="1" ht="23.25" customHeight="1">
      <c r="B2" s="1" t="s">
        <v>55</v>
      </c>
      <c r="C2" s="2"/>
      <c r="D2" s="2"/>
      <c r="E2" s="10" t="s">
        <v>56</v>
      </c>
      <c r="I2" s="124"/>
    </row>
    <row r="3" spans="2:10" s="121" customFormat="1" ht="23.25" customHeight="1">
      <c r="B3" s="4" t="s">
        <v>206</v>
      </c>
      <c r="C3" s="5"/>
      <c r="D3" s="5"/>
      <c r="E3" s="3"/>
    </row>
    <row r="4" spans="2:10" s="121" customFormat="1" ht="10" customHeight="1">
      <c r="B4" s="7"/>
      <c r="C4" s="5"/>
      <c r="D4" s="5"/>
      <c r="E4" s="3"/>
    </row>
    <row r="5" spans="2:10" s="121" customFormat="1" ht="21" customHeight="1">
      <c r="B5" s="7"/>
      <c r="C5" s="2"/>
      <c r="D5" s="2"/>
      <c r="E5" s="8" t="s">
        <v>2</v>
      </c>
      <c r="G5" s="189">
        <v>2567</v>
      </c>
      <c r="H5" s="125"/>
      <c r="I5" s="123">
        <v>2566</v>
      </c>
    </row>
    <row r="6" spans="2:10" s="121" customFormat="1" ht="22" customHeight="1">
      <c r="B6" s="7"/>
      <c r="C6" s="2"/>
      <c r="D6" s="2"/>
      <c r="E6" s="8"/>
      <c r="F6" s="123"/>
      <c r="G6" s="22" t="s">
        <v>3</v>
      </c>
      <c r="H6" s="22"/>
      <c r="I6" s="22"/>
    </row>
    <row r="7" spans="2:10" s="121" customFormat="1" ht="22" customHeight="1">
      <c r="B7" s="121" t="s">
        <v>57</v>
      </c>
      <c r="C7" s="126"/>
      <c r="D7" s="126"/>
      <c r="E7" s="8">
        <v>3</v>
      </c>
      <c r="G7" s="131">
        <v>33947685</v>
      </c>
      <c r="I7" s="131">
        <v>33728631</v>
      </c>
      <c r="J7" s="128"/>
    </row>
    <row r="8" spans="2:10" s="121" customFormat="1" ht="22" customHeight="1">
      <c r="B8" s="121" t="s">
        <v>58</v>
      </c>
      <c r="C8" s="126"/>
      <c r="D8" s="126"/>
      <c r="E8" s="8">
        <v>3</v>
      </c>
      <c r="G8" s="132">
        <v>-27146056</v>
      </c>
      <c r="I8" s="132">
        <v>-27780163</v>
      </c>
      <c r="J8" s="128"/>
    </row>
    <row r="9" spans="2:10" s="121" customFormat="1" ht="22" customHeight="1">
      <c r="B9" s="7" t="s">
        <v>59</v>
      </c>
      <c r="C9" s="2"/>
      <c r="D9" s="2"/>
      <c r="E9" s="8"/>
      <c r="G9" s="23">
        <f>SUM(G7:G8)</f>
        <v>6801629</v>
      </c>
      <c r="I9" s="23">
        <f>SUM(I7:I8)</f>
        <v>5948468</v>
      </c>
      <c r="J9" s="13"/>
    </row>
    <row r="10" spans="2:10" s="121" customFormat="1" ht="5.15" customHeight="1">
      <c r="B10" s="7"/>
      <c r="C10" s="2"/>
      <c r="D10" s="2"/>
      <c r="E10" s="8"/>
      <c r="G10" s="131"/>
      <c r="I10" s="131"/>
      <c r="J10" s="128"/>
    </row>
    <row r="11" spans="2:10" s="121" customFormat="1" ht="22" customHeight="1">
      <c r="B11" s="121" t="s">
        <v>60</v>
      </c>
      <c r="C11" s="126"/>
      <c r="D11" s="126"/>
      <c r="E11" s="8"/>
      <c r="G11" s="133">
        <v>53548</v>
      </c>
      <c r="I11" s="133">
        <v>153231</v>
      </c>
      <c r="J11" s="128"/>
    </row>
    <row r="12" spans="2:10" s="121" customFormat="1" ht="22" customHeight="1">
      <c r="B12" s="121" t="s">
        <v>61</v>
      </c>
      <c r="C12" s="126"/>
      <c r="D12" s="126"/>
      <c r="E12" s="8"/>
      <c r="G12" s="132">
        <v>262659</v>
      </c>
      <c r="I12" s="132">
        <v>232247</v>
      </c>
      <c r="J12" s="128"/>
    </row>
    <row r="13" spans="2:10" s="121" customFormat="1" ht="22" customHeight="1">
      <c r="B13" s="7" t="s">
        <v>62</v>
      </c>
      <c r="C13" s="2"/>
      <c r="D13" s="126"/>
      <c r="E13" s="8"/>
      <c r="G13" s="23">
        <f>SUM(G9:G12)</f>
        <v>7117836</v>
      </c>
      <c r="I13" s="23">
        <f>SUM(I9:I12)</f>
        <v>6333946</v>
      </c>
      <c r="J13" s="128"/>
    </row>
    <row r="14" spans="2:10" s="121" customFormat="1" ht="5.15" customHeight="1">
      <c r="B14" s="7"/>
      <c r="C14" s="2"/>
      <c r="D14" s="2"/>
      <c r="E14" s="8"/>
      <c r="G14" s="131"/>
      <c r="I14" s="131"/>
      <c r="J14" s="128"/>
    </row>
    <row r="15" spans="2:10" s="121" customFormat="1" ht="22" customHeight="1">
      <c r="B15" s="121" t="s">
        <v>63</v>
      </c>
      <c r="C15" s="126"/>
      <c r="D15" s="126"/>
      <c r="E15" s="8">
        <v>3</v>
      </c>
      <c r="G15" s="131">
        <v>-2358058</v>
      </c>
      <c r="I15" s="131">
        <v>-2347400</v>
      </c>
      <c r="J15" s="128"/>
    </row>
    <row r="16" spans="2:10" s="121" customFormat="1" ht="22" customHeight="1">
      <c r="B16" s="121" t="s">
        <v>64</v>
      </c>
      <c r="C16" s="126"/>
      <c r="D16" s="126"/>
      <c r="E16" s="8">
        <v>3</v>
      </c>
      <c r="G16" s="131">
        <v>-1936366</v>
      </c>
      <c r="I16" s="131">
        <v>-1872364</v>
      </c>
      <c r="J16" s="128"/>
    </row>
    <row r="17" spans="2:10" s="121" customFormat="1" ht="22" customHeight="1">
      <c r="B17" s="7" t="s">
        <v>65</v>
      </c>
      <c r="C17" s="2"/>
      <c r="D17" s="2"/>
      <c r="E17" s="8"/>
      <c r="G17" s="24">
        <f>SUM(G15:G16)</f>
        <v>-4294424</v>
      </c>
      <c r="I17" s="24">
        <f>SUM(I15:I16)</f>
        <v>-4219764</v>
      </c>
      <c r="J17" s="13"/>
    </row>
    <row r="18" spans="2:10" s="121" customFormat="1" ht="5.15" customHeight="1">
      <c r="B18" s="7"/>
      <c r="C18" s="2"/>
      <c r="D18" s="2"/>
      <c r="E18" s="8"/>
      <c r="G18" s="131"/>
      <c r="I18" s="131"/>
      <c r="J18" s="13"/>
    </row>
    <row r="19" spans="2:10" s="121" customFormat="1" ht="22" customHeight="1">
      <c r="B19" s="7" t="s">
        <v>66</v>
      </c>
      <c r="C19" s="2"/>
      <c r="D19" s="2"/>
      <c r="E19" s="8"/>
      <c r="G19" s="23">
        <f>SUM(G13,G17)</f>
        <v>2823412</v>
      </c>
      <c r="I19" s="23">
        <f>SUM(I13,I17)</f>
        <v>2114182</v>
      </c>
      <c r="J19" s="13"/>
    </row>
    <row r="20" spans="2:10" s="121" customFormat="1" ht="5.15" customHeight="1">
      <c r="B20" s="7"/>
      <c r="C20" s="2"/>
      <c r="D20" s="2"/>
      <c r="E20" s="8"/>
      <c r="G20" s="131"/>
      <c r="I20" s="131"/>
      <c r="J20" s="13"/>
    </row>
    <row r="21" spans="2:10" s="121" customFormat="1" ht="22" customHeight="1">
      <c r="B21" s="121" t="s">
        <v>67</v>
      </c>
      <c r="C21" s="126"/>
      <c r="D21" s="2"/>
      <c r="E21" s="8"/>
      <c r="G21" s="131">
        <v>-523235</v>
      </c>
      <c r="I21" s="131">
        <v>-496815</v>
      </c>
      <c r="J21" s="13"/>
    </row>
    <row r="22" spans="2:10" s="121" customFormat="1" ht="22" customHeight="1">
      <c r="B22" s="121" t="s">
        <v>183</v>
      </c>
      <c r="C22" s="126"/>
      <c r="D22" s="126"/>
      <c r="E22" s="8"/>
      <c r="G22" s="132">
        <v>26625</v>
      </c>
      <c r="I22" s="132">
        <v>-17205</v>
      </c>
      <c r="J22" s="128"/>
    </row>
    <row r="23" spans="2:10" s="121" customFormat="1" ht="22" customHeight="1">
      <c r="B23" s="7" t="s">
        <v>68</v>
      </c>
      <c r="C23" s="2"/>
      <c r="D23" s="2"/>
      <c r="E23" s="8"/>
      <c r="G23" s="25">
        <f>SUM(G19:G22)</f>
        <v>2326802</v>
      </c>
      <c r="I23" s="25">
        <f>SUM(I19:I22)</f>
        <v>1600162</v>
      </c>
      <c r="J23" s="13"/>
    </row>
    <row r="24" spans="2:10" s="121" customFormat="1" ht="5.15" customHeight="1">
      <c r="B24" s="7"/>
      <c r="C24" s="2"/>
      <c r="D24" s="2"/>
      <c r="E24" s="8"/>
      <c r="G24" s="131"/>
      <c r="I24" s="131"/>
      <c r="J24" s="13"/>
    </row>
    <row r="25" spans="2:10" s="121" customFormat="1" ht="22" customHeight="1">
      <c r="B25" s="121" t="s">
        <v>151</v>
      </c>
      <c r="C25" s="126"/>
      <c r="D25" s="126"/>
      <c r="E25" s="8"/>
      <c r="G25" s="132">
        <v>-482824</v>
      </c>
      <c r="I25" s="132">
        <v>-295792</v>
      </c>
      <c r="J25" s="128"/>
    </row>
    <row r="26" spans="2:10" s="121" customFormat="1" ht="22" customHeight="1" thickBot="1">
      <c r="B26" s="7" t="s">
        <v>69</v>
      </c>
      <c r="C26" s="2"/>
      <c r="D26" s="2"/>
      <c r="E26" s="8"/>
      <c r="F26" s="124"/>
      <c r="G26" s="26">
        <f>SUM(G23:G25)</f>
        <v>1843978</v>
      </c>
      <c r="I26" s="26">
        <f>SUM(I23:I25)</f>
        <v>1304370</v>
      </c>
      <c r="J26" s="13"/>
    </row>
    <row r="27" spans="2:10" s="121" customFormat="1" ht="10" customHeight="1" thickTop="1">
      <c r="B27" s="7"/>
      <c r="C27" s="2"/>
      <c r="D27" s="2"/>
      <c r="E27" s="8"/>
      <c r="G27" s="131"/>
      <c r="H27" s="125"/>
      <c r="I27" s="131"/>
    </row>
    <row r="28" spans="2:10" s="121" customFormat="1" ht="22" customHeight="1">
      <c r="B28" s="134" t="s">
        <v>70</v>
      </c>
      <c r="C28" s="5"/>
      <c r="D28" s="2"/>
      <c r="E28" s="8"/>
      <c r="G28" s="131"/>
      <c r="H28" s="125"/>
      <c r="I28" s="131"/>
    </row>
    <row r="29" spans="2:10" s="121" customFormat="1" ht="22" customHeight="1">
      <c r="C29" s="2" t="s">
        <v>154</v>
      </c>
      <c r="D29" s="2"/>
      <c r="E29" s="8"/>
      <c r="G29" s="23">
        <v>1724651</v>
      </c>
      <c r="H29" s="27"/>
      <c r="I29" s="23">
        <v>1220493</v>
      </c>
    </row>
    <row r="30" spans="2:10" s="121" customFormat="1" ht="22" customHeight="1">
      <c r="C30" s="126" t="s">
        <v>71</v>
      </c>
      <c r="D30" s="2"/>
      <c r="E30" s="8"/>
      <c r="G30" s="131">
        <v>119327</v>
      </c>
      <c r="H30" s="125"/>
      <c r="I30" s="131">
        <v>83877</v>
      </c>
    </row>
    <row r="31" spans="2:10" s="121" customFormat="1" ht="22" customHeight="1" thickBot="1">
      <c r="B31" s="7"/>
      <c r="C31" s="2"/>
      <c r="D31" s="2"/>
      <c r="E31" s="8"/>
      <c r="G31" s="172">
        <f>SUM(G29:G30)</f>
        <v>1843978</v>
      </c>
      <c r="H31" s="125"/>
      <c r="I31" s="172">
        <f>SUM(I29:I30)</f>
        <v>1304370</v>
      </c>
    </row>
    <row r="32" spans="2:10" s="121" customFormat="1" ht="10" customHeight="1" thickTop="1">
      <c r="B32" s="7"/>
      <c r="C32" s="2"/>
      <c r="D32" s="2"/>
      <c r="E32" s="8"/>
      <c r="G32" s="131"/>
      <c r="H32" s="125"/>
      <c r="I32" s="131"/>
    </row>
    <row r="33" spans="2:9" s="121" customFormat="1" ht="22" customHeight="1">
      <c r="B33" s="10" t="s">
        <v>72</v>
      </c>
      <c r="C33" s="11"/>
      <c r="D33" s="2"/>
      <c r="E33" s="3"/>
      <c r="F33" s="124"/>
      <c r="G33" s="131"/>
      <c r="I33" s="131"/>
    </row>
    <row r="34" spans="2:9" s="121" customFormat="1" ht="22" customHeight="1" thickBot="1">
      <c r="B34" s="7" t="s">
        <v>154</v>
      </c>
      <c r="C34" s="2"/>
      <c r="D34" s="2"/>
      <c r="E34" s="8"/>
      <c r="F34" s="124"/>
      <c r="G34" s="28">
        <v>0.40174310259683388</v>
      </c>
      <c r="H34" s="29"/>
      <c r="I34" s="28">
        <v>0.28430369072798933</v>
      </c>
    </row>
    <row r="35" spans="2:9" s="121" customFormat="1" ht="22" customHeight="1" thickTop="1">
      <c r="C35" s="126"/>
      <c r="D35" s="126"/>
      <c r="E35" s="3"/>
    </row>
    <row r="36" spans="2:9" s="121" customFormat="1" ht="23.25" customHeight="1">
      <c r="B36" s="1" t="s">
        <v>0</v>
      </c>
      <c r="C36" s="2"/>
      <c r="D36" s="2"/>
      <c r="E36" s="10"/>
      <c r="I36" s="124"/>
    </row>
    <row r="37" spans="2:9" s="121" customFormat="1" ht="23.25" customHeight="1">
      <c r="B37" s="1" t="s">
        <v>73</v>
      </c>
      <c r="C37" s="2"/>
      <c r="D37" s="2"/>
      <c r="E37" s="10"/>
      <c r="I37" s="124"/>
    </row>
    <row r="38" spans="2:9" s="121" customFormat="1" ht="23.25" customHeight="1">
      <c r="B38" s="4" t="str">
        <f>$B$3</f>
        <v>สำหรับงวดสามเดือนสิ้นสุดวันที่ 31 มีนาคม 2567 (ไม่ได้ตรวจสอบ)</v>
      </c>
      <c r="C38" s="5"/>
      <c r="D38" s="5"/>
      <c r="E38" s="3"/>
    </row>
    <row r="39" spans="2:9" s="121" customFormat="1" ht="10" customHeight="1">
      <c r="B39" s="7"/>
      <c r="C39" s="5"/>
      <c r="D39" s="5"/>
      <c r="E39" s="3"/>
    </row>
    <row r="40" spans="2:9" s="121" customFormat="1" ht="22" customHeight="1">
      <c r="B40" s="7"/>
      <c r="C40" s="2"/>
      <c r="D40" s="2"/>
      <c r="E40" s="8"/>
      <c r="G40" s="189">
        <f>$G$5</f>
        <v>2567</v>
      </c>
      <c r="H40" s="125"/>
      <c r="I40" s="123">
        <f>$I$5</f>
        <v>2566</v>
      </c>
    </row>
    <row r="41" spans="2:9" s="121" customFormat="1" ht="22" customHeight="1">
      <c r="B41" s="7"/>
      <c r="C41" s="2"/>
      <c r="D41" s="2"/>
      <c r="E41" s="8"/>
      <c r="F41" s="123"/>
      <c r="G41" s="22" t="s">
        <v>3</v>
      </c>
      <c r="H41" s="22"/>
      <c r="I41" s="22"/>
    </row>
    <row r="42" spans="2:9" s="121" customFormat="1" ht="22" customHeight="1">
      <c r="B42" s="7" t="s">
        <v>69</v>
      </c>
      <c r="C42" s="2"/>
      <c r="D42" s="126"/>
      <c r="E42" s="3"/>
      <c r="G42" s="23">
        <f>G26</f>
        <v>1843978</v>
      </c>
      <c r="H42" s="27"/>
      <c r="I42" s="23">
        <f>I26</f>
        <v>1304370</v>
      </c>
    </row>
    <row r="43" spans="2:9" s="121" customFormat="1" ht="10" customHeight="1">
      <c r="C43" s="126"/>
      <c r="D43" s="126"/>
      <c r="E43" s="3"/>
    </row>
    <row r="44" spans="2:9" s="121" customFormat="1" ht="22" customHeight="1">
      <c r="B44" s="7" t="s">
        <v>74</v>
      </c>
      <c r="C44" s="2"/>
      <c r="D44" s="126"/>
      <c r="E44" s="3"/>
    </row>
    <row r="45" spans="2:9" s="121" customFormat="1" ht="22" customHeight="1">
      <c r="B45" s="30" t="s">
        <v>164</v>
      </c>
      <c r="C45" s="2"/>
      <c r="D45" s="126"/>
      <c r="E45" s="3"/>
    </row>
    <row r="46" spans="2:9" s="121" customFormat="1" ht="22" customHeight="1">
      <c r="B46" s="121" t="s">
        <v>75</v>
      </c>
      <c r="C46" s="126"/>
      <c r="D46" s="126"/>
      <c r="E46" s="3"/>
      <c r="G46" s="131">
        <v>1754401</v>
      </c>
      <c r="I46" s="131">
        <v>839643</v>
      </c>
    </row>
    <row r="47" spans="2:9" s="121" customFormat="1" ht="5.15" customHeight="1">
      <c r="C47" s="126"/>
      <c r="D47" s="126"/>
      <c r="E47" s="3"/>
      <c r="G47" s="131"/>
      <c r="I47" s="131"/>
    </row>
    <row r="48" spans="2:9" s="121" customFormat="1" ht="22" customHeight="1">
      <c r="B48" s="30" t="s">
        <v>165</v>
      </c>
      <c r="C48" s="126"/>
      <c r="D48" s="126"/>
      <c r="E48" s="8"/>
      <c r="G48" s="131"/>
      <c r="I48" s="131"/>
    </row>
    <row r="49" spans="2:9" s="121" customFormat="1" ht="22" customHeight="1">
      <c r="B49" s="121" t="s">
        <v>162</v>
      </c>
      <c r="C49" s="126"/>
      <c r="D49" s="126"/>
      <c r="E49" s="8"/>
      <c r="G49" s="131">
        <v>243</v>
      </c>
      <c r="I49" s="131">
        <v>-17</v>
      </c>
    </row>
    <row r="50" spans="2:9" s="121" customFormat="1" ht="22" customHeight="1">
      <c r="B50" s="121" t="s">
        <v>199</v>
      </c>
      <c r="C50" s="126"/>
      <c r="D50" s="126"/>
      <c r="E50" s="8"/>
      <c r="G50" s="131"/>
      <c r="I50" s="131"/>
    </row>
    <row r="51" spans="2:9" s="121" customFormat="1" ht="22" customHeight="1">
      <c r="C51" s="121" t="s">
        <v>200</v>
      </c>
      <c r="D51" s="126"/>
      <c r="E51" s="8"/>
      <c r="G51" s="131">
        <v>1362</v>
      </c>
      <c r="I51" s="131">
        <v>3472</v>
      </c>
    </row>
    <row r="52" spans="2:9" s="121" customFormat="1" ht="22" customHeight="1">
      <c r="B52" s="121" t="s">
        <v>76</v>
      </c>
      <c r="C52" s="126"/>
      <c r="D52" s="126"/>
      <c r="E52" s="8"/>
      <c r="G52" s="131"/>
      <c r="I52" s="131"/>
    </row>
    <row r="53" spans="2:9" s="121" customFormat="1" ht="22" customHeight="1">
      <c r="C53" s="121" t="s">
        <v>77</v>
      </c>
      <c r="D53" s="126"/>
      <c r="E53" s="8"/>
      <c r="G53" s="131">
        <v>-340</v>
      </c>
      <c r="I53" s="131">
        <v>-803</v>
      </c>
    </row>
    <row r="54" spans="2:9" s="121" customFormat="1" ht="22" customHeight="1">
      <c r="B54" s="7" t="s">
        <v>163</v>
      </c>
      <c r="D54" s="126"/>
      <c r="E54" s="8"/>
      <c r="G54" s="135"/>
      <c r="I54" s="135"/>
    </row>
    <row r="55" spans="2:9" s="121" customFormat="1" ht="22" customHeight="1">
      <c r="B55" s="7"/>
      <c r="C55" s="7" t="s">
        <v>77</v>
      </c>
      <c r="D55" s="126"/>
      <c r="E55" s="8"/>
      <c r="G55" s="31">
        <f>SUM(G49:G53)</f>
        <v>1265</v>
      </c>
      <c r="I55" s="31">
        <f>SUM(I49:I53)</f>
        <v>2652</v>
      </c>
    </row>
    <row r="56" spans="2:9" s="121" customFormat="1" ht="5.15" customHeight="1">
      <c r="C56" s="126"/>
      <c r="D56" s="126"/>
      <c r="E56" s="8"/>
      <c r="G56" s="131"/>
      <c r="I56" s="131"/>
    </row>
    <row r="57" spans="2:9" s="121" customFormat="1" ht="22" customHeight="1">
      <c r="B57" s="7" t="s">
        <v>78</v>
      </c>
      <c r="C57" s="2"/>
      <c r="D57" s="126"/>
      <c r="E57" s="8"/>
      <c r="G57" s="32">
        <f>SUM(G46,G55)</f>
        <v>1755666</v>
      </c>
      <c r="I57" s="32">
        <f>SUM(I46,I55)</f>
        <v>842295</v>
      </c>
    </row>
    <row r="58" spans="2:9" s="121" customFormat="1" ht="5.15" customHeight="1">
      <c r="B58" s="7"/>
      <c r="C58" s="2"/>
      <c r="D58" s="126"/>
      <c r="E58" s="8"/>
      <c r="G58" s="14"/>
      <c r="I58" s="14"/>
    </row>
    <row r="59" spans="2:9" s="121" customFormat="1" ht="22" customHeight="1" thickBot="1">
      <c r="B59" s="7" t="s">
        <v>79</v>
      </c>
      <c r="C59" s="2"/>
      <c r="D59" s="126"/>
      <c r="E59" s="3"/>
      <c r="G59" s="33">
        <f>G26+G57</f>
        <v>3599644</v>
      </c>
      <c r="I59" s="33">
        <f>I26+I57</f>
        <v>2146665</v>
      </c>
    </row>
    <row r="60" spans="2:9" s="121" customFormat="1" ht="10" customHeight="1" thickTop="1">
      <c r="C60" s="126"/>
      <c r="D60" s="126"/>
      <c r="E60" s="3"/>
    </row>
    <row r="61" spans="2:9" s="121" customFormat="1" ht="22" customHeight="1">
      <c r="B61" s="134" t="s">
        <v>80</v>
      </c>
      <c r="C61" s="5"/>
      <c r="D61" s="126"/>
      <c r="E61" s="3"/>
    </row>
    <row r="62" spans="2:9" s="121" customFormat="1" ht="22" customHeight="1">
      <c r="B62" s="134"/>
      <c r="C62" s="5" t="s">
        <v>154</v>
      </c>
      <c r="D62" s="126"/>
      <c r="E62" s="3"/>
      <c r="G62" s="23">
        <v>2795039</v>
      </c>
      <c r="I62" s="23">
        <v>1877686</v>
      </c>
    </row>
    <row r="63" spans="2:9" s="121" customFormat="1" ht="22" customHeight="1">
      <c r="B63" s="134"/>
      <c r="C63" s="134" t="s">
        <v>71</v>
      </c>
      <c r="D63" s="126"/>
      <c r="E63" s="3"/>
      <c r="G63" s="131">
        <v>804605</v>
      </c>
      <c r="I63" s="131">
        <v>268979</v>
      </c>
    </row>
    <row r="64" spans="2:9" s="121" customFormat="1" ht="22" customHeight="1" thickBot="1">
      <c r="B64" s="5"/>
      <c r="C64" s="5"/>
      <c r="D64" s="126"/>
      <c r="E64" s="3"/>
      <c r="G64" s="173">
        <f>SUM(G62:G63)</f>
        <v>3599644</v>
      </c>
      <c r="H64" s="169"/>
      <c r="I64" s="173">
        <f>SUM(I62:I63)</f>
        <v>2146665</v>
      </c>
    </row>
    <row r="65" spans="3:5" s="121" customFormat="1" ht="10" customHeight="1" thickTop="1">
      <c r="C65" s="126"/>
      <c r="D65" s="126"/>
      <c r="E65" s="3"/>
    </row>
  </sheetData>
  <pageMargins left="0.78749000000000002" right="0.78739999999999999" top="0.90551000000000004" bottom="0.98424999999999996" header="0.59055000000000002" footer="0.59055000000000002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AE80"/>
  <sheetViews>
    <sheetView showGridLines="0" zoomScaleNormal="100" workbookViewId="0"/>
  </sheetViews>
  <sheetFormatPr defaultColWidth="10.1796875" defaultRowHeight="21.5"/>
  <cols>
    <col min="1" max="3" width="1.7265625" style="145" customWidth="1"/>
    <col min="4" max="4" width="38.6328125" style="145" customWidth="1"/>
    <col min="5" max="5" width="6.7265625" style="148" customWidth="1"/>
    <col min="6" max="6" width="0.81640625" style="145" customWidth="1"/>
    <col min="7" max="7" width="10.7265625" style="145" customWidth="1"/>
    <col min="8" max="8" width="0.81640625" style="145" customWidth="1"/>
    <col min="9" max="9" width="10.7265625" style="145" customWidth="1"/>
    <col min="10" max="10" width="0.81640625" style="145" customWidth="1"/>
    <col min="11" max="11" width="10.7265625" style="145" customWidth="1"/>
    <col min="12" max="12" width="0.81640625" style="145" customWidth="1"/>
    <col min="13" max="13" width="10.7265625" style="145" customWidth="1"/>
    <col min="14" max="14" width="0.81640625" style="145" customWidth="1"/>
    <col min="15" max="15" width="10.7265625" style="145" customWidth="1"/>
    <col min="16" max="16" width="0.81640625" style="145" customWidth="1"/>
    <col min="17" max="17" width="11.7265625" style="145" customWidth="1"/>
    <col min="18" max="18" width="0.81640625" style="145" customWidth="1"/>
    <col min="19" max="19" width="11.7265625" style="145" customWidth="1"/>
    <col min="20" max="20" width="0.81640625" style="145" customWidth="1"/>
    <col min="21" max="21" width="11.7265625" style="145" customWidth="1"/>
    <col min="22" max="22" width="0.81640625" style="145" customWidth="1"/>
    <col min="23" max="23" width="11.7265625" style="145" customWidth="1"/>
    <col min="24" max="24" width="0.81640625" style="145" customWidth="1"/>
    <col min="25" max="25" width="11.7265625" style="145" customWidth="1"/>
    <col min="26" max="26" width="0.81640625" style="145" customWidth="1"/>
    <col min="27" max="27" width="11.7265625" style="145" customWidth="1"/>
    <col min="28" max="28" width="0.81640625" style="145" customWidth="1"/>
    <col min="29" max="29" width="11.7265625" style="145" customWidth="1"/>
    <col min="30" max="30" width="1.7265625" style="145" customWidth="1"/>
    <col min="31" max="16384" width="10.1796875" style="145"/>
  </cols>
  <sheetData>
    <row r="1" spans="2:31" ht="23.25" customHeight="1">
      <c r="B1" s="34" t="s">
        <v>0</v>
      </c>
      <c r="E1" s="146"/>
      <c r="F1" s="147"/>
    </row>
    <row r="2" spans="2:31" ht="23.15" customHeight="1">
      <c r="B2" s="35" t="s">
        <v>181</v>
      </c>
      <c r="E2" s="146"/>
      <c r="F2" s="147"/>
    </row>
    <row r="3" spans="2:31" ht="23.15" customHeight="1">
      <c r="B3" s="174" t="str">
        <f>'2'!B3</f>
        <v>สำหรับงวดสามเดือนสิ้นสุดวันที่ 31 มีนาคม 2567 (ไม่ได้ตรวจสอบ)</v>
      </c>
      <c r="E3" s="146"/>
      <c r="F3" s="147"/>
    </row>
    <row r="4" spans="2:31" ht="10" customHeight="1">
      <c r="D4" s="145" t="s">
        <v>81</v>
      </c>
    </row>
    <row r="5" spans="2:31" s="136" customFormat="1" ht="20.149999999999999" customHeight="1">
      <c r="D5" s="137"/>
      <c r="E5" s="38"/>
      <c r="F5" s="137"/>
      <c r="H5" s="138"/>
      <c r="I5" s="138"/>
      <c r="J5" s="138"/>
      <c r="K5" s="138"/>
      <c r="L5" s="138"/>
      <c r="M5" s="37" t="s">
        <v>45</v>
      </c>
      <c r="N5" s="37"/>
      <c r="O5" s="37"/>
      <c r="P5" s="37"/>
      <c r="Q5" s="37"/>
      <c r="R5" s="138"/>
      <c r="S5" s="36" t="s">
        <v>50</v>
      </c>
      <c r="T5" s="36"/>
      <c r="U5" s="36"/>
      <c r="V5" s="36"/>
      <c r="W5" s="36"/>
      <c r="X5" s="138"/>
      <c r="Z5" s="138"/>
      <c r="AB5" s="138"/>
      <c r="AC5" s="138"/>
    </row>
    <row r="6" spans="2:31" s="136" customFormat="1" ht="20.149999999999999" customHeight="1">
      <c r="D6" s="137"/>
      <c r="E6" s="38"/>
      <c r="F6" s="137"/>
      <c r="G6" s="138"/>
      <c r="H6" s="138"/>
      <c r="I6" s="138"/>
      <c r="J6" s="138"/>
      <c r="K6" s="138"/>
      <c r="L6" s="138"/>
      <c r="M6" s="139" t="s">
        <v>82</v>
      </c>
      <c r="N6" s="139"/>
      <c r="O6" s="139"/>
      <c r="P6" s="138"/>
      <c r="Q6" s="140" t="s">
        <v>83</v>
      </c>
      <c r="R6" s="138"/>
      <c r="S6" s="149" t="s">
        <v>84</v>
      </c>
      <c r="T6" s="39"/>
      <c r="U6" s="140" t="s">
        <v>85</v>
      </c>
      <c r="V6" s="138"/>
      <c r="W6" s="150"/>
      <c r="X6" s="138"/>
      <c r="Y6" s="138"/>
      <c r="Z6" s="138"/>
      <c r="AA6" s="138"/>
      <c r="AB6" s="138"/>
      <c r="AC6" s="140"/>
    </row>
    <row r="7" spans="2:31" s="136" customFormat="1" ht="20.149999999999999" customHeight="1">
      <c r="D7" s="137"/>
      <c r="E7" s="38"/>
      <c r="F7" s="137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50" t="s">
        <v>86</v>
      </c>
      <c r="T7" s="140"/>
      <c r="U7" s="138" t="s">
        <v>87</v>
      </c>
      <c r="V7" s="140"/>
      <c r="W7" s="150" t="s">
        <v>88</v>
      </c>
      <c r="X7" s="140"/>
      <c r="AB7" s="138"/>
      <c r="AC7" s="140"/>
    </row>
    <row r="8" spans="2:31" s="136" customFormat="1" ht="20.149999999999999" customHeight="1">
      <c r="D8" s="137"/>
      <c r="E8" s="38"/>
      <c r="F8" s="137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50" t="s">
        <v>89</v>
      </c>
      <c r="T8" s="140"/>
      <c r="U8" s="138" t="s">
        <v>90</v>
      </c>
      <c r="V8" s="140"/>
      <c r="W8" s="150" t="s">
        <v>91</v>
      </c>
      <c r="X8" s="140"/>
      <c r="Y8" s="140" t="s">
        <v>92</v>
      </c>
      <c r="Z8" s="138"/>
      <c r="AA8" s="140" t="s">
        <v>93</v>
      </c>
      <c r="AB8" s="138"/>
      <c r="AC8" s="140"/>
    </row>
    <row r="9" spans="2:31" s="136" customFormat="1" ht="20.149999999999999" customHeight="1">
      <c r="D9" s="137"/>
      <c r="E9" s="38"/>
      <c r="F9" s="137"/>
      <c r="G9" s="138" t="s">
        <v>94</v>
      </c>
      <c r="H9" s="138"/>
      <c r="I9" s="138" t="s">
        <v>95</v>
      </c>
      <c r="J9" s="138"/>
      <c r="K9" s="138" t="s">
        <v>174</v>
      </c>
      <c r="L9" s="138"/>
      <c r="M9" s="138" t="s">
        <v>96</v>
      </c>
      <c r="N9" s="138"/>
      <c r="O9" s="138" t="s">
        <v>96</v>
      </c>
      <c r="P9" s="138"/>
      <c r="Q9" s="138"/>
      <c r="R9" s="138"/>
      <c r="S9" s="150" t="s">
        <v>97</v>
      </c>
      <c r="T9" s="140"/>
      <c r="U9" s="138" t="s">
        <v>98</v>
      </c>
      <c r="V9" s="138"/>
      <c r="W9" s="150" t="s">
        <v>99</v>
      </c>
      <c r="X9" s="138"/>
      <c r="Y9" s="140" t="s">
        <v>100</v>
      </c>
      <c r="Z9" s="138"/>
      <c r="AA9" s="140" t="s">
        <v>101</v>
      </c>
      <c r="AB9" s="138"/>
      <c r="AC9" s="140" t="s">
        <v>102</v>
      </c>
    </row>
    <row r="10" spans="2:31" s="136" customFormat="1" ht="20.149999999999999" customHeight="1">
      <c r="D10" s="137"/>
      <c r="E10" s="39" t="s">
        <v>2</v>
      </c>
      <c r="F10" s="137"/>
      <c r="G10" s="138" t="s">
        <v>148</v>
      </c>
      <c r="H10" s="138"/>
      <c r="I10" s="138" t="s">
        <v>104</v>
      </c>
      <c r="J10" s="138"/>
      <c r="K10" s="138" t="s">
        <v>149</v>
      </c>
      <c r="L10" s="138"/>
      <c r="M10" s="138" t="s">
        <v>105</v>
      </c>
      <c r="N10" s="138"/>
      <c r="O10" s="138" t="s">
        <v>106</v>
      </c>
      <c r="P10" s="138"/>
      <c r="Q10" s="138"/>
      <c r="R10" s="138"/>
      <c r="S10" s="141" t="s">
        <v>107</v>
      </c>
      <c r="T10" s="141"/>
      <c r="U10" s="138" t="s">
        <v>108</v>
      </c>
      <c r="V10" s="138"/>
      <c r="W10" s="150" t="s">
        <v>100</v>
      </c>
      <c r="X10" s="138"/>
      <c r="Y10" s="141" t="s">
        <v>157</v>
      </c>
      <c r="Z10" s="138"/>
      <c r="AA10" s="140" t="s">
        <v>109</v>
      </c>
      <c r="AB10" s="138"/>
      <c r="AC10" s="140" t="s">
        <v>100</v>
      </c>
    </row>
    <row r="11" spans="2:31" s="136" customFormat="1" ht="20.149999999999999" customHeight="1">
      <c r="B11" s="40"/>
      <c r="D11" s="137"/>
      <c r="E11" s="41"/>
      <c r="F11" s="137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</row>
    <row r="12" spans="2:31" s="136" customFormat="1" ht="20.5" customHeight="1">
      <c r="B12" s="43" t="s">
        <v>212</v>
      </c>
      <c r="C12" s="40"/>
      <c r="D12" s="40"/>
      <c r="E12" s="44"/>
      <c r="F12" s="45"/>
      <c r="G12" s="46">
        <v>4292920</v>
      </c>
      <c r="H12" s="47"/>
      <c r="I12" s="46">
        <v>40860245</v>
      </c>
      <c r="J12" s="47"/>
      <c r="K12" s="46">
        <v>-1445045</v>
      </c>
      <c r="L12" s="47"/>
      <c r="M12" s="46">
        <v>450000</v>
      </c>
      <c r="N12" s="47"/>
      <c r="O12" s="46">
        <v>3000</v>
      </c>
      <c r="P12" s="47"/>
      <c r="Q12" s="46">
        <v>55268983</v>
      </c>
      <c r="R12" s="47"/>
      <c r="S12" s="46">
        <v>-2226934</v>
      </c>
      <c r="T12" s="47"/>
      <c r="U12" s="48">
        <v>-2926</v>
      </c>
      <c r="V12" s="47"/>
      <c r="W12" s="46">
        <f>SUM(S12,U12)</f>
        <v>-2229860</v>
      </c>
      <c r="X12" s="47"/>
      <c r="Y12" s="46">
        <f>SUM(G12,I12,K12,M12,O12,Q12,W12)</f>
        <v>97200243</v>
      </c>
      <c r="Z12" s="47"/>
      <c r="AA12" s="46">
        <v>25766497</v>
      </c>
      <c r="AB12" s="47"/>
      <c r="AC12" s="46">
        <f>SUM(Y12,AA12)</f>
        <v>122966740</v>
      </c>
    </row>
    <row r="13" spans="2:31" s="136" customFormat="1" ht="20.5" customHeight="1">
      <c r="B13" s="43" t="s">
        <v>110</v>
      </c>
      <c r="C13" s="43"/>
      <c r="D13" s="43"/>
      <c r="E13" s="142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</row>
    <row r="14" spans="2:31" s="136" customFormat="1" ht="20.5" customHeight="1">
      <c r="B14" s="43"/>
      <c r="C14" s="49" t="s">
        <v>192</v>
      </c>
      <c r="D14" s="43"/>
      <c r="E14" s="142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</row>
    <row r="15" spans="2:31" s="136" customFormat="1" ht="20.5" customHeight="1">
      <c r="B15" s="40"/>
      <c r="D15" s="49" t="s">
        <v>193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</row>
    <row r="16" spans="2:31" s="136" customFormat="1" ht="20.5" customHeight="1">
      <c r="C16" s="136" t="s">
        <v>111</v>
      </c>
      <c r="E16" s="51">
        <v>6</v>
      </c>
      <c r="F16" s="137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-1502522</v>
      </c>
      <c r="R16" s="53"/>
      <c r="S16" s="52">
        <v>0</v>
      </c>
      <c r="T16" s="55"/>
      <c r="U16" s="52">
        <v>0</v>
      </c>
      <c r="V16" s="53"/>
      <c r="W16" s="52">
        <f>SUM(S16,U16)</f>
        <v>0</v>
      </c>
      <c r="X16" s="53"/>
      <c r="Y16" s="52">
        <f>SUM(G16,I16,K16,M16,O16,Q16,W16)</f>
        <v>-1502522</v>
      </c>
      <c r="Z16" s="53"/>
      <c r="AA16" s="179">
        <v>-519635</v>
      </c>
      <c r="AB16" s="89"/>
      <c r="AC16" s="180">
        <f>SUM(Y16,AA16)</f>
        <v>-2022157</v>
      </c>
      <c r="AE16" s="178"/>
    </row>
    <row r="17" spans="2:31" s="136" customFormat="1" ht="20.5" customHeight="1">
      <c r="C17" s="58" t="s">
        <v>194</v>
      </c>
      <c r="E17" s="51"/>
      <c r="F17" s="137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53"/>
      <c r="S17" s="92"/>
      <c r="T17" s="55"/>
      <c r="U17" s="92"/>
      <c r="V17" s="53"/>
      <c r="W17" s="92"/>
      <c r="X17" s="53"/>
      <c r="Y17" s="92"/>
      <c r="Z17" s="53"/>
      <c r="AA17" s="224"/>
      <c r="AB17" s="89"/>
      <c r="AC17" s="225"/>
      <c r="AE17" s="178"/>
    </row>
    <row r="18" spans="2:31" s="136" customFormat="1" ht="20.5" customHeight="1">
      <c r="B18" s="40"/>
      <c r="C18" s="58"/>
      <c r="D18" s="58" t="s">
        <v>193</v>
      </c>
      <c r="E18" s="44"/>
      <c r="F18" s="45"/>
      <c r="G18" s="59">
        <f>SUM(G16:G16)</f>
        <v>0</v>
      </c>
      <c r="H18" s="60"/>
      <c r="I18" s="59">
        <f>SUM(I16:I16)</f>
        <v>0</v>
      </c>
      <c r="J18" s="47"/>
      <c r="K18" s="59">
        <f>SUM(K16:K16)</f>
        <v>0</v>
      </c>
      <c r="L18" s="47"/>
      <c r="M18" s="59">
        <f>SUM(M16:M16)</f>
        <v>0</v>
      </c>
      <c r="N18" s="61"/>
      <c r="O18" s="59">
        <f>SUM(O16:O16)</f>
        <v>0</v>
      </c>
      <c r="P18" s="61"/>
      <c r="Q18" s="59">
        <f>SUM(Q16:Q16)</f>
        <v>-1502522</v>
      </c>
      <c r="R18" s="47"/>
      <c r="S18" s="59">
        <f>SUM(S16:S16)</f>
        <v>0</v>
      </c>
      <c r="T18" s="60"/>
      <c r="U18" s="59">
        <f>SUM(U16:U16)</f>
        <v>0</v>
      </c>
      <c r="V18" s="47"/>
      <c r="W18" s="59">
        <f>SUM(W16:W16)</f>
        <v>0</v>
      </c>
      <c r="X18" s="47"/>
      <c r="Y18" s="59">
        <f>SUM(Y16:Y16)</f>
        <v>-1502522</v>
      </c>
      <c r="Z18" s="47"/>
      <c r="AA18" s="181">
        <f>SUM(AA16:AA16)</f>
        <v>-519635</v>
      </c>
      <c r="AB18" s="182"/>
      <c r="AC18" s="181">
        <f>SUM(AC16:AC16)</f>
        <v>-2022157</v>
      </c>
    </row>
    <row r="19" spans="2:31" s="136" customFormat="1" ht="20.5" customHeight="1">
      <c r="B19" s="40"/>
      <c r="C19" s="58" t="s">
        <v>112</v>
      </c>
      <c r="D19" s="62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</row>
    <row r="20" spans="2:31" s="136" customFormat="1" ht="20.5" customHeight="1">
      <c r="B20" s="40"/>
      <c r="C20" s="136" t="s">
        <v>196</v>
      </c>
      <c r="D20" s="62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</row>
    <row r="21" spans="2:31" s="136" customFormat="1" ht="20.5" customHeight="1">
      <c r="B21" s="40"/>
      <c r="D21" s="143" t="s">
        <v>195</v>
      </c>
      <c r="E21" s="44"/>
      <c r="F21" s="45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4"/>
      <c r="Q21" s="54">
        <v>0</v>
      </c>
      <c r="R21" s="53"/>
      <c r="S21" s="53">
        <v>0</v>
      </c>
      <c r="T21" s="55"/>
      <c r="U21" s="53">
        <v>0</v>
      </c>
      <c r="V21" s="53"/>
      <c r="W21" s="53">
        <f>SUM(S21,U21)</f>
        <v>0</v>
      </c>
      <c r="X21" s="53"/>
      <c r="Y21" s="53">
        <f>SUM(G21,I21,K21,M21,O21,Q21,W21)</f>
        <v>0</v>
      </c>
      <c r="Z21" s="53"/>
      <c r="AA21" s="54">
        <v>1253</v>
      </c>
      <c r="AB21" s="53"/>
      <c r="AC21" s="53">
        <f>SUM(Y21,AA21)</f>
        <v>1253</v>
      </c>
    </row>
    <row r="22" spans="2:31" s="136" customFormat="1" ht="20.5" customHeight="1">
      <c r="B22" s="40"/>
      <c r="C22" s="49" t="s">
        <v>113</v>
      </c>
      <c r="D22" s="40"/>
      <c r="E22" s="44"/>
      <c r="F22" s="45"/>
      <c r="G22" s="63">
        <f>SUM(G21)</f>
        <v>0</v>
      </c>
      <c r="H22" s="60"/>
      <c r="I22" s="63">
        <f>SUM(I21)</f>
        <v>0</v>
      </c>
      <c r="J22" s="47"/>
      <c r="K22" s="63">
        <f>SUM(K21)</f>
        <v>0</v>
      </c>
      <c r="L22" s="47"/>
      <c r="M22" s="63">
        <f>SUM(M21)</f>
        <v>0</v>
      </c>
      <c r="N22" s="61"/>
      <c r="O22" s="63">
        <f>SUM(O21)</f>
        <v>0</v>
      </c>
      <c r="P22" s="61"/>
      <c r="Q22" s="63">
        <f>SUM(Q21)</f>
        <v>0</v>
      </c>
      <c r="R22" s="47"/>
      <c r="S22" s="63">
        <f>SUM(S21)</f>
        <v>0</v>
      </c>
      <c r="T22" s="61"/>
      <c r="U22" s="63">
        <f>SUM(U21)</f>
        <v>0</v>
      </c>
      <c r="V22" s="47"/>
      <c r="W22" s="63">
        <f>SUM(W21)</f>
        <v>0</v>
      </c>
      <c r="X22" s="47"/>
      <c r="Y22" s="63">
        <f>SUM(Y21)</f>
        <v>0</v>
      </c>
      <c r="Z22" s="47"/>
      <c r="AA22" s="64">
        <f>SUM(AA21)</f>
        <v>1253</v>
      </c>
      <c r="AB22" s="47"/>
      <c r="AC22" s="64">
        <f>SUM(AC21)</f>
        <v>1253</v>
      </c>
    </row>
    <row r="23" spans="2:31" s="136" customFormat="1" ht="20.5" customHeight="1">
      <c r="B23" s="40" t="s">
        <v>197</v>
      </c>
      <c r="C23" s="49"/>
      <c r="D23" s="40"/>
      <c r="E23" s="44"/>
      <c r="F23" s="45"/>
      <c r="G23" s="226"/>
      <c r="H23" s="60"/>
      <c r="I23" s="226"/>
      <c r="J23" s="47"/>
      <c r="K23" s="226"/>
      <c r="L23" s="47"/>
      <c r="M23" s="226"/>
      <c r="N23" s="61"/>
      <c r="O23" s="226"/>
      <c r="P23" s="61"/>
      <c r="Q23" s="226"/>
      <c r="R23" s="47"/>
      <c r="S23" s="226"/>
      <c r="T23" s="61"/>
      <c r="U23" s="226"/>
      <c r="V23" s="47"/>
      <c r="W23" s="226"/>
      <c r="X23" s="47"/>
      <c r="Y23" s="226"/>
      <c r="Z23" s="47"/>
      <c r="AA23" s="66"/>
      <c r="AB23" s="47"/>
      <c r="AC23" s="66"/>
    </row>
    <row r="24" spans="2:31" s="136" customFormat="1" ht="20.5" customHeight="1">
      <c r="B24" s="43"/>
      <c r="C24" s="43" t="s">
        <v>198</v>
      </c>
      <c r="D24" s="45"/>
      <c r="E24" s="44"/>
      <c r="F24" s="45"/>
      <c r="G24" s="221">
        <f>SUM(G18,G22)</f>
        <v>0</v>
      </c>
      <c r="H24" s="60"/>
      <c r="I24" s="221">
        <f>SUM(I18,I22)</f>
        <v>0</v>
      </c>
      <c r="J24" s="47"/>
      <c r="K24" s="221">
        <f>SUM(K18,K22)</f>
        <v>0</v>
      </c>
      <c r="L24" s="47"/>
      <c r="M24" s="221">
        <f>SUM(M18,M22)</f>
        <v>0</v>
      </c>
      <c r="N24" s="61"/>
      <c r="O24" s="222">
        <f>SUM(O18,O22)</f>
        <v>0</v>
      </c>
      <c r="P24" s="61"/>
      <c r="Q24" s="221">
        <f>SUM(Q18,Q22)</f>
        <v>-1502522</v>
      </c>
      <c r="R24" s="47"/>
      <c r="S24" s="222">
        <f>SUM(S18,S22)</f>
        <v>0</v>
      </c>
      <c r="T24" s="61"/>
      <c r="U24" s="222">
        <f>SUM(U18,U22)</f>
        <v>0</v>
      </c>
      <c r="V24" s="47"/>
      <c r="W24" s="221">
        <f>SUM(W18,W22)</f>
        <v>0</v>
      </c>
      <c r="X24" s="47"/>
      <c r="Y24" s="221">
        <f>SUM(Y18,Y22)</f>
        <v>-1502522</v>
      </c>
      <c r="Z24" s="47"/>
      <c r="AA24" s="221">
        <f>SUM(AA18,AA22)</f>
        <v>-518382</v>
      </c>
      <c r="AB24" s="47"/>
      <c r="AC24" s="59">
        <f>SUM(AC18,AC22)</f>
        <v>-2020904</v>
      </c>
    </row>
    <row r="25" spans="2:31" s="136" customFormat="1" ht="5.15" customHeight="1">
      <c r="B25" s="43"/>
      <c r="C25" s="40"/>
      <c r="D25" s="45"/>
      <c r="E25" s="44"/>
      <c r="F25" s="45"/>
      <c r="G25" s="65"/>
      <c r="H25" s="60"/>
      <c r="I25" s="66"/>
      <c r="J25" s="47"/>
      <c r="K25" s="66"/>
      <c r="L25" s="47"/>
      <c r="M25" s="66"/>
      <c r="N25" s="61"/>
      <c r="O25" s="66"/>
      <c r="P25" s="61"/>
      <c r="Q25" s="66"/>
      <c r="R25" s="47"/>
      <c r="S25" s="67"/>
      <c r="T25" s="47"/>
      <c r="U25" s="67"/>
      <c r="V25" s="47"/>
      <c r="W25" s="67"/>
      <c r="X25" s="47"/>
      <c r="Y25" s="67"/>
      <c r="Z25" s="47"/>
      <c r="AA25" s="67"/>
      <c r="AB25" s="47"/>
      <c r="AC25" s="67"/>
      <c r="AD25" s="136" t="s">
        <v>114</v>
      </c>
    </row>
    <row r="26" spans="2:31" s="136" customFormat="1" ht="20.5" customHeight="1">
      <c r="B26" s="43" t="s">
        <v>79</v>
      </c>
      <c r="C26" s="40"/>
      <c r="D26" s="45"/>
      <c r="E26" s="44"/>
      <c r="F26" s="45"/>
      <c r="G26" s="60"/>
      <c r="H26" s="60"/>
      <c r="I26" s="60"/>
      <c r="J26" s="47"/>
      <c r="K26" s="60"/>
      <c r="L26" s="47"/>
      <c r="M26" s="60"/>
      <c r="N26" s="61"/>
      <c r="O26" s="60"/>
      <c r="P26" s="61"/>
      <c r="Q26" s="61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</row>
    <row r="27" spans="2:31" s="136" customFormat="1" ht="20.5" customHeight="1">
      <c r="C27" s="144" t="s">
        <v>115</v>
      </c>
      <c r="D27" s="137"/>
      <c r="E27" s="41"/>
      <c r="F27" s="137"/>
      <c r="G27" s="53">
        <v>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3">
        <v>0</v>
      </c>
      <c r="P27" s="54"/>
      <c r="Q27" s="54">
        <v>1220493</v>
      </c>
      <c r="R27" s="53"/>
      <c r="S27" s="53">
        <v>0</v>
      </c>
      <c r="T27" s="55"/>
      <c r="U27" s="53">
        <v>0</v>
      </c>
      <c r="V27" s="53"/>
      <c r="W27" s="53">
        <f>SUM(S27,U27)</f>
        <v>0</v>
      </c>
      <c r="X27" s="53"/>
      <c r="Y27" s="53">
        <f>SUM(G27,I27,K27,M27,O27,Q27,W27)</f>
        <v>1220493</v>
      </c>
      <c r="Z27" s="53"/>
      <c r="AA27" s="53">
        <v>83877</v>
      </c>
      <c r="AB27" s="53"/>
      <c r="AC27" s="53">
        <f>SUM(Y27,AA27)</f>
        <v>1304370</v>
      </c>
    </row>
    <row r="28" spans="2:31" s="136" customFormat="1" ht="20.5" customHeight="1">
      <c r="C28" s="144" t="s">
        <v>74</v>
      </c>
      <c r="D28" s="137"/>
      <c r="E28" s="41"/>
      <c r="F28" s="137"/>
      <c r="G28" s="52">
        <v>0</v>
      </c>
      <c r="H28" s="53"/>
      <c r="I28" s="52">
        <v>0</v>
      </c>
      <c r="J28" s="53"/>
      <c r="K28" s="52">
        <v>0</v>
      </c>
      <c r="L28" s="53"/>
      <c r="M28" s="52">
        <v>0</v>
      </c>
      <c r="N28" s="54"/>
      <c r="O28" s="52">
        <v>0</v>
      </c>
      <c r="P28" s="54"/>
      <c r="Q28" s="56">
        <v>1666</v>
      </c>
      <c r="R28" s="53"/>
      <c r="S28" s="52">
        <v>655540</v>
      </c>
      <c r="T28" s="53"/>
      <c r="U28" s="52">
        <v>-13</v>
      </c>
      <c r="V28" s="53"/>
      <c r="W28" s="52">
        <f>SUM(S28,U28)</f>
        <v>655527</v>
      </c>
      <c r="X28" s="53"/>
      <c r="Y28" s="52">
        <f>SUM(G28,I28,K28,M28,O28,Q28,W28)</f>
        <v>657193</v>
      </c>
      <c r="Z28" s="53"/>
      <c r="AA28" s="52">
        <v>185102</v>
      </c>
      <c r="AB28" s="53"/>
      <c r="AC28" s="52">
        <f>SUM(Y28,AA28)</f>
        <v>842295</v>
      </c>
    </row>
    <row r="29" spans="2:31" s="136" customFormat="1" ht="20.5" customHeight="1">
      <c r="B29" s="40" t="s">
        <v>207</v>
      </c>
      <c r="C29" s="40"/>
      <c r="D29" s="45"/>
      <c r="E29" s="44"/>
      <c r="F29" s="45"/>
      <c r="G29" s="63">
        <f>SUM(G27:G28)</f>
        <v>0</v>
      </c>
      <c r="H29" s="60"/>
      <c r="I29" s="63">
        <f>SUM(I27:I28)</f>
        <v>0</v>
      </c>
      <c r="J29" s="47"/>
      <c r="K29" s="63">
        <f>SUM(K27:K28)</f>
        <v>0</v>
      </c>
      <c r="L29" s="47"/>
      <c r="M29" s="63">
        <f>SUM(M27:M28)</f>
        <v>0</v>
      </c>
      <c r="N29" s="61"/>
      <c r="O29" s="63">
        <f>SUM(O27:O28)</f>
        <v>0</v>
      </c>
      <c r="P29" s="61"/>
      <c r="Q29" s="64">
        <f>SUM(Q27:Q28)</f>
        <v>1222159</v>
      </c>
      <c r="R29" s="47"/>
      <c r="S29" s="64">
        <f>SUM(S27:S28)</f>
        <v>655540</v>
      </c>
      <c r="T29" s="61"/>
      <c r="U29" s="64">
        <f>SUM(U27:U28)</f>
        <v>-13</v>
      </c>
      <c r="V29" s="47"/>
      <c r="W29" s="64">
        <f>SUM(W27:W28)</f>
        <v>655527</v>
      </c>
      <c r="X29" s="47"/>
      <c r="Y29" s="64">
        <f>SUM(Y27:Y28)</f>
        <v>1877686</v>
      </c>
      <c r="Z29" s="47"/>
      <c r="AA29" s="64">
        <f>SUM(AA27:AA28)</f>
        <v>268979</v>
      </c>
      <c r="AB29" s="47"/>
      <c r="AC29" s="64">
        <f>SUM(AC27:AC28)</f>
        <v>2146665</v>
      </c>
    </row>
    <row r="30" spans="2:31" s="136" customFormat="1" ht="20.5" customHeight="1" thickBot="1">
      <c r="B30" s="40" t="s">
        <v>213</v>
      </c>
      <c r="E30" s="44"/>
      <c r="F30" s="45"/>
      <c r="G30" s="190">
        <f>SUM(G12,G24,G29)</f>
        <v>4292920</v>
      </c>
      <c r="H30" s="46"/>
      <c r="I30" s="190">
        <f>SUM(I12,I24,I29)</f>
        <v>40860245</v>
      </c>
      <c r="J30" s="46"/>
      <c r="K30" s="190">
        <f>SUM(K12,K24,K29)</f>
        <v>-1445045</v>
      </c>
      <c r="L30" s="46"/>
      <c r="M30" s="190">
        <f>SUM(M12,M24,M29)</f>
        <v>450000</v>
      </c>
      <c r="N30" s="46"/>
      <c r="O30" s="190">
        <f>SUM(O12,O24,O29)</f>
        <v>3000</v>
      </c>
      <c r="P30" s="46"/>
      <c r="Q30" s="190">
        <f>SUM(Q12,Q24,Q29)</f>
        <v>54988620</v>
      </c>
      <c r="R30" s="46"/>
      <c r="S30" s="190">
        <f>SUM(S12,S24,S29)</f>
        <v>-1571394</v>
      </c>
      <c r="T30" s="46"/>
      <c r="U30" s="190">
        <f>SUM(U12,U24,U29)</f>
        <v>-2939</v>
      </c>
      <c r="V30" s="46"/>
      <c r="W30" s="190">
        <f>SUM(W12,W24,W29)</f>
        <v>-1574333</v>
      </c>
      <c r="X30" s="46"/>
      <c r="Y30" s="190">
        <f>SUM(Y12,Y24,Y29)</f>
        <v>97575407</v>
      </c>
      <c r="Z30" s="46"/>
      <c r="AA30" s="190">
        <f>SUM(AA12,AA24,AA29)</f>
        <v>25517094</v>
      </c>
      <c r="AB30" s="46"/>
      <c r="AC30" s="190">
        <f>SUM(AC12,AC24,AC29)</f>
        <v>123092501</v>
      </c>
    </row>
    <row r="31" spans="2:31" ht="5.15" customHeight="1" thickTop="1"/>
    <row r="32" spans="2:31" ht="24" customHeight="1"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AA32" s="68"/>
      <c r="AC32" s="68"/>
    </row>
    <row r="33" spans="7:29" ht="24" customHeight="1"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AA33" s="68"/>
      <c r="AC33" s="68"/>
    </row>
    <row r="34" spans="7:29" ht="24" customHeight="1">
      <c r="AA34" s="151"/>
    </row>
    <row r="42" spans="7:29" ht="24" customHeight="1">
      <c r="O42" s="69"/>
    </row>
    <row r="43" spans="7:29" ht="24" customHeight="1">
      <c r="O43" s="69"/>
    </row>
    <row r="79" spans="5:29" ht="24.75" customHeight="1"/>
    <row r="80" spans="5:29" s="147" customFormat="1" ht="24" customHeight="1">
      <c r="E80" s="146"/>
      <c r="AC80" s="145"/>
    </row>
  </sheetData>
  <pageMargins left="0.6" right="0.6" top="0.90551000000000004" bottom="0.98424999999999996" header="0.59055000000000002" footer="0.59055000000000002"/>
  <pageSetup paperSize="9" scale="68" firstPageNumber="8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AE80"/>
  <sheetViews>
    <sheetView showGridLines="0" zoomScaleNormal="100" zoomScaleSheetLayoutView="63" workbookViewId="0"/>
  </sheetViews>
  <sheetFormatPr defaultColWidth="10.1796875" defaultRowHeight="21.5"/>
  <cols>
    <col min="1" max="3" width="1.7265625" style="145" customWidth="1"/>
    <col min="4" max="4" width="38.6328125" style="145" customWidth="1"/>
    <col min="5" max="5" width="6.7265625" style="148" customWidth="1"/>
    <col min="6" max="6" width="0.81640625" style="145" customWidth="1"/>
    <col min="7" max="7" width="10.7265625" style="145" customWidth="1"/>
    <col min="8" max="8" width="0.81640625" style="145" customWidth="1"/>
    <col min="9" max="9" width="10.7265625" style="145" customWidth="1"/>
    <col min="10" max="10" width="0.81640625" style="145" customWidth="1"/>
    <col min="11" max="11" width="10.7265625" style="145" customWidth="1"/>
    <col min="12" max="12" width="0.81640625" style="145" customWidth="1"/>
    <col min="13" max="13" width="10.7265625" style="145" customWidth="1"/>
    <col min="14" max="14" width="0.81640625" style="145" customWidth="1"/>
    <col min="15" max="15" width="10.7265625" style="145" customWidth="1"/>
    <col min="16" max="16" width="0.81640625" style="145" customWidth="1"/>
    <col min="17" max="17" width="11.7265625" style="145" customWidth="1"/>
    <col min="18" max="18" width="0.81640625" style="145" customWidth="1"/>
    <col min="19" max="19" width="12.54296875" style="145" customWidth="1"/>
    <col min="20" max="20" width="0.81640625" style="145" customWidth="1"/>
    <col min="21" max="21" width="11.7265625" style="145" customWidth="1"/>
    <col min="22" max="22" width="0.81640625" style="145" customWidth="1"/>
    <col min="23" max="23" width="11.7265625" style="145" customWidth="1"/>
    <col min="24" max="24" width="0.81640625" style="145" customWidth="1"/>
    <col min="25" max="25" width="11.7265625" style="145" customWidth="1"/>
    <col min="26" max="26" width="0.81640625" style="145" customWidth="1"/>
    <col min="27" max="27" width="11.7265625" style="145" customWidth="1"/>
    <col min="28" max="28" width="0.81640625" style="145" customWidth="1"/>
    <col min="29" max="29" width="11.7265625" style="145" customWidth="1"/>
    <col min="30" max="30" width="0.81640625" style="145" customWidth="1"/>
    <col min="31" max="31" width="11.7265625" style="145" customWidth="1"/>
    <col min="32" max="32" width="1.7265625" style="145" customWidth="1"/>
    <col min="33" max="16384" width="10.1796875" style="145"/>
  </cols>
  <sheetData>
    <row r="1" spans="2:31" ht="23.15" customHeight="1">
      <c r="B1" s="34" t="s">
        <v>0</v>
      </c>
      <c r="E1" s="146"/>
      <c r="F1" s="147"/>
    </row>
    <row r="2" spans="2:31" ht="23.15" customHeight="1">
      <c r="B2" s="35" t="s">
        <v>181</v>
      </c>
      <c r="E2" s="146"/>
      <c r="F2" s="147"/>
    </row>
    <row r="3" spans="2:31" ht="23.15" customHeight="1">
      <c r="B3" s="174" t="str">
        <f>'3'!B3</f>
        <v>สำหรับงวดสามเดือนสิ้นสุดวันที่ 31 มีนาคม 2567 (ไม่ได้ตรวจสอบ)</v>
      </c>
      <c r="E3" s="146"/>
      <c r="F3" s="147"/>
    </row>
    <row r="4" spans="2:31" ht="10" customHeight="1">
      <c r="D4" s="145" t="s">
        <v>81</v>
      </c>
    </row>
    <row r="5" spans="2:31" s="136" customFormat="1" ht="20.149999999999999" customHeight="1">
      <c r="D5" s="137"/>
      <c r="E5" s="38"/>
      <c r="F5" s="137"/>
      <c r="H5" s="138"/>
      <c r="I5" s="138"/>
      <c r="J5" s="138"/>
      <c r="K5" s="138"/>
      <c r="L5" s="138"/>
      <c r="M5" s="37" t="s">
        <v>45</v>
      </c>
      <c r="N5" s="37"/>
      <c r="O5" s="37"/>
      <c r="P5" s="37"/>
      <c r="Q5" s="37"/>
      <c r="R5" s="138"/>
      <c r="S5" s="138"/>
      <c r="T5" s="138"/>
      <c r="U5" s="36" t="s">
        <v>50</v>
      </c>
      <c r="V5" s="36"/>
      <c r="W5" s="36"/>
      <c r="X5" s="36"/>
      <c r="Y5" s="36"/>
      <c r="Z5" s="138"/>
      <c r="AB5" s="138"/>
      <c r="AD5" s="138"/>
      <c r="AE5" s="138"/>
    </row>
    <row r="6" spans="2:31" s="136" customFormat="1" ht="20.149999999999999" customHeight="1">
      <c r="D6" s="137"/>
      <c r="E6" s="38"/>
      <c r="F6" s="137"/>
      <c r="G6" s="138"/>
      <c r="H6" s="138"/>
      <c r="I6" s="138"/>
      <c r="J6" s="138"/>
      <c r="K6" s="138"/>
      <c r="L6" s="138"/>
      <c r="M6" s="139" t="s">
        <v>82</v>
      </c>
      <c r="N6" s="139"/>
      <c r="O6" s="139"/>
      <c r="P6" s="138"/>
      <c r="Q6" s="140" t="s">
        <v>83</v>
      </c>
      <c r="R6" s="138"/>
      <c r="S6" s="138"/>
      <c r="T6" s="138"/>
      <c r="U6" s="149" t="s">
        <v>84</v>
      </c>
      <c r="V6" s="39"/>
      <c r="W6" s="140" t="s">
        <v>173</v>
      </c>
      <c r="X6" s="138"/>
      <c r="Y6" s="150"/>
      <c r="Z6" s="138"/>
      <c r="AA6" s="138"/>
      <c r="AB6" s="138"/>
      <c r="AC6" s="138"/>
      <c r="AD6" s="138"/>
      <c r="AE6" s="140"/>
    </row>
    <row r="7" spans="2:31" s="136" customFormat="1" ht="20.149999999999999" customHeight="1">
      <c r="D7" s="137"/>
      <c r="E7" s="38"/>
      <c r="F7" s="137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50" t="s">
        <v>86</v>
      </c>
      <c r="V7" s="140"/>
      <c r="W7" s="138" t="s">
        <v>87</v>
      </c>
      <c r="X7" s="140"/>
      <c r="Y7" s="150" t="s">
        <v>88</v>
      </c>
      <c r="Z7" s="140"/>
      <c r="AD7" s="138"/>
      <c r="AE7" s="140"/>
    </row>
    <row r="8" spans="2:31" s="136" customFormat="1" ht="20.149999999999999" customHeight="1">
      <c r="D8" s="137"/>
      <c r="E8" s="38"/>
      <c r="F8" s="137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98"/>
      <c r="T8" s="138"/>
      <c r="U8" s="150" t="s">
        <v>89</v>
      </c>
      <c r="V8" s="140"/>
      <c r="W8" s="138" t="s">
        <v>90</v>
      </c>
      <c r="X8" s="140"/>
      <c r="Y8" s="150" t="s">
        <v>91</v>
      </c>
      <c r="Z8" s="140"/>
      <c r="AA8" s="140" t="s">
        <v>92</v>
      </c>
      <c r="AB8" s="138"/>
      <c r="AC8" s="140" t="s">
        <v>93</v>
      </c>
      <c r="AD8" s="138"/>
      <c r="AE8" s="140"/>
    </row>
    <row r="9" spans="2:31" s="136" customFormat="1" ht="20.149999999999999" customHeight="1">
      <c r="D9" s="137"/>
      <c r="E9" s="38"/>
      <c r="F9" s="137"/>
      <c r="G9" s="138" t="s">
        <v>94</v>
      </c>
      <c r="H9" s="138"/>
      <c r="I9" s="138" t="s">
        <v>95</v>
      </c>
      <c r="J9" s="138"/>
      <c r="K9" s="138" t="s">
        <v>174</v>
      </c>
      <c r="L9" s="138"/>
      <c r="M9" s="138" t="s">
        <v>96</v>
      </c>
      <c r="N9" s="138"/>
      <c r="O9" s="138" t="s">
        <v>96</v>
      </c>
      <c r="P9" s="138"/>
      <c r="Q9" s="138"/>
      <c r="R9" s="138"/>
      <c r="S9" s="198" t="s">
        <v>166</v>
      </c>
      <c r="T9" s="138"/>
      <c r="U9" s="150" t="s">
        <v>97</v>
      </c>
      <c r="V9" s="140"/>
      <c r="W9" s="138" t="s">
        <v>98</v>
      </c>
      <c r="X9" s="138"/>
      <c r="Y9" s="150" t="s">
        <v>99</v>
      </c>
      <c r="Z9" s="138"/>
      <c r="AA9" s="140" t="s">
        <v>100</v>
      </c>
      <c r="AB9" s="138"/>
      <c r="AC9" s="140" t="s">
        <v>101</v>
      </c>
      <c r="AD9" s="138"/>
      <c r="AE9" s="140" t="s">
        <v>102</v>
      </c>
    </row>
    <row r="10" spans="2:31" s="136" customFormat="1" ht="20.149999999999999" customHeight="1">
      <c r="D10" s="137"/>
      <c r="E10" s="39" t="s">
        <v>2</v>
      </c>
      <c r="F10" s="137"/>
      <c r="G10" s="138" t="s">
        <v>103</v>
      </c>
      <c r="H10" s="138"/>
      <c r="I10" s="138" t="s">
        <v>104</v>
      </c>
      <c r="J10" s="138"/>
      <c r="K10" s="138" t="s">
        <v>149</v>
      </c>
      <c r="L10" s="138"/>
      <c r="M10" s="138" t="s">
        <v>105</v>
      </c>
      <c r="N10" s="138"/>
      <c r="O10" s="138" t="s">
        <v>106</v>
      </c>
      <c r="P10" s="138"/>
      <c r="Q10" s="138"/>
      <c r="R10" s="138"/>
      <c r="S10" s="198" t="s">
        <v>149</v>
      </c>
      <c r="T10" s="138"/>
      <c r="U10" s="141" t="s">
        <v>107</v>
      </c>
      <c r="V10" s="141"/>
      <c r="W10" s="138" t="s">
        <v>108</v>
      </c>
      <c r="X10" s="138"/>
      <c r="Y10" s="150" t="s">
        <v>100</v>
      </c>
      <c r="Z10" s="138"/>
      <c r="AA10" s="141" t="s">
        <v>157</v>
      </c>
      <c r="AB10" s="138"/>
      <c r="AC10" s="140" t="s">
        <v>109</v>
      </c>
      <c r="AD10" s="138"/>
      <c r="AE10" s="140" t="s">
        <v>100</v>
      </c>
    </row>
    <row r="11" spans="2:31" s="136" customFormat="1" ht="20.149999999999999" customHeight="1">
      <c r="B11" s="40"/>
      <c r="D11" s="137"/>
      <c r="E11" s="41"/>
      <c r="F11" s="137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99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1" s="136" customFormat="1" ht="20.5" customHeight="1">
      <c r="B12" s="43" t="s">
        <v>201</v>
      </c>
      <c r="C12" s="40"/>
      <c r="D12" s="40"/>
      <c r="E12" s="44"/>
      <c r="F12" s="45"/>
      <c r="G12" s="46">
        <v>4292920</v>
      </c>
      <c r="H12" s="46"/>
      <c r="I12" s="46">
        <v>40860245</v>
      </c>
      <c r="J12" s="46"/>
      <c r="K12" s="46">
        <v>-1445045</v>
      </c>
      <c r="L12" s="46"/>
      <c r="M12" s="46">
        <v>450000</v>
      </c>
      <c r="N12" s="46"/>
      <c r="O12" s="46">
        <v>3000</v>
      </c>
      <c r="P12" s="46"/>
      <c r="Q12" s="46">
        <v>57992632</v>
      </c>
      <c r="R12" s="46"/>
      <c r="S12" s="48">
        <v>-23203660</v>
      </c>
      <c r="T12" s="46"/>
      <c r="U12" s="46">
        <v>-1624696</v>
      </c>
      <c r="V12" s="46"/>
      <c r="W12" s="48">
        <v>-3150</v>
      </c>
      <c r="X12" s="46"/>
      <c r="Y12" s="46">
        <f>SUM(U12,W12)</f>
        <v>-1627846</v>
      </c>
      <c r="Z12" s="46"/>
      <c r="AA12" s="46">
        <f>SUM(G12,I12,K12,M12,O12,Q12,S12,Y12)</f>
        <v>77322246</v>
      </c>
      <c r="AB12" s="46"/>
      <c r="AC12" s="46">
        <v>25127099</v>
      </c>
      <c r="AD12" s="46"/>
      <c r="AE12" s="46">
        <f>SUM(AA12,AC12)</f>
        <v>102449345</v>
      </c>
    </row>
    <row r="13" spans="2:31" s="136" customFormat="1" ht="20.5" customHeight="1">
      <c r="B13" s="43" t="s">
        <v>110</v>
      </c>
      <c r="C13" s="43"/>
      <c r="D13" s="43"/>
      <c r="E13" s="142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182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1" s="136" customFormat="1" ht="20.5" customHeight="1">
      <c r="B14" s="40"/>
      <c r="C14" s="49" t="s">
        <v>192</v>
      </c>
      <c r="D14" s="49"/>
      <c r="E14" s="50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182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1" s="136" customFormat="1" ht="20.5" customHeight="1">
      <c r="B15" s="40"/>
      <c r="C15" s="49"/>
      <c r="D15" s="49" t="s">
        <v>193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182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1" s="136" customFormat="1" ht="20.5" customHeight="1">
      <c r="C16" s="136" t="s">
        <v>111</v>
      </c>
      <c r="E16" s="51">
        <v>6</v>
      </c>
      <c r="F16" s="137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-1287876</v>
      </c>
      <c r="R16" s="53"/>
      <c r="S16" s="200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-1287876</v>
      </c>
      <c r="AB16" s="53"/>
      <c r="AC16" s="56">
        <v>-356924</v>
      </c>
      <c r="AD16" s="53"/>
      <c r="AE16" s="57">
        <f>SUM(AA16,AC16)</f>
        <v>-1644800</v>
      </c>
    </row>
    <row r="17" spans="2:31" s="136" customFormat="1" ht="20.5" customHeight="1">
      <c r="C17" s="58" t="s">
        <v>194</v>
      </c>
      <c r="E17" s="51"/>
      <c r="F17" s="137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53"/>
      <c r="S17" s="218"/>
      <c r="T17" s="53"/>
      <c r="U17" s="92"/>
      <c r="V17" s="55"/>
      <c r="W17" s="92"/>
      <c r="X17" s="53"/>
      <c r="Y17" s="92"/>
      <c r="Z17" s="53"/>
      <c r="AA17" s="92"/>
      <c r="AB17" s="53"/>
      <c r="AC17" s="220"/>
      <c r="AD17" s="53"/>
      <c r="AE17" s="219"/>
    </row>
    <row r="18" spans="2:31" s="136" customFormat="1" ht="20.5" customHeight="1">
      <c r="B18" s="40"/>
      <c r="C18" s="58"/>
      <c r="D18" s="58" t="s">
        <v>193</v>
      </c>
      <c r="E18" s="44"/>
      <c r="F18" s="45"/>
      <c r="G18" s="59">
        <f>SUM(G16)</f>
        <v>0</v>
      </c>
      <c r="H18" s="60"/>
      <c r="I18" s="59">
        <f>SUM(I16)</f>
        <v>0</v>
      </c>
      <c r="J18" s="47"/>
      <c r="K18" s="59">
        <f>SUM(K16)</f>
        <v>0</v>
      </c>
      <c r="L18" s="47"/>
      <c r="M18" s="59">
        <f>SUM(M16)</f>
        <v>0</v>
      </c>
      <c r="N18" s="61"/>
      <c r="O18" s="59">
        <f>SUM(O16)</f>
        <v>0</v>
      </c>
      <c r="P18" s="61"/>
      <c r="Q18" s="59">
        <f>SUM(Q16)</f>
        <v>-1287876</v>
      </c>
      <c r="R18" s="47"/>
      <c r="S18" s="181">
        <f>SUM(S16)</f>
        <v>0</v>
      </c>
      <c r="T18" s="47"/>
      <c r="U18" s="59">
        <f>SUM(U16)</f>
        <v>0</v>
      </c>
      <c r="V18" s="60"/>
      <c r="W18" s="59">
        <f>SUM(W16)</f>
        <v>0</v>
      </c>
      <c r="X18" s="47"/>
      <c r="Y18" s="59">
        <f>SUM(Y16)</f>
        <v>0</v>
      </c>
      <c r="Z18" s="47"/>
      <c r="AA18" s="59">
        <f>SUM(AA16)</f>
        <v>-1287876</v>
      </c>
      <c r="AB18" s="47"/>
      <c r="AC18" s="59">
        <f>SUM(AC16)</f>
        <v>-356924</v>
      </c>
      <c r="AD18" s="47"/>
      <c r="AE18" s="59">
        <f>SUM(AE16)</f>
        <v>-1644800</v>
      </c>
    </row>
    <row r="19" spans="2:31" s="136" customFormat="1" ht="20.5" customHeight="1">
      <c r="B19" s="40"/>
      <c r="C19" s="58" t="s">
        <v>112</v>
      </c>
      <c r="D19" s="49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82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1" s="136" customFormat="1" ht="20.5" customHeight="1">
      <c r="B20" s="40"/>
      <c r="C20" s="136" t="s">
        <v>214</v>
      </c>
      <c r="D20" s="49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182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1" s="136" customFormat="1" ht="20.5" customHeight="1">
      <c r="B21" s="40"/>
      <c r="D21" s="136" t="s">
        <v>195</v>
      </c>
      <c r="E21" s="41"/>
      <c r="F21" s="137"/>
      <c r="G21" s="175">
        <v>0</v>
      </c>
      <c r="H21" s="175"/>
      <c r="I21" s="175">
        <v>0</v>
      </c>
      <c r="J21" s="175"/>
      <c r="K21" s="175">
        <v>0</v>
      </c>
      <c r="L21" s="175"/>
      <c r="M21" s="175">
        <v>0</v>
      </c>
      <c r="N21" s="176"/>
      <c r="O21" s="175">
        <v>0</v>
      </c>
      <c r="P21" s="176"/>
      <c r="Q21" s="175">
        <v>0</v>
      </c>
      <c r="R21" s="175"/>
      <c r="S21" s="197">
        <v>0</v>
      </c>
      <c r="T21" s="175"/>
      <c r="U21" s="175">
        <v>0</v>
      </c>
      <c r="V21" s="177"/>
      <c r="W21" s="175">
        <v>0</v>
      </c>
      <c r="X21" s="175"/>
      <c r="Y21" s="175">
        <f>SUM(U21,W21)</f>
        <v>0</v>
      </c>
      <c r="Z21" s="175"/>
      <c r="AA21" s="175">
        <f>SUM(G21,I21,K21,M21,O21,Q21,S21,Y21)</f>
        <v>0</v>
      </c>
      <c r="AB21" s="53"/>
      <c r="AC21" s="54">
        <v>-3081</v>
      </c>
      <c r="AD21" s="53"/>
      <c r="AE21" s="54">
        <f>SUM(AA21,AC21)</f>
        <v>-3081</v>
      </c>
    </row>
    <row r="22" spans="2:31" s="136" customFormat="1" ht="20.5" customHeight="1">
      <c r="B22" s="40"/>
      <c r="C22" s="49" t="s">
        <v>113</v>
      </c>
      <c r="D22" s="40"/>
      <c r="E22" s="44"/>
      <c r="F22" s="45"/>
      <c r="G22" s="64">
        <f>SUM(G21)</f>
        <v>0</v>
      </c>
      <c r="H22" s="60"/>
      <c r="I22" s="64">
        <f>SUM(I21)</f>
        <v>0</v>
      </c>
      <c r="J22" s="47"/>
      <c r="K22" s="64">
        <f>SUM(K21)</f>
        <v>0</v>
      </c>
      <c r="L22" s="47"/>
      <c r="M22" s="64">
        <f>SUM(M21)</f>
        <v>0</v>
      </c>
      <c r="N22" s="61"/>
      <c r="O22" s="64">
        <f>SUM(O21)</f>
        <v>0</v>
      </c>
      <c r="P22" s="61"/>
      <c r="Q22" s="64">
        <f>SUM(Q21)</f>
        <v>0</v>
      </c>
      <c r="R22" s="47"/>
      <c r="S22" s="64">
        <f>SUM(S21)</f>
        <v>0</v>
      </c>
      <c r="T22" s="47"/>
      <c r="U22" s="64">
        <f>SUM(U21)</f>
        <v>0</v>
      </c>
      <c r="V22" s="61"/>
      <c r="W22" s="64">
        <f>SUM(W21)</f>
        <v>0</v>
      </c>
      <c r="X22" s="47"/>
      <c r="Y22" s="64">
        <f>SUM(Y21)</f>
        <v>0</v>
      </c>
      <c r="Z22" s="47"/>
      <c r="AA22" s="64">
        <f>SUM(AA21)</f>
        <v>0</v>
      </c>
      <c r="AB22" s="47"/>
      <c r="AC22" s="64">
        <f>SUM(AC21)</f>
        <v>-3081</v>
      </c>
      <c r="AD22" s="47"/>
      <c r="AE22" s="64">
        <f>SUM(AE21)</f>
        <v>-3081</v>
      </c>
    </row>
    <row r="23" spans="2:31" s="136" customFormat="1" ht="20.5" customHeight="1">
      <c r="B23" s="43" t="s">
        <v>197</v>
      </c>
      <c r="C23" s="49"/>
      <c r="D23" s="40"/>
      <c r="E23" s="44"/>
      <c r="F23" s="45"/>
      <c r="G23" s="66"/>
      <c r="H23" s="60"/>
      <c r="I23" s="66"/>
      <c r="J23" s="47"/>
      <c r="K23" s="66"/>
      <c r="L23" s="47"/>
      <c r="M23" s="66"/>
      <c r="N23" s="61"/>
      <c r="O23" s="66"/>
      <c r="P23" s="61"/>
      <c r="Q23" s="66"/>
      <c r="R23" s="47"/>
      <c r="S23" s="66"/>
      <c r="T23" s="47"/>
      <c r="U23" s="66"/>
      <c r="V23" s="61"/>
      <c r="W23" s="66"/>
      <c r="X23" s="47"/>
      <c r="Y23" s="66"/>
      <c r="Z23" s="47"/>
      <c r="AA23" s="66"/>
      <c r="AB23" s="47"/>
      <c r="AC23" s="66"/>
      <c r="AD23" s="47"/>
      <c r="AE23" s="66"/>
    </row>
    <row r="24" spans="2:31" s="136" customFormat="1" ht="20.5" customHeight="1">
      <c r="B24" s="43"/>
      <c r="C24" s="43" t="s">
        <v>198</v>
      </c>
      <c r="D24" s="40"/>
      <c r="E24" s="44"/>
      <c r="F24" s="45"/>
      <c r="G24" s="221">
        <f>SUM(G18,G22)</f>
        <v>0</v>
      </c>
      <c r="H24" s="60"/>
      <c r="I24" s="221">
        <f>SUM(I18,I22)</f>
        <v>0</v>
      </c>
      <c r="J24" s="47"/>
      <c r="K24" s="221">
        <f>SUM(K18,K22)</f>
        <v>0</v>
      </c>
      <c r="L24" s="47"/>
      <c r="M24" s="221">
        <f>SUM(M18,M22)</f>
        <v>0</v>
      </c>
      <c r="N24" s="61"/>
      <c r="O24" s="222">
        <f>SUM(O18,O22)</f>
        <v>0</v>
      </c>
      <c r="P24" s="61"/>
      <c r="Q24" s="221">
        <f>SUM(Q18,Q22)</f>
        <v>-1287876</v>
      </c>
      <c r="R24" s="47"/>
      <c r="S24" s="223">
        <f>SUM(S18,S22)</f>
        <v>0</v>
      </c>
      <c r="T24" s="47"/>
      <c r="U24" s="222">
        <f>SUM(U18,U22)</f>
        <v>0</v>
      </c>
      <c r="V24" s="61"/>
      <c r="W24" s="222">
        <f>SUM(W18,W22)</f>
        <v>0</v>
      </c>
      <c r="X24" s="47"/>
      <c r="Y24" s="221">
        <f>SUM(Y18,Y22)</f>
        <v>0</v>
      </c>
      <c r="Z24" s="47"/>
      <c r="AA24" s="221">
        <f>SUM(AA18,AA22)</f>
        <v>-1287876</v>
      </c>
      <c r="AB24" s="47"/>
      <c r="AC24" s="221">
        <f>SUM(AC18,AC22)</f>
        <v>-360005</v>
      </c>
      <c r="AD24" s="47"/>
      <c r="AE24" s="59">
        <f>SUM(AE18,AE22)</f>
        <v>-1647881</v>
      </c>
    </row>
    <row r="25" spans="2:31" s="136" customFormat="1" ht="5.25" customHeight="1">
      <c r="B25" s="213"/>
      <c r="C25" s="193"/>
      <c r="D25" s="193"/>
      <c r="E25" s="194"/>
      <c r="F25" s="195"/>
      <c r="G25" s="196"/>
      <c r="H25" s="196"/>
      <c r="I25" s="196"/>
      <c r="J25" s="197"/>
      <c r="K25" s="196"/>
      <c r="L25" s="197"/>
      <c r="M25" s="196"/>
      <c r="N25" s="196"/>
      <c r="O25" s="196"/>
      <c r="P25" s="196"/>
      <c r="Q25" s="196"/>
      <c r="R25" s="197"/>
      <c r="S25" s="196"/>
      <c r="T25" s="197"/>
      <c r="U25" s="196"/>
      <c r="V25" s="196"/>
      <c r="W25" s="196"/>
      <c r="X25" s="197"/>
      <c r="Y25" s="196"/>
      <c r="Z25" s="197"/>
      <c r="AA25" s="196"/>
      <c r="AB25" s="197"/>
      <c r="AC25" s="196"/>
      <c r="AD25" s="197"/>
      <c r="AE25" s="196"/>
    </row>
    <row r="26" spans="2:31" s="136" customFormat="1" ht="20.5" customHeight="1">
      <c r="B26" s="43" t="s">
        <v>79</v>
      </c>
      <c r="C26" s="40"/>
      <c r="D26" s="40"/>
      <c r="E26" s="44"/>
      <c r="F26" s="45"/>
      <c r="G26" s="60"/>
      <c r="H26" s="60"/>
      <c r="I26" s="60"/>
      <c r="J26" s="47"/>
      <c r="K26" s="60"/>
      <c r="L26" s="47"/>
      <c r="M26" s="60"/>
      <c r="N26" s="61"/>
      <c r="O26" s="60"/>
      <c r="P26" s="61"/>
      <c r="Q26" s="61"/>
      <c r="R26" s="47"/>
      <c r="S26" s="201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</row>
    <row r="27" spans="2:31" s="136" customFormat="1" ht="20.5" customHeight="1">
      <c r="C27" s="144" t="s">
        <v>115</v>
      </c>
      <c r="E27" s="41"/>
      <c r="F27" s="137"/>
      <c r="G27" s="53">
        <v>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3">
        <v>0</v>
      </c>
      <c r="P27" s="54"/>
      <c r="Q27" s="54">
        <v>1724651</v>
      </c>
      <c r="R27" s="53"/>
      <c r="S27" s="89">
        <v>0</v>
      </c>
      <c r="T27" s="53"/>
      <c r="U27" s="53">
        <v>0</v>
      </c>
      <c r="V27" s="55"/>
      <c r="W27" s="53">
        <v>0</v>
      </c>
      <c r="X27" s="53"/>
      <c r="Y27" s="53">
        <f>SUM(U27,W27)</f>
        <v>0</v>
      </c>
      <c r="Z27" s="53"/>
      <c r="AA27" s="53">
        <f>SUM(G27,I27,K27,M27,O27,Q27,S27,Y27)</f>
        <v>1724651</v>
      </c>
      <c r="AB27" s="53"/>
      <c r="AC27" s="53">
        <v>119327</v>
      </c>
      <c r="AD27" s="53"/>
      <c r="AE27" s="53">
        <f>SUM(AA27,AC27)</f>
        <v>1843978</v>
      </c>
    </row>
    <row r="28" spans="2:31" s="136" customFormat="1" ht="20.5" customHeight="1">
      <c r="C28" s="144" t="s">
        <v>74</v>
      </c>
      <c r="E28" s="41"/>
      <c r="F28" s="137"/>
      <c r="G28" s="52">
        <v>0</v>
      </c>
      <c r="H28" s="53"/>
      <c r="I28" s="52">
        <v>0</v>
      </c>
      <c r="J28" s="53"/>
      <c r="K28" s="52">
        <v>0</v>
      </c>
      <c r="L28" s="53"/>
      <c r="M28" s="52">
        <v>0</v>
      </c>
      <c r="N28" s="54"/>
      <c r="O28" s="52">
        <v>0</v>
      </c>
      <c r="P28" s="54"/>
      <c r="Q28" s="56">
        <v>763</v>
      </c>
      <c r="R28" s="53"/>
      <c r="S28" s="200">
        <v>0</v>
      </c>
      <c r="T28" s="53"/>
      <c r="U28" s="52">
        <v>1069443</v>
      </c>
      <c r="V28" s="53"/>
      <c r="W28" s="52">
        <v>182</v>
      </c>
      <c r="X28" s="53"/>
      <c r="Y28" s="52">
        <f>SUM(U28,W28)</f>
        <v>1069625</v>
      </c>
      <c r="Z28" s="53"/>
      <c r="AA28" s="52">
        <f>SUM(G28,I28,K28,M28,O28,Q28,S28,Y28)</f>
        <v>1070388</v>
      </c>
      <c r="AB28" s="53"/>
      <c r="AC28" s="52">
        <v>685278</v>
      </c>
      <c r="AD28" s="53"/>
      <c r="AE28" s="52">
        <f>SUM(AA28,AC28)</f>
        <v>1755666</v>
      </c>
    </row>
    <row r="29" spans="2:31" s="136" customFormat="1" ht="20.5" customHeight="1">
      <c r="B29" s="40" t="s">
        <v>207</v>
      </c>
      <c r="C29" s="40"/>
      <c r="D29" s="40"/>
      <c r="E29" s="44"/>
      <c r="F29" s="45"/>
      <c r="G29" s="66">
        <f>SUM(G27:G28)</f>
        <v>0</v>
      </c>
      <c r="H29" s="61"/>
      <c r="I29" s="66">
        <f>SUM(I27:I28)</f>
        <v>0</v>
      </c>
      <c r="J29" s="47"/>
      <c r="K29" s="66">
        <f>SUM(K27:K28)</f>
        <v>0</v>
      </c>
      <c r="L29" s="47"/>
      <c r="M29" s="66">
        <f>SUM(M27:M28)</f>
        <v>0</v>
      </c>
      <c r="N29" s="61"/>
      <c r="O29" s="66">
        <f>SUM(O27:O28)</f>
        <v>0</v>
      </c>
      <c r="P29" s="61"/>
      <c r="Q29" s="66">
        <f>SUM(Q27:Q28)</f>
        <v>1725414</v>
      </c>
      <c r="R29" s="47"/>
      <c r="S29" s="202">
        <f>SUM(S27:S28)</f>
        <v>0</v>
      </c>
      <c r="T29" s="47"/>
      <c r="U29" s="66">
        <f>SUM(U27:U28)</f>
        <v>1069443</v>
      </c>
      <c r="V29" s="61"/>
      <c r="W29" s="66">
        <f>SUM(W27:W28)</f>
        <v>182</v>
      </c>
      <c r="X29" s="47"/>
      <c r="Y29" s="66">
        <f>SUM(Y27:Y28)</f>
        <v>1069625</v>
      </c>
      <c r="Z29" s="47"/>
      <c r="AA29" s="66">
        <f>SUM(AA27:AA28)</f>
        <v>2795039</v>
      </c>
      <c r="AB29" s="47"/>
      <c r="AC29" s="66">
        <f>SUM(AC27:AC28)</f>
        <v>804605</v>
      </c>
      <c r="AD29" s="47"/>
      <c r="AE29" s="66">
        <f>SUM(AE27:AE28)</f>
        <v>3599644</v>
      </c>
    </row>
    <row r="30" spans="2:31" s="136" customFormat="1" ht="20.5" customHeight="1" thickBot="1">
      <c r="B30" s="40" t="s">
        <v>208</v>
      </c>
      <c r="E30" s="44"/>
      <c r="F30" s="45"/>
      <c r="G30" s="186">
        <f>SUM(G12,G24,G29)</f>
        <v>4292920</v>
      </c>
      <c r="H30" s="47"/>
      <c r="I30" s="186">
        <f>SUM(I12,I24,I29)</f>
        <v>40860245</v>
      </c>
      <c r="J30" s="47"/>
      <c r="K30" s="186">
        <f>SUM(K12,K24,K29)</f>
        <v>-1445045</v>
      </c>
      <c r="L30" s="47"/>
      <c r="M30" s="186">
        <f>SUM(M12,M24,M29)</f>
        <v>450000</v>
      </c>
      <c r="N30" s="47"/>
      <c r="O30" s="186">
        <f>SUM(O12,O24,O29)</f>
        <v>3000</v>
      </c>
      <c r="P30" s="47"/>
      <c r="Q30" s="186">
        <f>SUM(Q12,Q24,Q29)</f>
        <v>58430170</v>
      </c>
      <c r="R30" s="47"/>
      <c r="S30" s="203">
        <f>SUM(S12,S24,S29)</f>
        <v>-23203660</v>
      </c>
      <c r="T30" s="47"/>
      <c r="U30" s="186">
        <f>SUM(U12,U24,U29)</f>
        <v>-555253</v>
      </c>
      <c r="V30" s="47"/>
      <c r="W30" s="186">
        <f>SUM(W12,W24,W29)</f>
        <v>-2968</v>
      </c>
      <c r="X30" s="47"/>
      <c r="Y30" s="186">
        <f>SUM(Y12,Y24,Y29)</f>
        <v>-558221</v>
      </c>
      <c r="Z30" s="47"/>
      <c r="AA30" s="186">
        <f>SUM(AA12,AA24,AA29)</f>
        <v>78829409</v>
      </c>
      <c r="AB30" s="47"/>
      <c r="AC30" s="186">
        <f>SUM(AC12,AC24,AC29)</f>
        <v>25571699</v>
      </c>
      <c r="AD30" s="47"/>
      <c r="AE30" s="186">
        <f>SUM(AE12,AE24,AE29)</f>
        <v>104401108</v>
      </c>
    </row>
    <row r="31" spans="2:31" ht="5.15" customHeight="1" thickTop="1"/>
    <row r="32" spans="2:31" ht="24" customHeight="1"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C32" s="68"/>
      <c r="AE32" s="68"/>
    </row>
    <row r="33" spans="7:31" ht="24" customHeight="1"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C33" s="68"/>
      <c r="AE33" s="68"/>
    </row>
    <row r="34" spans="7:31" ht="24" customHeight="1">
      <c r="AC34" s="151"/>
    </row>
    <row r="42" spans="7:31" ht="24" customHeight="1">
      <c r="O42" s="69"/>
    </row>
    <row r="43" spans="7:31" ht="24" customHeight="1">
      <c r="O43" s="69"/>
    </row>
    <row r="79" spans="5:31" ht="24.75" customHeight="1"/>
    <row r="80" spans="5:31" s="147" customFormat="1" ht="24" customHeight="1">
      <c r="E80" s="146"/>
      <c r="AE80" s="145"/>
    </row>
  </sheetData>
  <pageMargins left="0.6" right="0.6" top="0.90551000000000004" bottom="0.98424999999999996" header="0.59055000000000002" footer="0.59055000000000002"/>
  <pageSetup paperSize="9" scale="64" firstPageNumber="9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R88"/>
  <sheetViews>
    <sheetView showGridLines="0" workbookViewId="0"/>
  </sheetViews>
  <sheetFormatPr defaultColWidth="10.1796875" defaultRowHeight="21.5"/>
  <cols>
    <col min="1" max="3" width="1.54296875" style="81" customWidth="1"/>
    <col min="4" max="4" width="45.54296875" style="81" customWidth="1"/>
    <col min="5" max="5" width="6.54296875" style="81" customWidth="1"/>
    <col min="6" max="6" width="0.81640625" style="81" customWidth="1"/>
    <col min="7" max="7" width="13.54296875" style="157" customWidth="1"/>
    <col min="8" max="8" width="0.81640625" style="81" customWidth="1"/>
    <col min="9" max="9" width="13.54296875" style="81" customWidth="1"/>
    <col min="10" max="10" width="1.7265625" style="81" customWidth="1"/>
    <col min="11" max="11" width="1.7265625" style="158" customWidth="1"/>
    <col min="12" max="13" width="5.7265625" style="81" customWidth="1"/>
    <col min="14" max="14" width="13.1796875" style="158" customWidth="1"/>
    <col min="15" max="15" width="10.1796875" style="81"/>
    <col min="16" max="16" width="14.1796875" style="159" bestFit="1" customWidth="1"/>
    <col min="17" max="17" width="15.453125" style="81" customWidth="1"/>
    <col min="18" max="18" width="13.54296875" style="81" bestFit="1" customWidth="1"/>
    <col min="19" max="16384" width="10.1796875" style="81"/>
  </cols>
  <sheetData>
    <row r="1" spans="2:18" ht="23.15" customHeight="1">
      <c r="B1" s="70" t="s">
        <v>0</v>
      </c>
      <c r="C1" s="156"/>
      <c r="D1" s="156"/>
      <c r="E1" s="72"/>
      <c r="F1" s="72"/>
    </row>
    <row r="2" spans="2:18" ht="23.15" customHeight="1">
      <c r="B2" s="71" t="s">
        <v>116</v>
      </c>
      <c r="C2" s="72"/>
      <c r="D2" s="72"/>
      <c r="E2" s="72"/>
      <c r="F2" s="72"/>
    </row>
    <row r="3" spans="2:18" ht="23.15" customHeight="1">
      <c r="B3" s="187" t="str">
        <f>'2'!$B$3</f>
        <v>สำหรับงวดสามเดือนสิ้นสุดวันที่ 31 มีนาคม 2567 (ไม่ได้ตรวจสอบ)</v>
      </c>
      <c r="C3" s="160"/>
      <c r="D3" s="160"/>
      <c r="E3" s="72"/>
      <c r="F3" s="72"/>
    </row>
    <row r="4" spans="2:18" ht="10" customHeight="1">
      <c r="B4" s="72"/>
      <c r="C4" s="72"/>
      <c r="D4" s="72"/>
      <c r="G4" s="73"/>
      <c r="H4" s="73"/>
      <c r="I4" s="73"/>
    </row>
    <row r="5" spans="2:18" ht="17.149999999999999" customHeight="1">
      <c r="B5" s="74"/>
      <c r="C5" s="74"/>
      <c r="D5" s="74"/>
      <c r="E5" s="75"/>
      <c r="F5" s="75"/>
      <c r="G5" s="76">
        <f>'2'!$G$5</f>
        <v>2567</v>
      </c>
      <c r="H5" s="76"/>
      <c r="I5" s="76">
        <f>'2'!$I$5</f>
        <v>2566</v>
      </c>
    </row>
    <row r="6" spans="2:18" ht="17.149999999999999" customHeight="1">
      <c r="B6" s="74"/>
      <c r="C6" s="74"/>
      <c r="D6" s="74"/>
      <c r="E6" s="74"/>
      <c r="F6" s="74"/>
      <c r="G6" s="77" t="s">
        <v>3</v>
      </c>
      <c r="H6" s="77"/>
      <c r="I6" s="77"/>
    </row>
    <row r="7" spans="2:18" ht="22" customHeight="1">
      <c r="B7" s="78" t="s">
        <v>117</v>
      </c>
      <c r="C7" s="78"/>
      <c r="D7" s="78"/>
      <c r="E7" s="78"/>
      <c r="F7" s="78"/>
      <c r="G7" s="79"/>
      <c r="H7" s="80"/>
      <c r="I7" s="80"/>
    </row>
    <row r="8" spans="2:18" ht="22" customHeight="1">
      <c r="B8" s="81" t="str">
        <f>'2'!B26</f>
        <v>กำไรสำหรับงวด</v>
      </c>
      <c r="E8" s="74"/>
      <c r="F8" s="74"/>
      <c r="G8" s="53">
        <v>1843978</v>
      </c>
      <c r="H8" s="82"/>
      <c r="I8" s="53">
        <v>1304370</v>
      </c>
      <c r="J8" s="157"/>
      <c r="L8" s="157"/>
      <c r="Q8" s="159"/>
      <c r="R8" s="159"/>
    </row>
    <row r="9" spans="2:18" ht="22" customHeight="1">
      <c r="B9" s="78" t="s">
        <v>118</v>
      </c>
      <c r="C9" s="78"/>
      <c r="D9" s="78"/>
      <c r="E9" s="83"/>
      <c r="F9" s="83"/>
      <c r="G9" s="53"/>
      <c r="H9" s="84"/>
      <c r="I9" s="53"/>
      <c r="Q9" s="159"/>
      <c r="R9" s="159"/>
    </row>
    <row r="10" spans="2:18" ht="22" customHeight="1">
      <c r="B10" s="81" t="s">
        <v>151</v>
      </c>
      <c r="E10" s="83"/>
      <c r="F10" s="83"/>
      <c r="G10" s="53">
        <v>482824</v>
      </c>
      <c r="H10" s="84"/>
      <c r="I10" s="53">
        <v>295792</v>
      </c>
      <c r="L10" s="157"/>
      <c r="Q10" s="159"/>
      <c r="R10" s="159"/>
    </row>
    <row r="11" spans="2:18" ht="22" customHeight="1">
      <c r="B11" s="74" t="s">
        <v>119</v>
      </c>
      <c r="C11" s="74"/>
      <c r="D11" s="74"/>
      <c r="E11" s="74"/>
      <c r="F11" s="74"/>
      <c r="G11" s="53">
        <v>2327516</v>
      </c>
      <c r="H11" s="82"/>
      <c r="I11" s="53">
        <v>2356706</v>
      </c>
      <c r="L11" s="157"/>
      <c r="Q11" s="159"/>
      <c r="R11" s="159"/>
    </row>
    <row r="12" spans="2:18" ht="22" customHeight="1">
      <c r="B12" s="74" t="s">
        <v>191</v>
      </c>
      <c r="C12" s="74"/>
      <c r="D12" s="74"/>
      <c r="E12" s="8"/>
      <c r="F12" s="8"/>
      <c r="G12" s="85">
        <v>12363</v>
      </c>
      <c r="H12" s="82"/>
      <c r="I12" s="53">
        <v>-3744</v>
      </c>
      <c r="J12" s="161"/>
      <c r="K12" s="162"/>
      <c r="L12" s="157"/>
      <c r="Q12" s="159"/>
      <c r="R12" s="159"/>
    </row>
    <row r="13" spans="2:18" ht="22" customHeight="1">
      <c r="B13" s="121" t="s">
        <v>176</v>
      </c>
      <c r="C13" s="163"/>
      <c r="D13" s="163"/>
      <c r="E13" s="74"/>
      <c r="F13" s="74"/>
      <c r="G13" s="53">
        <v>-109788</v>
      </c>
      <c r="H13" s="82"/>
      <c r="I13" s="53">
        <v>13531</v>
      </c>
      <c r="J13" s="157"/>
      <c r="L13" s="157"/>
      <c r="Q13" s="159"/>
      <c r="R13" s="159"/>
    </row>
    <row r="14" spans="2:18" ht="22" customHeight="1">
      <c r="B14" s="142" t="s">
        <v>120</v>
      </c>
      <c r="C14" s="142"/>
      <c r="D14" s="142"/>
      <c r="E14" s="74"/>
      <c r="F14" s="74"/>
      <c r="G14" s="53">
        <v>95091</v>
      </c>
      <c r="H14" s="82"/>
      <c r="I14" s="53">
        <v>90716</v>
      </c>
      <c r="L14" s="157"/>
      <c r="Q14" s="159"/>
      <c r="R14" s="159"/>
    </row>
    <row r="15" spans="2:18" ht="22" customHeight="1">
      <c r="B15" s="74" t="s">
        <v>184</v>
      </c>
      <c r="C15" s="74"/>
      <c r="D15" s="74"/>
      <c r="E15" s="86"/>
      <c r="F15" s="86"/>
      <c r="G15" s="53">
        <v>18860</v>
      </c>
      <c r="H15" s="82"/>
      <c r="I15" s="53">
        <v>-181853</v>
      </c>
      <c r="L15" s="157"/>
      <c r="Q15" s="159"/>
      <c r="R15" s="159"/>
    </row>
    <row r="16" spans="2:18" ht="22" customHeight="1">
      <c r="B16" s="74" t="s">
        <v>182</v>
      </c>
      <c r="C16" s="74"/>
      <c r="D16" s="74"/>
      <c r="E16" s="86"/>
      <c r="F16" s="86"/>
      <c r="G16" s="53">
        <v>-26625</v>
      </c>
      <c r="H16" s="82"/>
      <c r="I16" s="53">
        <v>17205</v>
      </c>
      <c r="L16" s="157"/>
      <c r="Q16" s="159"/>
      <c r="R16" s="159"/>
    </row>
    <row r="17" spans="2:18" ht="22" customHeight="1">
      <c r="B17" s="163" t="s">
        <v>121</v>
      </c>
      <c r="C17" s="163"/>
      <c r="D17" s="163"/>
      <c r="E17" s="86"/>
      <c r="F17" s="86"/>
      <c r="G17" s="53">
        <v>-77385</v>
      </c>
      <c r="H17" s="82"/>
      <c r="I17" s="53">
        <v>-76278</v>
      </c>
      <c r="L17" s="157"/>
      <c r="Q17" s="159"/>
      <c r="R17" s="159"/>
    </row>
    <row r="18" spans="2:18" ht="22" customHeight="1">
      <c r="B18" s="87" t="s">
        <v>67</v>
      </c>
      <c r="C18" s="87"/>
      <c r="D18" s="74"/>
      <c r="E18" s="74"/>
      <c r="F18" s="74"/>
      <c r="G18" s="53">
        <v>523235</v>
      </c>
      <c r="H18" s="82"/>
      <c r="I18" s="53">
        <v>496815</v>
      </c>
      <c r="L18" s="157"/>
      <c r="Q18" s="159"/>
      <c r="R18" s="159"/>
    </row>
    <row r="19" spans="2:18" ht="22" customHeight="1">
      <c r="B19" s="152" t="s">
        <v>186</v>
      </c>
      <c r="C19" s="152"/>
      <c r="D19" s="152"/>
      <c r="E19" s="74"/>
      <c r="F19" s="74"/>
      <c r="G19" s="89">
        <v>-39100</v>
      </c>
      <c r="H19" s="90"/>
      <c r="I19" s="89">
        <v>58959</v>
      </c>
      <c r="J19" s="88"/>
      <c r="K19" s="162"/>
      <c r="L19" s="157"/>
      <c r="Q19" s="159"/>
      <c r="R19" s="159"/>
    </row>
    <row r="20" spans="2:18" ht="22" customHeight="1">
      <c r="B20" s="91" t="s">
        <v>122</v>
      </c>
      <c r="C20" s="91"/>
      <c r="D20" s="91"/>
      <c r="E20" s="74"/>
      <c r="F20" s="74"/>
      <c r="G20" s="92"/>
      <c r="H20" s="82"/>
      <c r="I20" s="92"/>
      <c r="J20" s="88"/>
      <c r="L20" s="157"/>
      <c r="Q20" s="159"/>
      <c r="R20" s="159"/>
    </row>
    <row r="21" spans="2:18" ht="22" customHeight="1">
      <c r="B21" s="72"/>
      <c r="C21" s="72" t="s">
        <v>123</v>
      </c>
      <c r="D21" s="72"/>
      <c r="E21" s="72"/>
      <c r="F21" s="72"/>
      <c r="G21" s="93">
        <f>SUM(G8:G19)</f>
        <v>5050969</v>
      </c>
      <c r="H21" s="84"/>
      <c r="I21" s="93">
        <f>SUM(I8:I19)</f>
        <v>4372219</v>
      </c>
      <c r="L21" s="157"/>
      <c r="Q21" s="159"/>
      <c r="R21" s="159"/>
    </row>
    <row r="22" spans="2:18" ht="10" customHeight="1">
      <c r="B22" s="78"/>
      <c r="C22" s="78"/>
      <c r="D22" s="78"/>
      <c r="E22" s="83"/>
      <c r="F22" s="83"/>
      <c r="G22" s="94"/>
      <c r="H22" s="82"/>
      <c r="I22" s="94"/>
      <c r="L22" s="157"/>
      <c r="Q22" s="159"/>
      <c r="R22" s="159"/>
    </row>
    <row r="23" spans="2:18" ht="22" customHeight="1">
      <c r="B23" s="78" t="s">
        <v>124</v>
      </c>
      <c r="C23" s="78"/>
      <c r="D23" s="78"/>
      <c r="E23" s="83"/>
      <c r="F23" s="83"/>
      <c r="G23" s="94"/>
      <c r="H23" s="82"/>
      <c r="I23" s="94"/>
      <c r="L23" s="157"/>
      <c r="Q23" s="159"/>
      <c r="R23" s="159"/>
    </row>
    <row r="24" spans="2:18" ht="22" customHeight="1">
      <c r="B24" s="74" t="s">
        <v>158</v>
      </c>
      <c r="C24" s="74"/>
      <c r="D24" s="74"/>
      <c r="E24" s="74"/>
      <c r="F24" s="74"/>
      <c r="G24" s="94">
        <v>-2067389</v>
      </c>
      <c r="H24" s="82"/>
      <c r="I24" s="94">
        <v>-212221</v>
      </c>
      <c r="J24" s="157"/>
      <c r="L24" s="157"/>
      <c r="Q24" s="159"/>
      <c r="R24" s="159"/>
    </row>
    <row r="25" spans="2:18" ht="22" customHeight="1">
      <c r="B25" s="74" t="s">
        <v>125</v>
      </c>
      <c r="C25" s="74"/>
      <c r="D25" s="74"/>
      <c r="E25" s="74"/>
      <c r="F25" s="74"/>
      <c r="G25" s="94">
        <v>-210317</v>
      </c>
      <c r="H25" s="82"/>
      <c r="I25" s="94">
        <v>883580</v>
      </c>
      <c r="L25" s="157"/>
      <c r="Q25" s="159"/>
      <c r="R25" s="159"/>
    </row>
    <row r="26" spans="2:18" ht="22" customHeight="1">
      <c r="B26" s="74" t="s">
        <v>126</v>
      </c>
      <c r="C26" s="74"/>
      <c r="D26" s="74"/>
      <c r="E26" s="74"/>
      <c r="F26" s="74"/>
      <c r="G26" s="52">
        <v>-23005</v>
      </c>
      <c r="H26" s="82"/>
      <c r="I26" s="52">
        <v>-1814</v>
      </c>
      <c r="L26" s="157"/>
      <c r="Q26" s="159"/>
      <c r="R26" s="159"/>
    </row>
    <row r="27" spans="2:18" ht="22" customHeight="1">
      <c r="B27" s="72" t="s">
        <v>185</v>
      </c>
      <c r="C27" s="72"/>
      <c r="D27" s="72"/>
      <c r="E27" s="72"/>
      <c r="F27" s="72"/>
      <c r="G27" s="93">
        <f>SUM(G24:G26)</f>
        <v>-2300711</v>
      </c>
      <c r="H27" s="84"/>
      <c r="I27" s="93">
        <f>SUM(I24:I26)</f>
        <v>669545</v>
      </c>
      <c r="L27" s="157"/>
      <c r="Q27" s="159"/>
      <c r="R27" s="159"/>
    </row>
    <row r="28" spans="2:18" ht="22" customHeight="1">
      <c r="B28" s="72"/>
      <c r="C28" s="72"/>
      <c r="D28" s="72"/>
      <c r="E28" s="72"/>
      <c r="F28" s="72"/>
      <c r="G28" s="84"/>
      <c r="H28" s="84"/>
      <c r="I28" s="84"/>
      <c r="L28" s="157"/>
      <c r="Q28" s="159"/>
      <c r="R28" s="159"/>
    </row>
    <row r="29" spans="2:18" ht="23.15" customHeight="1">
      <c r="B29" s="70" t="s">
        <v>0</v>
      </c>
      <c r="C29" s="156"/>
      <c r="D29" s="156"/>
      <c r="E29" s="72"/>
      <c r="F29" s="72"/>
      <c r="Q29" s="159"/>
      <c r="R29" s="159"/>
    </row>
    <row r="30" spans="2:18" ht="23.15" customHeight="1">
      <c r="B30" s="71" t="s">
        <v>116</v>
      </c>
      <c r="C30" s="72"/>
      <c r="D30" s="72"/>
      <c r="E30" s="72"/>
      <c r="F30" s="72"/>
      <c r="Q30" s="159"/>
      <c r="R30" s="159"/>
    </row>
    <row r="31" spans="2:18" ht="23.15" customHeight="1">
      <c r="B31" s="183" t="str">
        <f>$B$3</f>
        <v>สำหรับงวดสามเดือนสิ้นสุดวันที่ 31 มีนาคม 2567 (ไม่ได้ตรวจสอบ)</v>
      </c>
      <c r="C31" s="184"/>
      <c r="D31" s="184"/>
      <c r="E31" s="91"/>
      <c r="F31" s="91"/>
      <c r="G31" s="154"/>
      <c r="H31" s="152"/>
      <c r="I31" s="185"/>
      <c r="K31" s="162"/>
      <c r="N31" s="162"/>
      <c r="P31" s="170"/>
      <c r="Q31" s="170"/>
      <c r="R31" s="170"/>
    </row>
    <row r="32" spans="2:18" ht="10" customHeight="1">
      <c r="B32" s="72"/>
      <c r="C32" s="72"/>
      <c r="D32" s="72"/>
      <c r="E32" s="72"/>
      <c r="F32" s="72"/>
      <c r="G32" s="73"/>
      <c r="H32" s="73"/>
      <c r="I32" s="73"/>
      <c r="L32" s="157"/>
      <c r="Q32" s="159"/>
      <c r="R32" s="159"/>
    </row>
    <row r="33" spans="2:18" ht="17.149999999999999" customHeight="1">
      <c r="B33" s="74"/>
      <c r="C33" s="74"/>
      <c r="D33" s="74"/>
      <c r="E33" s="75"/>
      <c r="F33" s="75"/>
      <c r="G33" s="76">
        <f>'2'!$G$5</f>
        <v>2567</v>
      </c>
      <c r="H33" s="76"/>
      <c r="I33" s="76">
        <f>'2'!$I$5</f>
        <v>2566</v>
      </c>
      <c r="L33" s="157"/>
      <c r="Q33" s="159"/>
      <c r="R33" s="159"/>
    </row>
    <row r="34" spans="2:18" ht="17.149999999999999" customHeight="1">
      <c r="B34" s="74"/>
      <c r="C34" s="74"/>
      <c r="D34" s="74"/>
      <c r="E34" s="74"/>
      <c r="F34" s="74"/>
      <c r="G34" s="77" t="s">
        <v>3</v>
      </c>
      <c r="H34" s="77"/>
      <c r="I34" s="77"/>
      <c r="L34" s="157"/>
      <c r="Q34" s="159"/>
      <c r="R34" s="159"/>
    </row>
    <row r="35" spans="2:18" ht="22" customHeight="1">
      <c r="B35" s="78" t="s">
        <v>127</v>
      </c>
      <c r="C35" s="78"/>
      <c r="D35" s="78"/>
      <c r="E35" s="83"/>
      <c r="F35" s="83"/>
      <c r="H35" s="80"/>
      <c r="I35" s="164"/>
      <c r="L35" s="157"/>
      <c r="Q35" s="159"/>
      <c r="R35" s="159"/>
    </row>
    <row r="36" spans="2:18" ht="22" customHeight="1">
      <c r="B36" s="74" t="s">
        <v>159</v>
      </c>
      <c r="C36" s="74"/>
      <c r="D36" s="74"/>
      <c r="E36" s="74"/>
      <c r="F36" s="74"/>
      <c r="G36" s="94">
        <v>670709</v>
      </c>
      <c r="H36" s="82"/>
      <c r="I36" s="94">
        <v>152633</v>
      </c>
      <c r="J36" s="157"/>
      <c r="L36" s="157"/>
      <c r="Q36" s="159"/>
      <c r="R36" s="159"/>
    </row>
    <row r="37" spans="2:18" ht="22" customHeight="1">
      <c r="B37" s="95" t="s">
        <v>35</v>
      </c>
      <c r="C37" s="95"/>
      <c r="D37" s="95"/>
      <c r="E37" s="74"/>
      <c r="F37" s="74"/>
      <c r="G37" s="94">
        <v>-51422</v>
      </c>
      <c r="H37" s="82"/>
      <c r="I37" s="94">
        <v>-16977</v>
      </c>
      <c r="L37" s="157"/>
      <c r="Q37" s="159"/>
      <c r="R37" s="159"/>
    </row>
    <row r="38" spans="2:18" ht="22" customHeight="1">
      <c r="B38" s="74" t="s">
        <v>128</v>
      </c>
      <c r="C38" s="74"/>
      <c r="D38" s="74"/>
      <c r="E38" s="74"/>
      <c r="F38" s="74"/>
      <c r="G38" s="96">
        <v>32080</v>
      </c>
      <c r="H38" s="82"/>
      <c r="I38" s="96">
        <v>-27841</v>
      </c>
      <c r="L38" s="157"/>
      <c r="Q38" s="159"/>
      <c r="R38" s="159"/>
    </row>
    <row r="39" spans="2:18" ht="22" customHeight="1">
      <c r="B39" s="72" t="s">
        <v>187</v>
      </c>
      <c r="C39" s="72"/>
      <c r="D39" s="72"/>
      <c r="E39" s="72"/>
      <c r="F39" s="72"/>
      <c r="G39" s="93">
        <f>SUM(G36:G38)</f>
        <v>651367</v>
      </c>
      <c r="H39" s="84"/>
      <c r="I39" s="93">
        <f>SUM(I36:I38)</f>
        <v>107815</v>
      </c>
      <c r="L39" s="157"/>
      <c r="Q39" s="159"/>
      <c r="R39" s="159"/>
    </row>
    <row r="40" spans="2:18" ht="5.15" customHeight="1">
      <c r="B40" s="78"/>
      <c r="C40" s="78"/>
      <c r="D40" s="78"/>
      <c r="E40" s="83"/>
      <c r="F40" s="83"/>
      <c r="G40" s="94"/>
      <c r="H40" s="82"/>
      <c r="I40" s="94"/>
      <c r="L40" s="157"/>
      <c r="Q40" s="159"/>
      <c r="R40" s="159"/>
    </row>
    <row r="41" spans="2:18" ht="22" customHeight="1">
      <c r="B41" s="91" t="s">
        <v>129</v>
      </c>
      <c r="C41" s="91"/>
      <c r="D41" s="91"/>
      <c r="E41" s="91"/>
      <c r="F41" s="91"/>
      <c r="G41" s="97">
        <f>SUM(G39,G27,G21)</f>
        <v>3401625</v>
      </c>
      <c r="H41" s="97"/>
      <c r="I41" s="97">
        <f>SUM(I39,I27,I21)</f>
        <v>5149579</v>
      </c>
      <c r="J41" s="98"/>
      <c r="K41" s="99"/>
      <c r="L41" s="157"/>
      <c r="M41" s="165"/>
      <c r="Q41" s="159"/>
      <c r="R41" s="159"/>
    </row>
    <row r="42" spans="2:18" s="152" customFormat="1" ht="22" customHeight="1">
      <c r="B42" s="152" t="s">
        <v>130</v>
      </c>
      <c r="G42" s="96">
        <v>-348975</v>
      </c>
      <c r="H42" s="100"/>
      <c r="I42" s="96">
        <v>-132658</v>
      </c>
      <c r="J42" s="101"/>
      <c r="K42" s="99"/>
      <c r="L42" s="157"/>
      <c r="M42" s="165"/>
      <c r="N42" s="158"/>
      <c r="P42" s="102"/>
      <c r="Q42" s="159"/>
      <c r="R42" s="102"/>
    </row>
    <row r="43" spans="2:18" ht="5.15" customHeight="1">
      <c r="B43" s="78"/>
      <c r="C43" s="78"/>
      <c r="D43" s="78"/>
      <c r="E43" s="83"/>
      <c r="F43" s="83"/>
      <c r="G43" s="94"/>
      <c r="H43" s="82"/>
      <c r="I43" s="94"/>
      <c r="L43" s="157"/>
      <c r="Q43" s="159"/>
      <c r="R43" s="159"/>
    </row>
    <row r="44" spans="2:18" s="152" customFormat="1" ht="22" customHeight="1">
      <c r="B44" s="72" t="s">
        <v>131</v>
      </c>
      <c r="C44" s="72"/>
      <c r="D44" s="72"/>
      <c r="E44" s="72"/>
      <c r="F44" s="72"/>
      <c r="G44" s="103">
        <f>SUM(G41:G42)</f>
        <v>3052650</v>
      </c>
      <c r="H44" s="84"/>
      <c r="I44" s="103">
        <f>SUM(I41:I42)</f>
        <v>5016921</v>
      </c>
      <c r="J44" s="97"/>
      <c r="K44" s="104"/>
      <c r="L44" s="157"/>
      <c r="M44" s="153"/>
      <c r="N44" s="158"/>
      <c r="P44" s="102"/>
      <c r="Q44" s="159"/>
      <c r="R44" s="102"/>
    </row>
    <row r="45" spans="2:18" ht="10" customHeight="1">
      <c r="B45" s="78"/>
      <c r="C45" s="78"/>
      <c r="D45" s="78"/>
      <c r="E45" s="83"/>
      <c r="F45" s="83"/>
      <c r="G45" s="94"/>
      <c r="H45" s="82"/>
      <c r="I45" s="94"/>
      <c r="L45" s="157"/>
      <c r="Q45" s="159"/>
      <c r="R45" s="159"/>
    </row>
    <row r="46" spans="2:18" ht="22" customHeight="1">
      <c r="B46" s="78" t="s">
        <v>132</v>
      </c>
      <c r="C46" s="78"/>
      <c r="D46" s="78"/>
      <c r="E46" s="78"/>
      <c r="F46" s="78"/>
      <c r="G46" s="94"/>
      <c r="H46" s="82"/>
      <c r="I46" s="94"/>
      <c r="L46" s="157"/>
      <c r="Q46" s="159"/>
      <c r="R46" s="159"/>
    </row>
    <row r="47" spans="2:18" ht="22" customHeight="1">
      <c r="B47" s="152" t="s">
        <v>169</v>
      </c>
      <c r="C47" s="74"/>
      <c r="D47" s="74"/>
      <c r="E47" s="105"/>
      <c r="F47" s="105"/>
      <c r="G47" s="191">
        <v>5423747</v>
      </c>
      <c r="H47" s="82"/>
      <c r="I47" s="54">
        <v>0</v>
      </c>
      <c r="L47" s="157"/>
      <c r="Q47" s="159"/>
      <c r="R47" s="159"/>
    </row>
    <row r="48" spans="2:18" ht="22" customHeight="1">
      <c r="B48" s="152" t="s">
        <v>170</v>
      </c>
      <c r="C48" s="74"/>
      <c r="D48" s="74"/>
      <c r="E48" s="105"/>
      <c r="F48" s="105"/>
      <c r="G48" s="54">
        <v>-1456542</v>
      </c>
      <c r="H48" s="82"/>
      <c r="I48" s="54">
        <v>-5586392</v>
      </c>
      <c r="L48" s="157"/>
      <c r="Q48" s="159"/>
      <c r="R48" s="159"/>
    </row>
    <row r="49" spans="2:18" ht="22" customHeight="1">
      <c r="B49" s="74" t="s">
        <v>133</v>
      </c>
      <c r="C49" s="74"/>
      <c r="D49" s="74"/>
      <c r="E49" s="105"/>
      <c r="F49" s="105"/>
      <c r="G49" s="54">
        <v>7032</v>
      </c>
      <c r="H49" s="82"/>
      <c r="I49" s="54">
        <v>20276</v>
      </c>
      <c r="J49" s="157"/>
      <c r="L49" s="157"/>
      <c r="Q49" s="159"/>
      <c r="R49" s="159"/>
    </row>
    <row r="50" spans="2:18" ht="22" customHeight="1">
      <c r="B50" s="74" t="s">
        <v>134</v>
      </c>
      <c r="C50" s="74"/>
      <c r="D50" s="74"/>
      <c r="E50" s="75"/>
      <c r="F50" s="75"/>
      <c r="G50" s="54">
        <v>-1451924</v>
      </c>
      <c r="H50" s="82"/>
      <c r="I50" s="54">
        <v>-1692038</v>
      </c>
      <c r="L50" s="157"/>
      <c r="Q50" s="159"/>
      <c r="R50" s="159"/>
    </row>
    <row r="51" spans="2:18" ht="22" customHeight="1">
      <c r="B51" s="74" t="s">
        <v>135</v>
      </c>
      <c r="C51" s="74"/>
      <c r="D51" s="74"/>
      <c r="E51" s="75"/>
      <c r="F51" s="75"/>
      <c r="G51" s="54">
        <v>-39064</v>
      </c>
      <c r="H51" s="82"/>
      <c r="I51" s="54">
        <v>-58516</v>
      </c>
      <c r="L51" s="157"/>
      <c r="Q51" s="159"/>
      <c r="R51" s="159"/>
    </row>
    <row r="52" spans="2:18" ht="22" customHeight="1">
      <c r="B52" s="74" t="s">
        <v>136</v>
      </c>
      <c r="C52" s="74"/>
      <c r="D52" s="74"/>
      <c r="E52" s="75"/>
      <c r="F52" s="75"/>
      <c r="G52" s="54">
        <v>0</v>
      </c>
      <c r="H52" s="82"/>
      <c r="I52" s="54">
        <v>822</v>
      </c>
      <c r="K52" s="162"/>
      <c r="L52" s="157"/>
      <c r="N52" s="162"/>
      <c r="P52" s="170"/>
      <c r="Q52" s="170"/>
      <c r="R52" s="170"/>
    </row>
    <row r="53" spans="2:18" ht="22" customHeight="1">
      <c r="B53" s="74" t="s">
        <v>137</v>
      </c>
      <c r="C53" s="74"/>
      <c r="D53" s="74"/>
      <c r="E53" s="105"/>
      <c r="F53" s="105"/>
      <c r="G53" s="54">
        <v>63946</v>
      </c>
      <c r="H53" s="82"/>
      <c r="I53" s="54">
        <v>59229</v>
      </c>
      <c r="J53" s="88"/>
      <c r="L53" s="157"/>
      <c r="Q53" s="159"/>
      <c r="R53" s="159"/>
    </row>
    <row r="54" spans="2:18" ht="5.15" customHeight="1">
      <c r="B54" s="78"/>
      <c r="C54" s="78"/>
      <c r="D54" s="78"/>
      <c r="E54" s="83"/>
      <c r="F54" s="83"/>
      <c r="G54" s="106"/>
      <c r="H54" s="82"/>
      <c r="I54" s="106"/>
      <c r="L54" s="157"/>
      <c r="Q54" s="159"/>
      <c r="R54" s="159"/>
    </row>
    <row r="55" spans="2:18" ht="22" customHeight="1">
      <c r="B55" s="72" t="s">
        <v>188</v>
      </c>
      <c r="C55" s="72"/>
      <c r="D55" s="72"/>
      <c r="E55" s="72"/>
      <c r="F55" s="72"/>
      <c r="G55" s="103">
        <f>SUM(G47:G53)</f>
        <v>2547195</v>
      </c>
      <c r="H55" s="84"/>
      <c r="I55" s="93">
        <f>SUM(I47:I53)</f>
        <v>-7256619</v>
      </c>
      <c r="J55" s="97"/>
      <c r="L55" s="157"/>
      <c r="Q55" s="159"/>
      <c r="R55" s="159"/>
    </row>
    <row r="56" spans="2:18" ht="22" customHeight="1">
      <c r="B56" s="72"/>
      <c r="C56" s="72"/>
      <c r="D56" s="72"/>
      <c r="E56" s="72"/>
      <c r="F56" s="72"/>
      <c r="G56" s="107"/>
      <c r="H56" s="107"/>
      <c r="I56" s="107"/>
      <c r="L56" s="157"/>
      <c r="Q56" s="159"/>
      <c r="R56" s="159"/>
    </row>
    <row r="57" spans="2:18" ht="23.15" customHeight="1">
      <c r="B57" s="70" t="s">
        <v>0</v>
      </c>
      <c r="C57" s="156"/>
      <c r="D57" s="156"/>
      <c r="E57" s="72"/>
      <c r="F57" s="72"/>
      <c r="Q57" s="159"/>
      <c r="R57" s="159"/>
    </row>
    <row r="58" spans="2:18" ht="23.15" customHeight="1">
      <c r="B58" s="71" t="s">
        <v>116</v>
      </c>
      <c r="C58" s="72"/>
      <c r="D58" s="72"/>
      <c r="E58" s="72"/>
      <c r="F58" s="72"/>
      <c r="Q58" s="159"/>
      <c r="R58" s="159"/>
    </row>
    <row r="59" spans="2:18" ht="23.15" customHeight="1">
      <c r="B59" s="183" t="str">
        <f>$B$3</f>
        <v>สำหรับงวดสามเดือนสิ้นสุดวันที่ 31 มีนาคม 2567 (ไม่ได้ตรวจสอบ)</v>
      </c>
      <c r="C59" s="184"/>
      <c r="D59" s="184"/>
      <c r="E59" s="91"/>
      <c r="F59" s="91"/>
      <c r="G59" s="154"/>
      <c r="I59" s="185"/>
      <c r="K59" s="162"/>
      <c r="N59" s="162"/>
      <c r="P59" s="170"/>
      <c r="Q59" s="170"/>
      <c r="R59" s="170"/>
    </row>
    <row r="60" spans="2:18" ht="10" customHeight="1">
      <c r="B60" s="72"/>
      <c r="C60" s="72"/>
      <c r="D60" s="72"/>
      <c r="G60" s="73"/>
      <c r="H60" s="73"/>
      <c r="I60" s="73"/>
      <c r="L60" s="157"/>
      <c r="Q60" s="159"/>
      <c r="R60" s="159"/>
    </row>
    <row r="61" spans="2:18" ht="17.149999999999999" customHeight="1">
      <c r="B61" s="74"/>
      <c r="C61" s="74"/>
      <c r="D61" s="74"/>
      <c r="E61" s="75"/>
      <c r="F61" s="75"/>
      <c r="G61" s="76">
        <f>'2'!$G$5</f>
        <v>2567</v>
      </c>
      <c r="H61" s="76"/>
      <c r="I61" s="76">
        <f>'2'!$I$5</f>
        <v>2566</v>
      </c>
      <c r="L61" s="157"/>
      <c r="Q61" s="159"/>
      <c r="R61" s="159"/>
    </row>
    <row r="62" spans="2:18" ht="17.149999999999999" customHeight="1">
      <c r="B62" s="74"/>
      <c r="C62" s="74"/>
      <c r="D62" s="74"/>
      <c r="E62" s="74"/>
      <c r="F62" s="74"/>
      <c r="G62" s="77" t="s">
        <v>3</v>
      </c>
      <c r="H62" s="77"/>
      <c r="I62" s="77"/>
      <c r="K62" s="166"/>
      <c r="L62" s="157"/>
      <c r="Q62" s="159"/>
      <c r="R62" s="159"/>
    </row>
    <row r="63" spans="2:18" ht="20.149999999999999" customHeight="1">
      <c r="B63" s="78" t="s">
        <v>138</v>
      </c>
      <c r="C63" s="78"/>
      <c r="D63" s="78"/>
      <c r="E63" s="78"/>
      <c r="F63" s="78"/>
      <c r="G63" s="154"/>
      <c r="H63" s="80"/>
      <c r="I63" s="155"/>
      <c r="L63" s="157"/>
      <c r="Q63" s="159"/>
      <c r="R63" s="159"/>
    </row>
    <row r="64" spans="2:18" ht="20.149999999999999" customHeight="1">
      <c r="B64" s="167" t="s">
        <v>139</v>
      </c>
      <c r="C64" s="167"/>
      <c r="D64" s="167"/>
      <c r="E64" s="75"/>
      <c r="F64" s="75"/>
      <c r="G64" s="171"/>
      <c r="H64" s="79"/>
      <c r="I64" s="89"/>
      <c r="J64" s="157"/>
      <c r="K64" s="162"/>
      <c r="L64" s="157"/>
      <c r="N64" s="162"/>
      <c r="P64" s="170"/>
      <c r="Q64" s="170"/>
      <c r="R64" s="170"/>
    </row>
    <row r="65" spans="2:18" ht="20.149999999999999" customHeight="1">
      <c r="B65" s="167" t="s">
        <v>140</v>
      </c>
      <c r="C65" s="167" t="s">
        <v>141</v>
      </c>
      <c r="D65" s="167"/>
      <c r="E65" s="75"/>
      <c r="F65" s="75"/>
      <c r="G65" s="171">
        <v>0</v>
      </c>
      <c r="H65" s="79"/>
      <c r="I65" s="89">
        <v>1253</v>
      </c>
      <c r="J65" s="157"/>
      <c r="K65" s="162"/>
      <c r="L65" s="157"/>
      <c r="N65" s="162"/>
      <c r="P65" s="170"/>
      <c r="Q65" s="170"/>
      <c r="R65" s="170"/>
    </row>
    <row r="66" spans="2:18" ht="20.149999999999999" customHeight="1">
      <c r="B66" s="108" t="s">
        <v>142</v>
      </c>
      <c r="C66" s="108"/>
      <c r="D66" s="108"/>
      <c r="E66" s="78"/>
      <c r="F66" s="78"/>
      <c r="G66" s="154"/>
      <c r="H66" s="79"/>
      <c r="I66" s="154"/>
      <c r="L66" s="157"/>
      <c r="Q66" s="159"/>
      <c r="R66" s="159"/>
    </row>
    <row r="67" spans="2:18" ht="20.149999999999999" customHeight="1">
      <c r="B67" s="74" t="s">
        <v>172</v>
      </c>
      <c r="C67" s="74"/>
      <c r="D67" s="74"/>
      <c r="E67" s="74"/>
      <c r="F67" s="74"/>
      <c r="G67" s="94">
        <v>-1732273</v>
      </c>
      <c r="H67" s="82"/>
      <c r="I67" s="94">
        <v>-1156964</v>
      </c>
      <c r="J67" s="157"/>
      <c r="L67" s="157"/>
      <c r="Q67" s="159"/>
      <c r="R67" s="159"/>
    </row>
    <row r="68" spans="2:18" ht="20.149999999999999" customHeight="1">
      <c r="B68" s="74" t="s">
        <v>177</v>
      </c>
      <c r="C68" s="74"/>
      <c r="D68" s="74"/>
      <c r="E68" s="74"/>
      <c r="F68" s="74"/>
      <c r="G68" s="94">
        <v>2386800</v>
      </c>
      <c r="H68" s="82"/>
      <c r="I68" s="94">
        <v>0</v>
      </c>
      <c r="J68" s="157"/>
      <c r="L68" s="157"/>
      <c r="Q68" s="159"/>
      <c r="R68" s="159"/>
    </row>
    <row r="69" spans="2:18" ht="20.149999999999999" customHeight="1">
      <c r="B69" s="74" t="s">
        <v>161</v>
      </c>
      <c r="C69" s="74"/>
      <c r="D69" s="74"/>
      <c r="E69" s="74"/>
      <c r="F69" s="74"/>
      <c r="G69" s="94">
        <v>-358705</v>
      </c>
      <c r="H69" s="82"/>
      <c r="I69" s="94">
        <v>-390048</v>
      </c>
      <c r="K69" s="162"/>
      <c r="L69" s="157"/>
      <c r="Q69" s="159"/>
      <c r="R69" s="159"/>
    </row>
    <row r="70" spans="2:18" ht="20.149999999999999" customHeight="1">
      <c r="B70" s="109" t="s">
        <v>143</v>
      </c>
      <c r="C70" s="74"/>
      <c r="D70" s="74"/>
      <c r="E70" s="86"/>
      <c r="F70" s="86"/>
      <c r="G70" s="94">
        <v>-221879</v>
      </c>
      <c r="H70" s="82"/>
      <c r="I70" s="94">
        <v>-180090</v>
      </c>
      <c r="L70" s="157"/>
      <c r="Q70" s="159"/>
      <c r="R70" s="159"/>
    </row>
    <row r="71" spans="2:18" ht="20.149999999999999" customHeight="1">
      <c r="B71" s="110" t="s">
        <v>189</v>
      </c>
      <c r="C71" s="111"/>
      <c r="D71" s="111"/>
      <c r="E71" s="111"/>
      <c r="F71" s="111"/>
      <c r="G71" s="112">
        <f>SUM(G67:G70)</f>
        <v>73943</v>
      </c>
      <c r="H71" s="113"/>
      <c r="I71" s="112">
        <f>SUM(I67:I70)</f>
        <v>-1727102</v>
      </c>
      <c r="J71" s="157"/>
      <c r="L71" s="157"/>
      <c r="Q71" s="159"/>
      <c r="R71" s="159"/>
    </row>
    <row r="72" spans="2:18" ht="20.149999999999999" customHeight="1">
      <c r="B72" s="109" t="s">
        <v>144</v>
      </c>
      <c r="C72" s="74"/>
      <c r="D72" s="74"/>
      <c r="E72" s="74"/>
      <c r="F72" s="74"/>
      <c r="G72" s="52">
        <v>-580446</v>
      </c>
      <c r="H72" s="79"/>
      <c r="I72" s="52">
        <v>-541884</v>
      </c>
      <c r="J72" s="114"/>
      <c r="L72" s="157"/>
      <c r="Q72" s="159"/>
      <c r="R72" s="159"/>
    </row>
    <row r="73" spans="2:18" ht="5.15" customHeight="1">
      <c r="B73" s="78"/>
      <c r="C73" s="78"/>
      <c r="D73" s="78"/>
      <c r="E73" s="83"/>
      <c r="F73" s="83"/>
      <c r="G73" s="94"/>
      <c r="H73" s="82"/>
      <c r="I73" s="94"/>
      <c r="L73" s="157"/>
      <c r="Q73" s="159"/>
      <c r="R73" s="159"/>
    </row>
    <row r="74" spans="2:18" ht="20.149999999999999" customHeight="1">
      <c r="B74" s="111" t="s">
        <v>160</v>
      </c>
      <c r="C74" s="111"/>
      <c r="D74" s="111"/>
      <c r="E74" s="111"/>
      <c r="F74" s="111"/>
      <c r="G74" s="103">
        <f>SUM(G64:G65,G71,G72)</f>
        <v>-506503</v>
      </c>
      <c r="H74" s="227">
        <f>SUM(H64:H65,H71,H72:H72)</f>
        <v>0</v>
      </c>
      <c r="I74" s="103">
        <f>SUM(I64:I65,I71,I72)</f>
        <v>-2267733</v>
      </c>
      <c r="J74" s="157"/>
      <c r="L74" s="157"/>
      <c r="Q74" s="159"/>
      <c r="R74" s="159"/>
    </row>
    <row r="75" spans="2:18" ht="5.15" customHeight="1">
      <c r="B75" s="78"/>
      <c r="C75" s="78"/>
      <c r="D75" s="78"/>
      <c r="E75" s="83"/>
      <c r="F75" s="83"/>
      <c r="G75" s="94"/>
      <c r="H75" s="82"/>
      <c r="I75" s="94"/>
      <c r="L75" s="157"/>
      <c r="Q75" s="159"/>
      <c r="R75" s="159"/>
    </row>
    <row r="76" spans="2:18" s="152" customFormat="1" ht="20.149999999999999" customHeight="1">
      <c r="B76" s="115" t="s">
        <v>190</v>
      </c>
      <c r="C76" s="72"/>
      <c r="D76" s="72"/>
      <c r="E76" s="72"/>
      <c r="F76" s="72"/>
      <c r="G76" s="107">
        <f>SUM(G44,G55,G74)</f>
        <v>5093342</v>
      </c>
      <c r="H76" s="107"/>
      <c r="I76" s="107">
        <f>SUM(I44,I55,I74)</f>
        <v>-4507431</v>
      </c>
      <c r="J76" s="154"/>
      <c r="K76" s="158"/>
      <c r="L76" s="157"/>
      <c r="M76" s="81"/>
      <c r="N76" s="158"/>
      <c r="P76" s="102"/>
      <c r="Q76" s="159"/>
      <c r="R76" s="102"/>
    </row>
    <row r="77" spans="2:18" ht="20.149999999999999" customHeight="1">
      <c r="B77" s="74" t="s">
        <v>152</v>
      </c>
      <c r="C77" s="74"/>
      <c r="D77" s="74"/>
      <c r="E77" s="74"/>
      <c r="F77" s="74"/>
      <c r="G77" s="192">
        <v>249715</v>
      </c>
      <c r="H77" s="82"/>
      <c r="I77" s="94">
        <v>-4298</v>
      </c>
      <c r="J77" s="157"/>
      <c r="K77" s="116"/>
      <c r="L77" s="157"/>
      <c r="M77" s="152"/>
      <c r="Q77" s="159"/>
      <c r="R77" s="159"/>
    </row>
    <row r="78" spans="2:18" ht="20.149999999999999" customHeight="1">
      <c r="B78" s="214" t="s">
        <v>209</v>
      </c>
      <c r="C78" s="74"/>
      <c r="D78" s="74"/>
      <c r="E78" s="74"/>
      <c r="F78" s="74"/>
      <c r="G78" s="96">
        <v>9888587</v>
      </c>
      <c r="H78" s="82"/>
      <c r="I78" s="96">
        <v>9965933</v>
      </c>
      <c r="L78" s="157"/>
      <c r="Q78" s="159"/>
      <c r="R78" s="159"/>
    </row>
    <row r="79" spans="2:18" ht="5.15" customHeight="1">
      <c r="B79" s="78"/>
      <c r="C79" s="78"/>
      <c r="D79" s="78"/>
      <c r="E79" s="83"/>
      <c r="F79" s="83"/>
      <c r="G79" s="94"/>
      <c r="H79" s="82"/>
      <c r="I79" s="94"/>
      <c r="L79" s="157"/>
      <c r="Q79" s="159"/>
      <c r="R79" s="159"/>
    </row>
    <row r="80" spans="2:18" ht="20.149999999999999" customHeight="1" thickBot="1">
      <c r="B80" s="215" t="s">
        <v>210</v>
      </c>
      <c r="C80" s="72"/>
      <c r="D80" s="72"/>
      <c r="E80" s="72"/>
      <c r="F80" s="72"/>
      <c r="G80" s="117">
        <f>SUM(G76,G77:G78)</f>
        <v>15231644</v>
      </c>
      <c r="H80" s="84"/>
      <c r="I80" s="117">
        <f>SUM(I76,I77:I78)</f>
        <v>5454204</v>
      </c>
      <c r="J80" s="168"/>
      <c r="L80" s="157"/>
      <c r="Q80" s="159"/>
      <c r="R80" s="159"/>
    </row>
    <row r="81" spans="2:18" ht="10" customHeight="1" thickTop="1">
      <c r="B81" s="78"/>
      <c r="C81" s="78"/>
      <c r="D81" s="78"/>
      <c r="E81" s="83"/>
      <c r="F81" s="83"/>
      <c r="G81" s="94"/>
      <c r="H81" s="82"/>
      <c r="I81" s="94"/>
      <c r="L81" s="157"/>
      <c r="Q81" s="159"/>
      <c r="R81" s="159"/>
    </row>
    <row r="82" spans="2:18" ht="20.149999999999999" customHeight="1">
      <c r="B82" s="50" t="s">
        <v>145</v>
      </c>
      <c r="C82" s="50"/>
      <c r="D82" s="50"/>
      <c r="G82" s="118"/>
      <c r="H82" s="118"/>
      <c r="I82" s="118"/>
      <c r="L82" s="157"/>
      <c r="Q82" s="159"/>
      <c r="R82" s="159"/>
    </row>
    <row r="83" spans="2:18" ht="20.149999999999999" customHeight="1">
      <c r="B83" s="216" t="s">
        <v>211</v>
      </c>
      <c r="C83" s="119"/>
      <c r="D83" s="119"/>
      <c r="G83" s="118"/>
      <c r="H83" s="118"/>
      <c r="I83" s="118"/>
      <c r="K83" s="162"/>
      <c r="L83" s="157"/>
      <c r="Q83" s="159"/>
      <c r="R83" s="159"/>
    </row>
    <row r="84" spans="2:18" ht="20.149999999999999" customHeight="1">
      <c r="B84" s="109" t="s">
        <v>146</v>
      </c>
      <c r="C84" s="74"/>
      <c r="D84" s="74"/>
      <c r="G84" s="94">
        <v>381692</v>
      </c>
      <c r="H84" s="82"/>
      <c r="I84" s="94">
        <v>461224</v>
      </c>
      <c r="J84" s="157"/>
      <c r="L84" s="157"/>
      <c r="Q84" s="159"/>
      <c r="R84" s="159"/>
    </row>
    <row r="85" spans="2:18" ht="20.149999999999999" customHeight="1">
      <c r="B85" s="152" t="s">
        <v>147</v>
      </c>
      <c r="C85" s="152"/>
      <c r="D85" s="152"/>
      <c r="G85" s="54">
        <v>497210</v>
      </c>
      <c r="I85" s="94">
        <v>468192</v>
      </c>
    </row>
    <row r="86" spans="2:18" ht="20.149999999999999" customHeight="1">
      <c r="B86" s="204" t="s">
        <v>179</v>
      </c>
      <c r="C86" s="205"/>
      <c r="D86" s="205"/>
      <c r="E86" s="206"/>
      <c r="F86" s="206"/>
      <c r="G86" s="191">
        <v>1644800</v>
      </c>
      <c r="H86" s="206"/>
      <c r="I86" s="192">
        <v>2021131</v>
      </c>
      <c r="J86" s="157"/>
      <c r="L86" s="157"/>
      <c r="Q86" s="159"/>
      <c r="R86" s="159"/>
    </row>
    <row r="87" spans="2:18" ht="20.149999999999999" customHeight="1">
      <c r="B87" s="204" t="s">
        <v>171</v>
      </c>
      <c r="C87" s="205"/>
      <c r="D87" s="205"/>
      <c r="E87" s="206"/>
      <c r="F87" s="206"/>
      <c r="G87" s="191">
        <v>23774635</v>
      </c>
      <c r="H87" s="206"/>
      <c r="I87" s="192">
        <v>0</v>
      </c>
      <c r="J87" s="157"/>
      <c r="L87" s="157"/>
      <c r="Q87" s="159"/>
      <c r="R87" s="159"/>
    </row>
    <row r="88" spans="2:18" ht="10" customHeight="1"/>
  </sheetData>
  <pageMargins left="0.78749000000000002" right="0.78739999999999999" top="0.90551000000000004" bottom="0.98424999999999996" header="0.59055000000000002" footer="0.59055000000000002"/>
  <pageSetup paperSize="9" firstPageNumber="1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6" max="16383" man="1"/>
  </rowBreaks>
  <customProperties>
    <customPr name="EpmWorksheetKeyString_GUID" r:id="rId2"/>
  </customProperties>
  <ignoredErrors>
    <ignoredError sqref="H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2024-04-19T12:25:02Z</cp:lastPrinted>
  <dcterms:created xsi:type="dcterms:W3CDTF">2021-06-29T16:41:42Z</dcterms:created>
  <dcterms:modified xsi:type="dcterms:W3CDTF">2024-05-06T14:14:49Z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