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03_Mar\06_KPMG\03EN\"/>
    </mc:Choice>
  </mc:AlternateContent>
  <xr:revisionPtr revIDLastSave="0" documentId="13_ncr:1_{9C04F81A-EBBC-4B92-8156-B97801278481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'1'!$B$1:$I$94</definedName>
    <definedName name="_xlnm.Print_Area" localSheetId="1">'2'!$B$1:$I$65</definedName>
    <definedName name="_xlnm.Print_Area" localSheetId="2">'3'!$B$1:$AC$30</definedName>
    <definedName name="_xlnm.Print_Area" localSheetId="3">'4'!$B$1:$AE$30</definedName>
    <definedName name="_xlnm.Print_Area" localSheetId="4">'5'!$B$1:$I$86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 calcMode="manual"/>
</workbook>
</file>

<file path=xl/calcChain.xml><?xml version="1.0" encoding="utf-8"?>
<calcChain xmlns="http://schemas.openxmlformats.org/spreadsheetml/2006/main">
  <c r="H41" i="13" l="1"/>
  <c r="I5" i="13" l="1"/>
  <c r="I41" i="13" s="1"/>
  <c r="G5" i="13"/>
  <c r="G41" i="13" s="1"/>
  <c r="I34" i="1" l="1"/>
  <c r="I67" i="1" s="1"/>
  <c r="G34" i="1"/>
  <c r="G67" i="1" s="1"/>
  <c r="G35" i="1"/>
  <c r="G68" i="1" l="1"/>
  <c r="B43" i="13" l="1"/>
  <c r="B3" i="3" l="1"/>
  <c r="B32" i="3" s="1"/>
  <c r="B58" i="3" s="1"/>
  <c r="I66" i="1"/>
  <c r="I33" i="1"/>
  <c r="G33" i="1"/>
  <c r="I60" i="3"/>
  <c r="G66" i="1"/>
  <c r="G5" i="3"/>
  <c r="B39" i="13"/>
  <c r="B3" i="16"/>
  <c r="B3" i="15" s="1"/>
  <c r="B64" i="1"/>
  <c r="B31" i="1"/>
  <c r="G60" i="3" l="1"/>
  <c r="I5" i="3"/>
  <c r="I34" i="3"/>
  <c r="G34" i="3"/>
  <c r="I18" i="16" l="1"/>
  <c r="M18" i="16"/>
  <c r="AA22" i="16"/>
  <c r="K18" i="15"/>
  <c r="O29" i="16"/>
  <c r="Q18" i="16"/>
  <c r="U29" i="16"/>
  <c r="W22" i="15"/>
  <c r="Q18" i="15"/>
  <c r="I22" i="16"/>
  <c r="O29" i="15"/>
  <c r="I18" i="15"/>
  <c r="Q22" i="16"/>
  <c r="I28" i="3"/>
  <c r="M18" i="15"/>
  <c r="K29" i="16"/>
  <c r="O18" i="16"/>
  <c r="K22" i="15"/>
  <c r="W28" i="16"/>
  <c r="Y28" i="16" s="1"/>
  <c r="AC28" i="16" s="1"/>
  <c r="AA18" i="16"/>
  <c r="AA24" i="16" s="1"/>
  <c r="W18" i="15"/>
  <c r="K18" i="16"/>
  <c r="I58" i="1"/>
  <c r="U18" i="16"/>
  <c r="O22" i="15"/>
  <c r="K22" i="16"/>
  <c r="I9" i="13"/>
  <c r="I13" i="13" s="1"/>
  <c r="U22" i="16"/>
  <c r="M29" i="15"/>
  <c r="Y28" i="15"/>
  <c r="Q22" i="15"/>
  <c r="I29" i="15"/>
  <c r="S22" i="15"/>
  <c r="W29" i="15"/>
  <c r="M22" i="15"/>
  <c r="I49" i="1"/>
  <c r="O18" i="15"/>
  <c r="O24" i="15" s="1"/>
  <c r="G9" i="13"/>
  <c r="G13" i="13" s="1"/>
  <c r="M22" i="16"/>
  <c r="O22" i="16"/>
  <c r="I15" i="1"/>
  <c r="AC18" i="15"/>
  <c r="I29" i="16"/>
  <c r="I56" i="13"/>
  <c r="G65" i="13"/>
  <c r="S18" i="15"/>
  <c r="S24" i="15" s="1"/>
  <c r="G32" i="13"/>
  <c r="I22" i="15"/>
  <c r="AC22" i="15"/>
  <c r="I17" i="13"/>
  <c r="I60" i="1" l="1"/>
  <c r="I24" i="15"/>
  <c r="Q29" i="15"/>
  <c r="Q29" i="16"/>
  <c r="M29" i="16"/>
  <c r="W24" i="15"/>
  <c r="W30" i="15" s="1"/>
  <c r="G40" i="3"/>
  <c r="G28" i="3"/>
  <c r="Q24" i="16"/>
  <c r="S29" i="16"/>
  <c r="W27" i="16"/>
  <c r="W29" i="16" s="1"/>
  <c r="S18" i="16"/>
  <c r="W17" i="16"/>
  <c r="W18" i="16" s="1"/>
  <c r="M24" i="16"/>
  <c r="M30" i="16" s="1"/>
  <c r="G29" i="16"/>
  <c r="Y27" i="16"/>
  <c r="U22" i="15"/>
  <c r="Y21" i="15"/>
  <c r="Y22" i="15" s="1"/>
  <c r="I54" i="3"/>
  <c r="I58" i="13"/>
  <c r="G22" i="16"/>
  <c r="S22" i="16"/>
  <c r="W21" i="16"/>
  <c r="W22" i="16" s="1"/>
  <c r="W24" i="16" s="1"/>
  <c r="AA28" i="15"/>
  <c r="AE28" i="15" s="1"/>
  <c r="AC24" i="15"/>
  <c r="G25" i="1"/>
  <c r="G70" i="3"/>
  <c r="G72" i="3" s="1"/>
  <c r="G54" i="3"/>
  <c r="G22" i="3"/>
  <c r="AC29" i="15"/>
  <c r="W13" i="16"/>
  <c r="Y13" i="16" s="1"/>
  <c r="G17" i="13"/>
  <c r="G19" i="13" s="1"/>
  <c r="G24" i="13" s="1"/>
  <c r="G27" i="13" s="1"/>
  <c r="G43" i="13" s="1"/>
  <c r="G18" i="15"/>
  <c r="O30" i="15"/>
  <c r="G58" i="1"/>
  <c r="U18" i="15"/>
  <c r="Y17" i="15"/>
  <c r="Y18" i="15" s="1"/>
  <c r="G18" i="16"/>
  <c r="G24" i="16" s="1"/>
  <c r="Y17" i="16"/>
  <c r="Y18" i="16" s="1"/>
  <c r="Q30" i="16"/>
  <c r="I32" i="13"/>
  <c r="Y13" i="15"/>
  <c r="AA13" i="15" s="1"/>
  <c r="G87" i="1"/>
  <c r="G91" i="1" s="1"/>
  <c r="O24" i="16"/>
  <c r="O30" i="16" s="1"/>
  <c r="G56" i="13"/>
  <c r="G58" i="13" s="1"/>
  <c r="Q24" i="15"/>
  <c r="Q30" i="15" s="1"/>
  <c r="I25" i="1"/>
  <c r="I27" i="1" s="1"/>
  <c r="Y27" i="15"/>
  <c r="Y29" i="15" s="1"/>
  <c r="U29" i="15"/>
  <c r="G15" i="1"/>
  <c r="G27" i="1" s="1"/>
  <c r="G29" i="15"/>
  <c r="K24" i="15"/>
  <c r="K29" i="15"/>
  <c r="AA29" i="16"/>
  <c r="AA30" i="16" s="1"/>
  <c r="G22" i="15"/>
  <c r="AA21" i="15"/>
  <c r="I65" i="13"/>
  <c r="I30" i="15"/>
  <c r="I40" i="3"/>
  <c r="G49" i="1"/>
  <c r="G60" i="1" s="1"/>
  <c r="G93" i="1" s="1"/>
  <c r="I24" i="16"/>
  <c r="I30" i="16" s="1"/>
  <c r="I19" i="13"/>
  <c r="I24" i="13" s="1"/>
  <c r="I27" i="13" s="1"/>
  <c r="I43" i="13" s="1"/>
  <c r="I60" i="13" s="1"/>
  <c r="K24" i="16"/>
  <c r="K30" i="16" s="1"/>
  <c r="I87" i="1"/>
  <c r="I91" i="1" s="1"/>
  <c r="I93" i="1" s="1"/>
  <c r="U24" i="16"/>
  <c r="U30" i="16" s="1"/>
  <c r="S29" i="15"/>
  <c r="S30" i="15" s="1"/>
  <c r="M24" i="15"/>
  <c r="M30" i="15" s="1"/>
  <c r="I22" i="3"/>
  <c r="I42" i="3" s="1"/>
  <c r="I44" i="3" s="1"/>
  <c r="I70" i="3"/>
  <c r="I72" i="3" s="1"/>
  <c r="G30" i="16" l="1"/>
  <c r="U24" i="15"/>
  <c r="U30" i="15" s="1"/>
  <c r="G42" i="3"/>
  <c r="G44" i="3" s="1"/>
  <c r="G74" i="3" s="1"/>
  <c r="G77" i="3" s="1"/>
  <c r="K30" i="15"/>
  <c r="AA27" i="15"/>
  <c r="AA17" i="15"/>
  <c r="AE17" i="15" s="1"/>
  <c r="AE18" i="15" s="1"/>
  <c r="AE24" i="15" s="1"/>
  <c r="AE13" i="15"/>
  <c r="AC30" i="15"/>
  <c r="Y24" i="15"/>
  <c r="Y30" i="15" s="1"/>
  <c r="W30" i="16"/>
  <c r="Y21" i="16"/>
  <c r="Y22" i="16" s="1"/>
  <c r="Y24" i="16" s="1"/>
  <c r="G60" i="13"/>
  <c r="AC13" i="16"/>
  <c r="AE27" i="15"/>
  <c r="AE29" i="15" s="1"/>
  <c r="AA29" i="15"/>
  <c r="S24" i="16"/>
  <c r="S30" i="16" s="1"/>
  <c r="AA22" i="15"/>
  <c r="AE21" i="15"/>
  <c r="AE22" i="15" s="1"/>
  <c r="I74" i="3"/>
  <c r="I77" i="3" s="1"/>
  <c r="AC17" i="16"/>
  <c r="AC18" i="16" s="1"/>
  <c r="G24" i="15"/>
  <c r="G30" i="15" s="1"/>
  <c r="Y29" i="16"/>
  <c r="AC27" i="16"/>
  <c r="AC29" i="16" s="1"/>
  <c r="AE30" i="15" l="1"/>
  <c r="Y30" i="16"/>
  <c r="AA18" i="15"/>
  <c r="AA24" i="15" s="1"/>
  <c r="AA30" i="15" s="1"/>
  <c r="AC21" i="16"/>
  <c r="AC22" i="16" s="1"/>
  <c r="AC24" i="16" s="1"/>
  <c r="AC30" i="16" s="1"/>
</calcChain>
</file>

<file path=xl/sharedStrings.xml><?xml version="1.0" encoding="utf-8"?>
<sst xmlns="http://schemas.openxmlformats.org/spreadsheetml/2006/main" count="328" uniqueCount="220">
  <si>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</si>
  <si>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</si>
  <si>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</si>
  <si>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</si>
  <si>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</si>
  <si>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</si>
  <si>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</si>
  <si>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</si>
  <si>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</si>
  <si>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</si>
  <si>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</si>
  <si>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</si>
  <si>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</si>
  <si>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</si>
  <si>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</si>
  <si>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</si>
  <si>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</si>
  <si>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</si>
  <si>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</si>
  <si>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</si>
  <si>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</si>
  <si>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</si>
  <si>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</si>
  <si>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</si>
  <si>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</si>
  <si>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</si>
  <si>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</si>
  <si>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</si>
  <si>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</si>
  <si>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</si>
  <si>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</si>
  <si>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</si>
  <si>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</si>
  <si>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</si>
  <si>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</si>
  <si>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</si>
  <si>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</si>
  <si>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</si>
  <si>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</si>
  <si>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</si>
  <si>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</si>
  <si>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</si>
  <si>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</si>
  <si>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</si>
  <si>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</si>
  <si>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</si>
  <si>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</si>
  <si>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</si>
  <si>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</si>
  <si>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</si>
  <si>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</si>
  <si>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</si>
  <si>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</si>
  <si>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</si>
  <si>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</si>
  <si>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</si>
  <si>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</si>
  <si>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</si>
  <si>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</si>
  <si>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</si>
  <si>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</si>
  <si>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</si>
  <si>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</si>
  <si>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</si>
  <si>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</si>
  <si>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</si>
  <si>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</si>
  <si>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</si>
  <si>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</si>
  <si>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</si>
  <si>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</si>
  <si>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</si>
  <si>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</si>
  <si>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</si>
  <si>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</si>
  <si>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</si>
  <si>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</si>
  <si>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</si>
  <si>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</si>
  <si>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</si>
  <si>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</si>
  <si>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</si>
  <si>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</si>
  <si>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</si>
  <si>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</si>
  <si>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</si>
  <si>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</si>
  <si>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</si>
  <si>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</si>
  <si>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</si>
  <si>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</si>
  <si>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</si>
  <si>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</si>
  <si>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</si>
  <si>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</si>
  <si>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</si>
  <si>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</si>
  <si>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</si>
  <si>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</si>
  <si>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</si>
  <si>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</si>
  <si>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</si>
  <si>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</si>
  <si>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</si>
  <si>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</si>
  <si>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</si>
  <si>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</si>
  <si>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</si>
  <si>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</si>
  <si>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</si>
  <si>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</si>
  <si>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</si>
  <si>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</si>
  <si>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</si>
  <si>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</si>
  <si>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</si>
  <si>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</si>
  <si>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</si>
  <si>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</si>
  <si>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</si>
  <si>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</si>
  <si>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</si>
  <si>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</si>
  <si>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</si>
  <si>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</si>
  <si>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</si>
  <si>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</si>
  <si>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</si>
  <si>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</si>
  <si>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</si>
  <si>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</si>
  <si>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</si>
  <si>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</si>
  <si>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</si>
  <si>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</si>
  <si>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</si>
  <si>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</si>
  <si>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</si>
  <si>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</si>
  <si>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</si>
  <si>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</si>
  <si>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</si>
  <si>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</si>
  <si>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</si>
  <si>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</si>
  <si>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</si>
  <si>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Share of profit (loss) of associates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</si>
  <si>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</si>
  <si>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</si>
  <si>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</si>
  <si>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</si>
  <si>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Net cash flows used in financing activities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</si>
  <si>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</si>
  <si>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</si>
  <si>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</si>
  <si>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</si>
  <si>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</si>
  <si>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</si>
  <si>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</si>
  <si>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</si>
  <si>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</si>
  <si>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</si>
  <si>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</si>
  <si>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</si>
  <si>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</si>
  <si>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</si>
  <si>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</si>
  <si>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</si>
  <si>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>Payments of bank overdrafts and short-term borrowings - net</t>
  </si>
  <si>
    <t xml:space="preserve">Income tax relating to items that will not be reclassified </t>
  </si>
  <si>
    <t>Other equity interest</t>
  </si>
  <si>
    <t>interest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</si>
  <si>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</si>
  <si>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</si>
  <si>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</si>
  <si>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</si>
  <si>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</si>
  <si>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>Changes that do not result in an acquisition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</si>
  <si>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</si>
  <si>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</si>
  <si>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</si>
  <si>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</si>
  <si>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</si>
  <si>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</si>
  <si>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</si>
  <si>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</si>
  <si>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Exchange differences on translating financial statements</t>
  </si>
  <si>
    <t>Other non-current assets</t>
  </si>
  <si>
    <t>Loss on inventories devaluation (reversal)</t>
  </si>
  <si>
    <t>Non-cash from investing and financing transactions</t>
  </si>
  <si>
    <t>Proceeds from long-term borrowings</t>
  </si>
  <si>
    <t>3, 4</t>
  </si>
  <si>
    <t>Current portion of debentures</t>
  </si>
  <si>
    <t>Loss on expected credit loss (reversal)</t>
  </si>
  <si>
    <t>for using equity method</t>
  </si>
  <si>
    <t>Share of loss (profit) of associates accounted</t>
  </si>
  <si>
    <t>Net decrease (increase) in operating assets</t>
  </si>
  <si>
    <t>Loss (gain) on fair value adjustments and others</t>
  </si>
  <si>
    <t xml:space="preserve">Loss (gain) on foreign currency exchange </t>
  </si>
  <si>
    <t>Net increase in operating liabilities</t>
  </si>
  <si>
    <t>Net cash flows provided by (used in) investing activities</t>
  </si>
  <si>
    <t>Net increase (decrease) in cash and cash equivalents</t>
  </si>
  <si>
    <t>at end of the period</t>
  </si>
  <si>
    <t>Profit for the period</t>
  </si>
  <si>
    <t>Dividend payables</t>
  </si>
  <si>
    <t xml:space="preserve">Net increase (decrease) in borrowings </t>
  </si>
  <si>
    <t>As at 31 March 2024</t>
  </si>
  <si>
    <t>31 March</t>
  </si>
  <si>
    <t>31 December</t>
  </si>
  <si>
    <t>(Unaudited)</t>
  </si>
  <si>
    <t>For the three-month period ended 31 March 2024 (Unaudited)</t>
  </si>
  <si>
    <t>Balance at 1 January 2023</t>
  </si>
  <si>
    <t>Comprehensive income for the period</t>
  </si>
  <si>
    <t>Balance at 31 March 2023</t>
  </si>
  <si>
    <t>Balance at 1 January 2024</t>
  </si>
  <si>
    <t>Balance at 31 March 2024</t>
  </si>
  <si>
    <t>Cash and cash equivalents at beginning of the period</t>
  </si>
  <si>
    <t>Cash and cash equivalents at end of the period</t>
  </si>
  <si>
    <t>Changes that result in an acquisition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</si>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</sst>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5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6" fillId="0" borderId="0" applyFont="0" applyFill="0" applyBorder="0" applyAlignment="0" applyProtection="0"/>
    <xf numFmtId="0" fontId="23" fillId="0" borderId="0"/>
    <xf numFmtId="164" fontId="36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0" xfId="16" applyFont="1" applyAlignment="1">
      <alignment vertic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72" fontId="34" fillId="0" borderId="0" xfId="0" applyNumberFormat="1" applyFont="1" applyAlignment="1">
      <alignment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16" applyFont="1" applyFill="1" applyAlignment="1">
      <alignment horizontal="center" vertical="center"/>
    </xf>
    <xf numFmtId="41" fontId="4" fillId="0" borderId="0" xfId="1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3" fillId="0" borderId="12" xfId="0" applyNumberFormat="1" applyFont="1" applyFill="1" applyBorder="1" applyAlignment="1">
      <alignment vertical="center"/>
    </xf>
    <xf numFmtId="0" fontId="4" fillId="0" borderId="0" xfId="0" applyFont="1" applyFill="1"/>
    <xf numFmtId="168" fontId="4" fillId="0" borderId="0" xfId="0" applyNumberFormat="1" applyFont="1" applyFill="1"/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3000000}"/>
    <cellStyle name="Percent [2]" xfId="17" xr:uid="{00000000-0005-0000-0000-000024000000}"/>
    <cellStyle name="Percent 2" xfId="34" xr:uid="{00000000-0005-0000-0000-000025000000}"/>
    <cellStyle name="Q" xfId="18" xr:uid="{00000000-0005-0000-0000-000026000000}"/>
    <cellStyle name="Quantity" xfId="19" xr:uid="{00000000-0005-0000-0000-000027000000}"/>
    <cellStyle name="small border line" xfId="20" xr:uid="{00000000-0005-0000-0000-000028000000}"/>
    <cellStyle name="small border line 2" xfId="30" xr:uid="{00000000-0005-0000-0000-000029000000}"/>
    <cellStyle name="Style 1" xfId="21" xr:uid="{00000000-0005-0000-0000-00002A000000}"/>
    <cellStyle name="Style 1 2" xfId="31" xr:uid="{00000000-0005-0000-0000-00002B000000}"/>
    <cellStyle name="Style 1 3" xfId="32" xr:uid="{00000000-0005-0000-0000-00002C000000}"/>
    <cellStyle name="W" xfId="22" xr:uid="{00000000-0005-0000-0000-00002D000000}"/>
    <cellStyle name="น้บะภฒ_95" xfId="23" xr:uid="{00000000-0005-0000-0000-00002E000000}"/>
    <cellStyle name="ฤธถ [0]_95" xfId="24" xr:uid="{00000000-0005-0000-0000-00002F000000}"/>
    <cellStyle name="ฤธถ_95" xfId="25" xr:uid="{00000000-0005-0000-0000-000030000000}"/>
    <cellStyle name="ล๋ศญ [0]_95" xfId="26" xr:uid="{00000000-0005-0000-0000-000031000000}"/>
    <cellStyle name="ล๋ศญ_95" xfId="27" xr:uid="{00000000-0005-0000-0000-000032000000}"/>
    <cellStyle name="วฅมุ_4ฟ๙ฝวภ๛" xfId="28" xr:uid="{00000000-0005-0000-0000-000033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6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5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206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157" t="s">
        <v>0</v>
      </c>
      <c r="F5" s="5"/>
      <c r="G5" s="160" t="s">
        <v>207</v>
      </c>
      <c r="H5" s="35"/>
      <c r="I5" s="160" t="s">
        <v>208</v>
      </c>
    </row>
    <row r="6" spans="2:13" ht="21" customHeight="1">
      <c r="B6" s="11"/>
      <c r="C6" s="11"/>
      <c r="D6" s="11"/>
      <c r="E6" s="158"/>
      <c r="F6" s="5"/>
      <c r="G6" s="35">
        <v>2024</v>
      </c>
      <c r="H6" s="35"/>
      <c r="I6" s="35">
        <v>2023</v>
      </c>
    </row>
    <row r="7" spans="2:13" ht="21" customHeight="1">
      <c r="B7" s="11"/>
      <c r="C7" s="11"/>
      <c r="D7" s="11"/>
      <c r="E7" s="158"/>
      <c r="F7" s="5"/>
      <c r="G7" s="87" t="s">
        <v>209</v>
      </c>
      <c r="H7" s="121"/>
      <c r="I7" s="121"/>
    </row>
    <row r="8" spans="2:13" ht="21" customHeight="1">
      <c r="B8" s="11"/>
      <c r="C8" s="11"/>
      <c r="D8" s="11"/>
      <c r="F8" s="5"/>
      <c r="G8" s="121" t="s">
        <v>13</v>
      </c>
      <c r="H8" s="121"/>
      <c r="I8" s="121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E10" s="85">
        <v>7</v>
      </c>
      <c r="F10" s="28"/>
      <c r="G10" s="30">
        <v>15231644</v>
      </c>
      <c r="H10" s="31"/>
      <c r="I10" s="30">
        <v>9888587</v>
      </c>
    </row>
    <row r="11" spans="2:13" ht="21" customHeight="1">
      <c r="B11" s="43" t="s">
        <v>172</v>
      </c>
      <c r="E11" s="85">
        <v>7</v>
      </c>
      <c r="F11" s="28"/>
      <c r="G11" s="30">
        <v>3461790</v>
      </c>
      <c r="H11" s="31"/>
      <c r="I11" s="30">
        <v>7292251</v>
      </c>
    </row>
    <row r="12" spans="2:13" ht="21" customHeight="1">
      <c r="B12" s="43" t="s">
        <v>68</v>
      </c>
      <c r="E12" s="85" t="s">
        <v>191</v>
      </c>
      <c r="F12" s="28"/>
      <c r="G12" s="30">
        <v>25495323</v>
      </c>
      <c r="H12" s="31"/>
      <c r="I12" s="30">
        <v>23331192</v>
      </c>
      <c r="M12" s="27" t="s">
        <v>56</v>
      </c>
    </row>
    <row r="13" spans="2:13" ht="21" customHeight="1">
      <c r="B13" s="23" t="s">
        <v>31</v>
      </c>
      <c r="F13" s="28"/>
      <c r="G13" s="30">
        <v>19950879</v>
      </c>
      <c r="H13" s="31"/>
      <c r="I13" s="30">
        <v>19252593</v>
      </c>
    </row>
    <row r="14" spans="2:13" ht="21" customHeight="1">
      <c r="B14" s="23" t="s">
        <v>91</v>
      </c>
      <c r="F14" s="28"/>
      <c r="G14" s="30">
        <v>388279</v>
      </c>
      <c r="H14" s="31"/>
      <c r="I14" s="30">
        <v>507310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64527915</v>
      </c>
      <c r="H15" s="8"/>
      <c r="I15" s="9">
        <f>SUM(I10:I14)</f>
        <v>60271933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92</v>
      </c>
      <c r="F18" s="28"/>
      <c r="G18" s="30">
        <v>1088747</v>
      </c>
      <c r="H18" s="31"/>
      <c r="I18" s="30">
        <v>1062730</v>
      </c>
    </row>
    <row r="19" spans="2:9" ht="21" customHeight="1">
      <c r="B19" s="23" t="s">
        <v>69</v>
      </c>
      <c r="F19" s="28"/>
      <c r="G19" s="30">
        <v>625188</v>
      </c>
      <c r="H19" s="31"/>
      <c r="I19" s="30">
        <v>1419273</v>
      </c>
    </row>
    <row r="20" spans="2:9" ht="21" customHeight="1">
      <c r="B20" s="23" t="s">
        <v>32</v>
      </c>
      <c r="F20" s="28"/>
      <c r="G20" s="30">
        <v>97016254</v>
      </c>
      <c r="H20" s="31"/>
      <c r="I20" s="30">
        <v>94279195</v>
      </c>
    </row>
    <row r="21" spans="2:9" ht="21" customHeight="1">
      <c r="B21" s="23" t="s">
        <v>45</v>
      </c>
      <c r="F21" s="28"/>
      <c r="G21" s="30">
        <v>30407790</v>
      </c>
      <c r="H21" s="31"/>
      <c r="I21" s="30">
        <v>29374395</v>
      </c>
    </row>
    <row r="22" spans="2:9" ht="21" customHeight="1">
      <c r="B22" s="43" t="s">
        <v>103</v>
      </c>
      <c r="F22" s="28"/>
      <c r="G22" s="30">
        <v>10304179</v>
      </c>
      <c r="H22" s="31"/>
      <c r="I22" s="30">
        <v>10050962</v>
      </c>
    </row>
    <row r="23" spans="2:9" ht="21" customHeight="1">
      <c r="B23" s="23" t="s">
        <v>35</v>
      </c>
      <c r="F23" s="28"/>
      <c r="G23" s="30">
        <v>1167248</v>
      </c>
      <c r="H23" s="31"/>
      <c r="I23" s="30">
        <v>1036057</v>
      </c>
    </row>
    <row r="24" spans="2:9" ht="21" customHeight="1">
      <c r="B24" s="152" t="s">
        <v>187</v>
      </c>
      <c r="F24" s="28"/>
      <c r="G24" s="30">
        <v>1182186</v>
      </c>
      <c r="H24" s="31"/>
      <c r="I24" s="30">
        <v>1066129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SUM(G18:G24)</f>
        <v>141791592</v>
      </c>
      <c r="H25" s="8"/>
      <c r="I25" s="9">
        <f>SUM(I18:I24)</f>
        <v>138288741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5"/>
      <c r="F27" s="28"/>
      <c r="G27" s="10">
        <f>SUM(G15,G25)</f>
        <v>206319507</v>
      </c>
      <c r="H27" s="8"/>
      <c r="I27" s="10">
        <f>SUM(I15,I25)</f>
        <v>198560674</v>
      </c>
    </row>
    <row r="28" spans="2:9" s="5" customFormat="1" ht="10" customHeight="1" thickTop="1">
      <c r="B28" s="16"/>
      <c r="C28" s="16"/>
      <c r="D28" s="16"/>
      <c r="E28" s="85"/>
      <c r="F28" s="28"/>
      <c r="G28" s="13"/>
      <c r="H28" s="13"/>
      <c r="I28" s="13"/>
    </row>
    <row r="29" spans="2:9" s="18" customFormat="1" ht="21" customHeight="1">
      <c r="B29" s="2" t="s">
        <v>95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31 March 2024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84</v>
      </c>
      <c r="C33" s="11"/>
      <c r="D33" s="11"/>
      <c r="E33" s="157" t="s">
        <v>0</v>
      </c>
      <c r="F33" s="5"/>
      <c r="G33" s="35" t="str">
        <f>$G$5</f>
        <v>31 March</v>
      </c>
      <c r="H33" s="35"/>
      <c r="I33" s="35" t="str">
        <f>$I$5</f>
        <v>31 December</v>
      </c>
    </row>
    <row r="34" spans="2:9" ht="21" customHeight="1">
      <c r="B34" s="11"/>
      <c r="C34" s="11"/>
      <c r="D34" s="11"/>
      <c r="E34" s="158"/>
      <c r="F34" s="5"/>
      <c r="G34" s="35">
        <f>G6</f>
        <v>2024</v>
      </c>
      <c r="H34" s="35"/>
      <c r="I34" s="35">
        <f>I6</f>
        <v>2023</v>
      </c>
    </row>
    <row r="35" spans="2:9" ht="21" customHeight="1">
      <c r="B35" s="11"/>
      <c r="C35" s="11"/>
      <c r="D35" s="11"/>
      <c r="E35" s="158"/>
      <c r="F35" s="5"/>
      <c r="G35" s="35" t="str">
        <f>G7</f>
        <v>(Unaudited)</v>
      </c>
      <c r="H35" s="35"/>
      <c r="I35" s="35"/>
    </row>
    <row r="36" spans="2:9" ht="21" customHeight="1">
      <c r="B36" s="53"/>
      <c r="C36" s="11"/>
      <c r="D36" s="11"/>
      <c r="F36" s="5"/>
      <c r="G36" s="121" t="s">
        <v>13</v>
      </c>
      <c r="H36" s="121"/>
      <c r="I36" s="121"/>
    </row>
    <row r="37" spans="2:9" s="5" customFormat="1" ht="21" customHeight="1">
      <c r="B37" s="15" t="s">
        <v>18</v>
      </c>
      <c r="C37" s="15"/>
      <c r="D37" s="15"/>
      <c r="E37" s="12"/>
      <c r="F37" s="1"/>
      <c r="G37" s="21"/>
      <c r="H37" s="21"/>
      <c r="I37" s="21"/>
    </row>
    <row r="38" spans="2:9" ht="21" customHeight="1">
      <c r="B38" s="43" t="s">
        <v>110</v>
      </c>
      <c r="C38" s="6"/>
      <c r="D38" s="6"/>
      <c r="G38" s="29"/>
      <c r="H38" s="29"/>
      <c r="I38" s="29"/>
    </row>
    <row r="39" spans="2:9" ht="21" customHeight="1">
      <c r="C39" s="43" t="s">
        <v>111</v>
      </c>
      <c r="G39" s="30">
        <v>14250977</v>
      </c>
      <c r="H39" s="31"/>
      <c r="I39" s="30">
        <v>15336715</v>
      </c>
    </row>
    <row r="40" spans="2:9" ht="21" customHeight="1">
      <c r="B40" s="43" t="s">
        <v>70</v>
      </c>
      <c r="C40" s="43"/>
      <c r="D40" s="43"/>
      <c r="E40" s="85">
        <v>3</v>
      </c>
      <c r="G40" s="30">
        <v>15694507</v>
      </c>
      <c r="H40" s="31"/>
      <c r="I40" s="30">
        <v>14808198</v>
      </c>
    </row>
    <row r="41" spans="2:9" ht="21" customHeight="1">
      <c r="B41" s="43" t="s">
        <v>204</v>
      </c>
      <c r="C41" s="43"/>
      <c r="D41" s="43"/>
      <c r="E41" s="159" t="s">
        <v>219</v>
      </c>
      <c r="G41" s="30">
        <v>1644800</v>
      </c>
      <c r="H41" s="31"/>
      <c r="I41" s="30">
        <v>0</v>
      </c>
    </row>
    <row r="42" spans="2:9" ht="21" customHeight="1">
      <c r="B42" s="43" t="s">
        <v>112</v>
      </c>
      <c r="D42" s="43"/>
      <c r="E42" s="27"/>
    </row>
    <row r="43" spans="2:9" ht="21" customHeight="1">
      <c r="C43" s="43" t="s">
        <v>111</v>
      </c>
      <c r="D43" s="43"/>
      <c r="G43" s="30">
        <v>6562554</v>
      </c>
      <c r="H43" s="31"/>
      <c r="I43" s="30">
        <v>6493668</v>
      </c>
    </row>
    <row r="44" spans="2:9" ht="21" customHeight="1">
      <c r="B44" s="43" t="s">
        <v>100</v>
      </c>
      <c r="C44" s="43"/>
      <c r="D44" s="43"/>
      <c r="E44" s="85">
        <v>3</v>
      </c>
      <c r="G44" s="30">
        <v>676362</v>
      </c>
      <c r="H44" s="31"/>
      <c r="I44" s="30">
        <v>668094</v>
      </c>
    </row>
    <row r="45" spans="2:9" ht="21" customHeight="1">
      <c r="B45" s="43" t="s">
        <v>192</v>
      </c>
      <c r="C45" s="43"/>
      <c r="D45" s="43"/>
      <c r="E45" s="153"/>
      <c r="G45" s="30">
        <v>5498412</v>
      </c>
      <c r="H45" s="31"/>
      <c r="I45" s="30">
        <v>5497816</v>
      </c>
    </row>
    <row r="46" spans="2:9" ht="21" customHeight="1">
      <c r="B46" s="23" t="s">
        <v>109</v>
      </c>
      <c r="G46" s="30">
        <v>1542340</v>
      </c>
      <c r="H46" s="31"/>
      <c r="I46" s="30">
        <v>1061615</v>
      </c>
    </row>
    <row r="47" spans="2:9" s="135" customFormat="1" ht="21" customHeight="1">
      <c r="B47" s="133" t="s">
        <v>176</v>
      </c>
      <c r="C47" s="133"/>
      <c r="D47" s="133"/>
      <c r="E47" s="134"/>
      <c r="G47" s="30">
        <v>23774635</v>
      </c>
      <c r="H47" s="31"/>
      <c r="I47" s="30">
        <v>22313049</v>
      </c>
    </row>
    <row r="48" spans="2:9" ht="21" customHeight="1">
      <c r="B48" s="23" t="s">
        <v>113</v>
      </c>
      <c r="E48" s="134"/>
      <c r="G48" s="30">
        <v>254856</v>
      </c>
      <c r="H48" s="31"/>
      <c r="I48" s="30">
        <v>211238</v>
      </c>
    </row>
    <row r="49" spans="2:9" s="1" customFormat="1" ht="21" customHeight="1">
      <c r="B49" s="16" t="s">
        <v>19</v>
      </c>
      <c r="C49" s="16"/>
      <c r="D49" s="16"/>
      <c r="E49" s="12"/>
      <c r="G49" s="9">
        <f>SUM(G39:G48)</f>
        <v>69899443</v>
      </c>
      <c r="H49" s="8"/>
      <c r="I49" s="9">
        <f>SUM(I39:I48)</f>
        <v>66390393</v>
      </c>
    </row>
    <row r="50" spans="2:9" ht="10" customHeight="1">
      <c r="B50" s="16"/>
      <c r="C50" s="16"/>
      <c r="D50" s="16"/>
      <c r="G50" s="32"/>
      <c r="H50" s="31"/>
      <c r="I50" s="32"/>
    </row>
    <row r="51" spans="2:9" ht="21" customHeight="1">
      <c r="B51" s="15" t="s">
        <v>20</v>
      </c>
      <c r="C51" s="15"/>
      <c r="D51" s="15"/>
      <c r="G51" s="32"/>
      <c r="H51" s="31"/>
      <c r="I51" s="32"/>
    </row>
    <row r="52" spans="2:9" ht="21" customHeight="1">
      <c r="B52" s="23" t="s">
        <v>93</v>
      </c>
      <c r="E52" s="163">
        <v>7</v>
      </c>
      <c r="G52" s="30">
        <v>10227395</v>
      </c>
      <c r="H52" s="31"/>
      <c r="I52" s="30">
        <v>8034201</v>
      </c>
    </row>
    <row r="53" spans="2:9" ht="21" customHeight="1">
      <c r="B53" s="43" t="s">
        <v>101</v>
      </c>
      <c r="E53" s="85">
        <v>3</v>
      </c>
      <c r="G53" s="30">
        <v>3077457</v>
      </c>
      <c r="H53" s="31"/>
      <c r="I53" s="30">
        <v>3089492</v>
      </c>
    </row>
    <row r="54" spans="2:9" ht="21" customHeight="1">
      <c r="B54" s="43" t="s">
        <v>152</v>
      </c>
      <c r="G54" s="30">
        <v>9993805</v>
      </c>
      <c r="H54" s="31"/>
      <c r="I54" s="30">
        <v>9992878</v>
      </c>
    </row>
    <row r="55" spans="2:9" ht="21" customHeight="1">
      <c r="B55" s="23" t="s">
        <v>36</v>
      </c>
      <c r="G55" s="30">
        <v>4903804</v>
      </c>
      <c r="H55" s="31"/>
      <c r="I55" s="30">
        <v>4886139</v>
      </c>
    </row>
    <row r="56" spans="2:9" ht="21" customHeight="1">
      <c r="B56" s="43" t="s">
        <v>71</v>
      </c>
      <c r="G56" s="30">
        <v>3720165</v>
      </c>
      <c r="H56" s="31"/>
      <c r="I56" s="30">
        <v>3629130</v>
      </c>
    </row>
    <row r="57" spans="2:9" ht="21" customHeight="1">
      <c r="B57" s="23" t="s">
        <v>8</v>
      </c>
      <c r="G57" s="30">
        <v>96330</v>
      </c>
      <c r="H57" s="31"/>
      <c r="I57" s="30">
        <v>89096</v>
      </c>
    </row>
    <row r="58" spans="2:9" s="5" customFormat="1" ht="21" customHeight="1">
      <c r="B58" s="16" t="s">
        <v>21</v>
      </c>
      <c r="C58" s="16"/>
      <c r="D58" s="16"/>
      <c r="E58" s="85"/>
      <c r="F58" s="27"/>
      <c r="G58" s="9">
        <f>SUM(G52:G57)</f>
        <v>32018956</v>
      </c>
      <c r="H58" s="8"/>
      <c r="I58" s="9">
        <f>SUM(I52:I57)</f>
        <v>29720936</v>
      </c>
    </row>
    <row r="59" spans="2:9" ht="10" customHeight="1">
      <c r="B59" s="16"/>
      <c r="C59" s="16"/>
      <c r="D59" s="16"/>
      <c r="G59" s="32"/>
      <c r="H59" s="31"/>
      <c r="I59" s="32"/>
    </row>
    <row r="60" spans="2:9" s="5" customFormat="1" ht="21" customHeight="1">
      <c r="B60" s="16" t="s">
        <v>26</v>
      </c>
      <c r="C60" s="16"/>
      <c r="D60" s="16"/>
      <c r="E60" s="85"/>
      <c r="F60" s="27"/>
      <c r="G60" s="7">
        <f>SUM(G49,G58)</f>
        <v>101918399</v>
      </c>
      <c r="H60" s="8"/>
      <c r="I60" s="7">
        <f>SUM(I49,I58)</f>
        <v>96111329</v>
      </c>
    </row>
    <row r="61" spans="2:9" s="5" customFormat="1" ht="10" customHeight="1">
      <c r="B61" s="16"/>
      <c r="C61" s="16"/>
      <c r="D61" s="16"/>
      <c r="E61" s="85"/>
      <c r="F61" s="27"/>
      <c r="G61" s="13"/>
      <c r="H61" s="13"/>
      <c r="I61" s="13"/>
    </row>
    <row r="62" spans="2:9" s="18" customFormat="1" ht="21" customHeight="1">
      <c r="B62" s="2" t="s">
        <v>95</v>
      </c>
      <c r="C62" s="2"/>
      <c r="D62" s="2"/>
      <c r="E62" s="17"/>
    </row>
    <row r="63" spans="2:9" s="20" customFormat="1" ht="21" customHeight="1">
      <c r="B63" s="11" t="s">
        <v>62</v>
      </c>
      <c r="C63" s="11"/>
      <c r="D63" s="11"/>
      <c r="E63" s="19"/>
    </row>
    <row r="64" spans="2:9" s="20" customFormat="1" ht="21" customHeight="1">
      <c r="B64" s="41" t="str">
        <f>$B$3</f>
        <v>As at 31 March 2024</v>
      </c>
      <c r="C64" s="41"/>
      <c r="D64" s="41"/>
      <c r="E64" s="19"/>
    </row>
    <row r="65" spans="2:9" ht="10" customHeight="1">
      <c r="B65" s="11"/>
      <c r="C65" s="11"/>
      <c r="D65" s="11"/>
      <c r="F65" s="5"/>
      <c r="G65" s="164"/>
      <c r="H65" s="164"/>
      <c r="I65" s="164"/>
    </row>
    <row r="66" spans="2:9" ht="21" customHeight="1">
      <c r="B66" s="11" t="s">
        <v>84</v>
      </c>
      <c r="C66" s="11"/>
      <c r="D66" s="11"/>
      <c r="E66" s="157"/>
      <c r="F66" s="5"/>
      <c r="G66" s="35" t="str">
        <f>$G$5</f>
        <v>31 March</v>
      </c>
      <c r="H66" s="35"/>
      <c r="I66" s="35" t="str">
        <f>$I$5</f>
        <v>31 December</v>
      </c>
    </row>
    <row r="67" spans="2:9" ht="21" customHeight="1">
      <c r="B67" s="11"/>
      <c r="C67" s="11"/>
      <c r="D67" s="11"/>
      <c r="E67" s="158"/>
      <c r="F67" s="5"/>
      <c r="G67" s="35">
        <f>G34</f>
        <v>2024</v>
      </c>
      <c r="H67" s="35"/>
      <c r="I67" s="35">
        <f>I34</f>
        <v>2023</v>
      </c>
    </row>
    <row r="68" spans="2:9" ht="21" customHeight="1">
      <c r="B68" s="11"/>
      <c r="C68" s="11"/>
      <c r="D68" s="11"/>
      <c r="E68" s="158"/>
      <c r="F68" s="5"/>
      <c r="G68" s="35" t="str">
        <f>G7</f>
        <v>(Unaudited)</v>
      </c>
      <c r="H68" s="35"/>
      <c r="I68" s="35"/>
    </row>
    <row r="69" spans="2:9" ht="21" customHeight="1">
      <c r="B69" s="11"/>
      <c r="C69" s="11"/>
      <c r="D69" s="11"/>
      <c r="F69" s="5"/>
      <c r="G69" s="121" t="s">
        <v>13</v>
      </c>
      <c r="H69" s="121"/>
      <c r="I69" s="121"/>
    </row>
    <row r="70" spans="2:9" ht="21" customHeight="1">
      <c r="B70" s="15" t="s">
        <v>85</v>
      </c>
      <c r="C70" s="15"/>
      <c r="D70" s="15"/>
      <c r="G70" s="29"/>
      <c r="H70" s="29"/>
      <c r="I70" s="29"/>
    </row>
    <row r="71" spans="2:9" ht="21" customHeight="1">
      <c r="B71" s="43" t="s">
        <v>25</v>
      </c>
      <c r="C71" s="14"/>
      <c r="D71" s="14"/>
      <c r="G71" s="29"/>
      <c r="H71" s="29"/>
      <c r="I71" s="29"/>
    </row>
    <row r="72" spans="2:9" ht="21" customHeight="1">
      <c r="C72" s="113" t="s">
        <v>89</v>
      </c>
      <c r="D72" s="114"/>
      <c r="G72" s="29"/>
      <c r="H72" s="29"/>
      <c r="I72" s="29"/>
    </row>
    <row r="73" spans="2:9" ht="21" customHeight="1">
      <c r="C73" s="113"/>
      <c r="D73" s="127" t="s">
        <v>163</v>
      </c>
      <c r="G73" s="29"/>
      <c r="H73" s="29"/>
      <c r="I73" s="29"/>
    </row>
    <row r="74" spans="2:9" s="5" customFormat="1" ht="21" customHeight="1" thickBot="1">
      <c r="C74" s="115"/>
      <c r="D74" s="127" t="s">
        <v>161</v>
      </c>
      <c r="E74" s="85"/>
      <c r="F74" s="27"/>
      <c r="G74" s="10">
        <v>4500000</v>
      </c>
      <c r="H74" s="8"/>
      <c r="I74" s="10">
        <v>4500000</v>
      </c>
    </row>
    <row r="75" spans="2:9" s="5" customFormat="1" ht="21" customHeight="1" thickTop="1">
      <c r="C75" s="113" t="s">
        <v>86</v>
      </c>
      <c r="D75" s="51"/>
      <c r="E75" s="85"/>
      <c r="F75" s="27"/>
      <c r="G75" s="8"/>
      <c r="H75" s="8"/>
      <c r="I75" s="8"/>
    </row>
    <row r="76" spans="2:9" s="5" customFormat="1" ht="21" customHeight="1">
      <c r="C76" s="113"/>
      <c r="D76" s="127" t="s">
        <v>162</v>
      </c>
      <c r="E76" s="85"/>
      <c r="F76" s="27"/>
      <c r="G76" s="8"/>
      <c r="H76" s="8"/>
      <c r="I76" s="8"/>
    </row>
    <row r="77" spans="2:9" ht="21" customHeight="1">
      <c r="C77" s="116"/>
      <c r="D77" s="127" t="s">
        <v>161</v>
      </c>
      <c r="G77" s="30">
        <v>4292920</v>
      </c>
      <c r="H77" s="31"/>
      <c r="I77" s="30">
        <v>4292920</v>
      </c>
    </row>
    <row r="78" spans="2:9" ht="21" customHeight="1">
      <c r="B78" s="6" t="s">
        <v>94</v>
      </c>
      <c r="C78" s="6"/>
      <c r="D78" s="27"/>
      <c r="G78" s="30">
        <v>40860245</v>
      </c>
      <c r="H78" s="31"/>
      <c r="I78" s="30">
        <v>40860245</v>
      </c>
    </row>
    <row r="79" spans="2:9" ht="21" customHeight="1">
      <c r="B79" s="6" t="s">
        <v>128</v>
      </c>
      <c r="C79" s="6"/>
      <c r="D79" s="27"/>
      <c r="G79" s="30">
        <v>-1445045</v>
      </c>
      <c r="H79" s="31"/>
      <c r="I79" s="30">
        <v>-1445045</v>
      </c>
    </row>
    <row r="80" spans="2:9" s="5" customFormat="1" ht="21" customHeight="1">
      <c r="B80" s="43" t="s">
        <v>1</v>
      </c>
      <c r="C80" s="14"/>
      <c r="D80" s="14"/>
      <c r="E80" s="12"/>
      <c r="F80" s="1"/>
      <c r="G80" s="61"/>
      <c r="H80" s="62"/>
      <c r="I80" s="61"/>
    </row>
    <row r="81" spans="2:10" ht="21" customHeight="1">
      <c r="C81" s="113" t="s">
        <v>2</v>
      </c>
      <c r="D81" s="116"/>
      <c r="G81" s="30"/>
      <c r="H81" s="31"/>
      <c r="I81" s="30"/>
    </row>
    <row r="82" spans="2:10" ht="21" customHeight="1">
      <c r="C82" s="114"/>
      <c r="D82" s="117" t="s">
        <v>47</v>
      </c>
      <c r="G82" s="30">
        <v>450000</v>
      </c>
      <c r="H82" s="31"/>
      <c r="I82" s="30">
        <v>450000</v>
      </c>
    </row>
    <row r="83" spans="2:10" ht="21" customHeight="1">
      <c r="C83" s="114"/>
      <c r="D83" s="115" t="s">
        <v>48</v>
      </c>
      <c r="G83" s="30">
        <v>3000</v>
      </c>
      <c r="H83" s="31"/>
      <c r="I83" s="30">
        <v>3000</v>
      </c>
    </row>
    <row r="84" spans="2:10" ht="21" customHeight="1">
      <c r="C84" s="113" t="s">
        <v>46</v>
      </c>
      <c r="D84" s="115"/>
      <c r="G84" s="30">
        <v>58430170</v>
      </c>
      <c r="H84" s="31"/>
      <c r="I84" s="30">
        <v>57992632</v>
      </c>
    </row>
    <row r="85" spans="2:10" s="135" customFormat="1" ht="21" customHeight="1">
      <c r="B85" s="136" t="s">
        <v>170</v>
      </c>
      <c r="C85" s="137"/>
      <c r="D85" s="138"/>
      <c r="E85" s="134"/>
      <c r="G85" s="30">
        <v>-23203660</v>
      </c>
      <c r="H85" s="31"/>
      <c r="I85" s="30">
        <v>-23203660</v>
      </c>
    </row>
    <row r="86" spans="2:10" ht="21" customHeight="1">
      <c r="B86" s="6" t="s">
        <v>82</v>
      </c>
      <c r="G86" s="30">
        <v>-558221</v>
      </c>
      <c r="H86" s="31"/>
      <c r="I86" s="30">
        <v>-1627846</v>
      </c>
    </row>
    <row r="87" spans="2:10" s="5" customFormat="1" ht="21" customHeight="1">
      <c r="B87" s="16" t="s">
        <v>145</v>
      </c>
      <c r="C87" s="16"/>
      <c r="D87" s="16"/>
      <c r="E87" s="85"/>
      <c r="F87" s="27"/>
      <c r="G87" s="24">
        <f>SUM(G77:G86)</f>
        <v>78829409</v>
      </c>
      <c r="H87" s="8"/>
      <c r="I87" s="24">
        <f>SUM(I77:I86)</f>
        <v>77322246</v>
      </c>
    </row>
    <row r="88" spans="2:10" s="5" customFormat="1" ht="10" customHeight="1">
      <c r="B88" s="16"/>
      <c r="C88" s="16"/>
      <c r="D88" s="16"/>
      <c r="E88" s="85"/>
      <c r="F88" s="27"/>
      <c r="G88" s="8"/>
      <c r="H88" s="8"/>
      <c r="I88" s="8"/>
    </row>
    <row r="89" spans="2:10" ht="21" customHeight="1">
      <c r="B89" s="6" t="s">
        <v>49</v>
      </c>
      <c r="C89" s="14"/>
      <c r="D89" s="14"/>
      <c r="G89" s="34">
        <v>25571699</v>
      </c>
      <c r="H89" s="31"/>
      <c r="I89" s="34">
        <v>25127099</v>
      </c>
    </row>
    <row r="90" spans="2:10" s="5" customFormat="1" ht="10" customHeight="1">
      <c r="B90" s="6"/>
      <c r="C90" s="6"/>
      <c r="D90" s="6"/>
      <c r="E90" s="85"/>
      <c r="F90" s="27"/>
      <c r="G90" s="26"/>
      <c r="H90" s="8"/>
      <c r="I90" s="26"/>
    </row>
    <row r="91" spans="2:10" s="5" customFormat="1" ht="21" customHeight="1">
      <c r="B91" s="16" t="s">
        <v>23</v>
      </c>
      <c r="C91" s="16"/>
      <c r="D91" s="16"/>
      <c r="E91" s="85"/>
      <c r="F91" s="27"/>
      <c r="G91" s="25">
        <f>SUM(G87:G89)</f>
        <v>104401108</v>
      </c>
      <c r="H91" s="8"/>
      <c r="I91" s="25">
        <f>SUM(I87:I89)</f>
        <v>102449345</v>
      </c>
    </row>
    <row r="92" spans="2:10" s="5" customFormat="1" ht="10" customHeight="1">
      <c r="B92" s="6"/>
      <c r="C92" s="6"/>
      <c r="D92" s="6"/>
      <c r="E92" s="85"/>
      <c r="F92" s="27"/>
      <c r="G92" s="26"/>
      <c r="H92" s="8"/>
      <c r="I92" s="26"/>
    </row>
    <row r="93" spans="2:10" s="5" customFormat="1" ht="21" customHeight="1" thickBot="1">
      <c r="B93" s="16" t="s">
        <v>83</v>
      </c>
      <c r="C93" s="16"/>
      <c r="D93" s="16"/>
      <c r="E93" s="85"/>
      <c r="F93" s="27"/>
      <c r="G93" s="10">
        <f>SUM(G60,G91)</f>
        <v>206319507</v>
      </c>
      <c r="H93" s="8"/>
      <c r="I93" s="10">
        <f>SUM(I60,I91)</f>
        <v>198560674</v>
      </c>
    </row>
    <row r="94" spans="2:10" s="5" customFormat="1" ht="10" customHeight="1" thickTop="1">
      <c r="B94" s="16"/>
      <c r="C94" s="16"/>
      <c r="D94" s="16"/>
      <c r="E94" s="85"/>
      <c r="F94" s="27"/>
      <c r="G94" s="13"/>
      <c r="H94" s="13"/>
      <c r="I94" s="13"/>
    </row>
    <row r="95" spans="2:10" ht="22" customHeight="1"/>
    <row r="96" spans="2:10" ht="20.25" customHeight="1">
      <c r="G96" s="32"/>
      <c r="H96" s="32"/>
      <c r="I96" s="32"/>
      <c r="J96" s="32"/>
    </row>
  </sheetData>
  <mergeCells count="1">
    <mergeCell ref="G65:I65"/>
  </mergeCells>
  <phoneticPr fontId="0" type="noConversion"/>
  <pageMargins left="0.78740157480314965" right="0.78740157480314965" top="0.9055118110236221" bottom="0.98425196850393704" header="0.59055118110236227" footer="0.59055118110236227"/>
  <pageSetup paperSize="9" firstPageNumber="3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8" max="16383" man="1"/>
    <brk id="61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7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5"/>
      <c r="I1" s="50"/>
    </row>
    <row r="2" spans="2:12" ht="21" customHeight="1">
      <c r="B2" s="41" t="s">
        <v>81</v>
      </c>
      <c r="C2" s="41"/>
      <c r="D2" s="41"/>
      <c r="E2" s="85"/>
      <c r="I2" s="50"/>
    </row>
    <row r="3" spans="2:12" ht="21" customHeight="1">
      <c r="B3" s="65" t="s">
        <v>210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1" customHeight="1">
      <c r="B5" s="16"/>
      <c r="C5" s="16"/>
      <c r="D5" s="16"/>
      <c r="E5" s="85" t="s">
        <v>0</v>
      </c>
      <c r="F5" s="1"/>
      <c r="G5" s="44">
        <f>'1'!G6</f>
        <v>2024</v>
      </c>
      <c r="H5" s="44"/>
      <c r="I5" s="44">
        <f>'1'!I6</f>
        <v>2023</v>
      </c>
    </row>
    <row r="6" spans="2:12" ht="21" customHeight="1">
      <c r="B6" s="16"/>
      <c r="C6" s="16"/>
      <c r="D6" s="16"/>
      <c r="E6" s="85"/>
      <c r="F6" s="1"/>
      <c r="G6" s="121" t="s">
        <v>13</v>
      </c>
      <c r="H6" s="121"/>
      <c r="I6" s="121"/>
    </row>
    <row r="7" spans="2:12" ht="21" customHeight="1">
      <c r="B7" s="43" t="s">
        <v>50</v>
      </c>
      <c r="C7" s="43"/>
      <c r="D7" s="43"/>
      <c r="E7" s="85">
        <v>3</v>
      </c>
      <c r="G7" s="45">
        <v>33947685</v>
      </c>
      <c r="H7" s="45"/>
      <c r="I7" s="45">
        <v>33728631</v>
      </c>
    </row>
    <row r="8" spans="2:12" ht="21" customHeight="1">
      <c r="B8" s="43" t="s">
        <v>3</v>
      </c>
      <c r="C8" s="43"/>
      <c r="D8" s="43"/>
      <c r="E8" s="85">
        <v>3</v>
      </c>
      <c r="G8" s="48">
        <v>-27146056</v>
      </c>
      <c r="H8" s="45"/>
      <c r="I8" s="48">
        <v>-27780163</v>
      </c>
    </row>
    <row r="9" spans="2:12" ht="21" customHeight="1">
      <c r="B9" s="16" t="s">
        <v>22</v>
      </c>
      <c r="C9" s="16"/>
      <c r="D9" s="16"/>
      <c r="E9" s="85"/>
      <c r="G9" s="76">
        <f>SUM(G7:G8)</f>
        <v>6801629</v>
      </c>
      <c r="H9" s="8"/>
      <c r="I9" s="76">
        <f>SUM(I7:I8)</f>
        <v>5948468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85"/>
      <c r="G11" s="45">
        <v>53548</v>
      </c>
      <c r="H11" s="45"/>
      <c r="I11" s="45">
        <v>153231</v>
      </c>
      <c r="K11" s="49"/>
      <c r="L11" s="49"/>
    </row>
    <row r="12" spans="2:12" ht="21" customHeight="1">
      <c r="B12" s="43" t="s">
        <v>5</v>
      </c>
      <c r="C12" s="43"/>
      <c r="D12" s="43"/>
      <c r="E12" s="134"/>
      <c r="G12" s="48">
        <v>262659</v>
      </c>
      <c r="H12" s="45"/>
      <c r="I12" s="48">
        <v>232247</v>
      </c>
    </row>
    <row r="13" spans="2:12" ht="21" customHeight="1">
      <c r="B13" s="16" t="s">
        <v>40</v>
      </c>
      <c r="C13" s="16"/>
      <c r="D13" s="16"/>
      <c r="E13" s="85"/>
      <c r="G13" s="76">
        <f>SUM(G9:G12)</f>
        <v>7117836</v>
      </c>
      <c r="H13" s="8"/>
      <c r="I13" s="76">
        <f>SUM(I9:I12)</f>
        <v>6333946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85">
        <v>3</v>
      </c>
      <c r="G15" s="45">
        <v>-2358058</v>
      </c>
      <c r="H15" s="45"/>
      <c r="I15" s="45">
        <v>-2347400</v>
      </c>
    </row>
    <row r="16" spans="2:12" ht="21" customHeight="1">
      <c r="B16" s="43" t="s">
        <v>4</v>
      </c>
      <c r="C16" s="43"/>
      <c r="D16" s="43"/>
      <c r="E16" s="85">
        <v>3</v>
      </c>
      <c r="G16" s="45">
        <v>-1936366</v>
      </c>
      <c r="H16" s="45"/>
      <c r="I16" s="45">
        <v>-1872364</v>
      </c>
    </row>
    <row r="17" spans="2:12" ht="21" customHeight="1">
      <c r="B17" s="16" t="s">
        <v>41</v>
      </c>
      <c r="C17" s="16"/>
      <c r="D17" s="16"/>
      <c r="E17" s="85"/>
      <c r="G17" s="77">
        <f>SUM(G15:G16)</f>
        <v>-4294424</v>
      </c>
      <c r="H17" s="8"/>
      <c r="I17" s="77">
        <f>SUM(I15:I16)</f>
        <v>-4219764</v>
      </c>
    </row>
    <row r="18" spans="2:12" ht="5.15" customHeight="1">
      <c r="B18" s="43"/>
      <c r="C18" s="43"/>
      <c r="D18" s="43"/>
      <c r="E18" s="85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5"/>
      <c r="G19" s="76">
        <f>SUM(G13,G17)</f>
        <v>2823412</v>
      </c>
      <c r="H19" s="8"/>
      <c r="I19" s="76">
        <f>SUM(I13,I17)</f>
        <v>2114182</v>
      </c>
    </row>
    <row r="20" spans="2:12" ht="5.15" customHeight="1">
      <c r="B20" s="43"/>
      <c r="C20" s="43"/>
      <c r="D20" s="43"/>
      <c r="E20" s="85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5"/>
      <c r="G21" s="56">
        <v>-523235</v>
      </c>
      <c r="H21" s="45"/>
      <c r="I21" s="56">
        <v>-496815</v>
      </c>
      <c r="K21" s="49"/>
      <c r="L21" s="49"/>
    </row>
    <row r="22" spans="2:12" ht="21" customHeight="1">
      <c r="B22" s="43" t="s">
        <v>146</v>
      </c>
      <c r="C22" s="43"/>
      <c r="D22" s="43"/>
      <c r="E22" s="85"/>
      <c r="G22" s="56"/>
      <c r="H22" s="45"/>
      <c r="I22" s="56"/>
      <c r="K22" s="49"/>
      <c r="L22" s="49"/>
    </row>
    <row r="23" spans="2:12" ht="21" customHeight="1">
      <c r="B23" s="43"/>
      <c r="C23" s="43" t="s">
        <v>120</v>
      </c>
      <c r="D23" s="43"/>
      <c r="E23" s="85"/>
      <c r="G23" s="78">
        <v>26625</v>
      </c>
      <c r="H23" s="45"/>
      <c r="I23" s="78">
        <v>-17205</v>
      </c>
    </row>
    <row r="24" spans="2:12" ht="21" customHeight="1">
      <c r="B24" s="1" t="s">
        <v>73</v>
      </c>
      <c r="C24" s="1"/>
      <c r="D24" s="1"/>
      <c r="E24" s="85"/>
      <c r="G24" s="8">
        <f>SUM(G19,G21:G23)</f>
        <v>2326802</v>
      </c>
      <c r="H24" s="8"/>
      <c r="I24" s="8">
        <f>SUM(I19,I21:I23)</f>
        <v>1600162</v>
      </c>
    </row>
    <row r="25" spans="2:12" ht="5.15" customHeight="1">
      <c r="B25" s="16"/>
      <c r="C25" s="16"/>
      <c r="D25" s="16"/>
      <c r="E25" s="85"/>
      <c r="G25" s="8"/>
      <c r="H25" s="8"/>
      <c r="I25" s="8"/>
    </row>
    <row r="26" spans="2:12" ht="21" customHeight="1">
      <c r="B26" s="43" t="s">
        <v>129</v>
      </c>
      <c r="C26" s="43"/>
      <c r="D26" s="43"/>
      <c r="E26" s="85"/>
      <c r="G26" s="64">
        <v>-482824</v>
      </c>
      <c r="H26" s="45"/>
      <c r="I26" s="64">
        <v>-295792</v>
      </c>
    </row>
    <row r="27" spans="2:12" ht="21" customHeight="1" thickBot="1">
      <c r="B27" s="16" t="s">
        <v>203</v>
      </c>
      <c r="C27" s="16"/>
      <c r="D27" s="16"/>
      <c r="E27" s="85"/>
      <c r="G27" s="10">
        <f>SUM(G24:G26)</f>
        <v>1843978</v>
      </c>
      <c r="H27" s="8"/>
      <c r="I27" s="10">
        <f>SUM(I24:I26)</f>
        <v>1304370</v>
      </c>
    </row>
    <row r="28" spans="2:12" ht="10" customHeight="1" thickTop="1">
      <c r="B28" s="16"/>
      <c r="C28" s="16"/>
      <c r="D28" s="16"/>
      <c r="E28" s="85"/>
      <c r="G28" s="8"/>
      <c r="H28" s="8"/>
      <c r="I28" s="8"/>
    </row>
    <row r="29" spans="2:12" ht="21" customHeight="1">
      <c r="B29" s="43" t="s">
        <v>64</v>
      </c>
      <c r="C29" s="43"/>
      <c r="D29" s="43"/>
      <c r="E29" s="85"/>
      <c r="G29" s="8"/>
      <c r="H29" s="8"/>
      <c r="I29" s="8"/>
    </row>
    <row r="30" spans="2:12" ht="21" customHeight="1">
      <c r="B30" s="16"/>
      <c r="C30" s="16" t="s">
        <v>147</v>
      </c>
      <c r="D30" s="16"/>
      <c r="E30" s="12"/>
      <c r="F30" s="1"/>
      <c r="G30" s="8">
        <v>1724651</v>
      </c>
      <c r="H30" s="8"/>
      <c r="I30" s="79">
        <v>1220493</v>
      </c>
    </row>
    <row r="31" spans="2:12" ht="21" customHeight="1">
      <c r="B31" s="43"/>
      <c r="C31" s="43" t="s">
        <v>49</v>
      </c>
      <c r="D31" s="43"/>
      <c r="E31" s="85"/>
      <c r="G31" s="64">
        <v>119327</v>
      </c>
      <c r="H31" s="45"/>
      <c r="I31" s="64">
        <v>83877</v>
      </c>
    </row>
    <row r="32" spans="2:12" ht="21" customHeight="1" thickBot="1">
      <c r="B32" s="16"/>
      <c r="C32" s="16"/>
      <c r="D32" s="16"/>
      <c r="E32" s="85"/>
      <c r="G32" s="123">
        <f>SUM(G30:G31)</f>
        <v>1843978</v>
      </c>
      <c r="H32" s="45"/>
      <c r="I32" s="123">
        <f>SUM(I30:I31)</f>
        <v>1304370</v>
      </c>
    </row>
    <row r="33" spans="2:9" ht="10" customHeight="1" thickTop="1">
      <c r="B33" s="16"/>
      <c r="C33" s="16"/>
      <c r="D33" s="16"/>
      <c r="E33" s="85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1" customHeight="1" thickBot="1">
      <c r="B35" s="16" t="s">
        <v>148</v>
      </c>
      <c r="D35" s="16"/>
      <c r="E35" s="85"/>
      <c r="G35" s="80">
        <v>0.40174310259683388</v>
      </c>
      <c r="H35" s="81"/>
      <c r="I35" s="80">
        <v>0.28430369072798933</v>
      </c>
    </row>
    <row r="36" spans="2:9" ht="10" customHeight="1" thickTop="1">
      <c r="B36" s="16"/>
      <c r="C36" s="16"/>
      <c r="D36" s="16"/>
      <c r="E36" s="85"/>
      <c r="G36" s="13"/>
      <c r="H36" s="13"/>
      <c r="I36" s="13"/>
    </row>
    <row r="37" spans="2:9" ht="21" customHeight="1">
      <c r="B37" s="2" t="s">
        <v>95</v>
      </c>
      <c r="C37" s="2"/>
      <c r="D37" s="2"/>
      <c r="E37" s="85"/>
      <c r="I37" s="50"/>
    </row>
    <row r="38" spans="2:9" ht="21" customHeight="1">
      <c r="B38" s="41" t="s">
        <v>87</v>
      </c>
      <c r="C38" s="41"/>
      <c r="D38" s="41"/>
      <c r="E38" s="85"/>
      <c r="I38" s="50"/>
    </row>
    <row r="39" spans="2:9" ht="21" customHeight="1">
      <c r="B39" s="41" t="str">
        <f>$B$3</f>
        <v>For the three-month period ended 31 March 2024 (Unaudited)</v>
      </c>
      <c r="C39" s="41"/>
      <c r="D39" s="41"/>
      <c r="E39" s="85"/>
    </row>
    <row r="40" spans="2:9" ht="10" customHeight="1">
      <c r="B40" s="16"/>
      <c r="C40" s="16"/>
      <c r="D40" s="16"/>
      <c r="E40" s="85"/>
    </row>
    <row r="41" spans="2:9" ht="21" customHeight="1">
      <c r="B41" s="16"/>
      <c r="C41" s="16"/>
      <c r="D41" s="16"/>
      <c r="E41" s="85"/>
      <c r="F41" s="1"/>
      <c r="G41" s="44">
        <f>G5</f>
        <v>2024</v>
      </c>
      <c r="H41" s="44">
        <f t="shared" ref="H41:I41" si="0">H5</f>
        <v>0</v>
      </c>
      <c r="I41" s="44">
        <f t="shared" si="0"/>
        <v>2023</v>
      </c>
    </row>
    <row r="42" spans="2:9" ht="21" customHeight="1">
      <c r="B42" s="16"/>
      <c r="C42" s="16"/>
      <c r="D42" s="16"/>
      <c r="E42" s="85"/>
      <c r="F42" s="1"/>
      <c r="G42" s="121" t="s">
        <v>13</v>
      </c>
      <c r="H42" s="121"/>
      <c r="I42" s="121"/>
    </row>
    <row r="43" spans="2:9" ht="21" customHeight="1">
      <c r="B43" s="16" t="str">
        <f>B27</f>
        <v>Profit for the period</v>
      </c>
      <c r="C43" s="16"/>
      <c r="D43" s="16"/>
      <c r="E43" s="85"/>
      <c r="F43" s="1"/>
      <c r="G43" s="8">
        <f>G27</f>
        <v>1843978</v>
      </c>
      <c r="H43" s="8"/>
      <c r="I43" s="8">
        <f>I27</f>
        <v>1304370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1" customHeight="1">
      <c r="B46" s="82" t="s">
        <v>173</v>
      </c>
      <c r="C46" s="82"/>
      <c r="D46" s="82"/>
      <c r="E46" s="85"/>
      <c r="G46" s="56"/>
      <c r="H46" s="45"/>
      <c r="I46" s="56"/>
    </row>
    <row r="47" spans="2:9" ht="21" customHeight="1">
      <c r="B47" s="43" t="s">
        <v>186</v>
      </c>
      <c r="C47" s="43"/>
      <c r="D47" s="43"/>
      <c r="E47" s="85"/>
      <c r="G47" s="83">
        <v>1754401</v>
      </c>
      <c r="H47" s="45"/>
      <c r="I47" s="83">
        <v>839643</v>
      </c>
    </row>
    <row r="48" spans="2:9" ht="5.15" customHeight="1">
      <c r="B48" s="43"/>
      <c r="C48" s="43"/>
      <c r="D48" s="43"/>
      <c r="E48" s="151"/>
      <c r="G48" s="83"/>
      <c r="H48" s="45"/>
      <c r="I48" s="83"/>
    </row>
    <row r="49" spans="2:9" ht="21" customHeight="1">
      <c r="B49" s="82" t="s">
        <v>174</v>
      </c>
      <c r="C49" s="43"/>
      <c r="D49" s="43"/>
      <c r="E49" s="85"/>
      <c r="G49" s="45"/>
      <c r="H49" s="45"/>
      <c r="I49" s="45"/>
    </row>
    <row r="50" spans="2:9" ht="21" customHeight="1">
      <c r="B50" s="42" t="s">
        <v>164</v>
      </c>
      <c r="C50" s="82"/>
      <c r="D50" s="43"/>
      <c r="E50" s="85"/>
      <c r="G50" s="45"/>
      <c r="H50" s="45"/>
      <c r="I50" s="45"/>
    </row>
    <row r="51" spans="2:9" ht="21" customHeight="1">
      <c r="C51" s="51" t="s">
        <v>134</v>
      </c>
      <c r="D51" s="43"/>
      <c r="E51" s="85"/>
      <c r="G51" s="45">
        <v>243</v>
      </c>
      <c r="H51" s="45"/>
      <c r="I51" s="45">
        <v>-17</v>
      </c>
    </row>
    <row r="52" spans="2:9" ht="21" customHeight="1">
      <c r="B52" s="42" t="s">
        <v>149</v>
      </c>
      <c r="C52" s="43"/>
      <c r="D52" s="43"/>
      <c r="E52" s="85"/>
      <c r="G52" s="56">
        <v>1362</v>
      </c>
      <c r="H52" s="45"/>
      <c r="I52" s="56">
        <v>3472</v>
      </c>
    </row>
    <row r="53" spans="2:9" ht="21" customHeight="1">
      <c r="B53" s="43" t="s">
        <v>169</v>
      </c>
      <c r="C53" s="43"/>
      <c r="D53" s="43"/>
      <c r="E53" s="85"/>
      <c r="G53" s="56"/>
      <c r="H53" s="45"/>
      <c r="I53" s="56"/>
    </row>
    <row r="54" spans="2:9" ht="21" customHeight="1">
      <c r="C54" s="43" t="s">
        <v>153</v>
      </c>
      <c r="D54" s="43"/>
      <c r="E54" s="85"/>
      <c r="G54" s="64">
        <v>-340</v>
      </c>
      <c r="H54" s="45"/>
      <c r="I54" s="64">
        <v>-803</v>
      </c>
    </row>
    <row r="55" spans="2:9" ht="21" customHeight="1">
      <c r="B55" s="40" t="s">
        <v>135</v>
      </c>
      <c r="C55" s="40"/>
      <c r="D55" s="43"/>
      <c r="E55" s="85"/>
      <c r="G55" s="56"/>
      <c r="H55" s="45"/>
      <c r="I55" s="56"/>
    </row>
    <row r="56" spans="2:9" ht="21" customHeight="1">
      <c r="B56" s="40"/>
      <c r="C56" s="40" t="s">
        <v>153</v>
      </c>
      <c r="D56" s="43"/>
      <c r="E56" s="85"/>
      <c r="G56" s="128">
        <f>SUM(G51:G54)</f>
        <v>1265</v>
      </c>
      <c r="H56" s="45"/>
      <c r="I56" s="128">
        <f>SUM(I51:I54)</f>
        <v>2652</v>
      </c>
    </row>
    <row r="57" spans="2:9" ht="5.15" customHeight="1">
      <c r="B57" s="1"/>
      <c r="C57" s="43"/>
      <c r="D57" s="43"/>
      <c r="E57" s="85"/>
      <c r="G57" s="56"/>
      <c r="H57" s="45"/>
      <c r="I57" s="56"/>
    </row>
    <row r="58" spans="2:9" ht="21" customHeight="1">
      <c r="B58" s="16" t="s">
        <v>130</v>
      </c>
      <c r="C58" s="16"/>
      <c r="D58" s="16"/>
      <c r="E58" s="85"/>
      <c r="G58" s="7">
        <f>SUM(G47,G56)</f>
        <v>1755666</v>
      </c>
      <c r="H58" s="8"/>
      <c r="I58" s="7">
        <f>SUM(I47,I56)</f>
        <v>842295</v>
      </c>
    </row>
    <row r="59" spans="2:9" ht="5.15" customHeight="1">
      <c r="B59" s="16"/>
      <c r="C59" s="16"/>
      <c r="D59" s="16"/>
      <c r="E59" s="85"/>
      <c r="G59" s="8"/>
      <c r="H59" s="8"/>
      <c r="I59" s="8"/>
    </row>
    <row r="60" spans="2:9" ht="21" customHeight="1" thickBot="1">
      <c r="B60" s="16" t="s">
        <v>131</v>
      </c>
      <c r="C60" s="16"/>
      <c r="D60" s="16"/>
      <c r="E60" s="85"/>
      <c r="G60" s="10">
        <f>SUM(G43,G58)</f>
        <v>3599644</v>
      </c>
      <c r="H60" s="8"/>
      <c r="I60" s="10">
        <f>SUM(I43,I58)</f>
        <v>2146665</v>
      </c>
    </row>
    <row r="61" spans="2:9" ht="10" customHeight="1" thickTop="1">
      <c r="B61" s="16"/>
      <c r="C61" s="16"/>
      <c r="D61" s="16"/>
      <c r="E61" s="85"/>
      <c r="G61" s="8"/>
      <c r="H61" s="8"/>
      <c r="I61" s="8"/>
    </row>
    <row r="62" spans="2:9" ht="21" customHeight="1">
      <c r="B62" s="43" t="s">
        <v>65</v>
      </c>
      <c r="C62" s="43"/>
      <c r="D62" s="43"/>
      <c r="E62" s="85"/>
      <c r="G62" s="8"/>
      <c r="H62" s="8"/>
      <c r="I62" s="8"/>
    </row>
    <row r="63" spans="2:9" ht="21" customHeight="1">
      <c r="B63" s="16"/>
      <c r="C63" s="16" t="s">
        <v>147</v>
      </c>
      <c r="D63" s="16"/>
      <c r="E63" s="12"/>
      <c r="F63" s="1"/>
      <c r="G63" s="8">
        <v>2795039</v>
      </c>
      <c r="H63" s="8"/>
      <c r="I63" s="79">
        <v>1877686</v>
      </c>
    </row>
    <row r="64" spans="2:9" ht="21" customHeight="1">
      <c r="B64" s="43"/>
      <c r="C64" s="43" t="s">
        <v>49</v>
      </c>
      <c r="D64" s="43"/>
      <c r="E64" s="85"/>
      <c r="G64" s="48">
        <v>804605</v>
      </c>
      <c r="H64" s="84"/>
      <c r="I64" s="64">
        <v>268979</v>
      </c>
    </row>
    <row r="65" spans="2:9" ht="21" customHeight="1" thickBot="1">
      <c r="B65" s="16"/>
      <c r="C65" s="16"/>
      <c r="D65" s="16"/>
      <c r="E65" s="85"/>
      <c r="G65" s="123">
        <f>SUM(G63:G64)</f>
        <v>3599644</v>
      </c>
      <c r="H65" s="45"/>
      <c r="I65" s="123">
        <f>SUM(I63:I64)</f>
        <v>2146665</v>
      </c>
    </row>
    <row r="66" spans="2:9" ht="10" customHeight="1" thickTop="1"/>
    <row r="67" spans="2:9" ht="22" customHeight="1"/>
  </sheetData>
  <pageMargins left="0.78740157480314965" right="0.78740157480314965" top="0.9055118110236221" bottom="0.98425196850393704" header="0.59055118110236227" footer="0.59055118110236227"/>
  <pageSetup paperSize="9" firstPageNumber="6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37"/>
  <sheetViews>
    <sheetView showGridLines="0" zoomScaleNormal="100" zoomScaleSheetLayoutView="70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39.6328125" style="60" customWidth="1"/>
    <col min="5" max="5" width="5.726562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60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3.54296875" style="60" customWidth="1"/>
    <col min="30" max="30" width="1.7265625" style="60" customWidth="1"/>
    <col min="31" max="16384" width="9.1796875" style="37"/>
  </cols>
  <sheetData>
    <row r="1" spans="2:30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X1" s="68"/>
      <c r="Y1" s="68"/>
      <c r="Z1" s="68"/>
      <c r="AA1" s="68"/>
      <c r="AB1" s="68"/>
      <c r="AC1" s="68"/>
      <c r="AD1" s="66"/>
    </row>
    <row r="2" spans="2:30" ht="23.15" customHeight="1">
      <c r="B2" s="69" t="s">
        <v>182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X2" s="68"/>
      <c r="Y2" s="68"/>
      <c r="Z2" s="68"/>
      <c r="AA2" s="68"/>
      <c r="AB2" s="68"/>
      <c r="AC2" s="68"/>
      <c r="AD2" s="69"/>
    </row>
    <row r="3" spans="2:30" ht="23.15" customHeight="1">
      <c r="B3" s="69" t="str">
        <f>'2'!$B$3</f>
        <v>For the three-month period ended 31 March 2024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X3" s="68"/>
      <c r="Y3" s="68"/>
      <c r="Z3" s="68"/>
      <c r="AA3" s="68"/>
      <c r="AB3" s="68"/>
      <c r="AC3" s="68"/>
      <c r="AD3" s="69"/>
    </row>
    <row r="4" spans="2:30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2"/>
      <c r="T4" s="72"/>
      <c r="U4" s="72"/>
      <c r="V4" s="72"/>
      <c r="X4" s="72"/>
      <c r="Y4" s="68"/>
      <c r="Z4" s="68"/>
      <c r="AA4" s="68"/>
      <c r="AB4" s="68"/>
      <c r="AC4" s="68"/>
    </row>
    <row r="5" spans="2:30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</v>
      </c>
      <c r="N5" s="122"/>
      <c r="O5" s="122"/>
      <c r="P5" s="122"/>
      <c r="Q5" s="122"/>
      <c r="R5" s="87"/>
      <c r="S5" s="122" t="s">
        <v>82</v>
      </c>
      <c r="T5" s="122"/>
      <c r="U5" s="122"/>
      <c r="V5" s="122"/>
      <c r="W5" s="122"/>
      <c r="X5" s="85"/>
      <c r="Y5" s="5"/>
      <c r="Z5" s="39"/>
      <c r="AA5" s="87"/>
      <c r="AB5" s="87"/>
      <c r="AC5" s="87"/>
      <c r="AD5" s="5"/>
    </row>
    <row r="6" spans="2:30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44"/>
      <c r="T6" s="87"/>
      <c r="U6" s="87" t="s">
        <v>106</v>
      </c>
      <c r="V6" s="87"/>
      <c r="W6" s="44"/>
      <c r="X6" s="87"/>
      <c r="Y6" s="39"/>
      <c r="Z6" s="39"/>
      <c r="AA6" s="5"/>
      <c r="AB6" s="88"/>
      <c r="AC6" s="5"/>
      <c r="AD6" s="5"/>
    </row>
    <row r="7" spans="2:30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44" t="s">
        <v>141</v>
      </c>
      <c r="T7" s="87"/>
      <c r="U7" s="87" t="s">
        <v>142</v>
      </c>
      <c r="V7" s="87"/>
      <c r="W7" s="44"/>
      <c r="X7" s="87"/>
      <c r="Y7" s="39"/>
      <c r="Z7" s="39"/>
      <c r="AA7" s="5"/>
      <c r="AB7" s="88"/>
      <c r="AC7" s="5"/>
      <c r="AD7" s="5"/>
    </row>
    <row r="8" spans="2:30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44" t="s">
        <v>104</v>
      </c>
      <c r="T8" s="87"/>
      <c r="U8" s="87" t="s">
        <v>159</v>
      </c>
      <c r="V8" s="87"/>
      <c r="W8" s="44" t="s">
        <v>121</v>
      </c>
      <c r="X8" s="87"/>
      <c r="Y8" s="39" t="s">
        <v>55</v>
      </c>
      <c r="Z8" s="39"/>
      <c r="AA8" s="5"/>
      <c r="AB8" s="88"/>
      <c r="AC8" s="5"/>
      <c r="AD8" s="5"/>
    </row>
    <row r="9" spans="2:30" ht="20.149999999999999" customHeight="1">
      <c r="B9" s="5"/>
      <c r="C9" s="5"/>
      <c r="D9" s="86"/>
      <c r="E9" s="85"/>
      <c r="F9" s="86"/>
      <c r="G9" s="44" t="s">
        <v>137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44" t="s">
        <v>105</v>
      </c>
      <c r="T9" s="87"/>
      <c r="U9" s="44" t="s">
        <v>115</v>
      </c>
      <c r="V9" s="87"/>
      <c r="W9" s="44" t="s">
        <v>76</v>
      </c>
      <c r="X9" s="87"/>
      <c r="Y9" s="38" t="s">
        <v>53</v>
      </c>
      <c r="Z9" s="39"/>
      <c r="AA9" s="38" t="s">
        <v>54</v>
      </c>
      <c r="AB9" s="88"/>
      <c r="AC9" s="87" t="s">
        <v>144</v>
      </c>
      <c r="AD9" s="5"/>
    </row>
    <row r="10" spans="2:30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122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126</v>
      </c>
      <c r="T10" s="87"/>
      <c r="U10" s="44" t="s">
        <v>116</v>
      </c>
      <c r="V10" s="87"/>
      <c r="W10" s="44" t="s">
        <v>183</v>
      </c>
      <c r="X10" s="87"/>
      <c r="Y10" s="38" t="s">
        <v>58</v>
      </c>
      <c r="Z10" s="39"/>
      <c r="AA10" s="38" t="s">
        <v>143</v>
      </c>
      <c r="AB10" s="88"/>
      <c r="AC10" s="44" t="s">
        <v>184</v>
      </c>
      <c r="AD10" s="5"/>
    </row>
    <row r="11" spans="2:30" s="38" customFormat="1" ht="20.149999999999999" customHeight="1">
      <c r="B11" s="5"/>
      <c r="C11" s="5"/>
      <c r="D11" s="86"/>
      <c r="E11" s="85" t="s">
        <v>0</v>
      </c>
      <c r="F11" s="86"/>
      <c r="G11" s="87" t="s">
        <v>138</v>
      </c>
      <c r="H11" s="87"/>
      <c r="I11" s="87" t="s">
        <v>139</v>
      </c>
      <c r="J11" s="87"/>
      <c r="K11" s="39" t="s">
        <v>132</v>
      </c>
      <c r="L11" s="87"/>
      <c r="M11" s="87" t="s">
        <v>140</v>
      </c>
      <c r="N11" s="88"/>
      <c r="O11" s="87" t="s">
        <v>140</v>
      </c>
      <c r="P11" s="87"/>
      <c r="Q11" s="87"/>
      <c r="R11" s="87"/>
      <c r="S11" s="44" t="s">
        <v>125</v>
      </c>
      <c r="T11" s="87"/>
      <c r="U11" s="87" t="s">
        <v>117</v>
      </c>
      <c r="V11" s="87"/>
      <c r="W11" s="44" t="s">
        <v>30</v>
      </c>
      <c r="X11" s="87"/>
      <c r="Y11" s="39" t="s">
        <v>154</v>
      </c>
      <c r="Z11" s="39"/>
      <c r="AA11" s="38" t="s">
        <v>52</v>
      </c>
      <c r="AB11" s="88"/>
      <c r="AC11" s="44" t="s">
        <v>30</v>
      </c>
      <c r="AD11" s="5"/>
    </row>
    <row r="12" spans="2:30" s="38" customFormat="1" ht="20.149999999999999" customHeight="1">
      <c r="B12" s="89"/>
      <c r="C12" s="5"/>
      <c r="D12" s="86"/>
      <c r="E12" s="85"/>
      <c r="F12" s="86"/>
      <c r="G12" s="164" t="s">
        <v>13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89"/>
    </row>
    <row r="13" spans="2:30" s="38" customFormat="1" ht="20.149999999999999" customHeight="1">
      <c r="B13" s="90" t="s">
        <v>211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8">
        <v>-2226934</v>
      </c>
      <c r="T13" s="8"/>
      <c r="U13" s="104">
        <v>-2926</v>
      </c>
      <c r="V13" s="8"/>
      <c r="W13" s="8">
        <f>SUM(S13,U13)</f>
        <v>-2229860</v>
      </c>
      <c r="X13" s="8"/>
      <c r="Y13" s="8">
        <f>SUM(G13,I13,K13,M13,O13,Q13,W13)</f>
        <v>97200243</v>
      </c>
      <c r="Z13" s="8"/>
      <c r="AA13" s="104">
        <v>25766497</v>
      </c>
      <c r="AB13" s="8"/>
      <c r="AC13" s="8">
        <f>SUM(Y13,AA13)</f>
        <v>122966740</v>
      </c>
      <c r="AD13" s="90"/>
    </row>
    <row r="14" spans="2:30" s="38" customFormat="1" ht="20.149999999999999" customHeight="1">
      <c r="B14" s="93" t="s">
        <v>165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100"/>
      <c r="T14" s="100"/>
      <c r="U14" s="100"/>
      <c r="V14" s="100"/>
      <c r="W14" s="100"/>
      <c r="X14" s="100"/>
      <c r="Y14" s="130"/>
      <c r="Z14" s="130"/>
      <c r="AA14" s="130"/>
      <c r="AB14" s="8"/>
      <c r="AC14" s="8"/>
      <c r="AD14" s="93"/>
    </row>
    <row r="15" spans="2:30" ht="20.149999999999999" customHeight="1">
      <c r="B15" s="5"/>
      <c r="C15" s="93" t="s">
        <v>166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100"/>
      <c r="T15" s="100"/>
      <c r="U15" s="100"/>
      <c r="V15" s="100"/>
      <c r="W15" s="100"/>
      <c r="X15" s="100"/>
      <c r="Y15" s="8"/>
      <c r="Z15" s="8"/>
      <c r="AA15" s="8"/>
      <c r="AB15" s="8"/>
      <c r="AC15" s="8"/>
      <c r="AD15" s="5"/>
    </row>
    <row r="16" spans="2:30" ht="20.149999999999999" customHeight="1">
      <c r="B16" s="5"/>
      <c r="C16" s="95" t="s">
        <v>155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5"/>
    </row>
    <row r="17" spans="2:30" ht="20.149999999999999" customHeight="1">
      <c r="B17" s="5"/>
      <c r="C17" s="51" t="s">
        <v>57</v>
      </c>
      <c r="D17" s="5"/>
      <c r="E17" s="85">
        <v>6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-1502522</v>
      </c>
      <c r="R17" s="97"/>
      <c r="S17" s="111">
        <v>0</v>
      </c>
      <c r="T17" s="100"/>
      <c r="U17" s="112">
        <v>0</v>
      </c>
      <c r="V17" s="100"/>
      <c r="W17" s="96">
        <f>SUM(S17,U17)</f>
        <v>0</v>
      </c>
      <c r="X17" s="97"/>
      <c r="Y17" s="96">
        <f>SUM(G17,I17,K17,M17,O17,Q17,W17)</f>
        <v>-1502522</v>
      </c>
      <c r="Z17" s="97"/>
      <c r="AA17" s="96">
        <v>-519635</v>
      </c>
      <c r="AB17" s="97"/>
      <c r="AC17" s="96">
        <f>SUM(Y17,AA17)</f>
        <v>-2022157</v>
      </c>
      <c r="AD17" s="5"/>
    </row>
    <row r="18" spans="2:30" ht="20.149999999999999" customHeight="1">
      <c r="B18" s="5"/>
      <c r="C18" s="95" t="s">
        <v>156</v>
      </c>
      <c r="D18" s="95"/>
      <c r="E18" s="5"/>
      <c r="F18" s="86"/>
      <c r="G18" s="98">
        <f>SUM(G17:G17)</f>
        <v>0</v>
      </c>
      <c r="H18" s="97"/>
      <c r="I18" s="110">
        <f>SUM(I17:I17)</f>
        <v>0</v>
      </c>
      <c r="J18" s="97"/>
      <c r="K18" s="110">
        <f>SUM(K17:K17)</f>
        <v>0</v>
      </c>
      <c r="L18" s="97"/>
      <c r="M18" s="110">
        <f>SUM(M17:M17)</f>
        <v>0</v>
      </c>
      <c r="N18" s="97"/>
      <c r="O18" s="110">
        <f>SUM(O17:O17)</f>
        <v>0</v>
      </c>
      <c r="P18" s="62"/>
      <c r="Q18" s="98">
        <f>SUM(Q17:Q17)</f>
        <v>-1502522</v>
      </c>
      <c r="R18" s="62"/>
      <c r="S18" s="110">
        <f>SUM(S17:S17)</f>
        <v>0</v>
      </c>
      <c r="T18" s="99"/>
      <c r="U18" s="110">
        <f>SUM(U17:U17)</f>
        <v>0</v>
      </c>
      <c r="V18" s="99"/>
      <c r="W18" s="98">
        <f>SUM(W17:W17)</f>
        <v>0</v>
      </c>
      <c r="X18" s="99"/>
      <c r="Y18" s="98">
        <f>SUM(Y17:Y17)</f>
        <v>-1502522</v>
      </c>
      <c r="Z18" s="62"/>
      <c r="AA18" s="98">
        <f>SUM(AA17:AA17)</f>
        <v>-519635</v>
      </c>
      <c r="AB18" s="62"/>
      <c r="AC18" s="98">
        <f>SUM(AC17:AC17)</f>
        <v>-2022157</v>
      </c>
      <c r="AD18" s="5"/>
    </row>
    <row r="19" spans="2:30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62"/>
      <c r="S19" s="119"/>
      <c r="T19" s="119"/>
      <c r="U19" s="119"/>
      <c r="V19" s="119"/>
      <c r="W19" s="119"/>
      <c r="X19" s="100"/>
      <c r="Y19" s="130"/>
      <c r="Z19" s="130"/>
      <c r="AA19" s="130"/>
      <c r="AB19" s="62"/>
      <c r="AC19" s="8"/>
      <c r="AD19" s="5"/>
    </row>
    <row r="20" spans="2:30" ht="20.149999999999999" customHeight="1">
      <c r="B20" s="5"/>
      <c r="C20" s="5" t="s">
        <v>177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62"/>
      <c r="S20" s="119"/>
      <c r="T20" s="119"/>
      <c r="U20" s="119"/>
      <c r="V20" s="119"/>
      <c r="W20" s="119"/>
      <c r="X20" s="100"/>
      <c r="Y20" s="130"/>
      <c r="Z20" s="130"/>
      <c r="AA20" s="130"/>
      <c r="AB20" s="62"/>
      <c r="AC20" s="8"/>
      <c r="AD20" s="5"/>
    </row>
    <row r="21" spans="2:30" ht="20.149999999999999" customHeight="1">
      <c r="B21" s="5"/>
      <c r="C21" s="5"/>
      <c r="D21" s="5" t="s">
        <v>136</v>
      </c>
      <c r="E21" s="85"/>
      <c r="F21" s="5"/>
      <c r="G21" s="106">
        <v>0</v>
      </c>
      <c r="H21" s="104"/>
      <c r="I21" s="106">
        <v>0</v>
      </c>
      <c r="J21" s="104"/>
      <c r="K21" s="106">
        <v>0</v>
      </c>
      <c r="L21" s="104"/>
      <c r="M21" s="106">
        <v>0</v>
      </c>
      <c r="N21" s="104"/>
      <c r="O21" s="106">
        <v>0</v>
      </c>
      <c r="P21" s="120"/>
      <c r="Q21" s="106">
        <v>0</v>
      </c>
      <c r="R21" s="120"/>
      <c r="S21" s="106">
        <v>0</v>
      </c>
      <c r="T21" s="104"/>
      <c r="U21" s="106">
        <v>0</v>
      </c>
      <c r="V21" s="100"/>
      <c r="W21" s="106">
        <f>SUM(S21,U21)</f>
        <v>0</v>
      </c>
      <c r="X21" s="100"/>
      <c r="Y21" s="100">
        <f>SUM(G21,I21,K21,M21,O21,Q21,W21)</f>
        <v>0</v>
      </c>
      <c r="Z21" s="120"/>
      <c r="AA21" s="131">
        <v>1253</v>
      </c>
      <c r="AB21" s="8"/>
      <c r="AC21" s="131">
        <f>SUM(Y21,AA21)</f>
        <v>1253</v>
      </c>
      <c r="AD21" s="5"/>
    </row>
    <row r="22" spans="2:30" ht="20.149999999999999" customHeight="1">
      <c r="B22" s="5"/>
      <c r="C22" s="95" t="s">
        <v>98</v>
      </c>
      <c r="D22" s="82"/>
      <c r="E22" s="5"/>
      <c r="F22" s="102"/>
      <c r="G22" s="98">
        <f>SUM(G21)</f>
        <v>0</v>
      </c>
      <c r="H22" s="8"/>
      <c r="I22" s="98">
        <f>SUM(I21)</f>
        <v>0</v>
      </c>
      <c r="J22" s="8"/>
      <c r="K22" s="98">
        <f>SUM(K21)</f>
        <v>0</v>
      </c>
      <c r="L22" s="8"/>
      <c r="M22" s="98">
        <f>SUM(M21)</f>
        <v>0</v>
      </c>
      <c r="N22" s="8"/>
      <c r="O22" s="98">
        <f>SUM(O21)</f>
        <v>0</v>
      </c>
      <c r="P22" s="8"/>
      <c r="Q22" s="98">
        <f>SUM(Q21)</f>
        <v>0</v>
      </c>
      <c r="R22" s="8"/>
      <c r="S22" s="98">
        <f>SUM(S21)</f>
        <v>0</v>
      </c>
      <c r="T22" s="99"/>
      <c r="U22" s="98">
        <f>SUM(U21)</f>
        <v>0</v>
      </c>
      <c r="V22" s="99"/>
      <c r="W22" s="98">
        <f>SUM(W21)</f>
        <v>0</v>
      </c>
      <c r="X22" s="99"/>
      <c r="Y22" s="107">
        <f>SUM(Y21)</f>
        <v>0</v>
      </c>
      <c r="Z22" s="99"/>
      <c r="AA22" s="107">
        <f>SUM(AA21)</f>
        <v>1253</v>
      </c>
      <c r="AB22" s="8"/>
      <c r="AC22" s="107">
        <f>SUM(AC21)</f>
        <v>1253</v>
      </c>
      <c r="AD22" s="5"/>
    </row>
    <row r="23" spans="2:30" ht="20.149999999999999" customHeight="1">
      <c r="B23" s="93" t="s">
        <v>167</v>
      </c>
      <c r="C23" s="5"/>
      <c r="D23" s="5"/>
      <c r="E23" s="5"/>
      <c r="F23" s="102"/>
      <c r="G23" s="103"/>
      <c r="H23" s="8"/>
      <c r="I23" s="103"/>
      <c r="J23" s="8"/>
      <c r="K23" s="103"/>
      <c r="L23" s="8"/>
      <c r="M23" s="103"/>
      <c r="N23" s="8"/>
      <c r="O23" s="103"/>
      <c r="P23" s="8"/>
      <c r="Q23" s="103"/>
      <c r="R23" s="8"/>
      <c r="S23" s="103"/>
      <c r="T23" s="100"/>
      <c r="U23" s="103"/>
      <c r="V23" s="100"/>
      <c r="W23" s="103"/>
      <c r="X23" s="100"/>
      <c r="Y23" s="103"/>
      <c r="Z23" s="100"/>
      <c r="AA23" s="46"/>
      <c r="AB23" s="8"/>
      <c r="AC23" s="24"/>
      <c r="AD23" s="93"/>
    </row>
    <row r="24" spans="2:30" ht="20.149999999999999" customHeight="1">
      <c r="B24" s="5"/>
      <c r="C24" s="93" t="s">
        <v>166</v>
      </c>
      <c r="E24" s="5"/>
      <c r="F24" s="102"/>
      <c r="G24" s="98">
        <f>SUM(G18,G22)</f>
        <v>0</v>
      </c>
      <c r="H24" s="8"/>
      <c r="I24" s="98">
        <f>SUM(I18,I22)</f>
        <v>0</v>
      </c>
      <c r="J24" s="8"/>
      <c r="K24" s="98">
        <f>SUM(K18,K22)</f>
        <v>0</v>
      </c>
      <c r="L24" s="8"/>
      <c r="M24" s="98">
        <f>SUM(M18,M22)</f>
        <v>0</v>
      </c>
      <c r="N24" s="8"/>
      <c r="O24" s="98">
        <f>SUM(O18,O22)</f>
        <v>0</v>
      </c>
      <c r="P24" s="8"/>
      <c r="Q24" s="98">
        <f>SUM(Q18,Q22)</f>
        <v>-1502522</v>
      </c>
      <c r="R24" s="8"/>
      <c r="S24" s="98">
        <f>SUM(S18,S22)</f>
        <v>0</v>
      </c>
      <c r="T24" s="99"/>
      <c r="U24" s="98">
        <f>SUM(U18,U22)</f>
        <v>0</v>
      </c>
      <c r="V24" s="99"/>
      <c r="W24" s="98">
        <f>SUM(W18,W22)</f>
        <v>0</v>
      </c>
      <c r="X24" s="99"/>
      <c r="Y24" s="98">
        <f>SUM(Y18,Y22)</f>
        <v>-1502522</v>
      </c>
      <c r="Z24" s="99"/>
      <c r="AA24" s="98">
        <f>SUM(AA18,AA22)</f>
        <v>-518382</v>
      </c>
      <c r="AB24" s="8"/>
      <c r="AC24" s="98">
        <f>SUM(AC18,AC22)</f>
        <v>-2020904</v>
      </c>
      <c r="AD24" s="5"/>
    </row>
    <row r="25" spans="2:30" ht="6" customHeight="1">
      <c r="B25" s="5"/>
      <c r="C25" s="5"/>
      <c r="D25" s="93"/>
      <c r="E25" s="95"/>
      <c r="F25" s="37"/>
      <c r="G25" s="100"/>
      <c r="H25" s="8"/>
      <c r="I25" s="100"/>
      <c r="J25" s="8"/>
      <c r="K25" s="100"/>
      <c r="L25" s="8"/>
      <c r="M25" s="100"/>
      <c r="N25" s="8"/>
      <c r="O25" s="100"/>
      <c r="P25" s="8"/>
      <c r="Q25" s="99"/>
      <c r="R25" s="8"/>
      <c r="S25" s="100"/>
      <c r="T25" s="100"/>
      <c r="U25" s="100"/>
      <c r="V25" s="100"/>
      <c r="W25" s="100"/>
      <c r="X25" s="100"/>
      <c r="Y25" s="100"/>
      <c r="Z25" s="100"/>
      <c r="AA25" s="8"/>
      <c r="AB25" s="8"/>
      <c r="AC25" s="8"/>
      <c r="AD25" s="5"/>
    </row>
    <row r="26" spans="2:30" ht="20.149999999999999" customHeight="1">
      <c r="B26" s="93" t="s">
        <v>212</v>
      </c>
      <c r="C26" s="5"/>
      <c r="D26" s="5"/>
      <c r="E26" s="5"/>
      <c r="F26" s="37"/>
      <c r="G26" s="100"/>
      <c r="H26" s="8"/>
      <c r="I26" s="100"/>
      <c r="J26" s="8"/>
      <c r="K26" s="100"/>
      <c r="L26" s="8"/>
      <c r="M26" s="100"/>
      <c r="N26" s="8"/>
      <c r="O26" s="100"/>
      <c r="P26" s="8"/>
      <c r="Q26" s="99"/>
      <c r="R26" s="8"/>
      <c r="S26" s="100"/>
      <c r="T26" s="100"/>
      <c r="U26" s="100"/>
      <c r="V26" s="100"/>
      <c r="W26" s="100"/>
      <c r="X26" s="100"/>
      <c r="Y26" s="99"/>
      <c r="Z26" s="99"/>
      <c r="AA26" s="99"/>
      <c r="AB26" s="8"/>
      <c r="AC26" s="99"/>
      <c r="AD26" s="93"/>
    </row>
    <row r="27" spans="2:30" ht="20.149999999999999" customHeight="1">
      <c r="B27" s="5"/>
      <c r="C27" s="101" t="s">
        <v>59</v>
      </c>
      <c r="E27" s="5"/>
      <c r="F27" s="37"/>
      <c r="G27" s="100">
        <v>0</v>
      </c>
      <c r="H27" s="8"/>
      <c r="I27" s="100">
        <v>0</v>
      </c>
      <c r="J27" s="8"/>
      <c r="K27" s="100">
        <v>0</v>
      </c>
      <c r="L27" s="8"/>
      <c r="M27" s="100">
        <v>0</v>
      </c>
      <c r="N27" s="8"/>
      <c r="O27" s="100">
        <v>0</v>
      </c>
      <c r="P27" s="8"/>
      <c r="Q27" s="100">
        <v>1220493</v>
      </c>
      <c r="R27" s="8"/>
      <c r="S27" s="100">
        <v>0</v>
      </c>
      <c r="T27" s="100"/>
      <c r="U27" s="100">
        <v>0</v>
      </c>
      <c r="V27" s="100"/>
      <c r="W27" s="100">
        <f>SUM(S27,U27)</f>
        <v>0</v>
      </c>
      <c r="X27" s="100"/>
      <c r="Y27" s="100">
        <f>SUM(G27,I27,K27,M27,O27,Q27,W27)</f>
        <v>1220493</v>
      </c>
      <c r="Z27" s="100"/>
      <c r="AA27" s="45">
        <v>83877</v>
      </c>
      <c r="AB27" s="8"/>
      <c r="AC27" s="105">
        <f>SUM(Y27,AA27)</f>
        <v>1304370</v>
      </c>
      <c r="AD27" s="5"/>
    </row>
    <row r="28" spans="2:30" ht="20.149999999999999" customHeight="1">
      <c r="B28" s="5"/>
      <c r="C28" s="101" t="s">
        <v>60</v>
      </c>
      <c r="E28" s="93"/>
      <c r="F28" s="37"/>
      <c r="G28" s="106">
        <v>0</v>
      </c>
      <c r="H28" s="8"/>
      <c r="I28" s="106">
        <v>0</v>
      </c>
      <c r="J28" s="8"/>
      <c r="K28" s="106">
        <v>0</v>
      </c>
      <c r="L28" s="8"/>
      <c r="M28" s="106">
        <v>0</v>
      </c>
      <c r="N28" s="8"/>
      <c r="O28" s="106">
        <v>0</v>
      </c>
      <c r="P28" s="8"/>
      <c r="Q28" s="106">
        <v>1666</v>
      </c>
      <c r="R28" s="8"/>
      <c r="S28" s="106">
        <v>655540</v>
      </c>
      <c r="T28" s="100"/>
      <c r="U28" s="106">
        <v>-13</v>
      </c>
      <c r="V28" s="100"/>
      <c r="W28" s="106">
        <f>SUM(S28,U28)</f>
        <v>655527</v>
      </c>
      <c r="X28" s="100"/>
      <c r="Y28" s="106">
        <f>SUM(G28,I28,K28,M28,O28,Q28,W28)</f>
        <v>657193</v>
      </c>
      <c r="Z28" s="100"/>
      <c r="AA28" s="48">
        <v>185102</v>
      </c>
      <c r="AB28" s="8"/>
      <c r="AC28" s="78">
        <f>SUM(Y28,AA28)</f>
        <v>842295</v>
      </c>
      <c r="AD28" s="5"/>
    </row>
    <row r="29" spans="2:30" ht="20.149999999999999" customHeight="1">
      <c r="B29" s="93" t="s">
        <v>131</v>
      </c>
      <c r="C29" s="5"/>
      <c r="D29" s="5"/>
      <c r="E29" s="93"/>
      <c r="F29" s="37"/>
      <c r="G29" s="107">
        <f>SUM(G27:G28)</f>
        <v>0</v>
      </c>
      <c r="H29" s="26"/>
      <c r="I29" s="107">
        <f>SUM(I27:I28)</f>
        <v>0</v>
      </c>
      <c r="J29" s="26"/>
      <c r="K29" s="107">
        <f>SUM(K27:K28)</f>
        <v>0</v>
      </c>
      <c r="L29" s="26"/>
      <c r="M29" s="107">
        <f>SUM(M27:M28)</f>
        <v>0</v>
      </c>
      <c r="N29" s="26"/>
      <c r="O29" s="107">
        <f>SUM(O27:O28)</f>
        <v>0</v>
      </c>
      <c r="P29" s="26"/>
      <c r="Q29" s="107">
        <f>SUM(Q27:Q28)</f>
        <v>1222159</v>
      </c>
      <c r="R29" s="26"/>
      <c r="S29" s="107">
        <f>SUM(S27:S28)</f>
        <v>655540</v>
      </c>
      <c r="T29" s="26"/>
      <c r="U29" s="107">
        <f>SUM(U27:U28)</f>
        <v>-13</v>
      </c>
      <c r="V29" s="26"/>
      <c r="W29" s="107">
        <f>SUM(W27:W28)</f>
        <v>655527</v>
      </c>
      <c r="X29" s="26"/>
      <c r="Y29" s="107">
        <f>SUM(Y27:Y28)</f>
        <v>1877686</v>
      </c>
      <c r="Z29" s="26"/>
      <c r="AA29" s="107">
        <f>SUM(AA27:AA28)</f>
        <v>268979</v>
      </c>
      <c r="AB29" s="26"/>
      <c r="AC29" s="107">
        <f>SUM(AC27:AC28)</f>
        <v>2146665</v>
      </c>
      <c r="AD29" s="93"/>
    </row>
    <row r="30" spans="2:30" ht="20.149999999999999" customHeight="1" thickBot="1">
      <c r="B30" s="93" t="s">
        <v>213</v>
      </c>
      <c r="C30" s="5"/>
      <c r="D30" s="5"/>
      <c r="E30" s="93"/>
      <c r="F30" s="37"/>
      <c r="G30" s="129">
        <f>SUM(G13,G24,G29)</f>
        <v>4292920</v>
      </c>
      <c r="H30" s="130"/>
      <c r="I30" s="129">
        <f>SUM(I13,I24,I29)</f>
        <v>40860245</v>
      </c>
      <c r="J30" s="130"/>
      <c r="K30" s="129">
        <f>SUM(K13,K24,K29)</f>
        <v>-1445045</v>
      </c>
      <c r="L30" s="130"/>
      <c r="M30" s="129">
        <f>SUM(M13,M24,M29)</f>
        <v>450000</v>
      </c>
      <c r="N30" s="130"/>
      <c r="O30" s="129">
        <f>SUM(O13,O24,O29)</f>
        <v>3000</v>
      </c>
      <c r="P30" s="130"/>
      <c r="Q30" s="129">
        <f>SUM(Q13,Q24,Q29)</f>
        <v>54988620</v>
      </c>
      <c r="R30" s="130"/>
      <c r="S30" s="129">
        <f>SUM(S13,S24,S29)</f>
        <v>-1571394</v>
      </c>
      <c r="T30" s="26"/>
      <c r="U30" s="129">
        <f>SUM(U13,U24,U29)</f>
        <v>-2939</v>
      </c>
      <c r="V30" s="26"/>
      <c r="W30" s="129">
        <f>SUM(W13,W24,W29)</f>
        <v>-1574333</v>
      </c>
      <c r="X30" s="26"/>
      <c r="Y30" s="129">
        <f>SUM(Y13,Y24,Y29)</f>
        <v>97575407</v>
      </c>
      <c r="Z30" s="26"/>
      <c r="AA30" s="129">
        <f>SUM(AA13,AA24,AA29)</f>
        <v>25517094</v>
      </c>
      <c r="AB30" s="130"/>
      <c r="AC30" s="129">
        <f>SUM(AC13,AC24,AC29)</f>
        <v>123092501</v>
      </c>
      <c r="AD30" s="93"/>
    </row>
    <row r="31" spans="2:30" ht="8" customHeight="1" thickTop="1"/>
    <row r="32" spans="2:30" ht="20.25" customHeight="1"/>
    <row r="33" spans="7:30" ht="8" customHeight="1"/>
    <row r="35" spans="7:30" ht="22.75" customHeight="1">
      <c r="G35" s="63"/>
      <c r="H35" s="74"/>
      <c r="I35" s="63"/>
      <c r="J35" s="74"/>
      <c r="K35" s="63"/>
      <c r="L35" s="74"/>
      <c r="M35" s="63"/>
      <c r="N35" s="74"/>
      <c r="O35" s="63"/>
      <c r="P35" s="74"/>
      <c r="Q35" s="63"/>
      <c r="R35" s="74"/>
      <c r="S35" s="63"/>
      <c r="T35" s="63"/>
      <c r="U35" s="63"/>
      <c r="V35" s="63"/>
      <c r="W35" s="63"/>
      <c r="X35" s="74"/>
      <c r="Y35" s="63"/>
      <c r="Z35" s="74"/>
      <c r="AA35" s="63"/>
      <c r="AB35" s="63"/>
      <c r="AC35" s="58"/>
      <c r="AD35" s="52"/>
    </row>
    <row r="37" spans="7:30" ht="22.75" customHeight="1"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</row>
  </sheetData>
  <mergeCells count="1">
    <mergeCell ref="G12:AC12"/>
  </mergeCells>
  <pageMargins left="0.59055118110236227" right="0.59055118110236227" top="0.9055118110236221" bottom="0.98425196850393704" header="0.59055118110236227" footer="0.59055118110236227"/>
  <pageSetup paperSize="9" scale="65" firstPageNumber="8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37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39.6328125" style="60" customWidth="1"/>
    <col min="5" max="5" width="5.5429687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148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40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182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40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three-month period ended 31 March 2024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40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40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180</v>
      </c>
      <c r="N5" s="122"/>
      <c r="O5" s="122"/>
      <c r="P5" s="122"/>
      <c r="Q5" s="122"/>
      <c r="R5" s="87"/>
      <c r="S5" s="141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139"/>
      <c r="T6" s="87"/>
      <c r="U6" s="44"/>
      <c r="V6" s="87"/>
      <c r="W6" s="87" t="s">
        <v>179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139"/>
      <c r="T7" s="87"/>
      <c r="U7" s="44" t="s">
        <v>141</v>
      </c>
      <c r="V7" s="87"/>
      <c r="W7" s="87" t="s">
        <v>142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139"/>
      <c r="T8" s="87"/>
      <c r="U8" s="44" t="s">
        <v>104</v>
      </c>
      <c r="V8" s="87"/>
      <c r="W8" s="87" t="s">
        <v>159</v>
      </c>
      <c r="X8" s="87"/>
      <c r="Y8" s="44" t="s">
        <v>121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137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142" t="s">
        <v>122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144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122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142" t="s">
        <v>30</v>
      </c>
      <c r="T10" s="87"/>
      <c r="U10" s="87" t="s">
        <v>126</v>
      </c>
      <c r="V10" s="87"/>
      <c r="W10" s="44" t="s">
        <v>116</v>
      </c>
      <c r="X10" s="87"/>
      <c r="Y10" s="44" t="s">
        <v>183</v>
      </c>
      <c r="Z10" s="87"/>
      <c r="AA10" s="38" t="s">
        <v>58</v>
      </c>
      <c r="AB10" s="39"/>
      <c r="AC10" s="38" t="s">
        <v>143</v>
      </c>
      <c r="AD10" s="88"/>
      <c r="AE10" s="44" t="s">
        <v>184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138</v>
      </c>
      <c r="H11" s="87"/>
      <c r="I11" s="87" t="s">
        <v>139</v>
      </c>
      <c r="J11" s="87"/>
      <c r="K11" s="39" t="s">
        <v>132</v>
      </c>
      <c r="L11" s="87"/>
      <c r="M11" s="87" t="s">
        <v>140</v>
      </c>
      <c r="N11" s="88"/>
      <c r="O11" s="87" t="s">
        <v>140</v>
      </c>
      <c r="P11" s="87"/>
      <c r="Q11" s="87"/>
      <c r="R11" s="87"/>
      <c r="S11" s="143" t="s">
        <v>171</v>
      </c>
      <c r="T11" s="87"/>
      <c r="U11" s="44" t="s">
        <v>125</v>
      </c>
      <c r="V11" s="87"/>
      <c r="W11" s="87" t="s">
        <v>117</v>
      </c>
      <c r="X11" s="87"/>
      <c r="Y11" s="44" t="s">
        <v>30</v>
      </c>
      <c r="Z11" s="87"/>
      <c r="AA11" s="39" t="s">
        <v>154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21" t="s">
        <v>13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44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89"/>
    </row>
    <row r="13" spans="2:32" s="38" customFormat="1" ht="20.149999999999999" customHeight="1">
      <c r="B13" s="90" t="s">
        <v>214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145">
        <v>-23203660</v>
      </c>
      <c r="T13" s="8"/>
      <c r="U13" s="8">
        <v>-1624696</v>
      </c>
      <c r="V13" s="8"/>
      <c r="W13" s="8">
        <v>-3150</v>
      </c>
      <c r="X13" s="8"/>
      <c r="Y13" s="118">
        <f>SUM(U13,W13)</f>
        <v>-1627846</v>
      </c>
      <c r="Z13" s="8"/>
      <c r="AA13" s="118">
        <f>SUM(G13,I13,K13,M13,O13,Q13,S13,Y13)</f>
        <v>77322246</v>
      </c>
      <c r="AB13" s="8"/>
      <c r="AC13" s="8">
        <v>25127099</v>
      </c>
      <c r="AD13" s="8"/>
      <c r="AE13" s="118">
        <f>SUM(AA13,AC13)</f>
        <v>102449345</v>
      </c>
      <c r="AF13" s="90"/>
    </row>
    <row r="14" spans="2:32" s="38" customFormat="1" ht="20.149999999999999" customHeight="1">
      <c r="B14" s="93" t="s">
        <v>165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146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166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145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155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5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6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-1287876</v>
      </c>
      <c r="R17" s="100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-1287876</v>
      </c>
      <c r="AB17" s="97"/>
      <c r="AC17" s="96">
        <v>-356924</v>
      </c>
      <c r="AD17" s="97"/>
      <c r="AE17" s="96">
        <f>SUM(AA17,AC17)</f>
        <v>-1644800</v>
      </c>
      <c r="AF17" s="5"/>
    </row>
    <row r="18" spans="2:32" ht="20.149999999999999" customHeight="1">
      <c r="B18" s="5"/>
      <c r="C18" s="95" t="s">
        <v>156</v>
      </c>
      <c r="D18" s="95"/>
      <c r="E18" s="5"/>
      <c r="F18" s="86"/>
      <c r="G18" s="110">
        <f>SUM(G17)</f>
        <v>0</v>
      </c>
      <c r="H18" s="97"/>
      <c r="I18" s="110">
        <f>SUM(I17)</f>
        <v>0</v>
      </c>
      <c r="J18" s="97"/>
      <c r="K18" s="110">
        <f>SUM(K17)</f>
        <v>0</v>
      </c>
      <c r="L18" s="97"/>
      <c r="M18" s="110">
        <f>SUM(M17)</f>
        <v>0</v>
      </c>
      <c r="N18" s="97"/>
      <c r="O18" s="110">
        <f>SUM(O17)</f>
        <v>0</v>
      </c>
      <c r="P18" s="62"/>
      <c r="Q18" s="98">
        <f>SUM(Q17)</f>
        <v>-1287876</v>
      </c>
      <c r="R18" s="97"/>
      <c r="S18" s="98">
        <f>SUM(S17)</f>
        <v>0</v>
      </c>
      <c r="T18" s="62"/>
      <c r="U18" s="110">
        <f>SUM(U17)</f>
        <v>0</v>
      </c>
      <c r="V18" s="99"/>
      <c r="W18" s="110">
        <f>SUM(W17)</f>
        <v>0</v>
      </c>
      <c r="X18" s="99"/>
      <c r="Y18" s="98">
        <f>SUM(Y17)</f>
        <v>0</v>
      </c>
      <c r="Z18" s="99"/>
      <c r="AA18" s="98">
        <f>SUM(AA17)</f>
        <v>-1287876</v>
      </c>
      <c r="AB18" s="62"/>
      <c r="AC18" s="98">
        <f>SUM(AC17)</f>
        <v>-356924</v>
      </c>
      <c r="AD18" s="62"/>
      <c r="AE18" s="98">
        <f>SUM(AE17)</f>
        <v>-1644800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97"/>
      <c r="S19" s="146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218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97"/>
      <c r="S20" s="146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s="73" customFormat="1" ht="20.149999999999999" customHeight="1">
      <c r="B21" s="108"/>
      <c r="C21" s="5"/>
      <c r="D21" s="5" t="s">
        <v>178</v>
      </c>
      <c r="E21" s="85"/>
      <c r="F21" s="109"/>
      <c r="G21" s="106">
        <v>0</v>
      </c>
      <c r="H21" s="100"/>
      <c r="I21" s="106">
        <v>0</v>
      </c>
      <c r="J21" s="100"/>
      <c r="K21" s="106">
        <v>0</v>
      </c>
      <c r="L21" s="100"/>
      <c r="M21" s="106">
        <v>0</v>
      </c>
      <c r="N21" s="100"/>
      <c r="O21" s="106">
        <v>0</v>
      </c>
      <c r="P21" s="154"/>
      <c r="Q21" s="106">
        <v>0</v>
      </c>
      <c r="R21" s="100"/>
      <c r="S21" s="106">
        <v>0</v>
      </c>
      <c r="T21" s="154"/>
      <c r="U21" s="106">
        <v>0</v>
      </c>
      <c r="V21" s="100"/>
      <c r="W21" s="106">
        <v>0</v>
      </c>
      <c r="X21" s="125"/>
      <c r="Y21" s="162">
        <f>SUM(U21,W21)</f>
        <v>0</v>
      </c>
      <c r="Z21" s="154"/>
      <c r="AA21" s="162">
        <f>SUM(G21,I21,K21,M21,O21,Q21,S21,Y21)</f>
        <v>0</v>
      </c>
      <c r="AB21" s="155"/>
      <c r="AC21" s="162">
        <v>-3081</v>
      </c>
      <c r="AD21" s="155"/>
      <c r="AE21" s="162">
        <f>SUM(AA21,AC21)</f>
        <v>-3081</v>
      </c>
      <c r="AF21" s="108"/>
    </row>
    <row r="22" spans="2:32" ht="20.149999999999999" customHeight="1">
      <c r="B22" s="5"/>
      <c r="C22" s="95" t="s">
        <v>98</v>
      </c>
      <c r="D22" s="82"/>
      <c r="E22" s="5"/>
      <c r="F22" s="102"/>
      <c r="G22" s="98">
        <f>SUM(G21)</f>
        <v>0</v>
      </c>
      <c r="H22" s="8"/>
      <c r="I22" s="98">
        <f>SUM(I21)</f>
        <v>0</v>
      </c>
      <c r="J22" s="8"/>
      <c r="K22" s="98">
        <f>SUM(K21)</f>
        <v>0</v>
      </c>
      <c r="L22" s="8"/>
      <c r="M22" s="98">
        <f>SUM(M21)</f>
        <v>0</v>
      </c>
      <c r="N22" s="8"/>
      <c r="O22" s="98">
        <f>SUM(O21)</f>
        <v>0</v>
      </c>
      <c r="P22" s="8"/>
      <c r="Q22" s="98">
        <f>SUM(Q21)</f>
        <v>0</v>
      </c>
      <c r="R22" s="8"/>
      <c r="S22" s="98">
        <f>SUM(S21)</f>
        <v>0</v>
      </c>
      <c r="T22" s="8"/>
      <c r="U22" s="98">
        <f>SUM(U21)</f>
        <v>0</v>
      </c>
      <c r="V22" s="99"/>
      <c r="W22" s="98">
        <f>SUM(W21)</f>
        <v>0</v>
      </c>
      <c r="X22" s="99"/>
      <c r="Y22" s="98">
        <f>SUM(Y21)</f>
        <v>0</v>
      </c>
      <c r="Z22" s="99"/>
      <c r="AA22" s="98">
        <f>SUM(AA21)</f>
        <v>0</v>
      </c>
      <c r="AB22" s="99"/>
      <c r="AC22" s="98">
        <f>SUM(AC21)</f>
        <v>-3081</v>
      </c>
      <c r="AD22" s="8"/>
      <c r="AE22" s="98">
        <f>SUM(AE21)</f>
        <v>-3081</v>
      </c>
      <c r="AF22" s="5"/>
    </row>
    <row r="23" spans="2:32" ht="20.149999999999999" customHeight="1">
      <c r="B23" s="93" t="s">
        <v>167</v>
      </c>
      <c r="C23" s="5"/>
      <c r="D23" s="5"/>
      <c r="E23" s="5"/>
      <c r="F23" s="102"/>
      <c r="G23" s="103"/>
      <c r="H23" s="8"/>
      <c r="I23" s="103"/>
      <c r="J23" s="8"/>
      <c r="K23" s="103"/>
      <c r="L23" s="8"/>
      <c r="M23" s="103"/>
      <c r="N23" s="8"/>
      <c r="O23" s="103"/>
      <c r="P23" s="8"/>
      <c r="Q23" s="103"/>
      <c r="R23" s="8"/>
      <c r="S23" s="103"/>
      <c r="T23" s="8"/>
      <c r="U23" s="103"/>
      <c r="V23" s="100"/>
      <c r="W23" s="103"/>
      <c r="X23" s="100"/>
      <c r="Y23" s="103"/>
      <c r="Z23" s="100"/>
      <c r="AA23" s="103"/>
      <c r="AB23" s="100"/>
      <c r="AC23" s="46"/>
      <c r="AD23" s="8"/>
      <c r="AE23" s="24"/>
      <c r="AF23" s="93"/>
    </row>
    <row r="24" spans="2:32" ht="20.149999999999999" customHeight="1">
      <c r="B24" s="5"/>
      <c r="C24" s="93" t="s">
        <v>166</v>
      </c>
      <c r="E24" s="5"/>
      <c r="F24" s="102"/>
      <c r="G24" s="98">
        <f>G18+G22</f>
        <v>0</v>
      </c>
      <c r="H24" s="8"/>
      <c r="I24" s="98">
        <f>I18+I22</f>
        <v>0</v>
      </c>
      <c r="J24" s="8"/>
      <c r="K24" s="98">
        <f>K18+K22</f>
        <v>0</v>
      </c>
      <c r="L24" s="8"/>
      <c r="M24" s="98">
        <f>M18+M22</f>
        <v>0</v>
      </c>
      <c r="N24" s="8"/>
      <c r="O24" s="98">
        <f>O18+O22</f>
        <v>0</v>
      </c>
      <c r="P24" s="8"/>
      <c r="Q24" s="98">
        <f>Q18+Q22</f>
        <v>-1287876</v>
      </c>
      <c r="R24" s="8"/>
      <c r="S24" s="98">
        <f>S18+S22</f>
        <v>0</v>
      </c>
      <c r="T24" s="8"/>
      <c r="U24" s="98">
        <f>U18+U22</f>
        <v>0</v>
      </c>
      <c r="V24" s="99"/>
      <c r="W24" s="98">
        <f>W18+W22</f>
        <v>0</v>
      </c>
      <c r="X24" s="99"/>
      <c r="Y24" s="98">
        <f>Y18+Y22</f>
        <v>0</v>
      </c>
      <c r="Z24" s="99"/>
      <c r="AA24" s="98">
        <f>AA18+AA22</f>
        <v>-1287876</v>
      </c>
      <c r="AB24" s="99"/>
      <c r="AC24" s="98">
        <f>AC18+AC22</f>
        <v>-360005</v>
      </c>
      <c r="AD24" s="8"/>
      <c r="AE24" s="98">
        <f>AE18+AE22</f>
        <v>-1647881</v>
      </c>
      <c r="AF24" s="5"/>
    </row>
    <row r="25" spans="2:32" ht="4.5" customHeight="1">
      <c r="B25" s="5"/>
      <c r="C25" s="93"/>
      <c r="E25" s="5"/>
      <c r="F25" s="102"/>
      <c r="G25" s="99"/>
      <c r="H25" s="8"/>
      <c r="I25" s="99"/>
      <c r="J25" s="8"/>
      <c r="K25" s="99"/>
      <c r="L25" s="8"/>
      <c r="M25" s="99"/>
      <c r="N25" s="8"/>
      <c r="O25" s="99"/>
      <c r="P25" s="8"/>
      <c r="Q25" s="99"/>
      <c r="R25" s="8"/>
      <c r="S25" s="99"/>
      <c r="T25" s="8"/>
      <c r="U25" s="99"/>
      <c r="V25" s="99"/>
      <c r="W25" s="99"/>
      <c r="X25" s="99"/>
      <c r="Y25" s="99"/>
      <c r="Z25" s="99"/>
      <c r="AA25" s="99"/>
      <c r="AB25" s="99"/>
      <c r="AC25" s="99"/>
      <c r="AD25" s="8"/>
      <c r="AE25" s="99"/>
      <c r="AF25" s="5"/>
    </row>
    <row r="26" spans="2:32" ht="20.149999999999999" customHeight="1">
      <c r="B26" s="93" t="s">
        <v>212</v>
      </c>
      <c r="C26" s="5"/>
      <c r="D26" s="5"/>
      <c r="E26" s="5"/>
      <c r="F26" s="37"/>
      <c r="G26" s="100"/>
      <c r="H26" s="8"/>
      <c r="I26" s="100"/>
      <c r="J26" s="8"/>
      <c r="K26" s="100"/>
      <c r="L26" s="8"/>
      <c r="M26" s="100"/>
      <c r="N26" s="8"/>
      <c r="O26" s="100"/>
      <c r="P26" s="8"/>
      <c r="Q26" s="99"/>
      <c r="R26" s="8"/>
      <c r="S26" s="99"/>
      <c r="T26" s="8"/>
      <c r="U26" s="100"/>
      <c r="V26" s="100"/>
      <c r="W26" s="100"/>
      <c r="X26" s="100"/>
      <c r="Y26" s="100"/>
      <c r="Z26" s="100"/>
      <c r="AA26" s="99"/>
      <c r="AB26" s="99"/>
      <c r="AC26" s="99"/>
      <c r="AD26" s="8"/>
      <c r="AE26" s="99"/>
      <c r="AF26" s="93"/>
    </row>
    <row r="27" spans="2:32" ht="20.149999999999999" customHeight="1">
      <c r="B27" s="5"/>
      <c r="C27" s="101" t="s">
        <v>59</v>
      </c>
      <c r="E27" s="5"/>
      <c r="F27" s="37"/>
      <c r="G27" s="100">
        <v>0</v>
      </c>
      <c r="H27" s="8"/>
      <c r="I27" s="100">
        <v>0</v>
      </c>
      <c r="J27" s="8"/>
      <c r="K27" s="100">
        <v>0</v>
      </c>
      <c r="L27" s="8"/>
      <c r="M27" s="100">
        <v>0</v>
      </c>
      <c r="N27" s="8"/>
      <c r="O27" s="100">
        <v>0</v>
      </c>
      <c r="P27" s="8"/>
      <c r="Q27" s="100">
        <v>1724651</v>
      </c>
      <c r="R27" s="8"/>
      <c r="S27" s="100">
        <v>0</v>
      </c>
      <c r="T27" s="8"/>
      <c r="U27" s="100">
        <v>0</v>
      </c>
      <c r="V27" s="100"/>
      <c r="W27" s="100">
        <v>0</v>
      </c>
      <c r="X27" s="100"/>
      <c r="Y27" s="100">
        <f>SUM(U27,W27)</f>
        <v>0</v>
      </c>
      <c r="Z27" s="100"/>
      <c r="AA27" s="100">
        <f>SUM(G27,I27,K27,M27,O27,Q27,S27,Y27)</f>
        <v>1724651</v>
      </c>
      <c r="AB27" s="100"/>
      <c r="AC27" s="45">
        <v>119327</v>
      </c>
      <c r="AD27" s="8"/>
      <c r="AE27" s="105">
        <f>SUM(AA27,AC27)</f>
        <v>1843978</v>
      </c>
      <c r="AF27" s="5"/>
    </row>
    <row r="28" spans="2:32" ht="20.149999999999999" customHeight="1">
      <c r="B28" s="5"/>
      <c r="C28" s="101" t="s">
        <v>60</v>
      </c>
      <c r="E28" s="93"/>
      <c r="F28" s="37"/>
      <c r="G28" s="106">
        <v>0</v>
      </c>
      <c r="H28" s="8"/>
      <c r="I28" s="106">
        <v>0</v>
      </c>
      <c r="J28" s="8"/>
      <c r="K28" s="106">
        <v>0</v>
      </c>
      <c r="L28" s="8"/>
      <c r="M28" s="106">
        <v>0</v>
      </c>
      <c r="N28" s="8"/>
      <c r="O28" s="106">
        <v>0</v>
      </c>
      <c r="P28" s="8"/>
      <c r="Q28" s="106">
        <v>763</v>
      </c>
      <c r="R28" s="8"/>
      <c r="S28" s="106">
        <v>0</v>
      </c>
      <c r="T28" s="8"/>
      <c r="U28" s="106">
        <v>1069443</v>
      </c>
      <c r="V28" s="100"/>
      <c r="W28" s="106">
        <v>182</v>
      </c>
      <c r="X28" s="100"/>
      <c r="Y28" s="106">
        <f>SUM(U28,W28)</f>
        <v>1069625</v>
      </c>
      <c r="Z28" s="100"/>
      <c r="AA28" s="106">
        <f>SUM(G28,I28,K28,M28,O28,Q28,S28,Y28)</f>
        <v>1070388</v>
      </c>
      <c r="AB28" s="100"/>
      <c r="AC28" s="48">
        <v>685278</v>
      </c>
      <c r="AD28" s="8"/>
      <c r="AE28" s="78">
        <f>SUM(AA28,AC28)</f>
        <v>1755666</v>
      </c>
      <c r="AF28" s="5"/>
    </row>
    <row r="29" spans="2:32" ht="20.149999999999999" customHeight="1">
      <c r="B29" s="93" t="s">
        <v>131</v>
      </c>
      <c r="C29" s="5"/>
      <c r="D29" s="5"/>
      <c r="E29" s="93"/>
      <c r="F29" s="37"/>
      <c r="G29" s="107">
        <f>SUM(G27:G28)</f>
        <v>0</v>
      </c>
      <c r="H29" s="26"/>
      <c r="I29" s="107">
        <f>SUM(I27:I28)</f>
        <v>0</v>
      </c>
      <c r="J29" s="26"/>
      <c r="K29" s="107">
        <f>SUM(K27:K28)</f>
        <v>0</v>
      </c>
      <c r="L29" s="26"/>
      <c r="M29" s="107">
        <f>SUM(M27:M28)</f>
        <v>0</v>
      </c>
      <c r="N29" s="26"/>
      <c r="O29" s="107">
        <f>SUM(O27:O28)</f>
        <v>0</v>
      </c>
      <c r="P29" s="26"/>
      <c r="Q29" s="107">
        <f>SUM(Q27:Q28)</f>
        <v>1725414</v>
      </c>
      <c r="R29" s="26"/>
      <c r="S29" s="107">
        <f>SUM(S27:S28)</f>
        <v>0</v>
      </c>
      <c r="T29" s="26"/>
      <c r="U29" s="107">
        <f>SUM(U27:U28)</f>
        <v>1069443</v>
      </c>
      <c r="V29" s="26"/>
      <c r="W29" s="107">
        <f>SUM(W27:W28)</f>
        <v>182</v>
      </c>
      <c r="X29" s="26"/>
      <c r="Y29" s="107">
        <f>SUM(Y27:Y28)</f>
        <v>1069625</v>
      </c>
      <c r="Z29" s="26"/>
      <c r="AA29" s="107">
        <f>SUM(AA27:AA28)</f>
        <v>2795039</v>
      </c>
      <c r="AB29" s="26"/>
      <c r="AC29" s="107">
        <f>SUM(AC27:AC28)</f>
        <v>804605</v>
      </c>
      <c r="AD29" s="26"/>
      <c r="AE29" s="107">
        <f>SUM(AE27:AE28)</f>
        <v>3599644</v>
      </c>
      <c r="AF29" s="93"/>
    </row>
    <row r="30" spans="2:32" ht="20.149999999999999" customHeight="1" thickBot="1">
      <c r="B30" s="93" t="s">
        <v>215</v>
      </c>
      <c r="C30" s="5"/>
      <c r="D30" s="5"/>
      <c r="E30" s="93"/>
      <c r="F30" s="37"/>
      <c r="G30" s="126">
        <f>SUM(G13,G24,G29)</f>
        <v>4292920</v>
      </c>
      <c r="H30" s="130"/>
      <c r="I30" s="126">
        <f>SUM(I13,I24,I29)</f>
        <v>40860245</v>
      </c>
      <c r="J30" s="130"/>
      <c r="K30" s="126">
        <f>SUM(K13,K24,K29)</f>
        <v>-1445045</v>
      </c>
      <c r="L30" s="130"/>
      <c r="M30" s="126">
        <f>SUM(M13,M24,M29)</f>
        <v>450000</v>
      </c>
      <c r="N30" s="130"/>
      <c r="O30" s="126">
        <f>SUM(O13,O24,O29)</f>
        <v>3000</v>
      </c>
      <c r="P30" s="130"/>
      <c r="Q30" s="126">
        <f>SUM(Q13,Q24,Q29)</f>
        <v>58430170</v>
      </c>
      <c r="R30" s="130"/>
      <c r="S30" s="147">
        <f>SUM(S13,S24,S29)</f>
        <v>-23203660</v>
      </c>
      <c r="T30" s="130"/>
      <c r="U30" s="126">
        <f>SUM(U13,U24,U29)</f>
        <v>-555253</v>
      </c>
      <c r="V30" s="26"/>
      <c r="W30" s="126">
        <f>SUM(W13,W24,W29)</f>
        <v>-2968</v>
      </c>
      <c r="X30" s="26"/>
      <c r="Y30" s="126">
        <f>SUM(Y13,Y24,Y29)</f>
        <v>-558221</v>
      </c>
      <c r="Z30" s="26"/>
      <c r="AA30" s="126">
        <f>SUM(AA13,AA24,AA29)</f>
        <v>78829409</v>
      </c>
      <c r="AB30" s="26"/>
      <c r="AC30" s="126">
        <f>SUM(AC13,AC24,AC29)</f>
        <v>25571699</v>
      </c>
      <c r="AD30" s="130"/>
      <c r="AE30" s="126">
        <f>SUM(AE13,AE24,AE29)</f>
        <v>104401108</v>
      </c>
      <c r="AF30" s="93"/>
    </row>
    <row r="31" spans="2:32" ht="10" customHeight="1" thickTop="1"/>
    <row r="32" spans="2:32" ht="22" customHeight="1"/>
    <row r="33" spans="7:32" ht="10" customHeight="1"/>
    <row r="35" spans="7:32" ht="22.75" customHeight="1">
      <c r="G35" s="63"/>
      <c r="H35" s="74"/>
      <c r="I35" s="63"/>
      <c r="J35" s="74"/>
      <c r="K35" s="63"/>
      <c r="L35" s="74"/>
      <c r="M35" s="63"/>
      <c r="N35" s="74"/>
      <c r="O35" s="63"/>
      <c r="P35" s="74"/>
      <c r="Q35" s="63"/>
      <c r="R35" s="74"/>
      <c r="S35" s="63"/>
      <c r="T35" s="74"/>
      <c r="U35" s="63"/>
      <c r="V35" s="63"/>
      <c r="W35" s="63"/>
      <c r="X35" s="63"/>
      <c r="Y35" s="63"/>
      <c r="Z35" s="74"/>
      <c r="AA35" s="63"/>
      <c r="AB35" s="74"/>
      <c r="AC35" s="63"/>
      <c r="AD35" s="63"/>
      <c r="AE35" s="58"/>
      <c r="AF35" s="52"/>
    </row>
    <row r="37" spans="7:32" ht="22.75" customHeight="1"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149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</row>
  </sheetData>
  <pageMargins left="0.59055118110236227" right="0.59055118110236227" top="0.9055118110236221" bottom="0.98425196850393704" header="0.59055118110236227" footer="0.59055118110236227"/>
  <pageSetup paperSize="9" scale="61" firstPageNumber="9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91"/>
  <sheetViews>
    <sheetView showGridLines="0" zoomScaleNormal="100" zoomScaleSheetLayoutView="100" workbookViewId="0"/>
  </sheetViews>
  <sheetFormatPr defaultColWidth="9.1796875" defaultRowHeight="20.25" customHeight="1"/>
  <cols>
    <col min="1" max="3" width="1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'2'!$B$3</f>
        <v>For the three-month period ended 31 March 2024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5"/>
      <c r="F5" s="1"/>
      <c r="G5" s="44">
        <f>'2'!$G$5</f>
        <v>2024</v>
      </c>
      <c r="H5" s="44"/>
      <c r="I5" s="44">
        <f>'2'!$I$5</f>
        <v>2023</v>
      </c>
    </row>
    <row r="6" spans="2:14" ht="20.5" customHeight="1">
      <c r="B6" s="1"/>
      <c r="C6" s="1"/>
      <c r="D6" s="1"/>
      <c r="E6" s="1"/>
      <c r="F6" s="1"/>
      <c r="G6" s="121" t="s">
        <v>13</v>
      </c>
      <c r="H6" s="121"/>
      <c r="I6" s="121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203</v>
      </c>
      <c r="E8" s="85"/>
      <c r="G8" s="45">
        <v>1843978</v>
      </c>
      <c r="H8" s="45"/>
      <c r="I8" s="45">
        <v>1304370</v>
      </c>
      <c r="N8" s="49"/>
    </row>
    <row r="9" spans="2:14" ht="20.5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0.5" customHeight="1">
      <c r="B10" s="42" t="s">
        <v>129</v>
      </c>
      <c r="E10" s="85"/>
      <c r="G10" s="45">
        <v>482824</v>
      </c>
      <c r="H10" s="45"/>
      <c r="I10" s="45">
        <v>295792</v>
      </c>
      <c r="N10" s="49"/>
    </row>
    <row r="11" spans="2:14" ht="20.5" customHeight="1">
      <c r="B11" s="42" t="s">
        <v>88</v>
      </c>
      <c r="E11" s="85"/>
      <c r="G11" s="45">
        <v>2327516</v>
      </c>
      <c r="H11" s="45"/>
      <c r="I11" s="45">
        <v>2356706</v>
      </c>
      <c r="N11" s="49"/>
    </row>
    <row r="12" spans="2:14" ht="20.5" customHeight="1">
      <c r="B12" s="42" t="s">
        <v>193</v>
      </c>
      <c r="E12" s="85"/>
      <c r="G12" s="45">
        <v>12363</v>
      </c>
      <c r="H12" s="45"/>
      <c r="I12" s="45">
        <v>-3744</v>
      </c>
      <c r="N12" s="49"/>
    </row>
    <row r="13" spans="2:14" ht="20.5" customHeight="1">
      <c r="B13" s="42" t="s">
        <v>188</v>
      </c>
      <c r="E13" s="85"/>
      <c r="G13" s="45">
        <v>-109788</v>
      </c>
      <c r="H13" s="45"/>
      <c r="I13" s="45">
        <v>13531</v>
      </c>
      <c r="N13" s="49"/>
    </row>
    <row r="14" spans="2:14" ht="20.5" customHeight="1">
      <c r="B14" s="42" t="s">
        <v>150</v>
      </c>
      <c r="E14" s="85"/>
      <c r="G14" s="45">
        <v>95091</v>
      </c>
      <c r="H14" s="45"/>
      <c r="I14" s="45">
        <v>90716</v>
      </c>
      <c r="K14" s="49"/>
      <c r="L14" s="49"/>
      <c r="N14" s="49"/>
    </row>
    <row r="15" spans="2:14" ht="20.5" customHeight="1">
      <c r="B15" s="42" t="s">
        <v>198</v>
      </c>
      <c r="E15" s="85"/>
      <c r="G15" s="45">
        <v>18860</v>
      </c>
      <c r="H15" s="45"/>
      <c r="I15" s="45">
        <v>-181853</v>
      </c>
      <c r="N15" s="49"/>
    </row>
    <row r="16" spans="2:14" ht="20.5" customHeight="1">
      <c r="B16" s="42" t="s">
        <v>195</v>
      </c>
      <c r="E16" s="161"/>
      <c r="G16" s="45"/>
      <c r="H16" s="45"/>
      <c r="I16" s="45"/>
      <c r="N16" s="49"/>
    </row>
    <row r="17" spans="2:14" ht="20.5" customHeight="1">
      <c r="C17" s="42" t="s">
        <v>194</v>
      </c>
      <c r="E17" s="85"/>
      <c r="G17" s="45">
        <v>-26625</v>
      </c>
      <c r="H17" s="45"/>
      <c r="I17" s="45">
        <v>17205</v>
      </c>
      <c r="N17" s="49"/>
    </row>
    <row r="18" spans="2:14" ht="20.5" customHeight="1">
      <c r="B18" s="42" t="s">
        <v>37</v>
      </c>
      <c r="E18" s="85"/>
      <c r="G18" s="45">
        <v>-77385</v>
      </c>
      <c r="H18" s="45"/>
      <c r="I18" s="45">
        <v>-76278</v>
      </c>
    </row>
    <row r="19" spans="2:14" ht="20.5" customHeight="1">
      <c r="B19" s="42" t="s">
        <v>39</v>
      </c>
      <c r="E19" s="85"/>
      <c r="G19" s="45">
        <v>523235</v>
      </c>
      <c r="H19" s="45"/>
      <c r="I19" s="45">
        <v>496815</v>
      </c>
      <c r="N19" s="49"/>
    </row>
    <row r="20" spans="2:14" ht="20.5" customHeight="1">
      <c r="B20" s="42" t="s">
        <v>197</v>
      </c>
      <c r="E20" s="85"/>
      <c r="G20" s="45">
        <v>-39100</v>
      </c>
      <c r="H20" s="45"/>
      <c r="I20" s="45">
        <v>58959</v>
      </c>
      <c r="N20" s="49"/>
    </row>
    <row r="21" spans="2:14" ht="20.5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5"/>
      <c r="F22" s="1"/>
      <c r="G22" s="7">
        <f>SUM(G8:G20)</f>
        <v>5050969</v>
      </c>
      <c r="H22" s="8"/>
      <c r="I22" s="7">
        <f>SUM(I8:I20)</f>
        <v>4372219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0.5" customHeight="1">
      <c r="B25" s="42" t="s">
        <v>157</v>
      </c>
      <c r="E25" s="85"/>
      <c r="G25" s="45">
        <v>-2067389</v>
      </c>
      <c r="H25" s="45"/>
      <c r="I25" s="45">
        <v>-212221</v>
      </c>
      <c r="N25" s="49"/>
    </row>
    <row r="26" spans="2:14" ht="20.5" customHeight="1">
      <c r="B26" s="42" t="s">
        <v>31</v>
      </c>
      <c r="E26" s="85"/>
      <c r="G26" s="45">
        <v>-210317</v>
      </c>
      <c r="H26" s="45"/>
      <c r="I26" s="45">
        <v>883580</v>
      </c>
      <c r="N26" s="49"/>
    </row>
    <row r="27" spans="2:14" ht="20.5" customHeight="1">
      <c r="B27" s="42" t="s">
        <v>107</v>
      </c>
      <c r="E27" s="85"/>
      <c r="G27" s="45">
        <v>-23005</v>
      </c>
      <c r="H27" s="45"/>
      <c r="I27" s="45">
        <v>-1814</v>
      </c>
      <c r="N27" s="49"/>
    </row>
    <row r="28" spans="2:14" ht="20.5" customHeight="1">
      <c r="B28" s="1" t="s">
        <v>196</v>
      </c>
      <c r="C28" s="1"/>
      <c r="D28" s="1"/>
      <c r="E28" s="85"/>
      <c r="F28" s="1"/>
      <c r="G28" s="9">
        <f>SUM(G25:G27)</f>
        <v>-2300711</v>
      </c>
      <c r="H28" s="8"/>
      <c r="I28" s="9">
        <f>SUM(I25:I27)</f>
        <v>669545</v>
      </c>
    </row>
    <row r="29" spans="2:14" ht="10" customHeight="1">
      <c r="B29" s="1"/>
      <c r="C29" s="1"/>
      <c r="D29" s="1"/>
      <c r="E29" s="85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three-month period ended 31 March 2024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85"/>
      <c r="F34" s="85"/>
      <c r="G34" s="44">
        <f>'2'!$G$5</f>
        <v>2024</v>
      </c>
      <c r="H34" s="44"/>
      <c r="I34" s="44">
        <f>'2'!$I$5</f>
        <v>2023</v>
      </c>
    </row>
    <row r="35" spans="2:14" ht="20.5" customHeight="1">
      <c r="B35" s="1"/>
      <c r="C35" s="1"/>
      <c r="D35" s="1"/>
      <c r="E35" s="1"/>
      <c r="F35" s="1"/>
      <c r="G35" s="121" t="s">
        <v>13</v>
      </c>
      <c r="H35" s="121"/>
      <c r="I35" s="121"/>
    </row>
    <row r="36" spans="2:14" ht="20.5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0.5" customHeight="1">
      <c r="B37" s="42" t="s">
        <v>158</v>
      </c>
      <c r="E37" s="85"/>
      <c r="G37" s="45">
        <v>670709</v>
      </c>
      <c r="H37" s="45"/>
      <c r="I37" s="45">
        <v>152633</v>
      </c>
      <c r="K37" s="49"/>
      <c r="L37" s="49"/>
      <c r="N37" s="49"/>
    </row>
    <row r="38" spans="2:14" ht="20.5" customHeight="1">
      <c r="B38" s="42" t="s">
        <v>71</v>
      </c>
      <c r="E38" s="85"/>
      <c r="G38" s="45">
        <v>-51422</v>
      </c>
      <c r="H38" s="45"/>
      <c r="I38" s="45">
        <v>-16977</v>
      </c>
      <c r="K38" s="49"/>
      <c r="L38" s="49"/>
      <c r="N38" s="49"/>
    </row>
    <row r="39" spans="2:14" ht="20.5" customHeight="1">
      <c r="B39" s="42" t="s">
        <v>108</v>
      </c>
      <c r="E39" s="85"/>
      <c r="F39" s="1"/>
      <c r="G39" s="45">
        <v>32080</v>
      </c>
      <c r="H39" s="45"/>
      <c r="I39" s="45">
        <v>-27841</v>
      </c>
      <c r="K39" s="49"/>
      <c r="L39" s="49"/>
      <c r="N39" s="49"/>
    </row>
    <row r="40" spans="2:14" ht="20.5" customHeight="1">
      <c r="B40" s="1" t="s">
        <v>199</v>
      </c>
      <c r="C40" s="1"/>
      <c r="D40" s="1"/>
      <c r="E40" s="85"/>
      <c r="F40" s="1"/>
      <c r="G40" s="9">
        <f>SUM(G37:G39)</f>
        <v>651367</v>
      </c>
      <c r="H40" s="8"/>
      <c r="I40" s="9">
        <f>SUM(I37:I39)</f>
        <v>107815</v>
      </c>
    </row>
    <row r="41" spans="2:14" ht="5.15" customHeight="1">
      <c r="B41" s="1"/>
      <c r="C41" s="1"/>
      <c r="D41" s="1"/>
      <c r="E41" s="85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5"/>
      <c r="F42" s="1"/>
      <c r="G42" s="8">
        <f>SUM(G22,G28,G40)</f>
        <v>3401625</v>
      </c>
      <c r="H42" s="8"/>
      <c r="I42" s="8">
        <f>SUM(I22,I28,I40)</f>
        <v>5149579</v>
      </c>
      <c r="N42" s="49"/>
    </row>
    <row r="43" spans="2:14" ht="20.5" customHeight="1">
      <c r="B43" s="42" t="s">
        <v>42</v>
      </c>
      <c r="E43" s="85"/>
      <c r="G43" s="48">
        <v>-348975</v>
      </c>
      <c r="H43" s="49"/>
      <c r="I43" s="48">
        <v>-132658</v>
      </c>
      <c r="N43" s="49"/>
    </row>
    <row r="44" spans="2:14" ht="20.5" customHeight="1">
      <c r="B44" s="1" t="s">
        <v>79</v>
      </c>
      <c r="C44" s="1"/>
      <c r="D44" s="1"/>
      <c r="E44" s="85"/>
      <c r="F44" s="1"/>
      <c r="G44" s="7">
        <f>SUM(G42:G43)</f>
        <v>3052650</v>
      </c>
      <c r="H44" s="8"/>
      <c r="I44" s="7">
        <f>SUM(I42:I43)</f>
        <v>5016921</v>
      </c>
      <c r="J44" s="59"/>
    </row>
    <row r="45" spans="2:14" ht="10" customHeight="1">
      <c r="B45" s="42" t="s">
        <v>56</v>
      </c>
      <c r="E45" s="85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0.5" customHeight="1">
      <c r="B47" s="42" t="s">
        <v>175</v>
      </c>
      <c r="E47" s="85"/>
      <c r="G47" s="45">
        <v>5423747</v>
      </c>
      <c r="H47" s="45"/>
      <c r="I47" s="45">
        <v>0</v>
      </c>
      <c r="N47" s="49"/>
    </row>
    <row r="48" spans="2:14" ht="20.5" customHeight="1">
      <c r="B48" s="42" t="s">
        <v>181</v>
      </c>
      <c r="E48" s="85"/>
      <c r="G48" s="45">
        <v>-1456542</v>
      </c>
      <c r="H48" s="45"/>
      <c r="I48" s="45">
        <v>-5586392</v>
      </c>
      <c r="N48" s="49"/>
    </row>
    <row r="49" spans="2:14" ht="20.5" customHeight="1">
      <c r="B49" s="42" t="s">
        <v>185</v>
      </c>
      <c r="E49" s="85"/>
      <c r="G49" s="45">
        <v>7032</v>
      </c>
      <c r="H49" s="45"/>
      <c r="I49" s="45">
        <v>20276</v>
      </c>
      <c r="N49" s="49"/>
    </row>
    <row r="50" spans="2:14" ht="20.5" customHeight="1">
      <c r="B50" s="42" t="s">
        <v>90</v>
      </c>
      <c r="E50" s="85"/>
      <c r="G50" s="45">
        <v>-1451924</v>
      </c>
      <c r="H50" s="45"/>
      <c r="I50" s="45">
        <v>-1692038</v>
      </c>
      <c r="N50" s="49"/>
    </row>
    <row r="51" spans="2:14" ht="20.5" customHeight="1">
      <c r="B51" s="42" t="s">
        <v>123</v>
      </c>
      <c r="E51" s="85"/>
      <c r="G51" s="45">
        <v>-39064</v>
      </c>
      <c r="H51" s="45"/>
      <c r="I51" s="45">
        <v>-58516</v>
      </c>
      <c r="N51" s="49"/>
    </row>
    <row r="52" spans="2:14" ht="20.5" customHeight="1">
      <c r="B52" s="42" t="s">
        <v>99</v>
      </c>
      <c r="E52" s="85"/>
      <c r="G52" s="45">
        <v>0</v>
      </c>
      <c r="H52" s="45"/>
      <c r="I52" s="45">
        <v>822</v>
      </c>
      <c r="N52" s="49"/>
    </row>
    <row r="53" spans="2:14" ht="20.5" customHeight="1">
      <c r="B53" s="42" t="s">
        <v>38</v>
      </c>
      <c r="E53" s="85"/>
      <c r="G53" s="45">
        <v>63946</v>
      </c>
      <c r="H53" s="45"/>
      <c r="I53" s="45">
        <v>59229</v>
      </c>
      <c r="N53" s="49"/>
    </row>
    <row r="54" spans="2:14" ht="20.5" customHeight="1">
      <c r="B54" s="1" t="s">
        <v>200</v>
      </c>
      <c r="C54" s="1"/>
      <c r="D54" s="1"/>
      <c r="E54" s="85"/>
      <c r="F54" s="1"/>
      <c r="G54" s="9">
        <f>SUM(G52:G53,G47:G51)</f>
        <v>2547195</v>
      </c>
      <c r="H54" s="8"/>
      <c r="I54" s="9">
        <f>SUM(I47:I51)+SUM(I52:I53)</f>
        <v>-7256619</v>
      </c>
      <c r="J54" s="59"/>
      <c r="N54" s="49"/>
    </row>
    <row r="55" spans="2:14" ht="10" customHeight="1">
      <c r="B55" s="1"/>
      <c r="C55" s="1"/>
      <c r="D55" s="1"/>
      <c r="E55" s="85"/>
      <c r="F55" s="1"/>
      <c r="G55" s="8"/>
      <c r="H55" s="8"/>
      <c r="I55" s="8"/>
      <c r="J55" s="59"/>
    </row>
    <row r="56" spans="2:14" ht="20.5" customHeight="1">
      <c r="B56" s="2" t="s">
        <v>95</v>
      </c>
      <c r="C56" s="53"/>
      <c r="D56" s="53"/>
      <c r="E56" s="1"/>
      <c r="F56" s="1"/>
      <c r="H56" s="44"/>
    </row>
    <row r="57" spans="2:14" ht="20.5" customHeight="1">
      <c r="B57" s="65" t="s">
        <v>63</v>
      </c>
      <c r="C57" s="1"/>
      <c r="D57" s="1"/>
      <c r="E57" s="16"/>
      <c r="F57" s="16"/>
      <c r="G57" s="1" t="s">
        <v>10</v>
      </c>
      <c r="H57" s="44"/>
      <c r="I57" s="1" t="s">
        <v>10</v>
      </c>
    </row>
    <row r="58" spans="2:14" ht="20.5" customHeight="1">
      <c r="B58" s="41" t="str">
        <f>$B$32</f>
        <v>For the three-month period ended 31 March 2024 (Unaudited)</v>
      </c>
      <c r="C58" s="16"/>
      <c r="D58" s="16"/>
    </row>
    <row r="59" spans="2:14" ht="10" customHeight="1">
      <c r="E59" s="1"/>
      <c r="F59" s="1"/>
    </row>
    <row r="60" spans="2:14" ht="20.5" customHeight="1">
      <c r="B60" s="1"/>
      <c r="C60" s="1"/>
      <c r="D60" s="1"/>
      <c r="E60" s="85"/>
      <c r="F60" s="1"/>
      <c r="G60" s="44">
        <f>'2'!$G$5</f>
        <v>2024</v>
      </c>
      <c r="H60" s="44"/>
      <c r="I60" s="44">
        <f>'2'!$I$5</f>
        <v>2023</v>
      </c>
    </row>
    <row r="61" spans="2:14" ht="20.5" customHeight="1">
      <c r="B61" s="1"/>
      <c r="C61" s="1"/>
      <c r="D61" s="1"/>
      <c r="E61" s="3"/>
      <c r="F61" s="3"/>
      <c r="G61" s="121" t="s">
        <v>13</v>
      </c>
      <c r="H61" s="121"/>
      <c r="I61" s="121"/>
    </row>
    <row r="62" spans="2:14" ht="20.5" customHeight="1">
      <c r="B62" s="3" t="s">
        <v>29</v>
      </c>
      <c r="C62" s="3"/>
      <c r="D62" s="3"/>
      <c r="E62" s="85"/>
      <c r="F62" s="3"/>
      <c r="G62" s="50"/>
      <c r="H62" s="50"/>
      <c r="I62" s="50"/>
    </row>
    <row r="63" spans="2:14" ht="20.5" customHeight="1">
      <c r="B63" s="42" t="s">
        <v>118</v>
      </c>
      <c r="G63" s="45"/>
      <c r="H63" s="45"/>
      <c r="I63" s="45"/>
    </row>
    <row r="64" spans="2:14" ht="20.5" customHeight="1">
      <c r="C64" s="42" t="s">
        <v>119</v>
      </c>
      <c r="E64" s="85"/>
      <c r="G64" s="45">
        <v>0</v>
      </c>
      <c r="H64" s="45"/>
      <c r="I64" s="45">
        <v>1253</v>
      </c>
    </row>
    <row r="65" spans="2:9" ht="20.5" customHeight="1">
      <c r="B65" s="3" t="s">
        <v>80</v>
      </c>
      <c r="C65" s="3"/>
      <c r="D65" s="3"/>
      <c r="E65" s="85"/>
      <c r="G65" s="50"/>
      <c r="H65" s="50"/>
      <c r="I65" s="50"/>
    </row>
    <row r="66" spans="2:9" ht="20.5" customHeight="1">
      <c r="B66" s="42" t="s">
        <v>168</v>
      </c>
      <c r="E66" s="85"/>
      <c r="G66" s="45">
        <v>-1732273</v>
      </c>
      <c r="H66" s="45"/>
      <c r="I66" s="45">
        <v>-1156964</v>
      </c>
    </row>
    <row r="67" spans="2:9" ht="20.5" customHeight="1">
      <c r="B67" s="42" t="s">
        <v>190</v>
      </c>
      <c r="E67" s="156"/>
      <c r="G67" s="45">
        <v>2386800</v>
      </c>
      <c r="H67" s="45"/>
      <c r="I67" s="45">
        <v>0</v>
      </c>
    </row>
    <row r="68" spans="2:9" ht="20.5" customHeight="1">
      <c r="B68" s="42" t="s">
        <v>160</v>
      </c>
      <c r="E68" s="85"/>
      <c r="G68" s="45">
        <v>-358705</v>
      </c>
      <c r="H68" s="45"/>
      <c r="I68" s="45">
        <v>-390048</v>
      </c>
    </row>
    <row r="69" spans="2:9" ht="20.5" customHeight="1">
      <c r="B69" s="42" t="s">
        <v>102</v>
      </c>
      <c r="E69" s="85"/>
      <c r="G69" s="45">
        <v>-221879</v>
      </c>
      <c r="H69" s="45"/>
      <c r="I69" s="45">
        <v>-180090</v>
      </c>
    </row>
    <row r="70" spans="2:9" ht="20.5" customHeight="1">
      <c r="B70" s="1" t="s">
        <v>205</v>
      </c>
      <c r="C70" s="1"/>
      <c r="D70" s="1"/>
      <c r="E70" s="85"/>
      <c r="F70" s="1"/>
      <c r="G70" s="9">
        <f>SUM(G66:G69)</f>
        <v>73943</v>
      </c>
      <c r="H70" s="8"/>
      <c r="I70" s="9">
        <f>SUM(I66:I69)</f>
        <v>-1727102</v>
      </c>
    </row>
    <row r="71" spans="2:9" ht="20.5" customHeight="1">
      <c r="B71" s="42" t="s">
        <v>124</v>
      </c>
      <c r="E71" s="85"/>
      <c r="G71" s="45">
        <v>-580446</v>
      </c>
      <c r="H71" s="45"/>
      <c r="I71" s="45">
        <v>-541884</v>
      </c>
    </row>
    <row r="72" spans="2:9" ht="20.5" customHeight="1">
      <c r="B72" s="1" t="s">
        <v>151</v>
      </c>
      <c r="C72" s="1"/>
      <c r="D72" s="1"/>
      <c r="E72" s="85"/>
      <c r="F72" s="1"/>
      <c r="G72" s="9">
        <f>SUM(G63:G64,G70,G71)</f>
        <v>-506503</v>
      </c>
      <c r="H72" s="8"/>
      <c r="I72" s="9">
        <f>SUM(I63:I64,I70,I71)</f>
        <v>-2267733</v>
      </c>
    </row>
    <row r="73" spans="2:9" ht="5.15" customHeight="1">
      <c r="B73" s="1"/>
      <c r="C73" s="1"/>
      <c r="D73" s="1"/>
      <c r="E73" s="53"/>
      <c r="F73" s="53"/>
      <c r="G73" s="50"/>
      <c r="H73" s="50"/>
      <c r="I73" s="50"/>
    </row>
    <row r="74" spans="2:9" ht="20.5" customHeight="1">
      <c r="B74" s="1" t="s">
        <v>201</v>
      </c>
      <c r="C74" s="1"/>
      <c r="D74" s="1"/>
      <c r="E74" s="85"/>
      <c r="F74" s="1"/>
      <c r="G74" s="8">
        <f>SUM(G44,G54,G72)</f>
        <v>5093342</v>
      </c>
      <c r="H74" s="8"/>
      <c r="I74" s="8">
        <f>SUM(I44,I54,I72)</f>
        <v>-4507431</v>
      </c>
    </row>
    <row r="75" spans="2:9" ht="20.5" customHeight="1">
      <c r="B75" s="42" t="s">
        <v>133</v>
      </c>
      <c r="D75" s="1"/>
      <c r="E75" s="85"/>
      <c r="G75" s="132">
        <v>249715</v>
      </c>
      <c r="H75" s="45"/>
      <c r="I75" s="45">
        <v>-4298</v>
      </c>
    </row>
    <row r="76" spans="2:9" ht="20.5" customHeight="1">
      <c r="B76" s="42" t="s">
        <v>216</v>
      </c>
      <c r="E76" s="85"/>
      <c r="F76" s="1"/>
      <c r="G76" s="48">
        <v>9888587</v>
      </c>
      <c r="H76" s="45"/>
      <c r="I76" s="48">
        <v>9965933</v>
      </c>
    </row>
    <row r="77" spans="2:9" ht="20.5" customHeight="1" thickBot="1">
      <c r="B77" s="1" t="s">
        <v>217</v>
      </c>
      <c r="C77" s="1"/>
      <c r="D77" s="1"/>
      <c r="E77" s="85"/>
      <c r="F77" s="1"/>
      <c r="G77" s="10">
        <f>SUM(G74:G76)</f>
        <v>15231644</v>
      </c>
      <c r="H77" s="8"/>
      <c r="I77" s="10">
        <f>SUM(I74:I76)</f>
        <v>5454204</v>
      </c>
    </row>
    <row r="78" spans="2:9" ht="10" customHeight="1" thickTop="1">
      <c r="B78" s="1"/>
      <c r="C78" s="1"/>
      <c r="D78" s="1"/>
      <c r="E78" s="85"/>
      <c r="F78" s="3"/>
      <c r="G78" s="47"/>
      <c r="H78" s="47"/>
      <c r="I78" s="47"/>
    </row>
    <row r="79" spans="2:9" ht="20.5" customHeight="1">
      <c r="B79" s="3" t="s">
        <v>61</v>
      </c>
      <c r="C79" s="3"/>
      <c r="D79" s="3"/>
      <c r="E79" s="85"/>
      <c r="F79" s="40"/>
      <c r="G79" s="49"/>
    </row>
    <row r="80" spans="2:9" ht="20.5" customHeight="1">
      <c r="B80" s="40" t="s">
        <v>189</v>
      </c>
      <c r="C80" s="40"/>
      <c r="D80" s="40"/>
      <c r="E80" s="85"/>
      <c r="F80" s="51"/>
    </row>
    <row r="81" spans="2:9" ht="20.5" customHeight="1">
      <c r="B81" s="40"/>
      <c r="C81" s="40" t="s">
        <v>202</v>
      </c>
      <c r="D81" s="40"/>
      <c r="E81" s="85"/>
      <c r="F81" s="51"/>
    </row>
    <row r="82" spans="2:9" ht="20.5" customHeight="1">
      <c r="B82" s="42" t="s">
        <v>74</v>
      </c>
      <c r="E82" s="85"/>
      <c r="G82" s="56">
        <v>381692</v>
      </c>
      <c r="H82" s="56"/>
      <c r="I82" s="56">
        <v>461224</v>
      </c>
    </row>
    <row r="83" spans="2:9" ht="20.5" customHeight="1">
      <c r="B83" s="51" t="s">
        <v>127</v>
      </c>
      <c r="E83" s="85"/>
      <c r="G83" s="56">
        <v>497210</v>
      </c>
      <c r="H83" s="56"/>
      <c r="I83" s="56">
        <v>468192</v>
      </c>
    </row>
    <row r="84" spans="2:9" s="150" customFormat="1" ht="20.5" customHeight="1">
      <c r="B84" s="150" t="s">
        <v>204</v>
      </c>
      <c r="E84" s="134"/>
      <c r="G84" s="56">
        <v>1644800</v>
      </c>
      <c r="H84" s="56"/>
      <c r="I84" s="56">
        <v>2021131</v>
      </c>
    </row>
    <row r="85" spans="2:9" s="150" customFormat="1" ht="20.5" customHeight="1">
      <c r="B85" s="150" t="s">
        <v>176</v>
      </c>
      <c r="E85" s="134"/>
      <c r="G85" s="56">
        <v>23774635</v>
      </c>
      <c r="H85" s="56"/>
      <c r="I85" s="56">
        <v>0</v>
      </c>
    </row>
    <row r="86" spans="2:9" ht="10" customHeight="1"/>
    <row r="87" spans="2:9" ht="22" customHeight="1"/>
    <row r="88" spans="2:9" ht="22" customHeight="1"/>
    <row r="89" spans="2:9" ht="22" customHeight="1">
      <c r="D89" s="42" t="s">
        <v>56</v>
      </c>
    </row>
    <row r="90" spans="2:9" ht="22" customHeight="1"/>
    <row r="91" spans="2:9" ht="22" customHeight="1"/>
  </sheetData>
  <phoneticPr fontId="0" type="noConversion"/>
  <pageMargins left="0.78740157480314965" right="0.78740157480314965" top="0.9055118110236221" bottom="0.98425196850393704" header="0.59055118110236227" footer="0.59055118110236227"/>
  <pageSetup paperSize="9" firstPageNumber="10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5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2024-04-26T10:55:34Z</cp:lastPrinted>
  <dcterms:created xsi:type="dcterms:W3CDTF">2005-01-07T06:58:28Z</dcterms:created>
  <dcterms:modified xsi:type="dcterms:W3CDTF">2024-05-06T14:12:17Z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