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chamom\OneDrive - The Siam Cement Public Company Limited\0740\KPMG\Q1'24\draft\SET\"/>
    </mc:Choice>
  </mc:AlternateContent>
  <bookViews>
    <workbookView xWindow="0" yWindow="0" windowWidth="20490" windowHeight="7635" tabRatio="725" autoFilterDateGrouping="0"/>
  </bookViews>
  <sheets>
    <sheet name="1" sheetId="1" r:id="rId1"/>
    <sheet name="2" sheetId="13" r:id="rId2"/>
    <sheet name="3" sheetId="15" r:id="rId3"/>
    <sheet name="4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" hidden="1">[1]DETAIL!#REF!</definedName>
    <definedName name="______" hidden="1">[1]DETAIL!#REF!</definedName>
    <definedName name="_______" hidden="1">[1]DETAIL!#REF!</definedName>
    <definedName name="_________" hidden="1">[1]DETAIL!#REF!</definedName>
    <definedName name="___________" hidden="1">[1]DETAIL!#REF!</definedName>
    <definedName name="_____________" hidden="1">[1]DETAIL!#REF!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hidden="1">[2]Accure!#REF!</definedName>
    <definedName name="__123Graph_X" hidden="1">[3]YQty!$A$3:$A$14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hidden="1">[2]Accure!#REF!</definedName>
    <definedName name="_1102" hidden="1">'[4]stat local'!$D$769:$D$3475</definedName>
    <definedName name="_12F" hidden="1">[1]DETAIL!#REF!</definedName>
    <definedName name="_13_0_0_F" hidden="1">[1]DETAIL!#REF!</definedName>
    <definedName name="_14_0_0_F" hidden="1">[1]DETAIL!#REF!</definedName>
    <definedName name="_15_0_0_F" hidden="1">[1]DETAIL!#REF!</definedName>
    <definedName name="_16_0_0_F" hidden="1">[1]DETAIL!#REF!</definedName>
    <definedName name="_19F" hidden="1">[1]DETAIL!#REF!</definedName>
    <definedName name="_20_0_0_F" hidden="1">[1]DETAIL!#REF!</definedName>
    <definedName name="_27F" hidden="1">[1]DETAIL!#REF!</definedName>
    <definedName name="_3F" hidden="1">[1]DETAIL!#REF!</definedName>
    <definedName name="_4F" hidden="1">[1]DETAIL!#REF!</definedName>
    <definedName name="_5_0_0_F" hidden="1">[1]DETAIL!#REF!</definedName>
    <definedName name="_5F" hidden="1">[1]DETAIL!#REF!</definedName>
    <definedName name="_6_0_0_F" hidden="1">[1]DETAIL!#REF!</definedName>
    <definedName name="_7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hidden="1">#REF!</definedName>
    <definedName name="_Key1" hidden="1">[5]PLANBS3!#REF!</definedName>
    <definedName name="_Key2" hidden="1">[5]PLANBS3!#REF!</definedName>
    <definedName name="_Order1" hidden="1">0</definedName>
    <definedName name="_Order2" hidden="1">255</definedName>
    <definedName name="_Parse_Out" hidden="1">[6]total!#REF!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'1'!$A$1:$F$83</definedName>
    <definedName name="_xlnm.Print_Area" localSheetId="1">'2'!$A$1:$F$39</definedName>
    <definedName name="_xlnm.Print_Area" localSheetId="2">'3'!$A$1:$M$54</definedName>
    <definedName name="_xlnm.Print_Area" localSheetId="3">'4'!$A$1:$E$70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1" i="15" l="1"/>
  <c r="K24" i="15"/>
  <c r="F31" i="13" l="1"/>
  <c r="D31" i="13"/>
  <c r="E58" i="3" l="1"/>
  <c r="D25" i="1" l="1"/>
  <c r="D80" i="1" l="1"/>
  <c r="D46" i="1"/>
  <c r="D56" i="1" s="1"/>
  <c r="D15" i="1"/>
  <c r="D27" i="1" s="1"/>
  <c r="D54" i="1"/>
  <c r="D82" i="1" l="1"/>
  <c r="K45" i="15"/>
  <c r="K47" i="15" s="1"/>
  <c r="F80" i="1"/>
  <c r="M38" i="15"/>
  <c r="M16" i="15"/>
  <c r="M18" i="15" s="1"/>
  <c r="K18" i="15"/>
  <c r="M11" i="15"/>
  <c r="F46" i="1"/>
  <c r="I52" i="15"/>
  <c r="G52" i="15"/>
  <c r="E52" i="15"/>
  <c r="C52" i="15"/>
  <c r="M51" i="15"/>
  <c r="I45" i="15"/>
  <c r="G45" i="15"/>
  <c r="E45" i="15"/>
  <c r="E47" i="15" s="1"/>
  <c r="C45" i="15"/>
  <c r="M43" i="15"/>
  <c r="M45" i="15" s="1"/>
  <c r="M47" i="15" s="1"/>
  <c r="I53" i="15" l="1"/>
  <c r="G53" i="15"/>
  <c r="C53" i="15"/>
  <c r="G47" i="15"/>
  <c r="I47" i="15"/>
  <c r="E53" i="15"/>
  <c r="C47" i="15"/>
  <c r="C58" i="3" l="1"/>
  <c r="C60" i="3" s="1"/>
  <c r="E60" i="3"/>
  <c r="C50" i="3"/>
  <c r="E50" i="3"/>
  <c r="E30" i="3"/>
  <c r="E24" i="3"/>
  <c r="E19" i="3"/>
  <c r="E32" i="3" l="1"/>
  <c r="E34" i="3" s="1"/>
  <c r="E62" i="3" s="1"/>
  <c r="E64" i="3" s="1"/>
  <c r="F11" i="13"/>
  <c r="F15" i="13" s="1"/>
  <c r="F19" i="13" s="1"/>
  <c r="F23" i="13" s="1"/>
  <c r="F25" i="13" s="1"/>
  <c r="F54" i="1" l="1"/>
  <c r="F56" i="1"/>
  <c r="F25" i="1"/>
  <c r="F15" i="1"/>
  <c r="F27" i="1" l="1"/>
  <c r="F82" i="1"/>
  <c r="M24" i="15" l="1"/>
  <c r="M23" i="15"/>
  <c r="K20" i="15"/>
  <c r="I18" i="15"/>
  <c r="G18" i="15"/>
  <c r="E18" i="15"/>
  <c r="C18" i="15"/>
  <c r="M20" i="15"/>
  <c r="E20" i="15" l="1"/>
  <c r="G20" i="15"/>
  <c r="G26" i="15"/>
  <c r="C20" i="15"/>
  <c r="I20" i="15"/>
  <c r="E25" i="15"/>
  <c r="E26" i="15" s="1"/>
  <c r="K25" i="15"/>
  <c r="K26" i="15" s="1"/>
  <c r="G25" i="15"/>
  <c r="I25" i="15"/>
  <c r="I26" i="15" s="1"/>
  <c r="F5" i="13"/>
  <c r="D5" i="13"/>
  <c r="C5" i="3" s="1"/>
  <c r="E5" i="3" l="1"/>
  <c r="M25" i="15" l="1"/>
  <c r="M26" i="15" s="1"/>
  <c r="C25" i="15" l="1"/>
  <c r="C26" i="15" s="1"/>
  <c r="E40" i="3" l="1"/>
  <c r="F34" i="13" l="1"/>
  <c r="F38" i="13" s="1"/>
  <c r="C40" i="3" l="1"/>
  <c r="C24" i="3" l="1"/>
  <c r="C30" i="3"/>
  <c r="D11" i="13" l="1"/>
  <c r="D15" i="13" s="1"/>
  <c r="D19" i="13" s="1"/>
  <c r="D23" i="13" s="1"/>
  <c r="M50" i="15" l="1"/>
  <c r="D34" i="13"/>
  <c r="D38" i="13" s="1"/>
  <c r="D25" i="13"/>
  <c r="C19" i="3"/>
  <c r="C32" i="3" s="1"/>
  <c r="C34" i="3" s="1"/>
  <c r="C62" i="3" s="1"/>
  <c r="C64" i="3" s="1"/>
  <c r="M52" i="15" l="1"/>
  <c r="M53" i="15" s="1"/>
  <c r="K52" i="15"/>
  <c r="K53" i="15" s="1"/>
</calcChain>
</file>

<file path=xl/sharedStrings.xml><?xml version="1.0" encoding="utf-8"?>
<sst xmlns="http://schemas.openxmlformats.org/spreadsheetml/2006/main" count="235" uniqueCount="153">
  <si>
    <t>Note</t>
  </si>
  <si>
    <t xml:space="preserve">Retained earnings </t>
  </si>
  <si>
    <t>Appropriated</t>
  </si>
  <si>
    <t xml:space="preserve">Administrative expenses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</si>
  <si>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</si>
  <si>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</si>
  <si>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</si>
  <si>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</si>
  <si>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</si>
  <si>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</si>
  <si>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</si>
  <si>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</si>
  <si>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</si>
  <si>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</si>
  <si>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</si>
  <si>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</si>
  <si>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</si>
  <si>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</si>
  <si>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</si>
  <si>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</si>
  <si>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</si>
  <si>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</si>
  <si>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</si>
  <si>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</si>
  <si>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</si>
  <si>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</si>
  <si>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</si>
  <si>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Property, plant and equipment</t>
  </si>
  <si>
    <t>Deferred tax assets</t>
  </si>
  <si>
    <t>Interest income</t>
  </si>
  <si>
    <t>Interest received</t>
  </si>
  <si>
    <t>Finance costs</t>
  </si>
  <si>
    <t>Profit from operations</t>
  </si>
  <si>
    <t xml:space="preserve">Other comprehensive income </t>
  </si>
  <si>
    <t xml:space="preserve"> </t>
  </si>
  <si>
    <t>Supplementary information for cash flows</t>
  </si>
  <si>
    <t>Unappropriated</t>
  </si>
  <si>
    <t>Non-current provisions for employee benefits</t>
  </si>
  <si>
    <t>Account payables from purchase of assets</t>
  </si>
  <si>
    <t>Total liabilities and shareholders’ equity</t>
  </si>
  <si>
    <t>Liabilities and shareholders’ equity</t>
  </si>
  <si>
    <t>Shareholders’ equity</t>
  </si>
  <si>
    <t>Depreciation and amortization</t>
  </si>
  <si>
    <t>Acquisition of property, plant and equipment</t>
  </si>
  <si>
    <t>Other current assets</t>
  </si>
  <si>
    <t>Investments in associates</t>
  </si>
  <si>
    <t xml:space="preserve">Total </t>
  </si>
  <si>
    <t>shareholders'</t>
  </si>
  <si>
    <t xml:space="preserve">share capital </t>
  </si>
  <si>
    <t xml:space="preserve">reserve </t>
  </si>
  <si>
    <t>Investment property</t>
  </si>
  <si>
    <t>Current portion of lease liabilities</t>
  </si>
  <si>
    <t>Lease liabilities</t>
  </si>
  <si>
    <t>Payments of lease liabilities</t>
  </si>
  <si>
    <t>Other assets</t>
  </si>
  <si>
    <t>Other liabilities</t>
  </si>
  <si>
    <t>Other current liabilities</t>
  </si>
  <si>
    <t>Acquisition of intangible assets</t>
  </si>
  <si>
    <t>31 December</t>
  </si>
  <si>
    <t>(Unaudited)</t>
  </si>
  <si>
    <t>Net increase (decrease) in cash and cash equivalents</t>
  </si>
  <si>
    <t>Profit for the period</t>
  </si>
  <si>
    <t>Total comprehensive income for the period</t>
  </si>
  <si>
    <t>Comprehensive income for the period</t>
  </si>
  <si>
    <t xml:space="preserve">SCG Packaging Public Company Limited </t>
  </si>
  <si>
    <t>Statement of financial position</t>
  </si>
  <si>
    <t>Other current receivables</t>
  </si>
  <si>
    <t>Short-term loans to related parties</t>
  </si>
  <si>
    <t>Intangible assets</t>
  </si>
  <si>
    <t>Other current payables</t>
  </si>
  <si>
    <t>Short-term borrowings from related parties</t>
  </si>
  <si>
    <t>Dividend income</t>
  </si>
  <si>
    <t>Service income</t>
  </si>
  <si>
    <t>Other income</t>
  </si>
  <si>
    <t>Statement of changes in shareholders' equity</t>
  </si>
  <si>
    <t>SCG Packaging Public Company Limited</t>
  </si>
  <si>
    <t>Statement of cash flows</t>
  </si>
  <si>
    <t>Net cash flows used in financing activities</t>
  </si>
  <si>
    <t>Income statement</t>
  </si>
  <si>
    <t>Interest and other finance cost paid</t>
  </si>
  <si>
    <t>Share premium</t>
  </si>
  <si>
    <t>Net increase in operating liabilities</t>
  </si>
  <si>
    <t xml:space="preserve">Investments in subsidiaries </t>
  </si>
  <si>
    <t>Other non-current assets</t>
  </si>
  <si>
    <t xml:space="preserve">   Authorized share capital </t>
  </si>
  <si>
    <t xml:space="preserve">     (4,500 million ordinary shares, </t>
  </si>
  <si>
    <t xml:space="preserve">      par value at Baht 1 per share)</t>
  </si>
  <si>
    <t xml:space="preserve">   Issued and paid share capital </t>
  </si>
  <si>
    <t xml:space="preserve">     (4,293 million ordinary shares, </t>
  </si>
  <si>
    <t xml:space="preserve">     par value at Baht 1 per share)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</si>
  <si>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</si>
  <si>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</si>
  <si>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</si>
  <si>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</si>
  <si>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</si>
  <si>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Statement of comprehensive income</t>
  </si>
  <si>
    <t>Total income</t>
  </si>
  <si>
    <t xml:space="preserve">   Contributions by and distributions to</t>
  </si>
  <si>
    <t xml:space="preserve">     owners of the Company</t>
  </si>
  <si>
    <t xml:space="preserve">   Total contributions by and distributions to</t>
  </si>
  <si>
    <t xml:space="preserve">      owners of the Company</t>
  </si>
  <si>
    <t>Transactions with owners,</t>
  </si>
  <si>
    <t xml:space="preserve">   recorded directly in shareholders' equity</t>
  </si>
  <si>
    <t>Total transactions with owners,</t>
  </si>
  <si>
    <t xml:space="preserve">   Profit or loss</t>
  </si>
  <si>
    <t xml:space="preserve">   Other comprehensive income</t>
  </si>
  <si>
    <t xml:space="preserve">   Dividends</t>
  </si>
  <si>
    <t>Cash flows generated from operations</t>
  </si>
  <si>
    <t xml:space="preserve">   before changes in operating assets and liabilities</t>
  </si>
  <si>
    <t xml:space="preserve">Proceeds from sales of property, plant and equipment </t>
  </si>
  <si>
    <t>Balance at 1 January 2023</t>
  </si>
  <si>
    <t>Debentures</t>
  </si>
  <si>
    <t>Short-term investments</t>
  </si>
  <si>
    <t>Long-term borrowings from financial institution</t>
  </si>
  <si>
    <t>Issued and</t>
  </si>
  <si>
    <t>paid</t>
  </si>
  <si>
    <t>Finance costs and others</t>
  </si>
  <si>
    <t>Proceeds from sales of short-term investments</t>
  </si>
  <si>
    <t>Acquisition of short-term investments</t>
  </si>
  <si>
    <t>Cash and cash equivalents at end of the period</t>
  </si>
  <si>
    <t>Current portion of long-term borrowings</t>
  </si>
  <si>
    <t xml:space="preserve">   from financial institution</t>
  </si>
  <si>
    <t>As at 31 March 2024</t>
  </si>
  <si>
    <t>31 March</t>
  </si>
  <si>
    <t>For the three-month period ended 31 March 2024 (Unaudited)</t>
  </si>
  <si>
    <t>Current portion of debenture</t>
  </si>
  <si>
    <t>Balance at 31 March 2023</t>
  </si>
  <si>
    <t>Balance at 31 March 2024</t>
  </si>
  <si>
    <t>Balance at 1 January 2024</t>
  </si>
  <si>
    <t>Tax income</t>
  </si>
  <si>
    <t>Non-current provisions for employee benefit expense</t>
  </si>
  <si>
    <t xml:space="preserve">Loss (gain) on foreign currency exchange </t>
  </si>
  <si>
    <t>Loss (gain) on measured at fair value</t>
  </si>
  <si>
    <t>Decrease (increase) in operating assets</t>
  </si>
  <si>
    <t>Income tax paid</t>
  </si>
  <si>
    <t>Non-cash from investing and financing transactions at end of the period</t>
  </si>
  <si>
    <t>Accrued dividend income</t>
  </si>
  <si>
    <t>Dividend payables</t>
  </si>
  <si>
    <t>Net cash flows provided by (used in) investing activities</t>
  </si>
  <si>
    <t>3, 4</t>
  </si>
  <si>
    <t>Proceeds from long-term borrowings from financial institution</t>
  </si>
  <si>
    <t>Payments of short-term borrowings from financial institutions, net</t>
  </si>
  <si>
    <t>Payments of short-term borrowings from related parties, net</t>
  </si>
  <si>
    <t>Profit before income tax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</si>
  <si>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</si>
  <si>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>Net decrease (increase) in operating assets</t>
  </si>
  <si>
    <t>Increase (decrease) in operating liabilities</t>
  </si>
  <si>
    <t>Net cash flows generated from (used in) operations</t>
  </si>
  <si>
    <t>Net cash flows used in operating activities</t>
  </si>
  <si>
    <t>Proceeds from (payments of) borrowings</t>
  </si>
  <si>
    <t xml:space="preserve">Net increse (decrease) in borrowings </t>
  </si>
  <si>
    <t>Cash and cash equivalents at beginning of the period</t>
  </si>
  <si>
    <t>Proceeds from repayment of short-term loans to related parties,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</si>
</sst>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_(* #,##0_);_(* \(#,##0\);_(* &quot;-&quot;??_);_(@_)"/>
    <numFmt numFmtId="168" formatCode="#,##0;[Red]\(#,##0\)"/>
    <numFmt numFmtId="169" formatCode="_(* #,##0.00000_);_(* \(#,##0.00000\);_(* &quot;-&quot;??_);_(@_)"/>
    <numFmt numFmtId="170" formatCode="0.00_)"/>
    <numFmt numFmtId="171" formatCode="[$-409]mmmm\ d\,\ yyyy;@"/>
  </numFmts>
  <fonts count="34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43" fontId="1" fillId="0" borderId="0" applyFont="0" applyFill="0" applyBorder="0" applyAlignment="0" applyProtection="0"/>
    <xf numFmtId="0" fontId="14" fillId="0" borderId="0"/>
    <xf numFmtId="169" fontId="13" fillId="0" borderId="0"/>
    <xf numFmtId="0" fontId="15" fillId="0" borderId="0" applyProtection="0"/>
    <xf numFmtId="165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0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68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68" fontId="1" fillId="0" borderId="10" applyFill="0">
      <alignment horizontal="fill" vertical="top" wrapText="1" indent="8" readingOrder="3"/>
      <protection locked="0" hidden="1"/>
    </xf>
    <xf numFmtId="168" fontId="1" fillId="0" borderId="11" applyFill="0">
      <alignment horizontal="fill" vertical="top" wrapText="1" indent="8" readingOrder="3"/>
      <protection locked="0" hidden="1"/>
    </xf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1" fillId="0" borderId="0"/>
    <xf numFmtId="164" fontId="31" fillId="0" borderId="0" applyFont="0" applyFill="0" applyBorder="0" applyAlignment="0" applyProtection="0"/>
  </cellStyleXfs>
  <cellXfs count="161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29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0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167" fontId="3" fillId="0" borderId="0" xfId="0" applyNumberFormat="1" applyFont="1" applyFill="1" applyAlignment="1"/>
    <xf numFmtId="0" fontId="9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6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37" fontId="2" fillId="0" borderId="0" xfId="0" applyNumberFormat="1" applyFont="1" applyAlignment="1">
      <alignment horizontal="right"/>
    </xf>
    <xf numFmtId="0" fontId="2" fillId="0" borderId="0" xfId="0" applyFont="1" applyFill="1" applyAlignment="1"/>
    <xf numFmtId="0" fontId="8" fillId="0" borderId="0" xfId="0" applyFont="1" applyFill="1" applyAlignment="1"/>
    <xf numFmtId="0" fontId="0" fillId="0" borderId="0" xfId="0" applyFont="1" applyFill="1" applyAlignment="1"/>
    <xf numFmtId="49" fontId="2" fillId="0" borderId="0" xfId="0" applyNumberFormat="1" applyFont="1" applyAlignment="1"/>
    <xf numFmtId="49" fontId="4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49" fontId="6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center"/>
    </xf>
    <xf numFmtId="49" fontId="8" fillId="0" borderId="0" xfId="0" applyNumberFormat="1" applyFont="1" applyAlignment="1"/>
    <xf numFmtId="0" fontId="9" fillId="0" borderId="0" xfId="0" applyFont="1" applyAlignment="1"/>
    <xf numFmtId="0" fontId="0" fillId="0" borderId="0" xfId="0" applyAlignment="1"/>
    <xf numFmtId="166" fontId="0" fillId="0" borderId="0" xfId="0" applyNumberFormat="1" applyAlignment="1"/>
    <xf numFmtId="49" fontId="0" fillId="0" borderId="0" xfId="0" applyNumberFormat="1" applyAlignment="1"/>
    <xf numFmtId="0" fontId="2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" fontId="0" fillId="0" borderId="0" xfId="0" quotePrefix="1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49" fontId="9" fillId="0" borderId="0" xfId="0" applyNumberFormat="1" applyFont="1" applyAlignment="1"/>
    <xf numFmtId="49" fontId="12" fillId="0" borderId="0" xfId="0" applyNumberFormat="1" applyFont="1" applyFill="1" applyAlignment="1"/>
    <xf numFmtId="167" fontId="1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/>
    <xf numFmtId="167" fontId="0" fillId="0" borderId="0" xfId="0" applyNumberFormat="1" applyFill="1" applyBorder="1" applyAlignment="1">
      <alignment horizontal="right"/>
    </xf>
    <xf numFmtId="167" fontId="0" fillId="0" borderId="0" xfId="0" applyNumberForma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0" fillId="0" borderId="0" xfId="0" applyNumberFormat="1" applyFill="1" applyAlignment="1"/>
    <xf numFmtId="49" fontId="0" fillId="0" borderId="0" xfId="0" applyNumberFormat="1" applyFont="1" applyFill="1" applyAlignment="1"/>
    <xf numFmtId="43" fontId="2" fillId="0" borderId="8" xfId="2" applyNumberFormat="1" applyFont="1" applyFill="1" applyBorder="1" applyAlignment="1"/>
    <xf numFmtId="166" fontId="0" fillId="0" borderId="0" xfId="0" applyNumberFormat="1" applyFill="1" applyAlignment="1">
      <alignment horizontal="right"/>
    </xf>
    <xf numFmtId="167" fontId="0" fillId="0" borderId="0" xfId="2" applyNumberFormat="1" applyFont="1" applyFill="1" applyAlignment="1"/>
    <xf numFmtId="0" fontId="3" fillId="0" borderId="0" xfId="16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16" applyFont="1" applyFill="1" applyAlignment="1">
      <alignment horizontal="center"/>
    </xf>
    <xf numFmtId="0" fontId="2" fillId="0" borderId="0" xfId="16" applyFont="1" applyFill="1" applyAlignment="1"/>
    <xf numFmtId="171" fontId="8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right"/>
    </xf>
    <xf numFmtId="171" fontId="2" fillId="0" borderId="0" xfId="0" applyNumberFormat="1" applyFont="1" applyFill="1" applyAlignment="1">
      <alignment horizontal="left"/>
    </xf>
    <xf numFmtId="43" fontId="3" fillId="0" borderId="0" xfId="2" applyFont="1" applyFill="1" applyBorder="1" applyAlignment="1">
      <alignment horizontal="center"/>
    </xf>
    <xf numFmtId="0" fontId="2" fillId="0" borderId="0" xfId="16" applyFont="1" applyFill="1" applyAlignment="1">
      <alignment horizontal="left"/>
    </xf>
    <xf numFmtId="1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right"/>
    </xf>
    <xf numFmtId="167" fontId="3" fillId="0" borderId="9" xfId="2" applyNumberFormat="1" applyFont="1" applyFill="1" applyBorder="1" applyAlignment="1">
      <alignment horizontal="center"/>
    </xf>
    <xf numFmtId="167" fontId="2" fillId="0" borderId="9" xfId="0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>
      <alignment horizontal="center"/>
    </xf>
    <xf numFmtId="0" fontId="8" fillId="0" borderId="0" xfId="16" applyFont="1" applyFill="1" applyAlignment="1">
      <alignment horizontal="left"/>
    </xf>
    <xf numFmtId="167" fontId="3" fillId="0" borderId="0" xfId="2" applyNumberFormat="1" applyFont="1" applyFill="1" applyBorder="1" applyAlignment="1">
      <alignment horizontal="center"/>
    </xf>
    <xf numFmtId="41" fontId="3" fillId="0" borderId="0" xfId="16" applyNumberFormat="1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/>
    <xf numFmtId="0" fontId="28" fillId="0" borderId="0" xfId="0" applyFont="1" applyFill="1" applyBorder="1" applyAlignment="1"/>
    <xf numFmtId="0" fontId="28" fillId="0" borderId="0" xfId="0" applyFont="1" applyFill="1" applyAlignment="1"/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/>
    <xf numFmtId="0" fontId="9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/>
    <xf numFmtId="167" fontId="0" fillId="0" borderId="9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Border="1" applyAlignment="1"/>
    <xf numFmtId="0" fontId="0" fillId="0" borderId="0" xfId="2" quotePrefix="1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quotePrefix="1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171" fontId="8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7" fontId="3" fillId="0" borderId="0" xfId="2" applyNumberFormat="1" applyFont="1" applyFill="1" applyBorder="1" applyAlignment="1">
      <alignment horizontal="right"/>
    </xf>
    <xf numFmtId="166" fontId="0" fillId="0" borderId="0" xfId="0" applyNumberFormat="1" applyFont="1" applyAlignment="1"/>
    <xf numFmtId="37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center"/>
    </xf>
    <xf numFmtId="0" fontId="0" fillId="0" borderId="0" xfId="0" applyFont="1" applyAlignment="1"/>
    <xf numFmtId="167" fontId="33" fillId="0" borderId="0" xfId="2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6" fillId="0" borderId="0" xfId="0" applyNumberFormat="1" applyFont="1"/>
    <xf numFmtId="0" fontId="6" fillId="0" borderId="0" xfId="0" applyFont="1"/>
    <xf numFmtId="49" fontId="0" fillId="0" borderId="0" xfId="0" applyNumberFormat="1"/>
    <xf numFmtId="0" fontId="2" fillId="0" borderId="0" xfId="0" applyFont="1"/>
    <xf numFmtId="49" fontId="8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0" fontId="8" fillId="0" borderId="0" xfId="0" applyFont="1"/>
    <xf numFmtId="41" fontId="0" fillId="0" borderId="0" xfId="2" applyNumberFormat="1" applyFont="1" applyFill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8" xfId="0" applyNumberFormat="1" applyFont="1" applyBorder="1" applyAlignment="1">
      <alignment horizontal="right"/>
    </xf>
    <xf numFmtId="41" fontId="2" fillId="0" borderId="7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41" fontId="32" fillId="0" borderId="8" xfId="2" applyNumberFormat="1" applyFont="1" applyFill="1" applyBorder="1" applyAlignment="1">
      <alignment horizontal="right"/>
    </xf>
    <xf numFmtId="41" fontId="0" fillId="0" borderId="0" xfId="0" applyNumberFormat="1" applyFill="1" applyBorder="1" applyAlignment="1">
      <alignment horizontal="right"/>
    </xf>
    <xf numFmtId="41" fontId="0" fillId="0" borderId="7" xfId="0" applyNumberFormat="1" applyFill="1" applyBorder="1" applyAlignment="1">
      <alignment horizontal="right"/>
    </xf>
    <xf numFmtId="41" fontId="2" fillId="0" borderId="0" xfId="2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0" fillId="0" borderId="7" xfId="2" applyNumberFormat="1" applyFont="1" applyFill="1" applyBorder="1" applyAlignment="1">
      <alignment horizontal="right"/>
    </xf>
    <xf numFmtId="41" fontId="0" fillId="0" borderId="7" xfId="2" applyNumberFormat="1" applyFont="1" applyFill="1" applyBorder="1" applyAlignment="1"/>
    <xf numFmtId="41" fontId="0" fillId="0" borderId="0" xfId="2" applyNumberFormat="1" applyFont="1" applyFill="1" applyBorder="1" applyAlignment="1"/>
    <xf numFmtId="41" fontId="2" fillId="0" borderId="8" xfId="0" applyNumberFormat="1" applyFont="1" applyFill="1" applyBorder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/>
    <xf numFmtId="41" fontId="3" fillId="0" borderId="7" xfId="2" applyNumberFormat="1" applyFont="1" applyFill="1" applyBorder="1" applyAlignment="1"/>
    <xf numFmtId="41" fontId="3" fillId="0" borderId="9" xfId="2" applyNumberFormat="1" applyFont="1" applyFill="1" applyBorder="1" applyAlignment="1">
      <alignment horizontal="center"/>
    </xf>
    <xf numFmtId="41" fontId="2" fillId="0" borderId="7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/>
    <xf numFmtId="41" fontId="2" fillId="0" borderId="2" xfId="2" applyNumberFormat="1" applyFont="1" applyFill="1" applyBorder="1" applyAlignment="1">
      <alignment horizontal="center"/>
    </xf>
    <xf numFmtId="41" fontId="2" fillId="0" borderId="8" xfId="0" applyNumberFormat="1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0" fillId="0" borderId="7" xfId="0" applyNumberFormat="1" applyFont="1" applyFill="1" applyBorder="1" applyAlignment="1">
      <alignment horizontal="right"/>
    </xf>
    <xf numFmtId="41" fontId="2" fillId="0" borderId="9" xfId="0" applyNumberFormat="1" applyFont="1" applyFill="1" applyBorder="1" applyAlignment="1">
      <alignment horizontal="right"/>
    </xf>
    <xf numFmtId="41" fontId="0" fillId="0" borderId="0" xfId="2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</cellXfs>
  <cellStyles count="41">
    <cellStyle name="75" xfId="1"/>
    <cellStyle name="Comma" xfId="2" builtinId="3"/>
    <cellStyle name="Comma 10 7" xfId="36"/>
    <cellStyle name="Comma 2" xfId="33"/>
    <cellStyle name="Comma 2 2" xfId="37"/>
    <cellStyle name="Comma 2 3" xfId="40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 2" xfId="35"/>
    <cellStyle name="Normal 3" xfId="38"/>
    <cellStyle name="Normal 3 2" xfId="39"/>
    <cellStyle name="Normal_Q1-11_FS_KPMG_TH_link" xfId="16"/>
    <cellStyle name="Percent [2]" xfId="17"/>
    <cellStyle name="Percent 2" xfId="34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00FFFF"/>
      <color rgb="FFFF66CC"/>
      <color rgb="FFFF33CC"/>
      <color rgb="FFFFFF99"/>
      <color rgb="FFCCFF66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BAL"/>
      <sheetName val="ตารางคำนวณกระเบื้อง A"/>
      <sheetName val="DD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S-Plant"/>
      <sheetName val="Office_plants"/>
      <sheetName val="Comapny Name"/>
      <sheetName val="Company Name"/>
      <sheetName val="Sheet3"/>
      <sheetName val="Driver"/>
      <sheetName val="ZPS02"/>
      <sheetName val="I-slab"/>
      <sheetName val="Goal"/>
      <sheetName val="วัดใต้"/>
      <sheetName val="Cases Actuals SAP"/>
      <sheetName val="Chilled Vol &amp; GS"/>
      <sheetName val="Master Query_SL"/>
      <sheetName val="Addresses"/>
      <sheetName val="PBSG Severance"/>
      <sheetName val="คำอธิบาย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ชลทิพย์"/>
      <sheetName val="V1"/>
      <sheetName val="V7 Confirm RPT"/>
      <sheetName val="Accure"/>
      <sheetName val="Master TB"/>
      <sheetName val="H300"/>
      <sheetName val="F-3"/>
      <sheetName val="K400"/>
      <sheetName val="S300"/>
      <sheetName val="CF weekly"/>
      <sheetName val="1.CF (M)(Ratchatewee)"/>
      <sheetName val="1.CF (M)(Rama4)"/>
      <sheetName val="1.CF (M) (TL10ph2)"/>
      <sheetName val="แยกงบ"/>
      <sheetName val="Reason"/>
      <sheetName val="BS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S330 Increase salary rate"/>
      <sheetName val="A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Mat"/>
      <sheetName val="PGM_2LEVYTD"/>
      <sheetName val="LS"/>
      <sheetName val="Reference(do_not_delete)"/>
      <sheetName val="発停サイクル表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Tart"/>
      <sheetName val="Validation"/>
      <sheetName val="DataValidation_NotDelete"/>
      <sheetName val="Demand"/>
      <sheetName val="Occ"/>
      <sheetName val="สรุป"/>
      <sheetName val="interest income from VMI"/>
      <sheetName val="interest payable to PSH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Designated P&amp;L"/>
      <sheetName val="PROJECT BRIEF"/>
      <sheetName val="footing"/>
      <sheetName val="upa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rop Down Lists"/>
      <sheetName val="List of Rem Entries - IS"/>
      <sheetName val="J01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 ANALYSIS FP"/>
      <sheetName val="PDPC0908"/>
      <sheetName val="Rank"/>
      <sheetName val="Info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Conso จัดลำดับลุกหนี้"/>
      <sheetName val="Appendix#3 PBC - ICIS (ECH)"/>
      <sheetName val="118508"/>
      <sheetName val="612004"/>
      <sheetName val="Prepaid"/>
      <sheetName val="Sheet6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TB 10"/>
      <sheetName val="30's-Components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FF-3"/>
      <sheetName val="bill 2"/>
      <sheetName val="cover page"/>
      <sheetName val="Material Price List"/>
      <sheetName val="Sheet8"/>
      <sheetName val="2002"/>
      <sheetName val="OPbyMonth"/>
      <sheetName val="PL_FORECAST"/>
      <sheetName val="JL4"/>
      <sheetName val="MTP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fuel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BU"/>
      <sheetName val="_ANALYSIS_FP"/>
      <sheetName val="&lt;&lt;รายละเอียดร้าน"/>
      <sheetName val="B1.02.2(IDP-2) (BCEG)"/>
      <sheetName val="B1.02.3(IDP-3)-DSG (BCEG)"/>
      <sheetName val="Profit_Budget"/>
      <sheetName val="SuspSb"/>
      <sheetName val="JSiar"/>
      <sheetName val="SW-TEO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EST-FOOTING (G)"/>
      <sheetName val="Sum-Re-VO-AR"/>
      <sheetName val="21"/>
      <sheetName val="Sum Direct"/>
      <sheetName val="App A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cap_ราย พนง."/>
      <sheetName val="운반"/>
      <sheetName val="report detial"/>
      <sheetName val="BS_YE22"/>
      <sheetName val="PPE_YE22"/>
      <sheetName val="ﾌﾟﾛﾄ_P772分解5号機"/>
      <sheetName val="MANU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Purchase Order"/>
      <sheetName val="(2)AIR"/>
      <sheetName val="rc"/>
      <sheetName val="PHASE I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항목별"/>
      <sheetName val="QS-Payment"/>
      <sheetName val="B2.03 (Assa)"/>
      <sheetName val="TOSHIBA-Structure"/>
      <sheetName val="PRICE LIST"/>
      <sheetName val="Prft&amp;Loss"/>
      <sheetName val="FIN TB_SI"/>
      <sheetName val="PS-1995"/>
      <sheetName val="1999cf"/>
      <sheetName val="PBC Template"/>
      <sheetName val="Type"/>
      <sheetName val="Work_Area"/>
      <sheetName val="M-6A"/>
      <sheetName val="GL_GeneralLedgerActvity"/>
      <sheetName val="Mat_Source"/>
      <sheetName val="Financ. Overview"/>
      <sheetName val="Toolbox"/>
      <sheetName val="Lead"/>
      <sheetName val="3C1"/>
      <sheetName val="Office Improve"/>
      <sheetName val="South"/>
      <sheetName val="Puerto Rico"/>
      <sheetName val="RU"/>
      <sheetName val="MU"/>
      <sheetName val="CSD"/>
      <sheetName val="Std Loading"/>
      <sheetName val="ภูมิทัศน์"/>
      <sheetName val="S0"/>
      <sheetName val="Truot_nen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SCB 1 - Current"/>
      <sheetName val="SCB 2 - Current"/>
      <sheetName val="Co"/>
      <sheetName val="Dept"/>
      <sheetName val="InterCo"/>
      <sheetName val="OU"/>
      <sheetName val="PState"/>
      <sheetName val="FSALES"/>
      <sheetName val="Identitas"/>
      <sheetName val="Module2"/>
      <sheetName val="1195 B1"/>
      <sheetName val="EXC-R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LK400_Data Sales &amp; COG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BS - P&amp;L - CF"/>
      <sheetName val="Kihon-Jiko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DEDE98"/>
      <sheetName val="A.FA Movement"/>
      <sheetName val="ATF Inventory"/>
      <sheetName val="Age311299TESP"/>
      <sheetName val="P4DDBFTESP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3">
          <cell r="BC3" t="str">
            <v>QUOTATION  NO.   :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">
          <cell r="BC3" t="str">
            <v>QUOTATION  NO.   :</v>
          </cell>
        </row>
      </sheetData>
      <sheetData sheetId="661">
        <row r="3">
          <cell r="BC3" t="str">
            <v>QUOTATION  NO.   :</v>
          </cell>
        </row>
      </sheetData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>
        <row r="3">
          <cell r="BC3" t="str">
            <v>QUOTATION  NO.   :</v>
          </cell>
        </row>
      </sheetData>
      <sheetData sheetId="667">
        <row r="3">
          <cell r="BC3" t="str">
            <v>QUOTATION  NO.   :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 refreshError="1"/>
      <sheetData sheetId="928" refreshError="1"/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 refreshError="1"/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>
        <row r="1">
          <cell r="A1">
            <v>0</v>
          </cell>
        </row>
      </sheetData>
      <sheetData sheetId="1012">
        <row r="1">
          <cell r="A1">
            <v>0</v>
          </cell>
        </row>
      </sheetData>
      <sheetData sheetId="1013">
        <row r="1">
          <cell r="A1" t="str">
            <v>Operating Group</v>
          </cell>
        </row>
      </sheetData>
      <sheetData sheetId="1014">
        <row r="1">
          <cell r="A1" t="str">
            <v>Operating Group</v>
          </cell>
        </row>
      </sheetData>
      <sheetData sheetId="1015">
        <row r="1">
          <cell r="A1">
            <v>0</v>
          </cell>
        </row>
      </sheetData>
      <sheetData sheetId="1016">
        <row r="1">
          <cell r="A1">
            <v>0</v>
          </cell>
        </row>
      </sheetData>
      <sheetData sheetId="1017">
        <row r="1">
          <cell r="A1">
            <v>0</v>
          </cell>
        </row>
      </sheetData>
      <sheetData sheetId="1018">
        <row r="1">
          <cell r="A1">
            <v>0</v>
          </cell>
        </row>
      </sheetData>
      <sheetData sheetId="1019">
        <row r="1">
          <cell r="A1" t="str">
            <v>Operating Group</v>
          </cell>
        </row>
      </sheetData>
      <sheetData sheetId="1020">
        <row r="1">
          <cell r="A1" t="str">
            <v>Operating Group</v>
          </cell>
        </row>
      </sheetData>
      <sheetData sheetId="1021">
        <row r="1">
          <cell r="A1" t="str">
            <v>Operating Group</v>
          </cell>
        </row>
      </sheetData>
      <sheetData sheetId="1022">
        <row r="1">
          <cell r="A1" t="str">
            <v>Operating Group</v>
          </cell>
        </row>
      </sheetData>
      <sheetData sheetId="1023">
        <row r="1">
          <cell r="A1">
            <v>0</v>
          </cell>
        </row>
      </sheetData>
      <sheetData sheetId="1024">
        <row r="1">
          <cell r="A1">
            <v>0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>
            <v>0</v>
          </cell>
        </row>
      </sheetData>
      <sheetData sheetId="1029">
        <row r="1">
          <cell r="A1">
            <v>0</v>
          </cell>
        </row>
      </sheetData>
      <sheetData sheetId="1030">
        <row r="1">
          <cell r="A1">
            <v>0</v>
          </cell>
        </row>
      </sheetData>
      <sheetData sheetId="1031">
        <row r="1">
          <cell r="A1" t="str">
            <v>Operating Group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>
        <row r="1">
          <cell r="A1" t="str">
            <v>Operating Group</v>
          </cell>
        </row>
      </sheetData>
      <sheetData sheetId="1045">
        <row r="1">
          <cell r="A1" t="str">
            <v>Operating Group</v>
          </cell>
        </row>
      </sheetData>
      <sheetData sheetId="1046">
        <row r="1">
          <cell r="A1" t="str">
            <v>Operating Group</v>
          </cell>
        </row>
      </sheetData>
      <sheetData sheetId="1047">
        <row r="3">
          <cell r="BC3" t="str">
            <v>QUOTATION  NO.   :</v>
          </cell>
        </row>
      </sheetData>
      <sheetData sheetId="1048">
        <row r="3">
          <cell r="BC3" t="str">
            <v>QUOTATION  NO.   :</v>
          </cell>
        </row>
      </sheetData>
      <sheetData sheetId="1049">
        <row r="3">
          <cell r="BC3" t="str">
            <v>QUOTATION  NO.   :</v>
          </cell>
        </row>
      </sheetData>
      <sheetData sheetId="1050">
        <row r="3">
          <cell r="BC3" t="str">
            <v>QUOTATION  NO.   :</v>
          </cell>
        </row>
      </sheetData>
      <sheetData sheetId="1051">
        <row r="3">
          <cell r="BC3" t="str">
            <v>QUOTATION  NO.   :</v>
          </cell>
        </row>
      </sheetData>
      <sheetData sheetId="1052">
        <row r="3">
          <cell r="BC3" t="str">
            <v>QUOTATION  NO.   :</v>
          </cell>
        </row>
      </sheetData>
      <sheetData sheetId="1053" refreshError="1"/>
      <sheetData sheetId="1054">
        <row r="3">
          <cell r="BC3" t="str">
            <v>QUOTATION  NO.   :</v>
          </cell>
        </row>
      </sheetData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/>
      <sheetData sheetId="1063"/>
      <sheetData sheetId="1064"/>
      <sheetData sheetId="1065"/>
      <sheetData sheetId="1066">
        <row r="1">
          <cell r="A1">
            <v>0</v>
          </cell>
        </row>
      </sheetData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1">
          <cell r="A1">
            <v>0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1">
          <cell r="A1">
            <v>0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1">
          <cell r="A1" t="str">
            <v>Operating Group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1">
          <cell r="A1" t="str">
            <v>Operating Group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1">
          <cell r="A1">
            <v>0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1">
          <cell r="A1" t="str">
            <v>Operating Group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1">
          <cell r="A1">
            <v>0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1">
          <cell r="A1">
            <v>0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1">
          <cell r="A1" t="str">
            <v>Operating Group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1">
          <cell r="A1" t="str">
            <v>Operating Group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>
        <row r="3">
          <cell r="BC3" t="str">
            <v>QUOTATION  NO.   :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>
        <row r="3">
          <cell r="BC3" t="str">
            <v>QUOTATION  NO.   :</v>
          </cell>
        </row>
      </sheetData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 refreshError="1"/>
      <sheetData sheetId="1814">
        <row r="3">
          <cell r="BC3" t="str">
            <v>QUOTATION  NO.   :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ห้องยา 1_1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ชื่อหุ้น"/>
      <sheetName val="B&amp;S 1999"/>
      <sheetName val="その他補整の内訳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s006-⑤ (1)"/>
      <sheetName val="TB SAP"/>
      <sheetName val="Prices"/>
      <sheetName val="MOULD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PBC"/>
      <sheetName val="DETAIL"/>
      <sheetName val=""/>
      <sheetName val="Master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stat local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tp"/>
      <sheetName val="MA_NVL"/>
      <sheetName val="CANDOI"/>
      <sheetName val="10-1 Media"/>
      <sheetName val="10-cut"/>
      <sheetName val="BS, P&amp;L"/>
      <sheetName val="初期03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OtherKPI"/>
      <sheetName val="co"/>
      <sheetName val="WIP"/>
      <sheetName val="LCQ"/>
      <sheetName val="PL"/>
      <sheetName val="TOTAL"/>
      <sheetName val="actlst01d"/>
      <sheetName val="TBE_2004012"/>
      <sheetName val="손익"/>
      <sheetName val="2005 DATA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N-4.4"/>
      <sheetName val="ที่ดินอาคาร อุปกรณ์"/>
      <sheetName val="VL"/>
      <sheetName val="TN"/>
      <sheetName val="ND"/>
      <sheetName val="Breakeven Analysis"/>
      <sheetName val="iGrouping"/>
      <sheetName val="Rate"/>
      <sheetName val="detailed pl-svcs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exchange rate"/>
      <sheetName val="table"/>
      <sheetName val="MFA"/>
      <sheetName val="mix"/>
      <sheetName val="เงินกู้ธนชาติ"/>
      <sheetName val="qtr3"/>
      <sheetName val="qtr4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Control List"/>
      <sheetName val="Control_List"/>
      <sheetName val="Control_List1"/>
      <sheetName val="NOTE 29"/>
      <sheetName val="Library Procedures"/>
      <sheetName val="SUM"/>
      <sheetName val="assumption"/>
      <sheetName val="Main"/>
      <sheetName val="Summary"/>
      <sheetName val="B1"/>
      <sheetName val="STart"/>
      <sheetName val="Puerto Rico"/>
      <sheetName val="graph"/>
      <sheetName val="J2"/>
      <sheetName val="J1"/>
      <sheetName val="Data2007"/>
      <sheetName val="基本量販店動向"/>
      <sheetName val="3A STD"/>
      <sheetName val="4003-1 lead"/>
      <sheetName val="Puerto_Rico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ROOMS_ST"/>
      <sheetName val="TELEPHONE"/>
      <sheetName val="Prod"/>
      <sheetName val="Level of Effort"/>
      <sheetName val="Rat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PRMT_05"/>
      <sheetName val="am_cost"/>
      <sheetName val="Competitors"/>
      <sheetName val="Office Space"/>
      <sheetName val="Variables"/>
      <sheetName val="k-5"/>
      <sheetName val="D"/>
      <sheetName val="Control_List2"/>
      <sheetName val="exchange_rate"/>
      <sheetName val="report_detial"/>
      <sheetName val="N-4_4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 AE INTEGRAL VALUE MC 1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E-1-1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forecast"/>
      <sheetName val="tax computation"/>
      <sheetName val="QTY &amp; AMT"/>
      <sheetName val="Jan 01"/>
      <sheetName val="Location Codes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769">
          <cell r="D769">
            <v>0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>
        <row r="769">
          <cell r="D769">
            <v>0</v>
          </cell>
        </row>
      </sheetData>
      <sheetData sheetId="335">
        <row r="769">
          <cell r="D769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/>
      <sheetData sheetId="362">
        <row r="769">
          <cell r="D769">
            <v>0</v>
          </cell>
        </row>
      </sheetData>
      <sheetData sheetId="363"/>
      <sheetData sheetId="364"/>
      <sheetData sheetId="365"/>
      <sheetData sheetId="366"/>
      <sheetData sheetId="367"/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>
        <row r="769">
          <cell r="D769">
            <v>0</v>
          </cell>
        </row>
      </sheetData>
      <sheetData sheetId="389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/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 refreshError="1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Master1"/>
      <sheetName val="Sheet1"/>
      <sheetName val="Nov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BALANCE SHEET "/>
      <sheetName val="Master TB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US"/>
      <sheetName val="BW Total Sales"/>
      <sheetName val="Lead"/>
      <sheetName val="Results Template"/>
      <sheetName val="800020"/>
      <sheetName val="A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showGridLines="0" tabSelected="1" showOutlineSymbols="0" showWhiteSpace="0" zoomScaleNormal="100" zoomScaleSheetLayoutView="100" workbookViewId="0"/>
  </sheetViews>
  <sheetFormatPr defaultColWidth="9.140625" defaultRowHeight="20.25" customHeight="1"/>
  <cols>
    <col min="1" max="1" width="52.140625" style="47" customWidth="1"/>
    <col min="2" max="2" width="8" style="9" customWidth="1"/>
    <col min="3" max="3" width="1.5703125" style="32" customWidth="1"/>
    <col min="4" max="4" width="13.85546875" style="32" customWidth="1"/>
    <col min="5" max="5" width="1.85546875" style="32" customWidth="1"/>
    <col min="6" max="6" width="13.85546875" style="20" customWidth="1"/>
    <col min="7" max="7" width="1.85546875" style="33" customWidth="1"/>
    <col min="8" max="16384" width="9.140625" style="32"/>
  </cols>
  <sheetData>
    <row r="1" spans="1:10" s="24" customFormat="1" ht="20.25" customHeight="1">
      <c r="A1" s="22" t="s">
        <v>64</v>
      </c>
      <c r="B1" s="23"/>
      <c r="G1" s="25"/>
    </row>
    <row r="2" spans="1:10" s="28" customFormat="1" ht="20.25" customHeight="1">
      <c r="A2" s="26" t="s">
        <v>65</v>
      </c>
      <c r="B2" s="27"/>
      <c r="G2" s="29"/>
    </row>
    <row r="3" spans="1:10" s="28" customFormat="1" ht="20.25" customHeight="1">
      <c r="A3" s="117" t="s">
        <v>122</v>
      </c>
      <c r="B3" s="27"/>
      <c r="G3" s="29"/>
    </row>
    <row r="4" spans="1:10" ht="19.5" customHeight="1"/>
    <row r="5" spans="1:10" ht="19.5" customHeight="1">
      <c r="A5" s="26" t="s">
        <v>9</v>
      </c>
      <c r="B5" s="30" t="s">
        <v>0</v>
      </c>
      <c r="C5" s="8"/>
      <c r="D5" s="16" t="s">
        <v>123</v>
      </c>
      <c r="F5" s="31" t="s">
        <v>58</v>
      </c>
    </row>
    <row r="6" spans="1:10" ht="19.5" customHeight="1">
      <c r="A6" s="26"/>
      <c r="B6" s="30"/>
      <c r="C6" s="8"/>
      <c r="D6" s="15">
        <v>2024</v>
      </c>
      <c r="E6" s="34"/>
      <c r="F6" s="81">
        <v>2023</v>
      </c>
    </row>
    <row r="7" spans="1:10" ht="19.5" customHeight="1">
      <c r="A7" s="26"/>
      <c r="B7" s="30"/>
      <c r="C7" s="8"/>
      <c r="D7" s="81" t="s">
        <v>59</v>
      </c>
      <c r="E7" s="34"/>
      <c r="F7" s="81"/>
    </row>
    <row r="8" spans="1:10" ht="19.5" customHeight="1">
      <c r="A8" s="26"/>
      <c r="B8" s="30"/>
      <c r="C8" s="8"/>
      <c r="D8" s="157" t="s">
        <v>11</v>
      </c>
      <c r="E8" s="157"/>
      <c r="F8" s="157"/>
    </row>
    <row r="9" spans="1:10" ht="19.5" customHeight="1">
      <c r="A9" s="35" t="s">
        <v>10</v>
      </c>
      <c r="B9" s="36"/>
      <c r="C9" s="37"/>
      <c r="D9" s="38"/>
      <c r="E9" s="38"/>
      <c r="F9" s="108"/>
    </row>
    <row r="10" spans="1:10" ht="19.5" customHeight="1">
      <c r="A10" s="39" t="s">
        <v>4</v>
      </c>
      <c r="B10" s="11">
        <v>5</v>
      </c>
      <c r="C10" s="37"/>
      <c r="D10" s="125">
        <v>8109768</v>
      </c>
      <c r="E10" s="13"/>
      <c r="F10" s="125">
        <v>1202322</v>
      </c>
    </row>
    <row r="11" spans="1:10" ht="19.5" customHeight="1">
      <c r="A11" s="39" t="s">
        <v>112</v>
      </c>
      <c r="B11" s="114">
        <v>5</v>
      </c>
      <c r="C11" s="37"/>
      <c r="D11" s="125">
        <v>0</v>
      </c>
      <c r="E11" s="13"/>
      <c r="F11" s="125">
        <v>5051900</v>
      </c>
    </row>
    <row r="12" spans="1:10" ht="19.5" customHeight="1">
      <c r="A12" s="39" t="s">
        <v>66</v>
      </c>
      <c r="B12" s="11">
        <v>3</v>
      </c>
      <c r="C12" s="37"/>
      <c r="D12" s="125">
        <v>1504577</v>
      </c>
      <c r="E12" s="13"/>
      <c r="F12" s="125">
        <v>334412</v>
      </c>
    </row>
    <row r="13" spans="1:10" ht="19.5" customHeight="1">
      <c r="A13" s="39" t="s">
        <v>67</v>
      </c>
      <c r="B13" s="11">
        <v>3</v>
      </c>
      <c r="C13" s="37"/>
      <c r="D13" s="125">
        <v>33278732</v>
      </c>
      <c r="E13" s="13"/>
      <c r="F13" s="125">
        <v>35201275</v>
      </c>
    </row>
    <row r="14" spans="1:10" ht="19.5" customHeight="1">
      <c r="A14" s="39" t="s">
        <v>44</v>
      </c>
      <c r="B14" s="11"/>
      <c r="C14" s="37"/>
      <c r="D14" s="125">
        <v>8545</v>
      </c>
      <c r="E14" s="13"/>
      <c r="F14" s="125">
        <v>63706</v>
      </c>
    </row>
    <row r="15" spans="1:10" ht="19.5" customHeight="1">
      <c r="A15" s="21" t="s">
        <v>15</v>
      </c>
      <c r="B15" s="11"/>
      <c r="C15" s="37"/>
      <c r="D15" s="126">
        <f>SUM(D10:D14)</f>
        <v>42901622</v>
      </c>
      <c r="E15" s="14"/>
      <c r="F15" s="126">
        <f>SUM(F10:F14)</f>
        <v>41853615</v>
      </c>
    </row>
    <row r="16" spans="1:10" ht="19.5" customHeight="1">
      <c r="A16" s="21"/>
      <c r="B16" s="11"/>
      <c r="C16" s="37"/>
      <c r="D16" s="109"/>
      <c r="E16" s="13"/>
      <c r="F16" s="109"/>
      <c r="J16" s="32" t="s">
        <v>34</v>
      </c>
    </row>
    <row r="17" spans="1:7" ht="19.5" customHeight="1">
      <c r="A17" s="35" t="s">
        <v>12</v>
      </c>
      <c r="B17" s="11"/>
      <c r="C17" s="37"/>
      <c r="D17" s="109"/>
      <c r="E17" s="13"/>
      <c r="F17" s="109"/>
    </row>
    <row r="18" spans="1:7" ht="19.5" customHeight="1">
      <c r="A18" s="39" t="s">
        <v>45</v>
      </c>
      <c r="B18" s="11"/>
      <c r="C18" s="37"/>
      <c r="D18" s="125">
        <v>350121</v>
      </c>
      <c r="E18" s="13"/>
      <c r="F18" s="125">
        <v>350121</v>
      </c>
    </row>
    <row r="19" spans="1:7" s="18" customFormat="1" ht="19.5" customHeight="1">
      <c r="A19" s="39" t="s">
        <v>82</v>
      </c>
      <c r="B19" s="114"/>
      <c r="C19" s="37"/>
      <c r="D19" s="125">
        <v>49415280</v>
      </c>
      <c r="E19" s="13"/>
      <c r="F19" s="125">
        <v>49415280</v>
      </c>
      <c r="G19" s="40"/>
    </row>
    <row r="20" spans="1:7" ht="19.5" customHeight="1">
      <c r="A20" s="39" t="s">
        <v>50</v>
      </c>
      <c r="B20" s="11"/>
      <c r="C20" s="37"/>
      <c r="D20" s="125">
        <v>300991</v>
      </c>
      <c r="E20" s="13"/>
      <c r="F20" s="125">
        <v>303865</v>
      </c>
    </row>
    <row r="21" spans="1:7" ht="19.5" customHeight="1">
      <c r="A21" s="39" t="s">
        <v>27</v>
      </c>
      <c r="B21" s="11"/>
      <c r="C21" s="37"/>
      <c r="D21" s="125">
        <v>312091</v>
      </c>
      <c r="E21" s="13"/>
      <c r="F21" s="125">
        <v>307766</v>
      </c>
    </row>
    <row r="22" spans="1:7" ht="19.5" customHeight="1">
      <c r="A22" s="37" t="s">
        <v>68</v>
      </c>
      <c r="B22" s="11"/>
      <c r="C22" s="15"/>
      <c r="D22" s="125">
        <v>477542</v>
      </c>
      <c r="E22" s="16"/>
      <c r="F22" s="125">
        <v>466374</v>
      </c>
    </row>
    <row r="23" spans="1:7" ht="19.5" customHeight="1">
      <c r="A23" s="39" t="s">
        <v>28</v>
      </c>
      <c r="B23" s="11"/>
      <c r="C23" s="37"/>
      <c r="D23" s="125">
        <v>202676</v>
      </c>
      <c r="E23" s="13"/>
      <c r="F23" s="125">
        <v>175900</v>
      </c>
    </row>
    <row r="24" spans="1:7" ht="19.5" customHeight="1">
      <c r="A24" s="39" t="s">
        <v>83</v>
      </c>
      <c r="B24" s="11"/>
      <c r="C24" s="37"/>
      <c r="D24" s="125">
        <v>132068</v>
      </c>
      <c r="E24" s="13"/>
      <c r="F24" s="125">
        <v>80693</v>
      </c>
    </row>
    <row r="25" spans="1:7" ht="19.5" customHeight="1">
      <c r="A25" s="21" t="s">
        <v>13</v>
      </c>
      <c r="B25" s="36"/>
      <c r="C25" s="37"/>
      <c r="D25" s="126">
        <f>SUM(D18:D24)</f>
        <v>51190769</v>
      </c>
      <c r="E25" s="14"/>
      <c r="F25" s="126">
        <f>SUM(F18:F24)</f>
        <v>51099999</v>
      </c>
    </row>
    <row r="26" spans="1:7" ht="19.5" customHeight="1">
      <c r="A26" s="21"/>
      <c r="B26" s="36"/>
      <c r="C26" s="37"/>
      <c r="D26" s="109"/>
      <c r="E26" s="13"/>
      <c r="F26" s="109"/>
    </row>
    <row r="27" spans="1:7" ht="19.5" customHeight="1" thickBot="1">
      <c r="A27" s="21" t="s">
        <v>14</v>
      </c>
      <c r="B27" s="36"/>
      <c r="C27" s="37"/>
      <c r="D27" s="127">
        <f>D15+D25</f>
        <v>94092391</v>
      </c>
      <c r="E27" s="14"/>
      <c r="F27" s="127">
        <f>F15+F25</f>
        <v>92953614</v>
      </c>
    </row>
    <row r="28" spans="1:7" s="18" customFormat="1" ht="19.5" customHeight="1" thickTop="1">
      <c r="A28" s="5"/>
      <c r="B28" s="41"/>
      <c r="C28" s="42"/>
      <c r="D28" s="43"/>
      <c r="E28" s="43"/>
      <c r="F28" s="43"/>
      <c r="G28" s="40"/>
    </row>
    <row r="29" spans="1:7" s="24" customFormat="1" ht="20.25" customHeight="1">
      <c r="A29" s="22" t="s">
        <v>64</v>
      </c>
      <c r="B29" s="23"/>
      <c r="G29" s="25"/>
    </row>
    <row r="30" spans="1:7" s="28" customFormat="1" ht="20.25" customHeight="1">
      <c r="A30" s="26" t="s">
        <v>65</v>
      </c>
      <c r="B30" s="27"/>
      <c r="G30" s="29"/>
    </row>
    <row r="31" spans="1:7" s="28" customFormat="1" ht="20.25" customHeight="1">
      <c r="A31" s="117" t="s">
        <v>122</v>
      </c>
      <c r="B31" s="27"/>
      <c r="G31" s="29"/>
    </row>
    <row r="32" spans="1:7" ht="19.5" customHeight="1">
      <c r="A32" s="32"/>
      <c r="B32" s="32"/>
      <c r="C32" s="8"/>
      <c r="D32" s="44"/>
      <c r="E32" s="34"/>
      <c r="F32" s="44"/>
    </row>
    <row r="33" spans="1:13" ht="19.5" customHeight="1">
      <c r="A33" s="26" t="s">
        <v>40</v>
      </c>
      <c r="B33" s="30" t="s">
        <v>0</v>
      </c>
      <c r="C33" s="8"/>
      <c r="D33" s="16" t="s">
        <v>123</v>
      </c>
      <c r="F33" s="31" t="s">
        <v>58</v>
      </c>
    </row>
    <row r="34" spans="1:13" ht="19.5" customHeight="1">
      <c r="A34" s="26"/>
      <c r="B34" s="30"/>
      <c r="C34" s="8"/>
      <c r="D34" s="15">
        <v>2024</v>
      </c>
      <c r="E34" s="34"/>
      <c r="F34" s="81">
        <v>2023</v>
      </c>
    </row>
    <row r="35" spans="1:13" ht="19.5" customHeight="1">
      <c r="A35" s="26"/>
      <c r="B35" s="30"/>
      <c r="C35" s="8"/>
      <c r="D35" s="34" t="s">
        <v>59</v>
      </c>
      <c r="E35" s="34"/>
      <c r="F35" s="81"/>
    </row>
    <row r="36" spans="1:13" ht="19.5" customHeight="1">
      <c r="A36" s="45"/>
      <c r="B36" s="30"/>
      <c r="C36" s="8"/>
      <c r="D36" s="157" t="s">
        <v>11</v>
      </c>
      <c r="E36" s="157"/>
      <c r="F36" s="157"/>
    </row>
    <row r="37" spans="1:13" s="1" customFormat="1" ht="19.5" customHeight="1">
      <c r="A37" s="35" t="s">
        <v>16</v>
      </c>
      <c r="B37" s="36"/>
      <c r="C37" s="37"/>
      <c r="D37" s="38"/>
      <c r="E37" s="38"/>
      <c r="F37" s="108"/>
      <c r="G37" s="8"/>
    </row>
    <row r="38" spans="1:13" ht="19.5" customHeight="1">
      <c r="A38" s="39" t="s">
        <v>69</v>
      </c>
      <c r="B38" s="11">
        <v>3</v>
      </c>
      <c r="C38" s="37"/>
      <c r="D38" s="125">
        <v>373970</v>
      </c>
      <c r="E38" s="13"/>
      <c r="F38" s="125">
        <v>393778</v>
      </c>
      <c r="M38" s="39"/>
    </row>
    <row r="39" spans="1:13" ht="19.5" customHeight="1">
      <c r="A39" s="39" t="s">
        <v>137</v>
      </c>
      <c r="B39" s="11" t="s">
        <v>139</v>
      </c>
      <c r="C39" s="37"/>
      <c r="D39" s="125">
        <v>1287876</v>
      </c>
      <c r="E39" s="13"/>
      <c r="F39" s="125">
        <v>0</v>
      </c>
      <c r="M39" s="39"/>
    </row>
    <row r="40" spans="1:13" ht="19.5" customHeight="1">
      <c r="A40" s="39" t="s">
        <v>120</v>
      </c>
      <c r="B40" s="11"/>
      <c r="C40" s="37"/>
      <c r="D40" s="125"/>
      <c r="E40" s="13"/>
      <c r="F40" s="125"/>
      <c r="M40" s="39"/>
    </row>
    <row r="41" spans="1:13" ht="19.5" customHeight="1">
      <c r="A41" s="39" t="s">
        <v>121</v>
      </c>
      <c r="B41" s="11"/>
      <c r="C41" s="37"/>
      <c r="D41" s="125">
        <v>4999351</v>
      </c>
      <c r="E41" s="13"/>
      <c r="F41" s="125">
        <v>4999030</v>
      </c>
      <c r="M41" s="39"/>
    </row>
    <row r="42" spans="1:13" ht="19.5" customHeight="1">
      <c r="A42" s="39" t="s">
        <v>51</v>
      </c>
      <c r="B42" s="11">
        <v>3</v>
      </c>
      <c r="C42" s="37"/>
      <c r="D42" s="125">
        <v>50532</v>
      </c>
      <c r="E42" s="13"/>
      <c r="F42" s="125">
        <v>57439</v>
      </c>
    </row>
    <row r="43" spans="1:13" ht="19.5" customHeight="1">
      <c r="A43" s="119" t="s">
        <v>125</v>
      </c>
      <c r="B43" s="11"/>
      <c r="C43" s="37"/>
      <c r="D43" s="125">
        <v>5498412</v>
      </c>
      <c r="E43" s="13"/>
      <c r="F43" s="125">
        <v>5497816</v>
      </c>
    </row>
    <row r="44" spans="1:13" ht="19.5" customHeight="1">
      <c r="A44" s="39" t="s">
        <v>70</v>
      </c>
      <c r="B44" s="11">
        <v>3</v>
      </c>
      <c r="C44" s="37"/>
      <c r="D44" s="125">
        <v>182667</v>
      </c>
      <c r="E44" s="13"/>
      <c r="F44" s="125">
        <v>203399</v>
      </c>
    </row>
    <row r="45" spans="1:13" ht="19.5" customHeight="1">
      <c r="A45" s="39" t="s">
        <v>56</v>
      </c>
      <c r="B45" s="11"/>
      <c r="C45" s="37"/>
      <c r="D45" s="125">
        <v>31046</v>
      </c>
      <c r="E45" s="13"/>
      <c r="F45" s="125">
        <v>30351</v>
      </c>
    </row>
    <row r="46" spans="1:13" ht="19.5" customHeight="1">
      <c r="A46" s="21" t="s">
        <v>17</v>
      </c>
      <c r="B46" s="11"/>
      <c r="C46" s="37"/>
      <c r="D46" s="126">
        <f>SUM(D38:D45)</f>
        <v>12423854</v>
      </c>
      <c r="E46" s="14"/>
      <c r="F46" s="126">
        <f>SUM(F38:F45)</f>
        <v>11181813</v>
      </c>
    </row>
    <row r="47" spans="1:13" ht="19.5" customHeight="1">
      <c r="A47" s="39"/>
      <c r="B47" s="11"/>
      <c r="C47" s="37"/>
      <c r="D47" s="109"/>
      <c r="E47" s="13"/>
      <c r="F47" s="109"/>
    </row>
    <row r="48" spans="1:13" s="18" customFormat="1" ht="19.5" customHeight="1">
      <c r="A48" s="35" t="s">
        <v>18</v>
      </c>
      <c r="B48" s="11"/>
      <c r="C48" s="37"/>
      <c r="D48" s="110"/>
      <c r="E48" s="13"/>
      <c r="F48" s="110"/>
      <c r="G48" s="40"/>
    </row>
    <row r="49" spans="1:7" ht="19.5" customHeight="1">
      <c r="A49" s="39" t="s">
        <v>113</v>
      </c>
      <c r="B49" s="11"/>
      <c r="C49" s="37"/>
      <c r="D49" s="125">
        <v>5215167</v>
      </c>
      <c r="E49" s="13"/>
      <c r="F49" s="125">
        <v>5126475</v>
      </c>
    </row>
    <row r="50" spans="1:7" ht="19.5" customHeight="1">
      <c r="A50" s="39" t="s">
        <v>52</v>
      </c>
      <c r="B50" s="11">
        <v>3</v>
      </c>
      <c r="C50" s="37"/>
      <c r="D50" s="125">
        <v>72749</v>
      </c>
      <c r="E50" s="13"/>
      <c r="F50" s="125">
        <v>65141</v>
      </c>
    </row>
    <row r="51" spans="1:7" ht="19.5" customHeight="1">
      <c r="A51" s="39" t="s">
        <v>111</v>
      </c>
      <c r="B51" s="11"/>
      <c r="C51" s="37"/>
      <c r="D51" s="125">
        <v>9993805</v>
      </c>
      <c r="E51" s="13"/>
      <c r="F51" s="125">
        <v>9992878</v>
      </c>
    </row>
    <row r="52" spans="1:7" ht="19.5" customHeight="1">
      <c r="A52" s="39" t="s">
        <v>37</v>
      </c>
      <c r="B52" s="11"/>
      <c r="C52" s="37"/>
      <c r="D52" s="125">
        <v>522157</v>
      </c>
      <c r="E52" s="13"/>
      <c r="F52" s="125">
        <v>511960</v>
      </c>
    </row>
    <row r="53" spans="1:7" ht="19.5" customHeight="1">
      <c r="A53" s="39" t="s">
        <v>6</v>
      </c>
      <c r="B53" s="11"/>
      <c r="C53" s="37"/>
      <c r="D53" s="125">
        <v>13996</v>
      </c>
      <c r="E53" s="13"/>
      <c r="F53" s="125">
        <v>13547</v>
      </c>
    </row>
    <row r="54" spans="1:7" ht="19.5" customHeight="1">
      <c r="A54" s="21" t="s">
        <v>19</v>
      </c>
      <c r="B54" s="11"/>
      <c r="C54" s="37"/>
      <c r="D54" s="126">
        <f>SUM(D49:D53)</f>
        <v>15817874</v>
      </c>
      <c r="E54" s="14"/>
      <c r="F54" s="126">
        <f>SUM(F49:F53)</f>
        <v>15710001</v>
      </c>
    </row>
    <row r="55" spans="1:7" ht="19.5" customHeight="1">
      <c r="A55" s="21"/>
      <c r="B55" s="11"/>
      <c r="C55" s="37"/>
      <c r="D55" s="17"/>
      <c r="E55" s="14"/>
      <c r="F55" s="17"/>
    </row>
    <row r="56" spans="1:7" s="1" customFormat="1" ht="19.5" customHeight="1">
      <c r="A56" s="21" t="s">
        <v>22</v>
      </c>
      <c r="B56" s="11"/>
      <c r="C56" s="37"/>
      <c r="D56" s="128">
        <f>SUM(D46:D53)</f>
        <v>28241728</v>
      </c>
      <c r="E56" s="14"/>
      <c r="F56" s="128">
        <f>SUM(F46:F53)</f>
        <v>26891814</v>
      </c>
      <c r="G56" s="8"/>
    </row>
    <row r="57" spans="1:7" ht="19.5" customHeight="1">
      <c r="A57" s="21"/>
      <c r="B57" s="11"/>
      <c r="C57" s="37"/>
      <c r="D57" s="17"/>
      <c r="E57" s="14"/>
      <c r="F57" s="17"/>
    </row>
    <row r="58" spans="1:7" s="24" customFormat="1" ht="20.25" customHeight="1">
      <c r="A58" s="22" t="s">
        <v>64</v>
      </c>
      <c r="B58" s="23"/>
      <c r="G58" s="25"/>
    </row>
    <row r="59" spans="1:7" s="28" customFormat="1" ht="20.25" customHeight="1">
      <c r="A59" s="26" t="s">
        <v>65</v>
      </c>
      <c r="B59" s="27"/>
      <c r="G59" s="29"/>
    </row>
    <row r="60" spans="1:7" s="28" customFormat="1" ht="20.25" customHeight="1">
      <c r="A60" s="117" t="s">
        <v>122</v>
      </c>
      <c r="B60" s="27"/>
      <c r="G60" s="29"/>
    </row>
    <row r="61" spans="1:7" ht="19.5" customHeight="1">
      <c r="A61" s="26"/>
      <c r="B61" s="30"/>
      <c r="C61" s="8"/>
      <c r="D61" s="157"/>
      <c r="E61" s="157"/>
      <c r="F61" s="157"/>
    </row>
    <row r="62" spans="1:7" ht="19.5" customHeight="1">
      <c r="A62" s="26" t="s">
        <v>40</v>
      </c>
      <c r="B62" s="30"/>
      <c r="C62" s="8"/>
      <c r="D62" s="16" t="s">
        <v>123</v>
      </c>
      <c r="F62" s="31" t="s">
        <v>58</v>
      </c>
    </row>
    <row r="63" spans="1:7" ht="19.5" customHeight="1">
      <c r="A63" s="26"/>
      <c r="B63" s="30"/>
      <c r="C63" s="8"/>
      <c r="D63" s="15">
        <v>2024</v>
      </c>
      <c r="E63" s="34"/>
      <c r="F63" s="81">
        <v>2023</v>
      </c>
    </row>
    <row r="64" spans="1:7" ht="19.5" customHeight="1">
      <c r="A64" s="26"/>
      <c r="B64" s="30"/>
      <c r="C64" s="8"/>
      <c r="D64" s="34" t="s">
        <v>59</v>
      </c>
      <c r="E64" s="34"/>
      <c r="F64" s="81"/>
    </row>
    <row r="65" spans="1:7" ht="19.5" customHeight="1">
      <c r="A65" s="26"/>
      <c r="B65" s="30"/>
      <c r="C65" s="8"/>
      <c r="D65" s="157" t="s">
        <v>11</v>
      </c>
      <c r="E65" s="157"/>
      <c r="F65" s="157"/>
    </row>
    <row r="66" spans="1:7" ht="19.5" customHeight="1">
      <c r="A66" s="35" t="s">
        <v>41</v>
      </c>
      <c r="B66" s="11"/>
      <c r="C66" s="37"/>
      <c r="D66" s="12"/>
      <c r="E66" s="13"/>
      <c r="F66" s="109"/>
    </row>
    <row r="67" spans="1:7" ht="19.5" customHeight="1">
      <c r="A67" s="39" t="s">
        <v>21</v>
      </c>
      <c r="B67" s="11"/>
      <c r="C67" s="37"/>
      <c r="D67" s="12"/>
      <c r="E67" s="13"/>
      <c r="F67" s="109"/>
    </row>
    <row r="68" spans="1:7" ht="19.5" customHeight="1">
      <c r="A68" s="46" t="s">
        <v>84</v>
      </c>
      <c r="B68" s="36"/>
      <c r="C68" s="37"/>
      <c r="D68" s="37"/>
      <c r="E68" s="37"/>
      <c r="F68" s="111"/>
    </row>
    <row r="69" spans="1:7" s="1" customFormat="1" ht="19.5" customHeight="1">
      <c r="A69" s="46" t="s">
        <v>85</v>
      </c>
      <c r="B69" s="36"/>
      <c r="C69" s="37"/>
      <c r="D69" s="37"/>
      <c r="E69" s="37"/>
      <c r="F69" s="111"/>
      <c r="G69" s="8"/>
    </row>
    <row r="70" spans="1:7" s="1" customFormat="1" ht="19.5" customHeight="1" thickBot="1">
      <c r="A70" s="46" t="s">
        <v>86</v>
      </c>
      <c r="B70" s="36"/>
      <c r="C70" s="37"/>
      <c r="D70" s="130">
        <v>4500000</v>
      </c>
      <c r="E70" s="13"/>
      <c r="F70" s="130">
        <v>4500000</v>
      </c>
      <c r="G70" s="8"/>
    </row>
    <row r="71" spans="1:7" s="1" customFormat="1" ht="19.5" customHeight="1" thickTop="1">
      <c r="A71" s="46" t="s">
        <v>87</v>
      </c>
      <c r="B71" s="36"/>
      <c r="C71" s="37"/>
      <c r="D71" s="129"/>
      <c r="E71" s="13"/>
      <c r="F71" s="129"/>
      <c r="G71" s="8"/>
    </row>
    <row r="72" spans="1:7" ht="19.5" customHeight="1">
      <c r="A72" s="46" t="s">
        <v>88</v>
      </c>
      <c r="B72" s="36"/>
      <c r="C72" s="37"/>
      <c r="D72" s="112"/>
      <c r="E72" s="13"/>
      <c r="F72" s="112"/>
    </row>
    <row r="73" spans="1:7" ht="19.5" customHeight="1">
      <c r="A73" s="46" t="s">
        <v>89</v>
      </c>
      <c r="B73" s="11"/>
      <c r="C73" s="37"/>
      <c r="D73" s="125">
        <v>4292920</v>
      </c>
      <c r="E73" s="13"/>
      <c r="F73" s="125">
        <v>4292920</v>
      </c>
    </row>
    <row r="74" spans="1:7" ht="19.5" customHeight="1">
      <c r="A74" s="39" t="s">
        <v>80</v>
      </c>
      <c r="B74" s="11"/>
      <c r="C74" s="37"/>
      <c r="D74" s="125">
        <v>40860245</v>
      </c>
      <c r="E74" s="13"/>
      <c r="F74" s="125">
        <v>40860245</v>
      </c>
    </row>
    <row r="75" spans="1:7" s="1" customFormat="1" ht="19.5" customHeight="1">
      <c r="A75" s="39" t="s">
        <v>1</v>
      </c>
      <c r="B75" s="15"/>
      <c r="C75" s="37"/>
      <c r="D75" s="125"/>
      <c r="E75" s="13"/>
      <c r="F75" s="125"/>
      <c r="G75" s="8"/>
    </row>
    <row r="76" spans="1:7" ht="19.5" customHeight="1">
      <c r="A76" s="46" t="s">
        <v>90</v>
      </c>
      <c r="B76" s="11"/>
      <c r="C76" s="37"/>
      <c r="D76" s="125"/>
      <c r="E76" s="13"/>
      <c r="F76" s="125"/>
    </row>
    <row r="77" spans="1:7" ht="19.5" customHeight="1">
      <c r="A77" s="39" t="s">
        <v>91</v>
      </c>
      <c r="B77" s="11"/>
      <c r="C77" s="37"/>
      <c r="D77" s="125">
        <v>450000</v>
      </c>
      <c r="E77" s="13"/>
      <c r="F77" s="125">
        <v>450000</v>
      </c>
    </row>
    <row r="78" spans="1:7" ht="19.5" customHeight="1">
      <c r="A78" s="39" t="s">
        <v>92</v>
      </c>
      <c r="B78" s="11"/>
      <c r="C78" s="37"/>
      <c r="D78" s="125">
        <v>3000</v>
      </c>
      <c r="E78" s="13"/>
      <c r="F78" s="125">
        <v>3000</v>
      </c>
    </row>
    <row r="79" spans="1:7" ht="19.5" customHeight="1">
      <c r="A79" s="46" t="s">
        <v>93</v>
      </c>
      <c r="B79" s="11"/>
      <c r="C79" s="37"/>
      <c r="D79" s="125">
        <v>20244498</v>
      </c>
      <c r="E79" s="13"/>
      <c r="F79" s="125">
        <v>20455635</v>
      </c>
    </row>
    <row r="80" spans="1:7" s="1" customFormat="1" ht="19.5" customHeight="1">
      <c r="A80" s="21" t="s">
        <v>94</v>
      </c>
      <c r="B80" s="11"/>
      <c r="C80" s="37"/>
      <c r="D80" s="126">
        <f>SUM(D73:D79)</f>
        <v>65850663</v>
      </c>
      <c r="E80" s="14"/>
      <c r="F80" s="126">
        <f>SUM(F73:F79)</f>
        <v>66061800</v>
      </c>
      <c r="G80" s="8"/>
    </row>
    <row r="81" spans="1:7" s="1" customFormat="1" ht="19.5" customHeight="1">
      <c r="A81" s="21"/>
      <c r="B81" s="11"/>
      <c r="C81" s="37"/>
      <c r="D81" s="109"/>
      <c r="E81" s="13"/>
      <c r="F81" s="109"/>
      <c r="G81" s="8"/>
    </row>
    <row r="82" spans="1:7" s="1" customFormat="1" ht="19.5" customHeight="1" thickBot="1">
      <c r="A82" s="21" t="s">
        <v>39</v>
      </c>
      <c r="B82" s="11"/>
      <c r="C82" s="37"/>
      <c r="D82" s="130">
        <f>SUM(D56+D80)</f>
        <v>94092391</v>
      </c>
      <c r="E82" s="14"/>
      <c r="F82" s="130">
        <f>SUM(F56+F80)</f>
        <v>92953614</v>
      </c>
      <c r="G82" s="8"/>
    </row>
    <row r="83" spans="1:7" ht="19.5" customHeight="1" thickTop="1">
      <c r="D83" s="48"/>
      <c r="E83" s="48"/>
      <c r="F83" s="90"/>
      <c r="G83" s="48"/>
    </row>
  </sheetData>
  <mergeCells count="4">
    <mergeCell ref="D8:F8"/>
    <mergeCell ref="D36:F36"/>
    <mergeCell ref="D65:F65"/>
    <mergeCell ref="D61:F61"/>
  </mergeCells>
  <phoneticPr fontId="0" type="noConversion"/>
  <pageMargins left="0.70866141732283505" right="0.511811023622047" top="0.59055118110236204" bottom="0.39370078740157499" header="0.59055118110236204" footer="0.39370078740157499"/>
  <pageSetup paperSize="32767" firstPageNumber="2" fitToHeight="4" orientation="portrait" useFirstPageNumber="1" r:id="rId1"/>
  <headerFooter>
    <oddFooter>&amp;LThe accompanying notes are an integral part of these interim financial statements.
&amp;C&amp;P</oddFooter>
  </headerFooter>
  <rowBreaks count="5" manualBreakCount="5">
    <brk id="28" max="16383" man="1"/>
    <brk id="57" max="16383" man="1"/>
    <brk id="115" max="16383" man="1"/>
    <brk id="155" max="16383" man="1"/>
    <brk id="18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showOutlineSymbols="0" showWhiteSpace="0" zoomScaleNormal="100" zoomScaleSheetLayoutView="100" workbookViewId="0"/>
  </sheetViews>
  <sheetFormatPr defaultColWidth="9.140625" defaultRowHeight="20.25" customHeight="1"/>
  <cols>
    <col min="1" max="1" width="52.140625" style="49" customWidth="1"/>
    <col min="2" max="2" width="6.85546875" style="49" customWidth="1"/>
    <col min="3" max="3" width="1.85546875" style="49" customWidth="1"/>
    <col min="4" max="4" width="13.85546875" style="49" customWidth="1"/>
    <col min="5" max="5" width="1.85546875" style="49" customWidth="1"/>
    <col min="6" max="6" width="13.85546875" style="49" customWidth="1"/>
    <col min="7" max="7" width="1.85546875" style="49" customWidth="1"/>
    <col min="8" max="8" width="11" style="49" bestFit="1" customWidth="1"/>
    <col min="9" max="9" width="9.5703125" style="49" bestFit="1" customWidth="1"/>
    <col min="10" max="16384" width="9.140625" style="49"/>
  </cols>
  <sheetData>
    <row r="1" spans="1:6" ht="20.25" customHeight="1">
      <c r="A1" s="22" t="s">
        <v>64</v>
      </c>
      <c r="B1" s="9"/>
      <c r="F1" s="50"/>
    </row>
    <row r="2" spans="1:6" ht="20.25" customHeight="1">
      <c r="A2" s="6" t="s">
        <v>78</v>
      </c>
      <c r="B2" s="9"/>
      <c r="F2" s="50"/>
    </row>
    <row r="3" spans="1:6" ht="20.25" customHeight="1">
      <c r="A3" s="118" t="s">
        <v>124</v>
      </c>
      <c r="B3" s="9"/>
    </row>
    <row r="4" spans="1:6" ht="19.5" customHeight="1">
      <c r="A4" s="4"/>
      <c r="B4" s="9"/>
    </row>
    <row r="5" spans="1:6" ht="19.5" customHeight="1">
      <c r="A5" s="4"/>
      <c r="B5" s="9" t="s">
        <v>0</v>
      </c>
      <c r="C5" s="18"/>
      <c r="D5" s="51">
        <f>'1'!$D$6</f>
        <v>2024</v>
      </c>
      <c r="E5" s="51"/>
      <c r="F5" s="51">
        <f>'1'!$F$6</f>
        <v>2023</v>
      </c>
    </row>
    <row r="6" spans="1:6" ht="19.5" customHeight="1">
      <c r="A6" s="4"/>
      <c r="B6" s="9"/>
      <c r="C6" s="18"/>
      <c r="D6" s="158" t="s">
        <v>11</v>
      </c>
      <c r="E6" s="158"/>
      <c r="F6" s="158"/>
    </row>
    <row r="7" spans="1:6" ht="19.5" customHeight="1">
      <c r="A7" s="52" t="s">
        <v>71</v>
      </c>
      <c r="B7" s="9">
        <v>3</v>
      </c>
      <c r="D7" s="131">
        <v>1146919</v>
      </c>
      <c r="E7" s="53"/>
      <c r="F7" s="131">
        <v>1474775</v>
      </c>
    </row>
    <row r="8" spans="1:6" ht="19.5" customHeight="1">
      <c r="A8" s="52" t="s">
        <v>72</v>
      </c>
      <c r="B8" s="9">
        <v>3</v>
      </c>
      <c r="D8" s="131">
        <v>438362</v>
      </c>
      <c r="E8" s="53"/>
      <c r="F8" s="131">
        <v>407537</v>
      </c>
    </row>
    <row r="9" spans="1:6" ht="19.5" customHeight="1">
      <c r="A9" s="52" t="s">
        <v>29</v>
      </c>
      <c r="B9" s="9">
        <v>3</v>
      </c>
      <c r="D9" s="131">
        <v>247007</v>
      </c>
      <c r="E9" s="54"/>
      <c r="F9" s="131">
        <v>271440</v>
      </c>
    </row>
    <row r="10" spans="1:6" ht="19.5" customHeight="1">
      <c r="A10" s="52" t="s">
        <v>73</v>
      </c>
      <c r="B10" s="9">
        <v>3</v>
      </c>
      <c r="D10" s="132">
        <v>116182</v>
      </c>
      <c r="E10" s="54"/>
      <c r="F10" s="132">
        <v>70861</v>
      </c>
    </row>
    <row r="11" spans="1:6" ht="19.5" customHeight="1">
      <c r="A11" s="4" t="s">
        <v>96</v>
      </c>
      <c r="B11" s="9"/>
      <c r="D11" s="133">
        <f>SUM(D7:D10)</f>
        <v>1948470</v>
      </c>
      <c r="E11" s="55"/>
      <c r="F11" s="133">
        <f>SUM(F7:F10)</f>
        <v>2224613</v>
      </c>
    </row>
    <row r="12" spans="1:6" ht="19.5" customHeight="1">
      <c r="A12" s="4"/>
      <c r="B12" s="9"/>
      <c r="D12" s="134"/>
      <c r="E12" s="55"/>
      <c r="F12" s="134"/>
    </row>
    <row r="13" spans="1:6" ht="19.5" customHeight="1">
      <c r="A13" s="52" t="s">
        <v>3</v>
      </c>
      <c r="B13" s="9">
        <v>3</v>
      </c>
      <c r="D13" s="135">
        <v>-728775</v>
      </c>
      <c r="E13" s="54"/>
      <c r="F13" s="135">
        <v>-647996</v>
      </c>
    </row>
    <row r="14" spans="1:6" ht="19.5" customHeight="1">
      <c r="A14" s="4"/>
      <c r="B14" s="9"/>
      <c r="D14" s="55"/>
      <c r="E14" s="55"/>
      <c r="F14" s="55"/>
    </row>
    <row r="15" spans="1:6" ht="19.5" customHeight="1">
      <c r="A15" s="4" t="s">
        <v>32</v>
      </c>
      <c r="B15" s="9"/>
      <c r="D15" s="133">
        <f>SUM(D11,D13)</f>
        <v>1219695</v>
      </c>
      <c r="E15" s="55"/>
      <c r="F15" s="133">
        <f>SUM(F11,F13)</f>
        <v>1576617</v>
      </c>
    </row>
    <row r="16" spans="1:6" ht="19.5" customHeight="1">
      <c r="A16" s="4"/>
      <c r="B16" s="9"/>
      <c r="D16" s="134"/>
      <c r="E16" s="55"/>
      <c r="F16" s="134"/>
    </row>
    <row r="17" spans="1:9" ht="19.5" customHeight="1">
      <c r="A17" s="52" t="s">
        <v>31</v>
      </c>
      <c r="B17" s="9">
        <v>3</v>
      </c>
      <c r="D17" s="136">
        <v>-169732</v>
      </c>
      <c r="E17" s="54"/>
      <c r="F17" s="136">
        <v>-174297</v>
      </c>
      <c r="H17" s="56"/>
      <c r="I17" s="56"/>
    </row>
    <row r="18" spans="1:9" ht="19.5" customHeight="1">
      <c r="A18" s="4"/>
      <c r="B18" s="9"/>
      <c r="D18" s="134"/>
      <c r="E18" s="55"/>
      <c r="F18" s="134"/>
    </row>
    <row r="19" spans="1:9" ht="19.5" customHeight="1">
      <c r="A19" s="18" t="s">
        <v>143</v>
      </c>
      <c r="B19" s="9"/>
      <c r="D19" s="134">
        <f>SUM(D15,D17:D17)</f>
        <v>1049963</v>
      </c>
      <c r="E19" s="55"/>
      <c r="F19" s="134">
        <f>SUM(F15,F17:F17)</f>
        <v>1402320</v>
      </c>
    </row>
    <row r="20" spans="1:9" ht="19.5" customHeight="1">
      <c r="A20" s="4"/>
      <c r="B20" s="9"/>
      <c r="D20" s="134"/>
      <c r="E20" s="55"/>
      <c r="F20" s="134"/>
    </row>
    <row r="21" spans="1:9" ht="19.5" customHeight="1">
      <c r="A21" s="57" t="s">
        <v>129</v>
      </c>
      <c r="B21" s="9"/>
      <c r="D21" s="136">
        <v>26776</v>
      </c>
      <c r="E21" s="54"/>
      <c r="F21" s="136">
        <v>15261</v>
      </c>
    </row>
    <row r="22" spans="1:9" ht="19.5" customHeight="1">
      <c r="A22" s="57"/>
      <c r="B22" s="102"/>
      <c r="D22" s="137"/>
      <c r="E22" s="54"/>
      <c r="F22" s="137"/>
    </row>
    <row r="23" spans="1:9" ht="19.5" customHeight="1" thickBot="1">
      <c r="A23" s="4" t="s">
        <v>61</v>
      </c>
      <c r="B23" s="9"/>
      <c r="D23" s="138">
        <f>SUM(D19:D21)</f>
        <v>1076739</v>
      </c>
      <c r="E23" s="55"/>
      <c r="F23" s="138">
        <f>SUM(F19:F21)</f>
        <v>1417581</v>
      </c>
    </row>
    <row r="24" spans="1:9" ht="19.5" customHeight="1" thickTop="1">
      <c r="A24" s="4"/>
      <c r="B24" s="9"/>
      <c r="D24" s="55"/>
      <c r="E24" s="55"/>
      <c r="F24" s="55"/>
    </row>
    <row r="25" spans="1:9" ht="19.5" customHeight="1" thickBot="1">
      <c r="A25" s="4" t="s">
        <v>144</v>
      </c>
      <c r="B25" s="9"/>
      <c r="D25" s="58">
        <f>D23/'1'!D73</f>
        <v>0.25081739235764933</v>
      </c>
      <c r="E25" s="59"/>
      <c r="F25" s="58">
        <f>F23/'1'!F73</f>
        <v>0.3302137006978933</v>
      </c>
    </row>
    <row r="26" spans="1:9" ht="19.5" customHeight="1" thickTop="1">
      <c r="A26" s="4"/>
      <c r="B26" s="9"/>
      <c r="D26" s="55"/>
      <c r="E26" s="55"/>
      <c r="F26" s="55"/>
    </row>
    <row r="27" spans="1:9" ht="20.25" customHeight="1">
      <c r="A27" s="22" t="s">
        <v>64</v>
      </c>
      <c r="B27" s="9"/>
      <c r="F27" s="50"/>
    </row>
    <row r="28" spans="1:9" ht="20.25" customHeight="1">
      <c r="A28" s="6" t="s">
        <v>95</v>
      </c>
      <c r="B28" s="9"/>
      <c r="F28" s="50"/>
    </row>
    <row r="29" spans="1:9" ht="20.25" customHeight="1">
      <c r="A29" s="118" t="s">
        <v>124</v>
      </c>
      <c r="B29" s="9"/>
    </row>
    <row r="30" spans="1:9" ht="19.5" customHeight="1">
      <c r="A30" s="4"/>
      <c r="B30" s="9"/>
    </row>
    <row r="31" spans="1:9" ht="19.5" customHeight="1">
      <c r="A31" s="4"/>
      <c r="B31" s="104"/>
      <c r="C31" s="18"/>
      <c r="D31" s="51">
        <f>'1'!$D$6</f>
        <v>2024</v>
      </c>
      <c r="E31" s="51"/>
      <c r="F31" s="51">
        <f>'1'!$F$6</f>
        <v>2023</v>
      </c>
    </row>
    <row r="32" spans="1:9" ht="19.5" customHeight="1">
      <c r="A32" s="4"/>
      <c r="B32" s="9"/>
      <c r="C32" s="18"/>
      <c r="D32" s="158" t="s">
        <v>11</v>
      </c>
      <c r="E32" s="158"/>
      <c r="F32" s="158"/>
    </row>
    <row r="33" spans="1:6" ht="19.5" customHeight="1">
      <c r="A33" s="4"/>
      <c r="B33" s="9"/>
      <c r="D33" s="55"/>
      <c r="E33" s="55"/>
      <c r="F33" s="55"/>
    </row>
    <row r="34" spans="1:6" ht="19.5" customHeight="1">
      <c r="A34" s="4" t="s">
        <v>61</v>
      </c>
      <c r="B34" s="9"/>
      <c r="C34" s="18"/>
      <c r="D34" s="134">
        <f>D23</f>
        <v>1076739</v>
      </c>
      <c r="E34" s="55"/>
      <c r="F34" s="134">
        <f>F23</f>
        <v>1417581</v>
      </c>
    </row>
    <row r="35" spans="1:6" ht="19.5" customHeight="1">
      <c r="A35" s="4"/>
      <c r="B35" s="9"/>
      <c r="D35" s="134"/>
      <c r="E35" s="55"/>
      <c r="F35" s="134"/>
    </row>
    <row r="36" spans="1:6" ht="19.5" customHeight="1">
      <c r="A36" s="4" t="s">
        <v>33</v>
      </c>
      <c r="B36" s="9"/>
      <c r="D36" s="139">
        <v>0</v>
      </c>
      <c r="E36" s="54"/>
      <c r="F36" s="139">
        <v>0</v>
      </c>
    </row>
    <row r="37" spans="1:6" ht="19.5" customHeight="1">
      <c r="A37" s="4"/>
      <c r="B37" s="9"/>
      <c r="D37" s="134"/>
      <c r="E37" s="55"/>
      <c r="F37" s="134"/>
    </row>
    <row r="38" spans="1:6" ht="19.5" customHeight="1" thickBot="1">
      <c r="A38" s="4" t="s">
        <v>62</v>
      </c>
      <c r="B38" s="9"/>
      <c r="D38" s="138">
        <f>SUM(D34,D36)</f>
        <v>1076739</v>
      </c>
      <c r="E38" s="55"/>
      <c r="F38" s="138">
        <f>SUM(F34,F36)</f>
        <v>1417581</v>
      </c>
    </row>
    <row r="39" spans="1:6" ht="19.5" customHeight="1" thickTop="1"/>
  </sheetData>
  <mergeCells count="2">
    <mergeCell ref="D6:F6"/>
    <mergeCell ref="D32:F32"/>
  </mergeCells>
  <pageMargins left="0.70866141732283505" right="0.511811023622047" top="0.59055118110236204" bottom="0.39370078740157499" header="0.59055118110236204" footer="0.39370078740157499"/>
  <pageSetup paperSize="32767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showOutlineSymbols="0" showWhiteSpace="0" zoomScaleNormal="100" zoomScaleSheetLayoutView="100" workbookViewId="0"/>
  </sheetViews>
  <sheetFormatPr defaultColWidth="9.140625" defaultRowHeight="17.649999999999999" customHeight="1"/>
  <cols>
    <col min="1" max="1" width="40.42578125" style="1" customWidth="1"/>
    <col min="2" max="2" width="5.5703125" style="9" customWidth="1"/>
    <col min="3" max="3" width="13.85546875" style="1" customWidth="1"/>
    <col min="4" max="4" width="0.85546875" style="8" customWidth="1"/>
    <col min="5" max="5" width="13.85546875" style="1" customWidth="1"/>
    <col min="6" max="6" width="0.85546875" style="8" customWidth="1"/>
    <col min="7" max="7" width="13.85546875" style="1" customWidth="1"/>
    <col min="8" max="8" width="0.85546875" style="8" customWidth="1"/>
    <col min="9" max="9" width="13.85546875" style="1" customWidth="1"/>
    <col min="10" max="10" width="0.85546875" style="8" customWidth="1"/>
    <col min="11" max="11" width="13.85546875" style="1" customWidth="1"/>
    <col min="12" max="12" width="0.85546875" style="8" customWidth="1"/>
    <col min="13" max="13" width="13.85546875" style="1" customWidth="1"/>
    <col min="14" max="14" width="1.85546875" style="1" customWidth="1"/>
    <col min="15" max="16384" width="9.140625" style="61"/>
  </cols>
  <sheetData>
    <row r="1" spans="1:14" ht="17.850000000000001" customHeight="1">
      <c r="A1" s="2" t="s">
        <v>75</v>
      </c>
      <c r="B1" s="3"/>
      <c r="C1" s="4"/>
      <c r="D1" s="5"/>
      <c r="E1" s="4"/>
      <c r="F1" s="5"/>
      <c r="G1" s="4"/>
      <c r="H1" s="5"/>
      <c r="I1" s="4"/>
      <c r="J1" s="5"/>
      <c r="K1" s="4"/>
      <c r="L1" s="5"/>
      <c r="M1" s="4"/>
      <c r="N1" s="2"/>
    </row>
    <row r="2" spans="1:14" ht="17.850000000000001" customHeight="1">
      <c r="A2" s="6" t="s">
        <v>74</v>
      </c>
      <c r="B2" s="7"/>
      <c r="C2" s="4"/>
      <c r="D2" s="5"/>
      <c r="E2" s="4"/>
      <c r="F2" s="5"/>
      <c r="G2" s="4"/>
      <c r="H2" s="5"/>
      <c r="I2" s="4"/>
      <c r="J2" s="5"/>
      <c r="K2" s="4"/>
      <c r="L2" s="5"/>
      <c r="M2" s="4"/>
      <c r="N2" s="6"/>
    </row>
    <row r="3" spans="1:14" ht="17.850000000000001" customHeight="1">
      <c r="A3" s="117" t="s">
        <v>124</v>
      </c>
      <c r="B3" s="7"/>
      <c r="C3" s="4"/>
      <c r="D3" s="5"/>
      <c r="E3" s="4"/>
      <c r="F3" s="5"/>
      <c r="G3" s="4"/>
      <c r="H3" s="5"/>
      <c r="I3" s="4"/>
      <c r="J3" s="5"/>
      <c r="K3" s="4"/>
      <c r="L3" s="5"/>
      <c r="M3" s="4"/>
      <c r="N3" s="6"/>
    </row>
    <row r="4" spans="1:14" ht="17.850000000000001" customHeight="1">
      <c r="A4" s="6"/>
      <c r="B4" s="7"/>
      <c r="C4" s="4"/>
      <c r="D4" s="5"/>
      <c r="E4" s="4"/>
      <c r="F4" s="5"/>
      <c r="G4" s="4"/>
      <c r="H4" s="5"/>
      <c r="I4" s="4"/>
      <c r="J4" s="5"/>
      <c r="K4" s="4"/>
      <c r="L4" s="5"/>
      <c r="M4" s="4"/>
      <c r="N4" s="6"/>
    </row>
    <row r="5" spans="1:14" ht="14.1" customHeight="1">
      <c r="B5" s="30"/>
      <c r="C5" s="62"/>
      <c r="D5" s="62"/>
      <c r="E5" s="62"/>
      <c r="F5" s="62"/>
      <c r="L5" s="62"/>
      <c r="M5" s="62"/>
    </row>
    <row r="6" spans="1:14" ht="14.1" customHeight="1">
      <c r="B6" s="1"/>
      <c r="D6" s="62"/>
      <c r="F6" s="62"/>
      <c r="G6" s="159" t="s">
        <v>1</v>
      </c>
      <c r="H6" s="159"/>
      <c r="I6" s="159"/>
      <c r="J6" s="159"/>
      <c r="K6" s="159"/>
      <c r="L6" s="62"/>
    </row>
    <row r="7" spans="1:14" ht="14.1" customHeight="1">
      <c r="B7" s="30"/>
      <c r="C7" s="64" t="s">
        <v>114</v>
      </c>
      <c r="D7" s="62"/>
      <c r="E7" s="62"/>
      <c r="F7" s="62"/>
      <c r="G7" s="160" t="s">
        <v>2</v>
      </c>
      <c r="H7" s="160"/>
      <c r="I7" s="160"/>
      <c r="J7" s="63"/>
      <c r="K7" s="62" t="s">
        <v>36</v>
      </c>
      <c r="L7" s="62"/>
      <c r="M7" s="62" t="s">
        <v>46</v>
      </c>
    </row>
    <row r="8" spans="1:14" ht="14.1" customHeight="1">
      <c r="B8" s="30"/>
      <c r="C8" s="64" t="s">
        <v>115</v>
      </c>
      <c r="D8" s="62"/>
      <c r="E8" s="64"/>
      <c r="F8" s="62"/>
      <c r="G8" s="62" t="s">
        <v>7</v>
      </c>
      <c r="H8" s="63"/>
      <c r="I8" s="62" t="s">
        <v>5</v>
      </c>
      <c r="J8" s="62"/>
      <c r="K8" s="62"/>
      <c r="L8" s="62"/>
      <c r="M8" s="65" t="s">
        <v>47</v>
      </c>
    </row>
    <row r="9" spans="1:14" s="66" customFormat="1" ht="14.1" customHeight="1">
      <c r="A9" s="1"/>
      <c r="B9" s="9" t="s">
        <v>0</v>
      </c>
      <c r="C9" s="62" t="s">
        <v>48</v>
      </c>
      <c r="D9" s="62"/>
      <c r="E9" s="64" t="s">
        <v>80</v>
      </c>
      <c r="F9" s="62"/>
      <c r="G9" s="62" t="s">
        <v>49</v>
      </c>
      <c r="H9" s="63"/>
      <c r="I9" s="62" t="s">
        <v>49</v>
      </c>
      <c r="J9" s="62"/>
      <c r="K9" s="62"/>
      <c r="L9" s="62"/>
      <c r="M9" s="51" t="s">
        <v>26</v>
      </c>
      <c r="N9" s="1"/>
    </row>
    <row r="10" spans="1:14" s="66" customFormat="1" ht="14.1" customHeight="1">
      <c r="A10" s="67"/>
      <c r="B10" s="30"/>
      <c r="C10" s="157" t="s">
        <v>11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67"/>
    </row>
    <row r="11" spans="1:14" s="66" customFormat="1" ht="17.850000000000001" customHeight="1">
      <c r="A11" s="70" t="s">
        <v>110</v>
      </c>
      <c r="B11" s="68"/>
      <c r="C11" s="140">
        <v>4292920</v>
      </c>
      <c r="D11" s="140"/>
      <c r="E11" s="140">
        <v>40860245</v>
      </c>
      <c r="F11" s="140"/>
      <c r="G11" s="140">
        <v>450000</v>
      </c>
      <c r="H11" s="140"/>
      <c r="I11" s="140">
        <v>3000</v>
      </c>
      <c r="J11" s="141"/>
      <c r="K11" s="140">
        <v>20453707</v>
      </c>
      <c r="L11" s="141"/>
      <c r="M11" s="140">
        <f>+SUM(C11:K11)</f>
        <v>66059872</v>
      </c>
      <c r="N11" s="70"/>
    </row>
    <row r="12" spans="1:14" s="66" customFormat="1" ht="17.850000000000001" customHeight="1">
      <c r="A12" s="70" t="s">
        <v>101</v>
      </c>
      <c r="B12" s="1"/>
      <c r="C12" s="71"/>
      <c r="D12" s="69"/>
      <c r="E12" s="71"/>
      <c r="F12" s="69"/>
      <c r="G12" s="71"/>
      <c r="H12" s="69"/>
      <c r="I12" s="71"/>
      <c r="J12" s="69"/>
      <c r="K12" s="71"/>
      <c r="L12" s="69"/>
      <c r="M12" s="71"/>
      <c r="N12" s="72"/>
    </row>
    <row r="13" spans="1:14" ht="17.850000000000001" customHeight="1">
      <c r="A13" s="70" t="s">
        <v>102</v>
      </c>
      <c r="B13" s="73"/>
      <c r="C13" s="71"/>
      <c r="D13" s="69"/>
      <c r="E13" s="71"/>
      <c r="F13" s="69"/>
      <c r="G13" s="71"/>
      <c r="H13" s="69"/>
      <c r="I13" s="71"/>
      <c r="J13" s="69"/>
      <c r="K13" s="71"/>
      <c r="L13" s="69"/>
      <c r="M13" s="71"/>
    </row>
    <row r="14" spans="1:14" ht="17.850000000000001" customHeight="1">
      <c r="A14" s="99" t="s">
        <v>97</v>
      </c>
      <c r="B14" s="72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4" ht="17.850000000000001" customHeight="1">
      <c r="A15" s="99" t="s">
        <v>98</v>
      </c>
      <c r="B15" s="1"/>
      <c r="C15" s="74"/>
      <c r="D15" s="69"/>
      <c r="E15" s="74"/>
      <c r="F15" s="69"/>
      <c r="G15" s="74"/>
      <c r="H15" s="69"/>
      <c r="I15" s="74"/>
      <c r="J15" s="69"/>
      <c r="K15" s="74"/>
      <c r="L15" s="69"/>
      <c r="M15" s="74"/>
    </row>
    <row r="16" spans="1:14" ht="17.850000000000001" customHeight="1">
      <c r="A16" s="100" t="s">
        <v>106</v>
      </c>
      <c r="B16" s="115">
        <v>4</v>
      </c>
      <c r="C16" s="142">
        <v>0</v>
      </c>
      <c r="D16" s="79"/>
      <c r="E16" s="142">
        <v>0</v>
      </c>
      <c r="F16" s="79"/>
      <c r="G16" s="142">
        <v>0</v>
      </c>
      <c r="H16" s="79"/>
      <c r="I16" s="142">
        <v>0</v>
      </c>
      <c r="J16" s="107"/>
      <c r="K16" s="142">
        <v>-1502522</v>
      </c>
      <c r="L16" s="107"/>
      <c r="M16" s="142">
        <f>SUM(C16,E16,G16,I16,K16)</f>
        <v>-1502522</v>
      </c>
    </row>
    <row r="17" spans="1:14" ht="17.850000000000001" customHeight="1">
      <c r="A17" s="101" t="s">
        <v>99</v>
      </c>
      <c r="B17" s="1"/>
      <c r="C17" s="143"/>
      <c r="D17" s="43"/>
      <c r="E17" s="143"/>
      <c r="F17" s="43"/>
      <c r="G17" s="143"/>
      <c r="H17" s="43"/>
      <c r="I17" s="143"/>
      <c r="J17" s="43"/>
      <c r="K17" s="143"/>
      <c r="L17" s="43"/>
      <c r="M17" s="143"/>
      <c r="N17" s="72"/>
    </row>
    <row r="18" spans="1:14" ht="17.850000000000001" customHeight="1">
      <c r="A18" s="101" t="s">
        <v>100</v>
      </c>
      <c r="B18" s="1"/>
      <c r="C18" s="144">
        <f>SUM(C16)</f>
        <v>0</v>
      </c>
      <c r="D18" s="43"/>
      <c r="E18" s="144">
        <f>SUM(E16)</f>
        <v>0</v>
      </c>
      <c r="F18" s="43"/>
      <c r="G18" s="144">
        <f>SUM(G16)</f>
        <v>0</v>
      </c>
      <c r="H18" s="43"/>
      <c r="I18" s="144">
        <f>SUM(I16)</f>
        <v>0</v>
      </c>
      <c r="J18" s="43"/>
      <c r="K18" s="144">
        <f>SUM(K16)</f>
        <v>-1502522</v>
      </c>
      <c r="L18" s="43"/>
      <c r="M18" s="144">
        <f>SUM(M16)</f>
        <v>-1502522</v>
      </c>
    </row>
    <row r="19" spans="1:14" ht="17.850000000000001" customHeight="1">
      <c r="A19" s="70" t="s">
        <v>103</v>
      </c>
      <c r="B19" s="1"/>
      <c r="C19" s="145"/>
      <c r="D19" s="43"/>
      <c r="E19" s="145"/>
      <c r="F19" s="43"/>
      <c r="G19" s="145"/>
      <c r="H19" s="43"/>
      <c r="I19" s="145"/>
      <c r="J19" s="43"/>
      <c r="K19" s="145"/>
      <c r="L19" s="43"/>
      <c r="M19" s="145"/>
    </row>
    <row r="20" spans="1:14" ht="17.850000000000001" customHeight="1">
      <c r="A20" s="70" t="s">
        <v>102</v>
      </c>
      <c r="B20" s="1"/>
      <c r="C20" s="144">
        <f>SUM(C18)</f>
        <v>0</v>
      </c>
      <c r="D20" s="55"/>
      <c r="E20" s="144">
        <f>SUM(E18)</f>
        <v>0</v>
      </c>
      <c r="F20" s="55"/>
      <c r="G20" s="144">
        <f>SUM(G18)</f>
        <v>0</v>
      </c>
      <c r="H20" s="55"/>
      <c r="I20" s="144">
        <f>SUM(I18)</f>
        <v>0</v>
      </c>
      <c r="J20" s="55"/>
      <c r="K20" s="144">
        <f>SUM(K18)</f>
        <v>-1502522</v>
      </c>
      <c r="L20" s="55"/>
      <c r="M20" s="144">
        <f>SUM(M18)</f>
        <v>-1502522</v>
      </c>
    </row>
    <row r="21" spans="1:14" ht="17.850000000000001" customHeight="1">
      <c r="A21" s="72"/>
      <c r="B21" s="78"/>
      <c r="C21" s="71"/>
      <c r="D21" s="69"/>
      <c r="E21" s="71"/>
      <c r="F21" s="69"/>
      <c r="G21" s="71"/>
      <c r="H21" s="69"/>
      <c r="I21" s="71"/>
      <c r="J21" s="69"/>
      <c r="K21" s="71"/>
      <c r="L21" s="69"/>
      <c r="M21" s="71"/>
    </row>
    <row r="22" spans="1:14" ht="17.850000000000001" customHeight="1">
      <c r="A22" s="72" t="s">
        <v>63</v>
      </c>
      <c r="B22" s="1"/>
      <c r="C22" s="71"/>
      <c r="D22" s="69"/>
      <c r="E22" s="71"/>
      <c r="F22" s="69"/>
      <c r="G22" s="71"/>
      <c r="H22" s="69"/>
      <c r="I22" s="71"/>
      <c r="J22" s="69"/>
      <c r="K22" s="71"/>
      <c r="L22" s="69"/>
      <c r="M22" s="71"/>
      <c r="N22" s="72"/>
    </row>
    <row r="23" spans="1:14" ht="17.850000000000001" customHeight="1">
      <c r="A23" s="100" t="s">
        <v>104</v>
      </c>
      <c r="B23" s="1"/>
      <c r="C23" s="146">
        <v>0</v>
      </c>
      <c r="D23" s="69"/>
      <c r="E23" s="146">
        <v>0</v>
      </c>
      <c r="F23" s="69"/>
      <c r="G23" s="146">
        <v>0</v>
      </c>
      <c r="H23" s="69"/>
      <c r="I23" s="146">
        <v>0</v>
      </c>
      <c r="J23" s="69"/>
      <c r="K23" s="146">
        <v>1417581</v>
      </c>
      <c r="L23" s="69"/>
      <c r="M23" s="146">
        <f>SUM(C23:K23)</f>
        <v>1417581</v>
      </c>
    </row>
    <row r="24" spans="1:14" ht="17.850000000000001" customHeight="1">
      <c r="A24" s="52" t="s">
        <v>105</v>
      </c>
      <c r="B24" s="72"/>
      <c r="C24" s="142">
        <v>0</v>
      </c>
      <c r="D24" s="69"/>
      <c r="E24" s="142">
        <v>0</v>
      </c>
      <c r="F24" s="69"/>
      <c r="G24" s="142">
        <v>0</v>
      </c>
      <c r="H24" s="69"/>
      <c r="I24" s="142">
        <v>0</v>
      </c>
      <c r="J24" s="69"/>
      <c r="K24" s="142">
        <f>'2'!F36</f>
        <v>0</v>
      </c>
      <c r="L24" s="69"/>
      <c r="M24" s="142">
        <f>SUM(C24:K24)</f>
        <v>0</v>
      </c>
    </row>
    <row r="25" spans="1:14" ht="17.850000000000001" customHeight="1">
      <c r="A25" s="72" t="s">
        <v>62</v>
      </c>
      <c r="B25" s="72"/>
      <c r="C25" s="147">
        <f>SUM(C23:C24)</f>
        <v>0</v>
      </c>
      <c r="D25" s="40"/>
      <c r="E25" s="147">
        <f>SUM(E23:E24)</f>
        <v>0</v>
      </c>
      <c r="F25" s="40"/>
      <c r="G25" s="147">
        <f>SUM(G23:G24)</f>
        <v>0</v>
      </c>
      <c r="H25" s="40"/>
      <c r="I25" s="147">
        <f>SUM(I23:I24)</f>
        <v>0</v>
      </c>
      <c r="J25" s="40"/>
      <c r="K25" s="147">
        <f>SUM(K23:K24)</f>
        <v>1417581</v>
      </c>
      <c r="L25" s="40"/>
      <c r="M25" s="147">
        <f>SUM(M23:M24)</f>
        <v>1417581</v>
      </c>
      <c r="N25" s="72"/>
    </row>
    <row r="26" spans="1:14" ht="17.850000000000001" customHeight="1" thickBot="1">
      <c r="A26" s="120" t="s">
        <v>126</v>
      </c>
      <c r="B26" s="72"/>
      <c r="C26" s="148">
        <f>SUM(C11,C18,C25)</f>
        <v>4292920</v>
      </c>
      <c r="D26" s="93"/>
      <c r="E26" s="148">
        <f>SUM(E11,E18,E25)</f>
        <v>40860245</v>
      </c>
      <c r="F26" s="93"/>
      <c r="G26" s="148">
        <f>SUM(G11,G18,G25)</f>
        <v>450000</v>
      </c>
      <c r="H26" s="93"/>
      <c r="I26" s="148">
        <f>SUM(I11,I18,I25)</f>
        <v>3000</v>
      </c>
      <c r="J26" s="93"/>
      <c r="K26" s="148">
        <f>SUM(K11+K18+K25)</f>
        <v>20368766</v>
      </c>
      <c r="L26" s="93"/>
      <c r="M26" s="148">
        <f>SUM(M11,M18,M25)</f>
        <v>65974931</v>
      </c>
      <c r="N26" s="72"/>
    </row>
    <row r="27" spans="1:14" ht="17.850000000000001" customHeight="1" thickTop="1"/>
    <row r="28" spans="1:14" ht="17.649999999999999" customHeight="1">
      <c r="A28" s="2" t="s">
        <v>75</v>
      </c>
      <c r="B28" s="3"/>
      <c r="C28" s="4"/>
      <c r="D28" s="5"/>
      <c r="E28" s="4"/>
      <c r="F28" s="5"/>
      <c r="G28" s="4"/>
      <c r="H28" s="5"/>
      <c r="I28" s="4"/>
      <c r="J28" s="5"/>
      <c r="K28" s="4"/>
      <c r="L28" s="5"/>
      <c r="M28" s="4"/>
    </row>
    <row r="29" spans="1:14" ht="17.649999999999999" customHeight="1">
      <c r="A29" s="6" t="s">
        <v>74</v>
      </c>
      <c r="B29" s="7"/>
      <c r="C29" s="4"/>
      <c r="D29" s="5"/>
      <c r="E29" s="4"/>
      <c r="F29" s="5"/>
      <c r="G29" s="4"/>
      <c r="H29" s="5"/>
      <c r="I29" s="4"/>
      <c r="J29" s="5"/>
      <c r="K29" s="4"/>
      <c r="L29" s="5"/>
      <c r="M29" s="4"/>
    </row>
    <row r="30" spans="1:14" ht="17.649999999999999" customHeight="1">
      <c r="A30" s="117" t="s">
        <v>124</v>
      </c>
      <c r="B30" s="7"/>
      <c r="C30" s="4"/>
      <c r="D30" s="5"/>
      <c r="E30" s="4"/>
      <c r="F30" s="5"/>
      <c r="G30" s="4"/>
      <c r="H30" s="5"/>
      <c r="I30" s="4"/>
      <c r="J30" s="5"/>
      <c r="K30" s="4"/>
      <c r="L30" s="5"/>
      <c r="M30" s="4"/>
    </row>
    <row r="31" spans="1:14" ht="17.649999999999999" customHeight="1">
      <c r="A31" s="6"/>
      <c r="B31" s="7"/>
      <c r="C31" s="4"/>
      <c r="D31" s="5"/>
      <c r="E31" s="4"/>
      <c r="F31" s="5"/>
      <c r="G31" s="4"/>
      <c r="H31" s="5"/>
      <c r="I31" s="4"/>
      <c r="J31" s="5"/>
      <c r="K31" s="4"/>
      <c r="L31" s="5"/>
      <c r="M31" s="4"/>
      <c r="N31" s="80"/>
    </row>
    <row r="32" spans="1:14" ht="14.25" customHeight="1">
      <c r="B32" s="105"/>
      <c r="C32" s="62"/>
      <c r="D32" s="62"/>
      <c r="E32" s="62"/>
      <c r="F32" s="62"/>
      <c r="L32" s="62"/>
      <c r="M32" s="62"/>
    </row>
    <row r="33" spans="1:14" ht="14.25" customHeight="1">
      <c r="B33" s="1"/>
      <c r="D33" s="62"/>
      <c r="F33" s="62"/>
      <c r="G33" s="159" t="s">
        <v>1</v>
      </c>
      <c r="H33" s="159"/>
      <c r="I33" s="159"/>
      <c r="J33" s="159"/>
      <c r="K33" s="159"/>
      <c r="L33" s="62"/>
      <c r="N33" s="10"/>
    </row>
    <row r="34" spans="1:14" ht="14.25" customHeight="1">
      <c r="B34" s="105"/>
      <c r="C34" s="64" t="s">
        <v>114</v>
      </c>
      <c r="D34" s="62"/>
      <c r="E34" s="62"/>
      <c r="F34" s="62"/>
      <c r="G34" s="160" t="s">
        <v>2</v>
      </c>
      <c r="H34" s="160"/>
      <c r="I34" s="160"/>
      <c r="J34" s="63"/>
      <c r="K34" s="62" t="s">
        <v>36</v>
      </c>
      <c r="L34" s="62"/>
      <c r="M34" s="62" t="s">
        <v>46</v>
      </c>
    </row>
    <row r="35" spans="1:14" ht="14.25" customHeight="1">
      <c r="B35" s="105"/>
      <c r="C35" s="64" t="s">
        <v>115</v>
      </c>
      <c r="D35" s="62"/>
      <c r="E35" s="64"/>
      <c r="F35" s="62"/>
      <c r="G35" s="62" t="s">
        <v>7</v>
      </c>
      <c r="H35" s="63"/>
      <c r="I35" s="62" t="s">
        <v>5</v>
      </c>
      <c r="J35" s="62"/>
      <c r="K35" s="62"/>
      <c r="L35" s="62"/>
      <c r="M35" s="65" t="s">
        <v>47</v>
      </c>
    </row>
    <row r="36" spans="1:14" ht="14.25" customHeight="1">
      <c r="B36" s="106" t="s">
        <v>0</v>
      </c>
      <c r="C36" s="62" t="s">
        <v>48</v>
      </c>
      <c r="D36" s="62"/>
      <c r="E36" s="62" t="s">
        <v>80</v>
      </c>
      <c r="F36" s="62"/>
      <c r="G36" s="62" t="s">
        <v>49</v>
      </c>
      <c r="H36" s="63"/>
      <c r="I36" s="62" t="s">
        <v>49</v>
      </c>
      <c r="J36" s="62"/>
      <c r="K36" s="62"/>
      <c r="L36" s="62"/>
      <c r="M36" s="51" t="s">
        <v>26</v>
      </c>
    </row>
    <row r="37" spans="1:14" ht="14.25" customHeight="1">
      <c r="A37" s="67"/>
      <c r="B37" s="105"/>
      <c r="C37" s="157" t="s">
        <v>11</v>
      </c>
      <c r="D37" s="157"/>
      <c r="E37" s="157"/>
      <c r="F37" s="157"/>
      <c r="G37" s="157"/>
      <c r="H37" s="157"/>
      <c r="I37" s="157"/>
      <c r="J37" s="157"/>
      <c r="K37" s="157"/>
      <c r="L37" s="157"/>
      <c r="M37" s="157"/>
    </row>
    <row r="38" spans="1:14" ht="17.649999999999999" customHeight="1">
      <c r="A38" s="70" t="s">
        <v>128</v>
      </c>
      <c r="B38" s="68"/>
      <c r="C38" s="140">
        <v>4292920</v>
      </c>
      <c r="D38" s="140"/>
      <c r="E38" s="140">
        <v>40860245</v>
      </c>
      <c r="F38" s="140"/>
      <c r="G38" s="140">
        <v>450000</v>
      </c>
      <c r="H38" s="140"/>
      <c r="I38" s="140">
        <v>3000</v>
      </c>
      <c r="J38" s="141"/>
      <c r="K38" s="140">
        <v>20455635</v>
      </c>
      <c r="L38" s="141"/>
      <c r="M38" s="140">
        <f>+SUM(C38:K38)</f>
        <v>66061800</v>
      </c>
    </row>
    <row r="39" spans="1:14" ht="17.649999999999999" customHeight="1">
      <c r="A39" s="70" t="s">
        <v>101</v>
      </c>
      <c r="B39" s="1"/>
      <c r="C39" s="71"/>
      <c r="D39" s="69"/>
      <c r="E39" s="71"/>
      <c r="F39" s="69"/>
      <c r="G39" s="71"/>
      <c r="H39" s="69"/>
      <c r="I39" s="71"/>
      <c r="J39" s="69"/>
      <c r="K39" s="8"/>
      <c r="L39" s="69"/>
      <c r="M39" s="69"/>
    </row>
    <row r="40" spans="1:14" ht="17.649999999999999" customHeight="1">
      <c r="A40" s="70" t="s">
        <v>102</v>
      </c>
      <c r="B40" s="73"/>
      <c r="C40" s="71"/>
      <c r="D40" s="69"/>
      <c r="E40" s="71"/>
      <c r="F40" s="69"/>
      <c r="G40" s="71"/>
      <c r="H40" s="69"/>
      <c r="I40" s="71"/>
      <c r="J40" s="69"/>
      <c r="K40" s="69"/>
      <c r="L40" s="69"/>
      <c r="M40" s="74"/>
    </row>
    <row r="41" spans="1:14" ht="17.649999999999999" customHeight="1">
      <c r="A41" s="99" t="s">
        <v>97</v>
      </c>
      <c r="B41" s="72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</row>
    <row r="42" spans="1:14" ht="17.649999999999999" customHeight="1">
      <c r="A42" s="99" t="s">
        <v>98</v>
      </c>
      <c r="B42" s="1"/>
      <c r="C42" s="74"/>
      <c r="D42" s="69"/>
      <c r="E42" s="74"/>
      <c r="F42" s="69"/>
      <c r="G42" s="74"/>
      <c r="H42" s="69"/>
      <c r="I42" s="74"/>
      <c r="J42" s="69"/>
      <c r="K42" s="74"/>
      <c r="L42" s="69"/>
      <c r="M42" s="74"/>
    </row>
    <row r="43" spans="1:14" ht="17.649999999999999" customHeight="1">
      <c r="A43" s="100" t="s">
        <v>106</v>
      </c>
      <c r="B43" s="114">
        <v>4</v>
      </c>
      <c r="C43" s="142">
        <v>0</v>
      </c>
      <c r="D43" s="79"/>
      <c r="E43" s="142">
        <v>0</v>
      </c>
      <c r="F43" s="79"/>
      <c r="G43" s="142">
        <v>0</v>
      </c>
      <c r="H43" s="79"/>
      <c r="I43" s="142">
        <v>0</v>
      </c>
      <c r="J43" s="107"/>
      <c r="K43" s="142">
        <v>-1287876</v>
      </c>
      <c r="L43" s="107"/>
      <c r="M43" s="142">
        <f>SUM(C43:K43)</f>
        <v>-1287876</v>
      </c>
    </row>
    <row r="44" spans="1:14" ht="17.649999999999999" customHeight="1">
      <c r="A44" s="101" t="s">
        <v>99</v>
      </c>
      <c r="B44" s="1"/>
      <c r="C44" s="75"/>
      <c r="D44" s="43"/>
      <c r="E44" s="75"/>
      <c r="F44" s="43"/>
      <c r="G44" s="75"/>
      <c r="H44" s="43"/>
      <c r="I44" s="75"/>
      <c r="J44" s="43"/>
      <c r="K44" s="75"/>
      <c r="L44" s="43"/>
      <c r="M44" s="76"/>
    </row>
    <row r="45" spans="1:14" ht="17.649999999999999" customHeight="1">
      <c r="A45" s="101" t="s">
        <v>100</v>
      </c>
      <c r="B45" s="1"/>
      <c r="C45" s="144">
        <f>SUM(C43)</f>
        <v>0</v>
      </c>
      <c r="D45" s="43"/>
      <c r="E45" s="144">
        <f>SUM(E43)</f>
        <v>0</v>
      </c>
      <c r="F45" s="43"/>
      <c r="G45" s="144">
        <f>SUM(G43)</f>
        <v>0</v>
      </c>
      <c r="H45" s="43"/>
      <c r="I45" s="144">
        <f>SUM(I43)</f>
        <v>0</v>
      </c>
      <c r="J45" s="43"/>
      <c r="K45" s="144">
        <f>SUM(K43)</f>
        <v>-1287876</v>
      </c>
      <c r="L45" s="43"/>
      <c r="M45" s="144">
        <f>SUM(M43)</f>
        <v>-1287876</v>
      </c>
    </row>
    <row r="46" spans="1:14" ht="17.649999999999999" customHeight="1">
      <c r="A46" s="70" t="s">
        <v>103</v>
      </c>
      <c r="B46" s="1"/>
      <c r="C46" s="145"/>
      <c r="D46" s="43"/>
      <c r="E46" s="145"/>
      <c r="F46" s="43"/>
      <c r="G46" s="145"/>
      <c r="H46" s="43"/>
      <c r="I46" s="145"/>
      <c r="J46" s="43"/>
      <c r="K46" s="145"/>
      <c r="L46" s="43"/>
      <c r="M46" s="145"/>
    </row>
    <row r="47" spans="1:14" ht="17.649999999999999" customHeight="1">
      <c r="A47" s="70" t="s">
        <v>102</v>
      </c>
      <c r="B47" s="1"/>
      <c r="C47" s="144">
        <f>SUM(C45)</f>
        <v>0</v>
      </c>
      <c r="D47" s="55"/>
      <c r="E47" s="144">
        <f>SUM(E45)</f>
        <v>0</v>
      </c>
      <c r="F47" s="55"/>
      <c r="G47" s="144">
        <f>SUM(G45)</f>
        <v>0</v>
      </c>
      <c r="H47" s="55"/>
      <c r="I47" s="144">
        <f>SUM(I45)</f>
        <v>0</v>
      </c>
      <c r="J47" s="55"/>
      <c r="K47" s="144">
        <f>SUM(K45)</f>
        <v>-1287876</v>
      </c>
      <c r="L47" s="55"/>
      <c r="M47" s="144">
        <f>SUM(M45)</f>
        <v>-1287876</v>
      </c>
    </row>
    <row r="48" spans="1:14" ht="17.649999999999999" customHeight="1">
      <c r="A48" s="72"/>
      <c r="B48" s="78"/>
      <c r="C48" s="71"/>
      <c r="D48" s="69"/>
      <c r="E48" s="71"/>
      <c r="F48" s="69"/>
      <c r="G48" s="71"/>
      <c r="H48" s="69"/>
      <c r="I48" s="71"/>
      <c r="J48" s="69"/>
      <c r="K48" s="77"/>
      <c r="L48" s="69"/>
      <c r="M48" s="69"/>
    </row>
    <row r="49" spans="1:13" ht="17.649999999999999" customHeight="1">
      <c r="A49" s="72" t="s">
        <v>63</v>
      </c>
      <c r="B49" s="1"/>
      <c r="C49" s="71"/>
      <c r="D49" s="69"/>
      <c r="E49" s="71"/>
      <c r="F49" s="69"/>
      <c r="G49" s="71"/>
      <c r="H49" s="69"/>
      <c r="I49" s="71"/>
      <c r="J49" s="69"/>
      <c r="K49" s="77"/>
      <c r="L49" s="69"/>
      <c r="M49" s="77"/>
    </row>
    <row r="50" spans="1:13" ht="17.649999999999999" customHeight="1">
      <c r="A50" s="100" t="s">
        <v>104</v>
      </c>
      <c r="B50" s="1"/>
      <c r="C50" s="146">
        <v>0</v>
      </c>
      <c r="D50" s="69"/>
      <c r="E50" s="146">
        <v>0</v>
      </c>
      <c r="F50" s="69"/>
      <c r="G50" s="146">
        <v>0</v>
      </c>
      <c r="H50" s="69"/>
      <c r="I50" s="146">
        <v>0</v>
      </c>
      <c r="J50" s="69"/>
      <c r="K50" s="146">
        <v>1076739</v>
      </c>
      <c r="L50" s="69">
        <v>0</v>
      </c>
      <c r="M50" s="146">
        <f>SUM(C50:K50)</f>
        <v>1076739</v>
      </c>
    </row>
    <row r="51" spans="1:13" ht="17.649999999999999" customHeight="1">
      <c r="A51" s="52" t="s">
        <v>105</v>
      </c>
      <c r="B51" s="72"/>
      <c r="C51" s="142">
        <v>0</v>
      </c>
      <c r="D51" s="69"/>
      <c r="E51" s="142">
        <v>0</v>
      </c>
      <c r="F51" s="69"/>
      <c r="G51" s="142">
        <v>0</v>
      </c>
      <c r="H51" s="69"/>
      <c r="I51" s="142">
        <v>0</v>
      </c>
      <c r="J51" s="69"/>
      <c r="K51" s="142">
        <f>'2'!D36</f>
        <v>0</v>
      </c>
      <c r="L51" s="69"/>
      <c r="M51" s="142">
        <f>SUM(C51:K51)</f>
        <v>0</v>
      </c>
    </row>
    <row r="52" spans="1:13" ht="17.649999999999999" customHeight="1">
      <c r="A52" s="72" t="s">
        <v>62</v>
      </c>
      <c r="B52" s="72"/>
      <c r="C52" s="147">
        <f>SUM(C50:C51)</f>
        <v>0</v>
      </c>
      <c r="D52" s="40"/>
      <c r="E52" s="147">
        <f>SUM(E50:E51)</f>
        <v>0</v>
      </c>
      <c r="F52" s="40"/>
      <c r="G52" s="147">
        <f>SUM(G50:G51)</f>
        <v>0</v>
      </c>
      <c r="H52" s="40"/>
      <c r="I52" s="147">
        <f>SUM(I50:I51)</f>
        <v>0</v>
      </c>
      <c r="J52" s="40"/>
      <c r="K52" s="147">
        <f>SUM(K50:K51)</f>
        <v>1076739</v>
      </c>
      <c r="L52" s="40"/>
      <c r="M52" s="147">
        <f>SUM(M50:M51)</f>
        <v>1076739</v>
      </c>
    </row>
    <row r="53" spans="1:13" ht="17.649999999999999" customHeight="1" thickBot="1">
      <c r="A53" s="120" t="s">
        <v>127</v>
      </c>
      <c r="B53" s="72"/>
      <c r="C53" s="148">
        <f>SUM(C38,C45,C52)</f>
        <v>4292920</v>
      </c>
      <c r="D53" s="93"/>
      <c r="E53" s="148">
        <f>SUM(E38,E45,E52)</f>
        <v>40860245</v>
      </c>
      <c r="F53" s="93"/>
      <c r="G53" s="148">
        <f>SUM(G38,G45,G52)</f>
        <v>450000</v>
      </c>
      <c r="H53" s="93"/>
      <c r="I53" s="148">
        <f>SUM(I38,I45,I52)</f>
        <v>3000</v>
      </c>
      <c r="J53" s="93"/>
      <c r="K53" s="148">
        <f>SUM(K38+K45+K52)</f>
        <v>20244498</v>
      </c>
      <c r="L53" s="93"/>
      <c r="M53" s="148">
        <f>SUM(M38,M45,M52)</f>
        <v>65850663</v>
      </c>
    </row>
    <row r="54" spans="1:13" ht="17.649999999999999" customHeight="1" thickTop="1">
      <c r="B54" s="106"/>
    </row>
  </sheetData>
  <mergeCells count="6">
    <mergeCell ref="C37:M37"/>
    <mergeCell ref="G6:K6"/>
    <mergeCell ref="C10:M10"/>
    <mergeCell ref="G33:K33"/>
    <mergeCell ref="G7:I7"/>
    <mergeCell ref="G34:I34"/>
  </mergeCells>
  <pageMargins left="0.70866141732283505" right="0.511811023622047" top="0.59055118110236204" bottom="0.39370078740157499" header="0.59055118110236204" footer="0.39370078740157499"/>
  <pageSetup paperSize="9" firstPageNumber="7" fitToWidth="0" fitToHeight="0" orientation="landscape" useFirstPageNumber="1" r:id="rId1"/>
  <headerFooter>
    <oddFooter>&amp;LThe accompanying notes are an integral part of these interim financial statements.
&amp;C&amp;P</oddFooter>
  </headerFooter>
  <rowBreaks count="1" manualBreakCount="1">
    <brk id="27" max="12" man="1"/>
  </rowBreaks>
  <customProperties>
    <customPr name="EpmWorksheetKeyString_GUID" r:id="rId2"/>
  </customProperties>
  <ignoredErrors>
    <ignoredError sqref="M43 M5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showGridLines="0" showOutlineSymbols="0" showWhiteSpace="0" zoomScaleNormal="100" zoomScaleSheetLayoutView="100" workbookViewId="0"/>
  </sheetViews>
  <sheetFormatPr defaultColWidth="9.140625" defaultRowHeight="17.649999999999999" customHeight="1"/>
  <cols>
    <col min="1" max="1" width="56.5703125" style="20" customWidth="1"/>
    <col min="2" max="2" width="3.42578125" style="20" customWidth="1"/>
    <col min="3" max="3" width="13.5703125" style="20" bestFit="1" customWidth="1"/>
    <col min="4" max="4" width="1.85546875" style="20" customWidth="1"/>
    <col min="5" max="5" width="14.140625" style="20" customWidth="1"/>
    <col min="6" max="6" width="1.85546875" style="82" customWidth="1"/>
    <col min="7" max="7" width="11" style="20" bestFit="1" customWidth="1"/>
    <col min="8" max="16384" width="9.140625" style="20"/>
  </cols>
  <sheetData>
    <row r="1" spans="1:10" ht="20.25" customHeight="1">
      <c r="A1" s="22" t="s">
        <v>75</v>
      </c>
      <c r="B1" s="45"/>
      <c r="D1" s="81"/>
    </row>
    <row r="2" spans="1:10" ht="20.25" customHeight="1">
      <c r="A2" s="83" t="s">
        <v>76</v>
      </c>
      <c r="B2" s="18"/>
      <c r="C2" s="18" t="s">
        <v>8</v>
      </c>
      <c r="D2" s="81"/>
      <c r="E2" s="18" t="s">
        <v>8</v>
      </c>
    </row>
    <row r="3" spans="1:10" s="85" customFormat="1" ht="20.25" customHeight="1">
      <c r="A3" s="117" t="s">
        <v>124</v>
      </c>
      <c r="B3" s="4"/>
      <c r="C3" s="20"/>
      <c r="D3" s="20"/>
      <c r="E3" s="20"/>
      <c r="F3" s="84"/>
    </row>
    <row r="4" spans="1:10" ht="19.5" customHeight="1">
      <c r="C4" s="82"/>
      <c r="D4" s="82"/>
      <c r="E4" s="82"/>
    </row>
    <row r="5" spans="1:10" ht="19.5" customHeight="1">
      <c r="A5" s="18"/>
      <c r="B5" s="30"/>
      <c r="C5" s="81">
        <f>'2'!$D$5</f>
        <v>2024</v>
      </c>
      <c r="D5" s="64"/>
      <c r="E5" s="81">
        <f>'2'!$F$5</f>
        <v>2023</v>
      </c>
    </row>
    <row r="6" spans="1:10" ht="19.5" customHeight="1">
      <c r="A6" s="18"/>
      <c r="B6" s="18"/>
      <c r="C6" s="157" t="s">
        <v>11</v>
      </c>
      <c r="D6" s="157"/>
      <c r="E6" s="157"/>
    </row>
    <row r="7" spans="1:10" s="88" customFormat="1" ht="19.5" customHeight="1">
      <c r="A7" s="19" t="s">
        <v>23</v>
      </c>
      <c r="B7" s="19"/>
      <c r="C7" s="86"/>
      <c r="D7" s="86"/>
      <c r="E7" s="86"/>
      <c r="F7" s="87"/>
    </row>
    <row r="8" spans="1:10" ht="19.5" customHeight="1">
      <c r="A8" s="20" t="s">
        <v>61</v>
      </c>
      <c r="B8" s="9"/>
      <c r="C8" s="125">
        <v>1076739</v>
      </c>
      <c r="D8" s="89"/>
      <c r="E8" s="125">
        <v>1417581</v>
      </c>
      <c r="J8" s="90"/>
    </row>
    <row r="9" spans="1:10" ht="19.5" customHeight="1">
      <c r="A9" s="19" t="s">
        <v>20</v>
      </c>
      <c r="B9" s="9"/>
      <c r="C9" s="125"/>
      <c r="D9" s="89"/>
      <c r="E9" s="125"/>
      <c r="J9" s="90"/>
    </row>
    <row r="10" spans="1:10" ht="19.5" customHeight="1">
      <c r="A10" s="119" t="s">
        <v>129</v>
      </c>
      <c r="B10" s="9"/>
      <c r="C10" s="125">
        <v>-26776</v>
      </c>
      <c r="D10" s="89"/>
      <c r="E10" s="125">
        <v>-15261</v>
      </c>
      <c r="J10" s="90"/>
    </row>
    <row r="11" spans="1:10" ht="19.5" customHeight="1">
      <c r="A11" s="20" t="s">
        <v>42</v>
      </c>
      <c r="B11" s="9"/>
      <c r="C11" s="125">
        <v>30428</v>
      </c>
      <c r="D11" s="89"/>
      <c r="E11" s="125">
        <v>28357</v>
      </c>
      <c r="J11" s="90"/>
    </row>
    <row r="12" spans="1:10" ht="19.5" customHeight="1">
      <c r="A12" s="119" t="s">
        <v>130</v>
      </c>
      <c r="B12" s="9"/>
      <c r="C12" s="137">
        <v>11671</v>
      </c>
      <c r="D12" s="89"/>
      <c r="E12" s="137">
        <v>10475</v>
      </c>
      <c r="G12" s="90"/>
      <c r="H12" s="90"/>
      <c r="J12" s="90"/>
    </row>
    <row r="13" spans="1:10" ht="19.5" customHeight="1">
      <c r="A13" s="119" t="s">
        <v>131</v>
      </c>
      <c r="B13" s="9"/>
      <c r="C13" s="125">
        <v>399</v>
      </c>
      <c r="D13" s="89"/>
      <c r="E13" s="125">
        <v>-94</v>
      </c>
      <c r="J13" s="90"/>
    </row>
    <row r="14" spans="1:10" ht="19.5" customHeight="1">
      <c r="A14" s="119" t="s">
        <v>132</v>
      </c>
      <c r="B14" s="9"/>
      <c r="C14" s="149">
        <v>-31706</v>
      </c>
      <c r="D14" s="89"/>
      <c r="E14" s="149">
        <v>500</v>
      </c>
      <c r="J14" s="90"/>
    </row>
    <row r="15" spans="1:10" ht="19.5" customHeight="1">
      <c r="A15" s="20" t="s">
        <v>71</v>
      </c>
      <c r="B15" s="9"/>
      <c r="C15" s="125">
        <v>-1146919</v>
      </c>
      <c r="D15" s="89"/>
      <c r="E15" s="125">
        <v>-1474775</v>
      </c>
      <c r="J15" s="90"/>
    </row>
    <row r="16" spans="1:10" ht="19.5" customHeight="1">
      <c r="A16" s="20" t="s">
        <v>29</v>
      </c>
      <c r="B16" s="9"/>
      <c r="C16" s="125">
        <v>-247007</v>
      </c>
      <c r="D16" s="89"/>
      <c r="E16" s="125">
        <v>-271440</v>
      </c>
    </row>
    <row r="17" spans="1:10" ht="19.5" customHeight="1">
      <c r="A17" s="20" t="s">
        <v>116</v>
      </c>
      <c r="B17" s="9"/>
      <c r="C17" s="135">
        <v>169735</v>
      </c>
      <c r="D17" s="89"/>
      <c r="E17" s="135">
        <v>174248</v>
      </c>
      <c r="J17" s="90"/>
    </row>
    <row r="18" spans="1:10" ht="19.5" customHeight="1">
      <c r="A18" s="18" t="s">
        <v>107</v>
      </c>
      <c r="B18" s="9"/>
      <c r="C18" s="91"/>
      <c r="D18" s="89"/>
      <c r="E18" s="91"/>
    </row>
    <row r="19" spans="1:10" ht="19.5" customHeight="1">
      <c r="A19" s="4" t="s">
        <v>108</v>
      </c>
      <c r="B19" s="9"/>
      <c r="C19" s="139">
        <f>SUM(C8:C17)</f>
        <v>-163436</v>
      </c>
      <c r="D19" s="43"/>
      <c r="E19" s="139">
        <f>SUM(E8:E17)</f>
        <v>-130409</v>
      </c>
      <c r="J19" s="90"/>
    </row>
    <row r="20" spans="1:10" ht="9.9499999999999993" customHeight="1">
      <c r="A20" s="18"/>
      <c r="B20" s="18"/>
      <c r="C20" s="150"/>
      <c r="D20" s="43"/>
      <c r="E20" s="150"/>
    </row>
    <row r="21" spans="1:10" ht="19.5" customHeight="1">
      <c r="A21" s="121" t="s">
        <v>133</v>
      </c>
      <c r="B21" s="9"/>
      <c r="C21" s="151"/>
      <c r="D21" s="89"/>
      <c r="E21" s="151"/>
    </row>
    <row r="22" spans="1:10" ht="19.5" customHeight="1">
      <c r="A22" s="20" t="s">
        <v>66</v>
      </c>
      <c r="B22" s="9"/>
      <c r="C22" s="125">
        <v>-18847</v>
      </c>
      <c r="D22" s="89"/>
      <c r="E22" s="125">
        <v>93697</v>
      </c>
      <c r="J22" s="90"/>
    </row>
    <row r="23" spans="1:10" ht="19.5" customHeight="1">
      <c r="A23" s="20" t="s">
        <v>54</v>
      </c>
      <c r="B23" s="9"/>
      <c r="C23" s="135">
        <v>10044</v>
      </c>
      <c r="D23" s="89"/>
      <c r="E23" s="135">
        <v>-255</v>
      </c>
      <c r="J23" s="90"/>
    </row>
    <row r="24" spans="1:10" ht="19.5" customHeight="1">
      <c r="A24" s="18" t="s">
        <v>145</v>
      </c>
      <c r="B24" s="9"/>
      <c r="C24" s="152">
        <f>SUM(C22:C23)</f>
        <v>-8803</v>
      </c>
      <c r="D24" s="55"/>
      <c r="E24" s="152">
        <f>SUM(E22:E23)</f>
        <v>93442</v>
      </c>
    </row>
    <row r="25" spans="1:10" ht="9.9499999999999993" customHeight="1">
      <c r="A25" s="18"/>
      <c r="B25" s="18"/>
      <c r="C25" s="43"/>
      <c r="D25" s="43"/>
      <c r="E25" s="43"/>
    </row>
    <row r="26" spans="1:10" ht="19.5" customHeight="1">
      <c r="A26" s="121" t="s">
        <v>146</v>
      </c>
      <c r="B26" s="9"/>
      <c r="C26" s="92"/>
      <c r="D26" s="92"/>
      <c r="E26" s="92"/>
    </row>
    <row r="27" spans="1:10" ht="19.5" customHeight="1">
      <c r="A27" s="20" t="s">
        <v>69</v>
      </c>
      <c r="B27" s="9"/>
      <c r="C27" s="151">
        <v>12018</v>
      </c>
      <c r="D27" s="89"/>
      <c r="E27" s="151">
        <v>37883</v>
      </c>
      <c r="G27" s="90"/>
      <c r="H27" s="90"/>
      <c r="J27" s="90"/>
    </row>
    <row r="28" spans="1:10" ht="19.5" customHeight="1">
      <c r="A28" s="20" t="s">
        <v>37</v>
      </c>
      <c r="B28" s="9"/>
      <c r="C28" s="151">
        <v>-1473</v>
      </c>
      <c r="D28" s="89"/>
      <c r="E28" s="151">
        <v>0</v>
      </c>
      <c r="G28" s="90"/>
      <c r="H28" s="90"/>
      <c r="J28" s="90"/>
    </row>
    <row r="29" spans="1:10" ht="19.5" customHeight="1">
      <c r="A29" s="20" t="s">
        <v>55</v>
      </c>
      <c r="B29" s="9"/>
      <c r="C29" s="151">
        <v>448</v>
      </c>
      <c r="D29" s="89"/>
      <c r="E29" s="151">
        <v>423</v>
      </c>
      <c r="G29" s="90"/>
      <c r="H29" s="90"/>
      <c r="J29" s="90"/>
    </row>
    <row r="30" spans="1:10" ht="19.5" customHeight="1">
      <c r="A30" s="18" t="s">
        <v>81</v>
      </c>
      <c r="B30" s="9"/>
      <c r="C30" s="152">
        <f>SUM(C27:C29)</f>
        <v>10993</v>
      </c>
      <c r="D30" s="55"/>
      <c r="E30" s="152">
        <f>SUM(E27:E29)</f>
        <v>38306</v>
      </c>
    </row>
    <row r="31" spans="1:10" ht="9.9499999999999993" customHeight="1">
      <c r="A31" s="18"/>
      <c r="B31" s="18"/>
      <c r="C31" s="150"/>
      <c r="D31" s="43"/>
      <c r="E31" s="150"/>
    </row>
    <row r="32" spans="1:10" ht="19.5" customHeight="1">
      <c r="A32" s="122" t="s">
        <v>147</v>
      </c>
      <c r="B32" s="9"/>
      <c r="C32" s="134">
        <f>SUM(C19+C24+C30)</f>
        <v>-161246</v>
      </c>
      <c r="D32" s="55"/>
      <c r="E32" s="134">
        <f>SUM(E19+E24+E30)</f>
        <v>1339</v>
      </c>
      <c r="J32" s="90"/>
    </row>
    <row r="33" spans="1:10" ht="19.5" customHeight="1">
      <c r="A33" s="119" t="s">
        <v>134</v>
      </c>
      <c r="B33" s="9"/>
      <c r="C33" s="153">
        <v>-6257</v>
      </c>
      <c r="D33" s="90"/>
      <c r="E33" s="153">
        <v>-17657</v>
      </c>
      <c r="J33" s="90"/>
    </row>
    <row r="34" spans="1:10" ht="19.5" customHeight="1">
      <c r="A34" s="122" t="s">
        <v>148</v>
      </c>
      <c r="B34" s="9"/>
      <c r="C34" s="152">
        <f>SUM(C32:C33)</f>
        <v>-167503</v>
      </c>
      <c r="D34" s="43"/>
      <c r="E34" s="152">
        <f>SUM(E32:E33)</f>
        <v>-16318</v>
      </c>
      <c r="F34" s="93"/>
    </row>
    <row r="35" spans="1:10" ht="19.5" customHeight="1">
      <c r="A35" s="18"/>
      <c r="B35" s="18"/>
      <c r="C35" s="43"/>
      <c r="D35" s="43"/>
      <c r="E35" s="43"/>
    </row>
    <row r="36" spans="1:10" ht="20.25" customHeight="1">
      <c r="A36" s="22" t="s">
        <v>75</v>
      </c>
      <c r="B36" s="18"/>
      <c r="D36" s="81"/>
    </row>
    <row r="37" spans="1:10" ht="20.25" customHeight="1">
      <c r="A37" s="83" t="s">
        <v>76</v>
      </c>
      <c r="B37" s="4"/>
      <c r="C37" s="18" t="s">
        <v>8</v>
      </c>
      <c r="D37" s="81"/>
      <c r="E37" s="18" t="s">
        <v>8</v>
      </c>
    </row>
    <row r="38" spans="1:10" ht="20.25" customHeight="1">
      <c r="A38" s="117" t="s">
        <v>124</v>
      </c>
    </row>
    <row r="39" spans="1:10" ht="19.5" customHeight="1">
      <c r="B39" s="18"/>
      <c r="C39" s="82"/>
      <c r="D39" s="82"/>
      <c r="E39" s="82"/>
    </row>
    <row r="40" spans="1:10" ht="19.5" customHeight="1">
      <c r="A40" s="18"/>
      <c r="B40" s="30"/>
      <c r="C40" s="94">
        <f>C5</f>
        <v>2024</v>
      </c>
      <c r="D40" s="95"/>
      <c r="E40" s="96">
        <f>E5</f>
        <v>2023</v>
      </c>
    </row>
    <row r="41" spans="1:10" ht="19.5" customHeight="1">
      <c r="A41" s="18"/>
      <c r="B41" s="19"/>
      <c r="C41" s="157" t="s">
        <v>11</v>
      </c>
      <c r="D41" s="157"/>
      <c r="E41" s="157"/>
    </row>
    <row r="42" spans="1:10" ht="17.649999999999999" customHeight="1">
      <c r="A42" s="19" t="s">
        <v>24</v>
      </c>
      <c r="B42" s="9"/>
      <c r="C42" s="89"/>
      <c r="D42" s="89"/>
      <c r="E42" s="89"/>
    </row>
    <row r="43" spans="1:10" ht="17.649999999999999" customHeight="1">
      <c r="A43" s="20" t="s">
        <v>117</v>
      </c>
      <c r="B43" s="9"/>
      <c r="C43" s="151">
        <v>5084301</v>
      </c>
      <c r="D43" s="89"/>
      <c r="E43" s="151">
        <v>0</v>
      </c>
    </row>
    <row r="44" spans="1:10" ht="17.649999999999999" customHeight="1">
      <c r="A44" s="20" t="s">
        <v>118</v>
      </c>
      <c r="B44" s="9"/>
      <c r="C44" s="151">
        <v>0</v>
      </c>
      <c r="D44" s="89"/>
      <c r="E44" s="151">
        <v>-5000000</v>
      </c>
      <c r="J44" s="90"/>
    </row>
    <row r="45" spans="1:10" ht="17.649999999999999" customHeight="1">
      <c r="A45" s="20" t="s">
        <v>109</v>
      </c>
      <c r="B45" s="9"/>
      <c r="C45" s="151">
        <v>673</v>
      </c>
      <c r="D45" s="89"/>
      <c r="E45" s="151">
        <v>0</v>
      </c>
      <c r="J45" s="90"/>
    </row>
    <row r="46" spans="1:10" ht="17.649999999999999" customHeight="1">
      <c r="A46" s="20" t="s">
        <v>43</v>
      </c>
      <c r="B46" s="9"/>
      <c r="C46" s="151">
        <v>-4277</v>
      </c>
      <c r="D46" s="89"/>
      <c r="E46" s="151">
        <v>-5323</v>
      </c>
      <c r="J46" s="90"/>
    </row>
    <row r="47" spans="1:10" ht="17.649999999999999" customHeight="1">
      <c r="A47" s="20" t="s">
        <v>57</v>
      </c>
      <c r="B47" s="113"/>
      <c r="C47" s="151">
        <v>-20549</v>
      </c>
      <c r="D47" s="89"/>
      <c r="E47" s="151">
        <v>-35746</v>
      </c>
      <c r="J47" s="90"/>
    </row>
    <row r="48" spans="1:10" ht="17.649999999999999" customHeight="1">
      <c r="A48" s="119" t="s">
        <v>152</v>
      </c>
      <c r="B48" s="9"/>
      <c r="C48" s="151">
        <v>1922096</v>
      </c>
      <c r="D48" s="89"/>
      <c r="E48" s="151">
        <v>1711638</v>
      </c>
      <c r="J48" s="90"/>
    </row>
    <row r="49" spans="1:10" ht="17.649999999999999" customHeight="1">
      <c r="A49" s="20" t="s">
        <v>30</v>
      </c>
      <c r="B49" s="9"/>
      <c r="C49" s="151">
        <v>243003</v>
      </c>
      <c r="D49" s="89"/>
      <c r="E49" s="151">
        <v>263560</v>
      </c>
      <c r="J49" s="90"/>
    </row>
    <row r="50" spans="1:10" ht="17.649999999999999" customHeight="1">
      <c r="A50" s="122" t="s">
        <v>138</v>
      </c>
      <c r="B50" s="9"/>
      <c r="C50" s="152">
        <f>SUM(C43:C49)</f>
        <v>7225247</v>
      </c>
      <c r="D50" s="55"/>
      <c r="E50" s="152">
        <f>SUM(E43:E49)</f>
        <v>-3065871</v>
      </c>
      <c r="F50" s="93"/>
      <c r="J50" s="90"/>
    </row>
    <row r="51" spans="1:10" ht="6.95" customHeight="1">
      <c r="A51" s="18"/>
      <c r="B51" s="9"/>
      <c r="C51" s="43"/>
      <c r="D51" s="55"/>
      <c r="E51" s="43"/>
      <c r="F51" s="93"/>
    </row>
    <row r="52" spans="1:10" ht="17.649999999999999" customHeight="1">
      <c r="A52" s="121" t="s">
        <v>25</v>
      </c>
      <c r="B52" s="9"/>
      <c r="C52" s="97"/>
      <c r="D52" s="97"/>
      <c r="E52" s="97"/>
    </row>
    <row r="53" spans="1:10" ht="17.649999999999999" customHeight="1">
      <c r="A53" s="121" t="s">
        <v>149</v>
      </c>
      <c r="B53" s="9"/>
    </row>
    <row r="54" spans="1:10" ht="17.649999999999999" customHeight="1">
      <c r="A54" s="119" t="s">
        <v>141</v>
      </c>
      <c r="B54" s="103"/>
      <c r="C54" s="151">
        <v>0</v>
      </c>
      <c r="D54" s="89"/>
      <c r="E54" s="151">
        <v>-1070000</v>
      </c>
    </row>
    <row r="55" spans="1:10" ht="17.649999999999999" customHeight="1">
      <c r="A55" s="119" t="s">
        <v>142</v>
      </c>
      <c r="B55" s="116"/>
      <c r="C55" s="151">
        <v>-20732</v>
      </c>
      <c r="D55" s="89"/>
      <c r="E55" s="151">
        <v>-74839</v>
      </c>
    </row>
    <row r="56" spans="1:10" ht="17.649999999999999" customHeight="1">
      <c r="A56" s="119" t="s">
        <v>140</v>
      </c>
      <c r="B56" s="156"/>
      <c r="C56" s="151">
        <v>88000</v>
      </c>
      <c r="D56" s="89"/>
      <c r="E56" s="151">
        <v>0</v>
      </c>
    </row>
    <row r="57" spans="1:10" ht="17.649999999999999" customHeight="1">
      <c r="A57" s="20" t="s">
        <v>53</v>
      </c>
      <c r="B57" s="9"/>
      <c r="C57" s="151">
        <v>-14226</v>
      </c>
      <c r="D57" s="89"/>
      <c r="E57" s="151">
        <v>-16278</v>
      </c>
    </row>
    <row r="58" spans="1:10" ht="17.649999999999999" customHeight="1" collapsed="1">
      <c r="A58" s="18" t="s">
        <v>150</v>
      </c>
      <c r="B58" s="9"/>
      <c r="C58" s="154">
        <f>SUM(C54:C57)</f>
        <v>53042</v>
      </c>
      <c r="D58" s="43"/>
      <c r="E58" s="154">
        <f>SUM(E54:E57)</f>
        <v>-1161117</v>
      </c>
    </row>
    <row r="59" spans="1:10" ht="17.649999999999999" customHeight="1">
      <c r="A59" s="20" t="s">
        <v>79</v>
      </c>
      <c r="B59" s="9"/>
      <c r="C59" s="135">
        <v>-203340</v>
      </c>
      <c r="D59" s="89"/>
      <c r="E59" s="135">
        <v>-209561</v>
      </c>
    </row>
    <row r="60" spans="1:10" ht="17.649999999999999" customHeight="1">
      <c r="A60" s="123" t="s">
        <v>77</v>
      </c>
      <c r="B60" s="9"/>
      <c r="C60" s="152">
        <f>SUM(C58:C59)</f>
        <v>-150298</v>
      </c>
      <c r="D60" s="43"/>
      <c r="E60" s="152">
        <f>SUM(E58:E59)</f>
        <v>-1370678</v>
      </c>
    </row>
    <row r="61" spans="1:10" ht="17.649999999999999" customHeight="1">
      <c r="A61" s="18"/>
      <c r="B61" s="18"/>
      <c r="C61" s="43"/>
      <c r="D61" s="43"/>
      <c r="E61" s="43"/>
    </row>
    <row r="62" spans="1:10" ht="17.649999999999999" customHeight="1">
      <c r="A62" s="122" t="s">
        <v>60</v>
      </c>
      <c r="B62" s="9"/>
      <c r="C62" s="150">
        <f>SUM(C34+C50+C60)</f>
        <v>6907446</v>
      </c>
      <c r="D62" s="55"/>
      <c r="E62" s="150">
        <f>SUM(E34+E50+E60)</f>
        <v>-4452867</v>
      </c>
    </row>
    <row r="63" spans="1:10" ht="17.649999999999999" customHeight="1">
      <c r="A63" s="119" t="s">
        <v>151</v>
      </c>
      <c r="B63" s="9"/>
      <c r="C63" s="135">
        <v>1202322</v>
      </c>
      <c r="D63" s="98"/>
      <c r="E63" s="135">
        <v>4890048</v>
      </c>
    </row>
    <row r="64" spans="1:10" ht="17.649999999999999" customHeight="1" thickBot="1">
      <c r="A64" s="122" t="s">
        <v>119</v>
      </c>
      <c r="B64" s="9"/>
      <c r="C64" s="138">
        <f>SUM(C62:C63)</f>
        <v>8109768</v>
      </c>
      <c r="D64" s="55"/>
      <c r="E64" s="138">
        <f>SUM(E62:E63)</f>
        <v>437181</v>
      </c>
    </row>
    <row r="65" spans="1:5" ht="6.95" customHeight="1" thickTop="1">
      <c r="A65" s="18"/>
      <c r="B65" s="18"/>
      <c r="C65" s="43"/>
      <c r="D65" s="43"/>
      <c r="E65" s="43"/>
    </row>
    <row r="66" spans="1:5" ht="17.649999999999999" customHeight="1">
      <c r="A66" s="124" t="s">
        <v>35</v>
      </c>
      <c r="B66" s="9"/>
    </row>
    <row r="67" spans="1:5" ht="17.649999999999999" customHeight="1">
      <c r="A67" s="120" t="s">
        <v>135</v>
      </c>
      <c r="B67" s="9"/>
    </row>
    <row r="68" spans="1:5" ht="17.649999999999999" customHeight="1">
      <c r="A68" t="s">
        <v>38</v>
      </c>
      <c r="B68" s="9"/>
      <c r="C68" s="155">
        <v>9191</v>
      </c>
      <c r="D68" s="60"/>
      <c r="E68" s="155">
        <v>5009.4689600000002</v>
      </c>
    </row>
    <row r="69" spans="1:5" ht="19.5" customHeight="1">
      <c r="A69" t="s">
        <v>136</v>
      </c>
      <c r="C69" s="155">
        <v>1146919</v>
      </c>
      <c r="E69" s="155">
        <v>1474775.1525000001</v>
      </c>
    </row>
    <row r="70" spans="1:5" ht="17.649999999999999" customHeight="1">
      <c r="A70" t="s">
        <v>137</v>
      </c>
      <c r="C70" s="155">
        <v>1287876</v>
      </c>
      <c r="E70" s="155">
        <v>1502522.07</v>
      </c>
    </row>
    <row r="71" spans="1:5" ht="17.649999999999999" customHeight="1">
      <c r="A71" s="20" t="s">
        <v>34</v>
      </c>
    </row>
  </sheetData>
  <mergeCells count="2">
    <mergeCell ref="C6:E6"/>
    <mergeCell ref="C41:E41"/>
  </mergeCells>
  <phoneticPr fontId="0" type="noConversion"/>
  <pageMargins left="0.70866141732283505" right="0.511811023622047" top="0.59055118110236204" bottom="0.39370078740157499" header="0.59055118110236204" footer="0.39370078740157499"/>
  <pageSetup paperSize="32767" firstPageNumber="9" fitToHeight="3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5" max="4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3bb98076-c38a-4b7a-a76f-821591c48392" included="false" dataSnipperSheetDeleted="false" guid="8c7a0e01-2332-453a-9ed9-bfc181a2651b" revision="2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8A80E8-F518-4FDD-92C9-496A2D909CBB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5C73C8B5-927D-48A9-874F-D35A8B04A6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2A6FD7-C9C4-4570-937D-A2D8D5805BB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4.xml><?xml version="1.0" encoding="utf-8"?>
<ds:datastoreItem xmlns:ds="http://schemas.openxmlformats.org/officeDocument/2006/customXml" ds:itemID="{699407B8-7F93-42C6-9A2A-93FA821553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Pichamon Maklamthong</cp:lastModifiedBy>
  <cp:lastPrinted>2024-04-05T07:35:14Z</cp:lastPrinted>
  <dcterms:created xsi:type="dcterms:W3CDTF">2005-01-07T06:58:28Z</dcterms:created>
  <dcterms:modified xsi:type="dcterms:W3CDTF">2024-05-03T10:45:38Z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