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E:\.shortcut-targets-by-id\1AQSF2prSuy_wZQXXTnZ1S1iIfETYsS4J\ETC-Q1'67\1. Audit FS\FS_ETC_Q1'67_T\"/>
    </mc:Choice>
  </mc:AlternateContent>
  <xr:revisionPtr revIDLastSave="0" documentId="13_ncr:1_{561A7006-1F35-4498-8244-D1DBFA06F1E5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_FS" sheetId="1" r:id="rId1"/>
    <sheet name="PL_FS 3M" sheetId="2" r:id="rId2"/>
    <sheet name="SOE_FS 1" sheetId="4" r:id="rId3"/>
    <sheet name="SOE_FS 2" sheetId="7" r:id="rId4"/>
    <sheet name="CF_FS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 localSheetId="3">#REF!+#REF!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a">'[19]Trial Balance'!$A$1:$H$65536</definedName>
    <definedName name="abc" localSheetId="3" hidden="1">{"cashflow",#N/A,FALSE,"cash flow"}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 localSheetId="3">#REF!</definedName>
    <definedName name="bigbang">#REF!</definedName>
    <definedName name="bk" localSheetId="3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3">Scheduled_Payment+Extra_Payment</definedName>
    <definedName name="daefrgj">Scheduled_Payment+Extra_Payment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 localSheetId="3">#REF!</definedName>
    <definedName name="F_BROWN">#REF!</definedName>
    <definedName name="F_ROLL" localSheetId="3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4">MATCH(0.01,CF_FS!End_Bal,-1)+1</definedName>
    <definedName name="ff" localSheetId="1">MATCH(0.01,'PL_FS 3M'!End_Bal,-1)+1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 localSheetId="3">#REF!</definedName>
    <definedName name="FG_12">#REF!</definedName>
    <definedName name="Fon" localSheetId="3">#REF!</definedName>
    <definedName name="Fon">#REF!</definedName>
    <definedName name="fre" localSheetId="3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>[38]!FX</definedName>
    <definedName name="G" localSheetId="3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 localSheetId="3">#REF!</definedName>
    <definedName name="GG">#REF!</definedName>
    <definedName name="GGG" localSheetId="3">#REF!</definedName>
    <definedName name="GGG">#REF!</definedName>
    <definedName name="ghvj">[39]เงินกู้ธนชาติ!$B$4</definedName>
    <definedName name="GL" localSheetId="3">#REF!</definedName>
    <definedName name="GL">#REF!</definedName>
    <definedName name="glaze" localSheetId="3">#REF!</definedName>
    <definedName name="glaze">#REF!</definedName>
    <definedName name="Glazing" localSheetId="3">#REF!</definedName>
    <definedName name="Glazing">#REF!</definedName>
    <definedName name="goi" localSheetId="3">Scheduled_Payment+Extra_Payment</definedName>
    <definedName name="goi">Scheduled_Payment+Extra_Payment</definedName>
    <definedName name="Gold_year">'[40]Model-Monthly_gold_or_payment'!$Q$12</definedName>
    <definedName name="Grid" localSheetId="3">#REF!</definedName>
    <definedName name="Gri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 localSheetId="3">#REF!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 localSheetId="3">#REF!</definedName>
    <definedName name="INVEXP">#REF!</definedName>
    <definedName name="INVL08" localSheetId="3">#REF!</definedName>
    <definedName name="INVL08">#REF!</definedName>
    <definedName name="invoice" localSheetId="3">#REF!</definedName>
    <definedName name="invoice">#REF!</definedName>
    <definedName name="ioo">#REF!</definedName>
    <definedName name="iopo" localSheetId="3" hidden="1">{"'Model'!$A$1:$N$53"}</definedName>
    <definedName name="iopo" hidden="1">{"'Model'!$A$1:$N$53"}</definedName>
    <definedName name="ITEM">#REF!</definedName>
    <definedName name="item2">[43]item.222!$A$1:$I$65536</definedName>
    <definedName name="iuoo" localSheetId="3">#REF!</definedName>
    <definedName name="iuoo">#REF!</definedName>
    <definedName name="J" localSheetId="3">#REF!</definedName>
    <definedName name="J">#REF!</definedName>
    <definedName name="J.343" localSheetId="3">[24]ELIM!#REF!</definedName>
    <definedName name="J.343">[24]ELIM!#REF!</definedName>
    <definedName name="J.343_14" localSheetId="3">[24]ELIM!#REF!</definedName>
    <definedName name="J.343_14">[24]ELIM!#REF!</definedName>
    <definedName name="J.343_15">'[44]ELIM '!#REF!</definedName>
    <definedName name="J.343_16" localSheetId="3">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 localSheetId="3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IF('PL_FS 3M'!Values_Entered,Header_Row+'PL_FS 3M'!Number_of_Payments,Header_Row)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 localSheetId="3">#REF!</definedName>
    <definedName name="LASTCOLUMNCELL">#REF!</definedName>
    <definedName name="liab" localSheetId="3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[48]!Macro1</definedName>
    <definedName name="Macro3">[48]!Macro3</definedName>
    <definedName name="margin" localSheetId="3">#REF!</definedName>
    <definedName name="marg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>[27]!New</definedName>
    <definedName name="ni" localSheetId="3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 localSheetId="3">#REF!</definedName>
    <definedName name="NRA">#REF!</definedName>
    <definedName name="nu" localSheetId="3" hidden="1">{"cashflow",#N/A,FALSE,"cash flow"}</definedName>
    <definedName name="nu" hidden="1">{"cashflow",#N/A,FALSE,"cash flow"}</definedName>
    <definedName name="nuc">'[50]TrialBalance Q3-2002'!$A$1:$H$301</definedName>
    <definedName name="nuch" localSheetId="3">#REF!</definedName>
    <definedName name="nuch">#REF!</definedName>
    <definedName name="NUM_DOCS" localSheetId="3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MATCH(0.01,'PL_FS 3M'!End_Bal,-1)+1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O" localSheetId="3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 localSheetId="3">#REF!</definedName>
    <definedName name="PAGE2">#REF!</definedName>
    <definedName name="pang" localSheetId="3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 localSheetId="3">#REF!</definedName>
    <definedName name="PC">#REF!</definedName>
    <definedName name="PCC" localSheetId="3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BS_FS!$A$1:$M$83</definedName>
    <definedName name="_xlnm.Print_Area" localSheetId="4">CF_FS!$A$1:$L$64</definedName>
    <definedName name="_xlnm.Print_Area" localSheetId="1">'PL_FS 3M'!$A$1:$M$37</definedName>
    <definedName name="_xlnm.Print_Area" localSheetId="2">'SOE_FS 1'!$A$1:$S$21</definedName>
    <definedName name="_xlnm.Print_Area" localSheetId="3">'SOE_FS 2'!$A$1:$O$19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OFFSET('PL_FS 3M'!Full_Print,0,0,'PL_FS 3M'!Last_Row)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3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3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 localSheetId="3">#REF!</definedName>
    <definedName name="rtyt">#REF!</definedName>
    <definedName name="rtyt_14" localSheetId="3">#REF!</definedName>
    <definedName name="rtyt_14">#REF!</definedName>
    <definedName name="rtyt_23" localSheetId="3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 localSheetId="3">#REF!</definedName>
    <definedName name="Search">#REF!</definedName>
    <definedName name="sectionNames" localSheetId="3">#REF!</definedName>
    <definedName name="sectionNames">#REF!</definedName>
    <definedName name="SEND" localSheetId="3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 localSheetId="3">#REF!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 localSheetId="3">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ble1" localSheetId="3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 localSheetId="3">#REF!</definedName>
    <definedName name="TB_010508">#REF!</definedName>
    <definedName name="tbold" localSheetId="3">#REF!</definedName>
    <definedName name="tbold">#REF!</definedName>
    <definedName name="tcr">[56]Group!$B$255</definedName>
    <definedName name="test" localSheetId="3" hidden="1">{"'Model'!$A$1:$N$53"}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 localSheetId="3">#REF!</definedName>
    <definedName name="To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3">#REF!</definedName>
    <definedName name="TotalFound">#REF!</definedName>
    <definedName name="TOTALS" localSheetId="3">#REF!</definedName>
    <definedName name="TOTALS">#REF!</definedName>
    <definedName name="tribal" localSheetId="3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 localSheetId="3">#REF!</definedName>
    <definedName name="uiy">#REF!</definedName>
    <definedName name="un">#N/A</definedName>
    <definedName name="Units" localSheetId="3">#REF!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 localSheetId="3">#REF!</definedName>
    <definedName name="VIR">#REF!</definedName>
    <definedName name="VV" localSheetId="3">#REF!</definedName>
    <definedName name="VV">#REF!</definedName>
    <definedName name="VVV" localSheetId="3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MATCH(0.01,'PL_FS 3M'!End_Bal,-1)+1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 localSheetId="3">#REF!</definedName>
    <definedName name="zx">#REF!</definedName>
    <definedName name="zz" localSheetId="3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3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 localSheetId="3">#REF!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3">Scheduled_Payment+Extra_Payment</definedName>
    <definedName name="ไดกสางวหำ">Scheduled_Payment+Extra_Payment</definedName>
    <definedName name="นฟ" localSheetId="3">#REF!</definedName>
    <definedName name="นฟ">#REF!</definedName>
    <definedName name="พพพ" localSheetId="3">#REF!</definedName>
    <definedName name="พพพ">#REF!</definedName>
    <definedName name="ฟ35" localSheetId="3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3">Scheduled_Payment+Extra_Payment</definedName>
    <definedName name="รร">Scheduled_Payment+Extra_Payment</definedName>
    <definedName name="ราคา">#N/A</definedName>
    <definedName name="วว">#N/A</definedName>
    <definedName name="วัน" localSheetId="3">#REF!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IF('PL_FS 3M'!Values_Entered,Header_Row+'PL_FS 3M'!Number_of_Payments,Header_Row)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 localSheetId="3">#REF!</definedName>
    <definedName name="ส69">#REF!</definedName>
    <definedName name="สส">#N/A</definedName>
    <definedName name="สินทรัพย์" localSheetId="3">#REF!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6" l="1"/>
  <c r="J54" i="6" l="1"/>
  <c r="J34" i="6"/>
  <c r="F34" i="6"/>
  <c r="J22" i="6" l="1"/>
  <c r="M17" i="7"/>
  <c r="L54" i="6"/>
  <c r="H54" i="6"/>
  <c r="I81" i="1"/>
  <c r="I79" i="1"/>
  <c r="I76" i="1"/>
  <c r="I78" i="1"/>
  <c r="O13" i="4"/>
  <c r="O17" i="4"/>
  <c r="I30" i="2" l="1"/>
  <c r="I58" i="1"/>
  <c r="M21" i="1"/>
  <c r="I21" i="1"/>
  <c r="G21" i="1" l="1"/>
  <c r="J56" i="6"/>
  <c r="F56" i="6"/>
  <c r="M79" i="1" l="1"/>
  <c r="M78" i="1"/>
  <c r="Q14" i="4" l="1"/>
  <c r="S13" i="4"/>
  <c r="Q19" i="4"/>
  <c r="K18" i="7"/>
  <c r="I18" i="7"/>
  <c r="M76" i="1" s="1"/>
  <c r="M80" i="1" s="1"/>
  <c r="G18" i="7"/>
  <c r="O16" i="7"/>
  <c r="K14" i="7"/>
  <c r="K78" i="1" s="1"/>
  <c r="I14" i="7"/>
  <c r="K76" i="1" s="1"/>
  <c r="G14" i="7"/>
  <c r="O12" i="7"/>
  <c r="M31" i="2" l="1"/>
  <c r="I31" i="2"/>
  <c r="K31" i="2"/>
  <c r="G31" i="2"/>
  <c r="I67" i="1"/>
  <c r="M15" i="2" l="1"/>
  <c r="K15" i="2"/>
  <c r="I15" i="2"/>
  <c r="G15" i="2"/>
  <c r="S17" i="4"/>
  <c r="Q20" i="4"/>
  <c r="F54" i="6"/>
  <c r="L34" i="6"/>
  <c r="H34" i="6"/>
  <c r="L22" i="6"/>
  <c r="H22" i="6"/>
  <c r="K20" i="4"/>
  <c r="I20" i="4"/>
  <c r="G20" i="4"/>
  <c r="K15" i="4"/>
  <c r="G78" i="1" s="1"/>
  <c r="I15" i="4"/>
  <c r="G76" i="1" s="1"/>
  <c r="G15" i="4"/>
  <c r="Q15" i="4"/>
  <c r="G81" i="1" s="1"/>
  <c r="M10" i="2"/>
  <c r="M12" i="2" s="1"/>
  <c r="K10" i="2"/>
  <c r="K12" i="2" s="1"/>
  <c r="I10" i="2"/>
  <c r="I12" i="2" s="1"/>
  <c r="G10" i="2"/>
  <c r="G12" i="2" s="1"/>
  <c r="M67" i="1"/>
  <c r="K67" i="1"/>
  <c r="G67" i="1"/>
  <c r="M58" i="1"/>
  <c r="K58" i="1"/>
  <c r="G58" i="1"/>
  <c r="A40" i="1"/>
  <c r="M30" i="1"/>
  <c r="K30" i="1"/>
  <c r="I30" i="1"/>
  <c r="G30" i="1"/>
  <c r="K21" i="1"/>
  <c r="G68" i="1" l="1"/>
  <c r="K31" i="1"/>
  <c r="G31" i="1"/>
  <c r="G16" i="2"/>
  <c r="G18" i="2" s="1"/>
  <c r="I16" i="2"/>
  <c r="I18" i="2" s="1"/>
  <c r="I31" i="1"/>
  <c r="M31" i="1"/>
  <c r="M16" i="2"/>
  <c r="M18" i="2" s="1"/>
  <c r="M20" i="2" s="1"/>
  <c r="K16" i="2"/>
  <c r="K18" i="2" s="1"/>
  <c r="K20" i="2" s="1"/>
  <c r="M68" i="1"/>
  <c r="I80" i="1"/>
  <c r="I82" i="1" s="1"/>
  <c r="I68" i="1"/>
  <c r="K68" i="1"/>
  <c r="M82" i="1"/>
  <c r="I83" i="1" l="1"/>
  <c r="I85" i="1" s="1"/>
  <c r="F9" i="6"/>
  <c r="F23" i="6" s="1"/>
  <c r="G22" i="2"/>
  <c r="G27" i="2" s="1"/>
  <c r="I22" i="2"/>
  <c r="I27" i="2" s="1"/>
  <c r="I20" i="2"/>
  <c r="G20" i="2"/>
  <c r="H9" i="6"/>
  <c r="H23" i="6" s="1"/>
  <c r="H27" i="6" s="1"/>
  <c r="H55" i="6" s="1"/>
  <c r="H57" i="6" s="1"/>
  <c r="M22" i="2"/>
  <c r="L9" i="6"/>
  <c r="L23" i="6" s="1"/>
  <c r="L27" i="6" s="1"/>
  <c r="L55" i="6" s="1"/>
  <c r="L57" i="6" s="1"/>
  <c r="K22" i="2"/>
  <c r="K27" i="2" s="1"/>
  <c r="J9" i="6"/>
  <c r="J23" i="6" s="1"/>
  <c r="J27" i="6" s="1"/>
  <c r="M83" i="1"/>
  <c r="M85" i="1" s="1"/>
  <c r="J55" i="6" l="1"/>
  <c r="J57" i="6" s="1"/>
  <c r="F27" i="6"/>
  <c r="F55" i="6" s="1"/>
  <c r="F57" i="6" s="1"/>
  <c r="K25" i="2"/>
  <c r="K32" i="2"/>
  <c r="K30" i="2" s="1"/>
  <c r="I25" i="2"/>
  <c r="I35" i="2" s="1"/>
  <c r="I32" i="2"/>
  <c r="G25" i="2"/>
  <c r="G32" i="2"/>
  <c r="G30" i="2" s="1"/>
  <c r="M27" i="2"/>
  <c r="K35" i="2" l="1"/>
  <c r="M14" i="4"/>
  <c r="O14" i="4" s="1"/>
  <c r="S14" i="4" s="1"/>
  <c r="G35" i="2"/>
  <c r="M25" i="2"/>
  <c r="M32" i="2"/>
  <c r="M30" i="2" s="1"/>
  <c r="M19" i="4"/>
  <c r="M20" i="4" s="1"/>
  <c r="M13" i="7"/>
  <c r="O18" i="4"/>
  <c r="S18" i="4" s="1"/>
  <c r="M15" i="4" l="1"/>
  <c r="G79" i="1" s="1"/>
  <c r="G80" i="1" s="1"/>
  <c r="G82" i="1" s="1"/>
  <c r="G83" i="1" s="1"/>
  <c r="G85" i="1" s="1"/>
  <c r="M35" i="2"/>
  <c r="O19" i="4"/>
  <c r="S19" i="4" s="1"/>
  <c r="S20" i="4" s="1"/>
  <c r="M14" i="7"/>
  <c r="O13" i="7"/>
  <c r="O15" i="4"/>
  <c r="S15" i="4" s="1"/>
  <c r="O20" i="4" l="1"/>
  <c r="O17" i="7"/>
  <c r="O18" i="7" s="1"/>
  <c r="M18" i="7"/>
  <c r="O14" i="7"/>
  <c r="K79" i="1"/>
  <c r="K80" i="1" s="1"/>
  <c r="K82" i="1" s="1"/>
  <c r="K83" i="1" s="1"/>
  <c r="K85" i="1" s="1"/>
</calcChain>
</file>

<file path=xl/sharedStrings.xml><?xml version="1.0" encoding="utf-8"?>
<sst xmlns="http://schemas.openxmlformats.org/spreadsheetml/2006/main" count="243" uniqueCount="165">
  <si>
    <t>บริษัท เอิร์ธ เท็ค เอนไวรอนเมนท์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</si>
  <si>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</si>
  <si>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</si>
  <si>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</si>
  <si>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</si>
  <si>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</si>
  <si>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</si>
  <si>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</si>
  <si>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</si>
  <si>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</si>
  <si>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</si>
  <si>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</si>
  <si>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</si>
  <si>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</si>
  <si>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</si>
  <si>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</si>
  <si>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</si>
  <si>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</si>
  <si>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</si>
  <si>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</si>
  <si>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</si>
  <si>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</si>
  <si>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</si>
  <si>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</si>
  <si>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</si>
  <si>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</si>
  <si>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</si>
  <si>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</si>
  <si>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</si>
  <si>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</si>
  <si>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</si>
  <si>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</si>
  <si>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</si>
  <si>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</si>
  <si>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</si>
  <si>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</si>
  <si>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</si>
  <si>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</si>
  <si>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</si>
  <si>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</si>
  <si>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</si>
  <si>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</si>
  <si>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</si>
  <si>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</si>
  <si>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</si>
  <si>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</si>
  <si>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</si>
  <si>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</si>
  <si>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</si>
  <si>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</si>
  <si>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</si>
  <si>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</si>
  <si>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</si>
  <si>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</si>
  <si>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</si>
  <si>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</si>
  <si>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</si>
  <si>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</si>
  <si>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</si>
  <si>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</si>
  <si>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</si>
  <si>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</si>
  <si>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</si>
  <si>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</si>
  <si>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</si>
  <si>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</si>
  <si>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</si>
  <si>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</si>
  <si>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</si>
  <si>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</si>
  <si>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</si>
  <si>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</si>
  <si>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</si>
  <si>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</si>
  <si>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</si>
  <si>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</si>
  <si>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จำนวนหุ้นสามัญถัวเฉลี่ยถ่วงน้ำหนัก (พันหุ้น)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</si>
  <si>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</si>
  <si>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</si>
  <si>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</si>
  <si>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</si>
  <si>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</si>
  <si>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</si>
  <si>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</si>
  <si>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</si>
  <si>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</si>
  <si>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</si>
  <si>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</si>
  <si>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</si>
  <si>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</si>
  <si>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</si>
  <si>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</si>
  <si>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</si>
  <si>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</si>
  <si>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การได้มาซึ่งส่วนได้เสียที่ไม่มีอำนาจควบคุม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</si>
  <si>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</si>
  <si>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</si>
  <si>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</si>
  <si>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</si>
  <si>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</si>
  <si>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</si>
  <si>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</si>
  <si>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</si>
  <si>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</si>
  <si>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</si>
  <si>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</si>
  <si>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</si>
  <si>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</si>
  <si>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</si>
  <si>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</si>
  <si>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</si>
  <si>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</si>
  <si>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</si>
  <si>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</si>
  <si>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</si>
  <si>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</si>
  <si>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</si>
  <si>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</si>
  <si>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</si>
  <si>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</si>
  <si>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</si>
  <si>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</si>
  <si>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</si>
  <si>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การแบ่งปันกำไรเบ็ดเสร็จรวม</t>
  </si>
  <si>
    <t>รายได้(ค่าใช้จ่าย)ภาษีเงินได้</t>
  </si>
  <si>
    <t>ยอดคงเหลือ ณ วันที่ 31 มีนาคม 2566</t>
  </si>
  <si>
    <t>ณ วันที่ 31 มีนาคม</t>
  </si>
  <si>
    <t>เงินกู้ยืมระยะสั้นและดอกเบี้ยค้างจ่าย</t>
  </si>
  <si>
    <t>หุ้นกู้</t>
  </si>
  <si>
    <t>ยอดยกมา ณ วันที่ 1 มกราคม 2566</t>
  </si>
  <si>
    <t>เงินฝากที่มีข้อจำกัดในการใช้ (เพิ่มขึ้น) ลดลง</t>
  </si>
  <si>
    <t>เงินสดจ่ายค่าหุ้นของบริษัทย่อย</t>
  </si>
  <si>
    <t>เงินสดจ่ายเงินให้กู้ยืมและดอกเบี้ยแก่บริษัทย่อย</t>
  </si>
  <si>
    <t>เงินสดรับเงินกู้ยืมจากบริษัทอื่น</t>
  </si>
  <si>
    <t>กำไร(ขาดทุน)เบ็ดเสร็จอื่นสำหรับงวด</t>
  </si>
  <si>
    <t>กำไร(ขาดทุน)เบ็ดเสร็จสำหรับงวด</t>
  </si>
  <si>
    <t>เงินสดรับเงินให้กู้ยืมและดอกเบี้ยแก่บริษัทย่อย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</si>
  <si>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</si>
  <si>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</si>
  <si>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ณ วันที่ 31 มีนาคม 2567</t>
  </si>
  <si>
    <t>สินทรัพย์ทางการเงินไม่หมุนเวียนอื่น</t>
  </si>
  <si>
    <t>ที่ถึงกำหนดชำระภายในหนึ่งปี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</si>
  <si>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</si>
  <si>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</si>
  <si>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</si>
  <si>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เงินสดรับ (จ่าย) จากเงินเบิกเกินบัญชีและเงินกู้ยืมระยะสั้นจากสถาบันการเงิน</t>
  </si>
  <si>
    <t>เงินสดรับเงินกู้ยืม - กรรมการ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</si>
  <si>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</si>
  <si>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</si>
  <si>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</si>
  <si>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</si>
  <si>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ปรับรายการที่กระทบกำไร (ขาดทุน) ก่อนภาษีเงินได้เป็นเงินสดรับ (จ่าย)</t>
  </si>
  <si>
    <t>กระแสเงินสดสุทธิได้มาจาก (ใช้ไปใน) กิจกรรมจัดหาเงิน</t>
  </si>
  <si>
    <t>สินทรัพย์ไม่หมุนเวียนอื่น (เพิ่มขึ้น) ลดลง</t>
  </si>
  <si>
    <t>เงินสดจ่ายผลประโยชน์พนักงาน</t>
  </si>
  <si>
    <t>เงินให้กู้ยืมระยะสั้นและดอกเบี้ยค้างรับ</t>
  </si>
  <si>
    <t>กำไร(ขาดทุน)จากกิจกรรมดำเนินงาน</t>
  </si>
  <si>
    <t>กระแสเงินสดสุทธิได้มาจาก (ใช้ไปใน) การดำเนินงาน</t>
  </si>
  <si>
    <t>เงินสดจ่ายภาษีเงินได้</t>
  </si>
  <si>
    <t>เงินสดรับภาษีเงินได้</t>
  </si>
  <si>
    <t>เงินสดรับเงินให้กู้ยืมและดอกเบี้ยแก่บริษัทที่เกี่ยวข้องกัน</t>
  </si>
  <si>
    <t>กำไร (ขาดทุน) ก่อนภาษีเงินได้</t>
  </si>
  <si>
    <t>3.2.3</t>
  </si>
  <si>
    <t>กำไร (ขาดทุน) เบ็ดเสร็จรวมสำหรับงวด</t>
  </si>
  <si>
    <t>รวมการปรับปรุงจากการกระทบยอดกำไร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</si>
</sst>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3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" fillId="0" borderId="0"/>
    <xf numFmtId="0" fontId="5" fillId="0" borderId="0"/>
  </cellStyleXfs>
  <cellXfs count="235">
    <xf numFmtId="0" fontId="0" fillId="0" borderId="0" xfId="0"/>
    <xf numFmtId="0" fontId="2" fillId="0" borderId="0" xfId="20" applyFont="1"/>
    <xf numFmtId="0" fontId="2" fillId="0" borderId="0" xfId="20" applyFont="1" applyAlignment="1">
      <alignment horizontal="left"/>
    </xf>
    <xf numFmtId="0" fontId="3" fillId="0" borderId="0" xfId="20" applyFont="1"/>
    <xf numFmtId="188" fontId="3" fillId="0" borderId="0" xfId="20" applyNumberFormat="1" applyFont="1"/>
    <xf numFmtId="187" fontId="3" fillId="0" borderId="0" xfId="4" applyFont="1" applyFill="1"/>
    <xf numFmtId="0" fontId="3" fillId="0" borderId="0" xfId="20" applyFont="1" applyAlignment="1">
      <alignment horizontal="center"/>
    </xf>
    <xf numFmtId="188" fontId="2" fillId="0" borderId="0" xfId="4" applyNumberFormat="1" applyFont="1" applyFill="1" applyBorder="1" applyAlignment="1">
      <alignment horizontal="right"/>
    </xf>
    <xf numFmtId="0" fontId="2" fillId="0" borderId="0" xfId="11" applyFont="1"/>
    <xf numFmtId="49" fontId="3" fillId="0" borderId="0" xfId="20" applyNumberFormat="1" applyFont="1" applyAlignment="1">
      <alignment horizontal="center"/>
    </xf>
    <xf numFmtId="189" fontId="3" fillId="0" borderId="0" xfId="1" applyNumberFormat="1" applyFont="1" applyFill="1"/>
    <xf numFmtId="188" fontId="3" fillId="0" borderId="0" xfId="4" applyNumberFormat="1" applyFont="1" applyFill="1" applyBorder="1"/>
    <xf numFmtId="0" fontId="3" fillId="0" borderId="0" xfId="26" applyFont="1"/>
    <xf numFmtId="0" fontId="2" fillId="0" borderId="0" xfId="26" applyFont="1"/>
    <xf numFmtId="188" fontId="2" fillId="0" borderId="1" xfId="4" applyNumberFormat="1" applyFont="1" applyFill="1" applyBorder="1"/>
    <xf numFmtId="0" fontId="6" fillId="0" borderId="0" xfId="20" applyFont="1"/>
    <xf numFmtId="49" fontId="3" fillId="0" borderId="0" xfId="20" applyNumberFormat="1" applyFont="1"/>
    <xf numFmtId="49" fontId="3" fillId="0" borderId="0" xfId="20" applyNumberFormat="1" applyFont="1" applyAlignment="1">
      <alignment horizontal="right"/>
    </xf>
    <xf numFmtId="49" fontId="3" fillId="0" borderId="2" xfId="20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3" applyFont="1" applyFill="1" applyBorder="1" applyAlignment="1">
      <alignment horizontal="center" wrapText="1"/>
    </xf>
    <xf numFmtId="0" fontId="3" fillId="0" borderId="0" xfId="20" applyFont="1" applyAlignment="1">
      <alignment wrapText="1"/>
    </xf>
    <xf numFmtId="43" fontId="3" fillId="0" borderId="0" xfId="3" applyFont="1" applyFill="1" applyBorder="1" applyAlignment="1">
      <alignment horizontal="center"/>
    </xf>
    <xf numFmtId="0" fontId="3" fillId="0" borderId="3" xfId="26" applyFont="1" applyBorder="1" applyAlignment="1">
      <alignment horizontal="center"/>
    </xf>
    <xf numFmtId="0" fontId="3" fillId="0" borderId="0" xfId="20" applyFont="1" applyAlignment="1">
      <alignment horizontal="center" wrapText="1"/>
    </xf>
    <xf numFmtId="43" fontId="3" fillId="0" borderId="3" xfId="3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 wrapText="1"/>
    </xf>
    <xf numFmtId="0" fontId="3" fillId="0" borderId="3" xfId="20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3" applyNumberFormat="1" applyFont="1" applyFill="1" applyBorder="1" applyAlignment="1"/>
    <xf numFmtId="189" fontId="3" fillId="0" borderId="0" xfId="2" applyNumberFormat="1" applyFont="1" applyFill="1"/>
    <xf numFmtId="189" fontId="3" fillId="0" borderId="0" xfId="2" applyNumberFormat="1" applyFont="1" applyFill="1" applyBorder="1" applyAlignment="1"/>
    <xf numFmtId="188" fontId="3" fillId="0" borderId="0" xfId="4" applyNumberFormat="1" applyFont="1" applyFill="1"/>
    <xf numFmtId="43" fontId="7" fillId="0" borderId="0" xfId="2" applyFont="1" applyFill="1" applyBorder="1" applyAlignment="1">
      <alignment horizontal="center"/>
    </xf>
    <xf numFmtId="189" fontId="3" fillId="0" borderId="0" xfId="2" applyNumberFormat="1" applyFont="1" applyFill="1" applyAlignment="1"/>
    <xf numFmtId="43" fontId="8" fillId="0" borderId="0" xfId="2" applyFont="1" applyFill="1" applyBorder="1" applyAlignment="1">
      <alignment horizontal="center"/>
    </xf>
    <xf numFmtId="189" fontId="3" fillId="0" borderId="0" xfId="3" applyNumberFormat="1" applyFont="1" applyFill="1"/>
    <xf numFmtId="43" fontId="3" fillId="0" borderId="0" xfId="3" applyFont="1" applyFill="1" applyBorder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43" fontId="3" fillId="0" borderId="0" xfId="3" applyFont="1" applyFill="1"/>
    <xf numFmtId="43" fontId="3" fillId="0" borderId="0" xfId="3" applyFont="1" applyFill="1" applyAlignment="1">
      <alignment horizontal="center"/>
    </xf>
    <xf numFmtId="189" fontId="2" fillId="0" borderId="1" xfId="3" applyNumberFormat="1" applyFont="1" applyFill="1" applyBorder="1" applyAlignment="1"/>
    <xf numFmtId="189" fontId="2" fillId="0" borderId="0" xfId="3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3" applyNumberFormat="1" applyFont="1" applyFill="1" applyBorder="1"/>
    <xf numFmtId="43" fontId="2" fillId="0" borderId="0" xfId="3" applyFont="1" applyFill="1" applyBorder="1" applyAlignment="1"/>
    <xf numFmtId="43" fontId="2" fillId="0" borderId="0" xfId="3" applyFont="1" applyFill="1" applyBorder="1"/>
    <xf numFmtId="43" fontId="2" fillId="0" borderId="0" xfId="3" applyFont="1" applyFill="1"/>
    <xf numFmtId="0" fontId="3" fillId="0" borderId="0" xfId="23" applyFont="1"/>
    <xf numFmtId="0" fontId="3" fillId="0" borderId="0" xfId="23" applyFont="1" applyAlignment="1">
      <alignment horizontal="center"/>
    </xf>
    <xf numFmtId="49" fontId="3" fillId="0" borderId="0" xfId="20" applyNumberFormat="1" applyFont="1" applyAlignment="1">
      <alignment horizontal="left"/>
    </xf>
    <xf numFmtId="43" fontId="2" fillId="0" borderId="0" xfId="3" applyFont="1" applyFill="1" applyAlignment="1"/>
    <xf numFmtId="43" fontId="2" fillId="0" borderId="0" xfId="3" applyFont="1" applyFill="1" applyBorder="1" applyAlignment="1">
      <alignment horizontal="center"/>
    </xf>
    <xf numFmtId="43" fontId="3" fillId="0" borderId="0" xfId="3" applyFont="1" applyFill="1" applyBorder="1" applyAlignment="1"/>
    <xf numFmtId="189" fontId="3" fillId="0" borderId="0" xfId="5" applyNumberFormat="1" applyFont="1" applyFill="1" applyBorder="1" applyAlignment="1"/>
    <xf numFmtId="43" fontId="3" fillId="0" borderId="0" xfId="5" applyFont="1" applyFill="1" applyBorder="1" applyAlignment="1"/>
    <xf numFmtId="188" fontId="3" fillId="0" borderId="0" xfId="5" applyNumberFormat="1" applyFont="1" applyFill="1" applyBorder="1" applyAlignment="1"/>
    <xf numFmtId="188" fontId="3" fillId="0" borderId="0" xfId="3" applyNumberFormat="1" applyFont="1" applyFill="1" applyBorder="1" applyAlignment="1"/>
    <xf numFmtId="0" fontId="3" fillId="0" borderId="0" xfId="12" applyFont="1"/>
    <xf numFmtId="189" fontId="3" fillId="0" borderId="0" xfId="1" applyNumberFormat="1" applyFont="1" applyFill="1" applyAlignment="1"/>
    <xf numFmtId="189" fontId="2" fillId="0" borderId="1" xfId="5" applyNumberFormat="1" applyFont="1" applyFill="1" applyBorder="1" applyAlignment="1"/>
    <xf numFmtId="188" fontId="2" fillId="0" borderId="1" xfId="5" applyNumberFormat="1" applyFont="1" applyFill="1" applyBorder="1" applyAlignment="1"/>
    <xf numFmtId="188" fontId="2" fillId="0" borderId="0" xfId="5" applyNumberFormat="1" applyFont="1" applyFill="1" applyBorder="1" applyAlignment="1"/>
    <xf numFmtId="189" fontId="3" fillId="0" borderId="0" xfId="3" applyNumberFormat="1" applyFont="1" applyFill="1" applyBorder="1"/>
    <xf numFmtId="193" fontId="2" fillId="0" borderId="0" xfId="3" applyNumberFormat="1" applyFont="1" applyFill="1" applyBorder="1" applyAlignment="1"/>
    <xf numFmtId="187" fontId="2" fillId="0" borderId="0" xfId="4" applyFont="1" applyFill="1"/>
    <xf numFmtId="189" fontId="2" fillId="0" borderId="0" xfId="26" applyNumberFormat="1" applyFont="1"/>
    <xf numFmtId="0" fontId="3" fillId="0" borderId="0" xfId="22" applyFont="1"/>
    <xf numFmtId="0" fontId="9" fillId="0" borderId="0" xfId="16" quotePrefix="1" applyFont="1"/>
    <xf numFmtId="0" fontId="9" fillId="0" borderId="0" xfId="16" applyFont="1"/>
    <xf numFmtId="0" fontId="9" fillId="0" borderId="0" xfId="18" applyFont="1"/>
    <xf numFmtId="189" fontId="3" fillId="0" borderId="0" xfId="20" applyNumberFormat="1" applyFont="1"/>
    <xf numFmtId="189" fontId="2" fillId="0" borderId="0" xfId="20" applyNumberFormat="1" applyFont="1"/>
    <xf numFmtId="188" fontId="3" fillId="0" borderId="3" xfId="5" applyNumberFormat="1" applyFont="1" applyFill="1" applyBorder="1" applyAlignment="1"/>
    <xf numFmtId="0" fontId="10" fillId="0" borderId="0" xfId="20" applyFont="1"/>
    <xf numFmtId="43" fontId="10" fillId="0" borderId="0" xfId="1" applyFont="1" applyFill="1" applyAlignment="1"/>
    <xf numFmtId="43" fontId="11" fillId="0" borderId="0" xfId="9" applyFont="1" applyFill="1"/>
    <xf numFmtId="0" fontId="11" fillId="0" borderId="0" xfId="11" applyFont="1"/>
    <xf numFmtId="188" fontId="10" fillId="0" borderId="0" xfId="4" applyNumberFormat="1" applyFont="1" applyFill="1" applyBorder="1" applyAlignment="1">
      <alignment horizontal="right"/>
    </xf>
    <xf numFmtId="0" fontId="11" fillId="0" borderId="0" xfId="20" applyFont="1"/>
    <xf numFmtId="0" fontId="10" fillId="0" borderId="0" xfId="11" applyFont="1"/>
    <xf numFmtId="43" fontId="11" fillId="0" borderId="0" xfId="1" applyFont="1" applyFill="1" applyBorder="1"/>
    <xf numFmtId="0" fontId="11" fillId="0" borderId="3" xfId="20" applyFont="1" applyBorder="1" applyAlignment="1">
      <alignment horizontal="right"/>
    </xf>
    <xf numFmtId="3" fontId="11" fillId="0" borderId="0" xfId="20" applyNumberFormat="1" applyFont="1" applyAlignment="1">
      <alignment horizontal="right" wrapText="1"/>
    </xf>
    <xf numFmtId="49" fontId="11" fillId="0" borderId="0" xfId="20" applyNumberFormat="1" applyFont="1" applyAlignment="1">
      <alignment horizontal="center"/>
    </xf>
    <xf numFmtId="0" fontId="11" fillId="0" borderId="0" xfId="20" applyFont="1" applyAlignment="1">
      <alignment horizontal="center"/>
    </xf>
    <xf numFmtId="189" fontId="11" fillId="0" borderId="0" xfId="1" applyNumberFormat="1" applyFont="1" applyFill="1"/>
    <xf numFmtId="43" fontId="11" fillId="0" borderId="0" xfId="1" applyFont="1" applyFill="1"/>
    <xf numFmtId="188" fontId="11" fillId="0" borderId="0" xfId="4" applyNumberFormat="1" applyFont="1" applyFill="1" applyBorder="1"/>
    <xf numFmtId="187" fontId="11" fillId="0" borderId="0" xfId="4" applyFont="1" applyFill="1" applyBorder="1"/>
    <xf numFmtId="187" fontId="11" fillId="0" borderId="0" xfId="25" applyFont="1" applyFill="1"/>
    <xf numFmtId="188" fontId="11" fillId="0" borderId="0" xfId="20" applyNumberFormat="1" applyFont="1"/>
    <xf numFmtId="187" fontId="11" fillId="0" borderId="0" xfId="20" applyNumberFormat="1" applyFont="1"/>
    <xf numFmtId="188" fontId="10" fillId="0" borderId="2" xfId="4" applyNumberFormat="1" applyFont="1" applyFill="1" applyBorder="1"/>
    <xf numFmtId="187" fontId="10" fillId="0" borderId="0" xfId="4" applyFont="1" applyFill="1" applyBorder="1"/>
    <xf numFmtId="188" fontId="11" fillId="0" borderId="3" xfId="4" applyNumberFormat="1" applyFont="1" applyFill="1" applyBorder="1"/>
    <xf numFmtId="188" fontId="10" fillId="0" borderId="0" xfId="4" applyNumberFormat="1" applyFont="1" applyFill="1" applyBorder="1"/>
    <xf numFmtId="0" fontId="11" fillId="0" borderId="0" xfId="26" applyFont="1"/>
    <xf numFmtId="43" fontId="10" fillId="0" borderId="0" xfId="1" applyFont="1" applyFill="1"/>
    <xf numFmtId="187" fontId="10" fillId="0" borderId="0" xfId="25" applyFont="1" applyFill="1"/>
    <xf numFmtId="188" fontId="10" fillId="0" borderId="4" xfId="4" applyNumberFormat="1" applyFont="1" applyFill="1" applyBorder="1"/>
    <xf numFmtId="0" fontId="10" fillId="0" borderId="0" xfId="26" applyFont="1"/>
    <xf numFmtId="0" fontId="11" fillId="0" borderId="0" xfId="20" quotePrefix="1" applyFont="1" applyAlignment="1">
      <alignment horizontal="center"/>
    </xf>
    <xf numFmtId="190" fontId="10" fillId="0" borderId="0" xfId="17" applyFont="1"/>
    <xf numFmtId="188" fontId="10" fillId="0" borderId="1" xfId="4" applyNumberFormat="1" applyFont="1" applyFill="1" applyBorder="1"/>
    <xf numFmtId="191" fontId="11" fillId="0" borderId="0" xfId="20" applyNumberFormat="1" applyFont="1"/>
    <xf numFmtId="43" fontId="11" fillId="0" borderId="0" xfId="2" applyFont="1" applyFill="1"/>
    <xf numFmtId="43" fontId="10" fillId="0" borderId="0" xfId="26" applyNumberFormat="1" applyFont="1" applyAlignment="1">
      <alignment horizontal="left"/>
    </xf>
    <xf numFmtId="189" fontId="10" fillId="0" borderId="6" xfId="9" applyNumberFormat="1" applyFont="1" applyFill="1" applyBorder="1" applyAlignment="1">
      <alignment horizontal="right" vertical="justify"/>
    </xf>
    <xf numFmtId="189" fontId="10" fillId="0" borderId="0" xfId="24" applyNumberFormat="1" applyFont="1" applyFill="1" applyBorder="1"/>
    <xf numFmtId="189" fontId="10" fillId="0" borderId="0" xfId="9" applyNumberFormat="1" applyFont="1" applyFill="1" applyBorder="1" applyAlignment="1">
      <alignment horizontal="right" vertical="justify"/>
    </xf>
    <xf numFmtId="43" fontId="11" fillId="0" borderId="0" xfId="20" applyNumberFormat="1" applyFont="1"/>
    <xf numFmtId="192" fontId="10" fillId="0" borderId="0" xfId="20" applyNumberFormat="1" applyFont="1"/>
    <xf numFmtId="0" fontId="11" fillId="0" borderId="0" xfId="20" applyFont="1" applyAlignment="1">
      <alignment horizontal="left"/>
    </xf>
    <xf numFmtId="0" fontId="11" fillId="0" borderId="3" xfId="20" applyFont="1" applyBorder="1" applyAlignment="1">
      <alignment horizontal="center" vertical="center"/>
    </xf>
    <xf numFmtId="0" fontId="10" fillId="0" borderId="0" xfId="20" applyFont="1" applyAlignment="1">
      <alignment horizontal="left"/>
    </xf>
    <xf numFmtId="43" fontId="11" fillId="0" borderId="3" xfId="6" applyFont="1" applyFill="1" applyBorder="1"/>
    <xf numFmtId="0" fontId="11" fillId="0" borderId="3" xfId="14" applyFont="1" applyBorder="1" applyAlignment="1">
      <alignment horizontal="center"/>
    </xf>
    <xf numFmtId="0" fontId="11" fillId="0" borderId="2" xfId="15" applyFont="1" applyBorder="1" applyAlignment="1">
      <alignment horizontal="center"/>
    </xf>
    <xf numFmtId="0" fontId="11" fillId="0" borderId="0" xfId="15" applyFont="1" applyAlignment="1">
      <alignment horizontal="center"/>
    </xf>
    <xf numFmtId="0" fontId="11" fillId="0" borderId="0" xfId="10" applyFont="1"/>
    <xf numFmtId="188" fontId="11" fillId="0" borderId="0" xfId="1" applyNumberFormat="1" applyFont="1" applyFill="1" applyBorder="1" applyAlignment="1">
      <alignment horizontal="center"/>
    </xf>
    <xf numFmtId="188" fontId="11" fillId="0" borderId="0" xfId="1" applyNumberFormat="1" applyFont="1" applyFill="1"/>
    <xf numFmtId="188" fontId="11" fillId="0" borderId="0" xfId="1" applyNumberFormat="1" applyFont="1" applyFill="1" applyBorder="1"/>
    <xf numFmtId="188" fontId="11" fillId="0" borderId="0" xfId="2" applyNumberFormat="1" applyFont="1" applyFill="1"/>
    <xf numFmtId="188" fontId="11" fillId="0" borderId="0" xfId="2" applyNumberFormat="1" applyFont="1" applyFill="1" applyBorder="1"/>
    <xf numFmtId="188" fontId="10" fillId="0" borderId="4" xfId="1" applyNumberFormat="1" applyFont="1" applyFill="1" applyBorder="1"/>
    <xf numFmtId="188" fontId="10" fillId="0" borderId="0" xfId="1" applyNumberFormat="1" applyFont="1" applyFill="1" applyBorder="1"/>
    <xf numFmtId="0" fontId="11" fillId="0" borderId="0" xfId="21" applyFont="1"/>
    <xf numFmtId="188" fontId="10" fillId="0" borderId="1" xfId="1" applyNumberFormat="1" applyFont="1" applyFill="1" applyBorder="1"/>
    <xf numFmtId="188" fontId="10" fillId="0" borderId="0" xfId="25" applyNumberFormat="1" applyFont="1" applyFill="1"/>
    <xf numFmtId="43" fontId="11" fillId="0" borderId="0" xfId="8" applyFont="1" applyFill="1"/>
    <xf numFmtId="43" fontId="11" fillId="0" borderId="0" xfId="8" applyFont="1" applyFill="1" applyBorder="1"/>
    <xf numFmtId="188" fontId="11" fillId="0" borderId="0" xfId="25" applyNumberFormat="1" applyFont="1" applyFill="1"/>
    <xf numFmtId="189" fontId="11" fillId="0" borderId="0" xfId="20" applyNumberFormat="1" applyFont="1"/>
    <xf numFmtId="0" fontId="11" fillId="0" borderId="0" xfId="14" applyFont="1" applyAlignment="1">
      <alignment horizontal="center"/>
    </xf>
    <xf numFmtId="0" fontId="11" fillId="0" borderId="0" xfId="10" applyFont="1" applyAlignment="1">
      <alignment horizontal="center"/>
    </xf>
    <xf numFmtId="43" fontId="10" fillId="0" borderId="0" xfId="1" applyFont="1" applyFill="1" applyBorder="1"/>
    <xf numFmtId="187" fontId="10" fillId="0" borderId="0" xfId="20" applyNumberFormat="1" applyFont="1"/>
    <xf numFmtId="189" fontId="11" fillId="0" borderId="0" xfId="1" applyNumberFormat="1" applyFont="1" applyFill="1" applyBorder="1"/>
    <xf numFmtId="188" fontId="11" fillId="0" borderId="0" xfId="1" applyNumberFormat="1" applyFont="1" applyFill="1" applyAlignment="1">
      <alignment horizontal="right"/>
    </xf>
    <xf numFmtId="188" fontId="11" fillId="0" borderId="0" xfId="3" applyNumberFormat="1" applyFont="1" applyFill="1" applyBorder="1"/>
    <xf numFmtId="187" fontId="11" fillId="0" borderId="0" xfId="25" applyFont="1" applyFill="1" applyAlignment="1">
      <alignment horizontal="center" vertical="center"/>
    </xf>
    <xf numFmtId="189" fontId="11" fillId="0" borderId="5" xfId="5" applyNumberFormat="1" applyFont="1" applyFill="1" applyBorder="1"/>
    <xf numFmtId="189" fontId="11" fillId="0" borderId="0" xfId="5" applyNumberFormat="1" applyFont="1" applyFill="1" applyBorder="1"/>
    <xf numFmtId="188" fontId="11" fillId="0" borderId="0" xfId="5" applyNumberFormat="1" applyFont="1" applyFill="1" applyBorder="1"/>
    <xf numFmtId="188" fontId="11" fillId="0" borderId="0" xfId="5" applyNumberFormat="1" applyFont="1" applyFill="1"/>
    <xf numFmtId="0" fontId="12" fillId="0" borderId="0" xfId="14" applyFont="1"/>
    <xf numFmtId="188" fontId="10" fillId="0" borderId="2" xfId="1" applyNumberFormat="1" applyFont="1" applyFill="1" applyBorder="1"/>
    <xf numFmtId="188" fontId="11" fillId="0" borderId="3" xfId="5" applyNumberFormat="1" applyFont="1" applyFill="1" applyBorder="1"/>
    <xf numFmtId="187" fontId="11" fillId="0" borderId="0" xfId="7" applyFont="1" applyFill="1" applyBorder="1" applyAlignment="1">
      <alignment horizontal="center"/>
    </xf>
    <xf numFmtId="189" fontId="11" fillId="0" borderId="0" xfId="1" applyNumberFormat="1" applyFont="1" applyFill="1" applyAlignment="1">
      <alignment horizontal="left"/>
    </xf>
    <xf numFmtId="0" fontId="10" fillId="0" borderId="0" xfId="13" applyFont="1"/>
    <xf numFmtId="0" fontId="10" fillId="0" borderId="0" xfId="21" applyFont="1"/>
    <xf numFmtId="188" fontId="10" fillId="0" borderId="0" xfId="1" applyNumberFormat="1" applyFont="1" applyFill="1"/>
    <xf numFmtId="188" fontId="11" fillId="0" borderId="0" xfId="1" applyNumberFormat="1" applyFont="1" applyFill="1" applyBorder="1" applyAlignment="1">
      <alignment horizontal="left"/>
    </xf>
    <xf numFmtId="188" fontId="11" fillId="0" borderId="0" xfId="1" applyNumberFormat="1" applyFont="1" applyFill="1" applyBorder="1" applyAlignment="1">
      <alignment horizontal="right"/>
    </xf>
    <xf numFmtId="0" fontId="10" fillId="0" borderId="0" xfId="27" applyFont="1"/>
    <xf numFmtId="0" fontId="11" fillId="0" borderId="0" xfId="27" applyFont="1"/>
    <xf numFmtId="0" fontId="11" fillId="0" borderId="0" xfId="27" applyFont="1" applyAlignment="1">
      <alignment horizontal="center"/>
    </xf>
    <xf numFmtId="188" fontId="11" fillId="0" borderId="3" xfId="1" applyNumberFormat="1" applyFont="1" applyFill="1" applyBorder="1" applyAlignment="1">
      <alignment horizontal="right"/>
    </xf>
    <xf numFmtId="188" fontId="11" fillId="0" borderId="4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0" fontId="11" fillId="0" borderId="0" xfId="21" applyFont="1" applyAlignment="1">
      <alignment horizontal="left"/>
    </xf>
    <xf numFmtId="191" fontId="10" fillId="0" borderId="0" xfId="8" applyNumberFormat="1" applyFont="1" applyFill="1" applyBorder="1"/>
    <xf numFmtId="189" fontId="10" fillId="0" borderId="0" xfId="1" applyNumberFormat="1" applyFont="1" applyFill="1" applyAlignment="1">
      <alignment horizontal="left"/>
    </xf>
    <xf numFmtId="188" fontId="10" fillId="0" borderId="4" xfId="8" applyNumberFormat="1" applyFont="1" applyFill="1" applyBorder="1"/>
    <xf numFmtId="188" fontId="10" fillId="0" borderId="2" xfId="8" applyNumberFormat="1" applyFont="1" applyFill="1" applyBorder="1"/>
    <xf numFmtId="188" fontId="10" fillId="0" borderId="0" xfId="8" applyNumberFormat="1" applyFont="1" applyFill="1" applyBorder="1"/>
    <xf numFmtId="189" fontId="10" fillId="0" borderId="0" xfId="8" applyNumberFormat="1" applyFont="1" applyFill="1"/>
    <xf numFmtId="191" fontId="10" fillId="0" borderId="0" xfId="1" applyNumberFormat="1" applyFont="1" applyFill="1" applyBorder="1"/>
    <xf numFmtId="189" fontId="10" fillId="0" borderId="3" xfId="1" applyNumberFormat="1" applyFont="1" applyFill="1" applyBorder="1"/>
    <xf numFmtId="189" fontId="10" fillId="0" borderId="1" xfId="8" applyNumberFormat="1" applyFont="1" applyFill="1" applyBorder="1"/>
    <xf numFmtId="188" fontId="10" fillId="0" borderId="1" xfId="25" applyNumberFormat="1" applyFont="1" applyFill="1" applyBorder="1"/>
    <xf numFmtId="189" fontId="10" fillId="0" borderId="0" xfId="8" applyNumberFormat="1" applyFont="1" applyFill="1" applyBorder="1"/>
    <xf numFmtId="0" fontId="11" fillId="0" borderId="0" xfId="16" applyFont="1" applyAlignment="1">
      <alignment horizontal="left"/>
    </xf>
    <xf numFmtId="0" fontId="11" fillId="0" borderId="0" xfId="16" applyFont="1"/>
    <xf numFmtId="188" fontId="11" fillId="0" borderId="0" xfId="8" applyNumberFormat="1" applyFont="1" applyFill="1"/>
    <xf numFmtId="41" fontId="11" fillId="0" borderId="0" xfId="8" applyNumberFormat="1" applyFont="1" applyFill="1" applyAlignment="1">
      <alignment horizontal="right"/>
    </xf>
    <xf numFmtId="0" fontId="3" fillId="0" borderId="0" xfId="21" applyFont="1"/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/>
    <xf numFmtId="188" fontId="3" fillId="0" borderId="0" xfId="21" applyNumberFormat="1" applyFont="1"/>
    <xf numFmtId="43" fontId="2" fillId="0" borderId="0" xfId="1" applyFont="1" applyFill="1"/>
    <xf numFmtId="188" fontId="2" fillId="0" borderId="0" xfId="4" applyNumberFormat="1" applyFont="1" applyFill="1" applyBorder="1"/>
    <xf numFmtId="187" fontId="3" fillId="0" borderId="0" xfId="25" applyFont="1" applyFill="1"/>
    <xf numFmtId="0" fontId="3" fillId="0" borderId="0" xfId="19" applyFont="1"/>
    <xf numFmtId="0" fontId="2" fillId="0" borderId="0" xfId="12" applyFont="1"/>
    <xf numFmtId="188" fontId="3" fillId="0" borderId="3" xfId="1" applyNumberFormat="1" applyFont="1" applyFill="1" applyBorder="1" applyAlignment="1">
      <alignment horizontal="right"/>
    </xf>
    <xf numFmtId="189" fontId="2" fillId="0" borderId="3" xfId="1" applyNumberFormat="1" applyFont="1" applyFill="1" applyBorder="1"/>
    <xf numFmtId="189" fontId="3" fillId="0" borderId="5" xfId="5" applyNumberFormat="1" applyFont="1" applyFill="1" applyBorder="1"/>
    <xf numFmtId="189" fontId="3" fillId="0" borderId="0" xfId="5" applyNumberFormat="1" applyFont="1" applyFill="1" applyBorder="1"/>
    <xf numFmtId="0" fontId="11" fillId="0" borderId="4" xfId="20" applyFont="1" applyBorder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89" fontId="2" fillId="0" borderId="1" xfId="2" applyNumberFormat="1" applyFont="1" applyFill="1" applyBorder="1"/>
    <xf numFmtId="0" fontId="11" fillId="0" borderId="2" xfId="20" applyFont="1" applyBorder="1" applyAlignment="1">
      <alignment horizontal="center"/>
    </xf>
    <xf numFmtId="49" fontId="3" fillId="0" borderId="3" xfId="20" applyNumberFormat="1" applyFont="1" applyBorder="1"/>
    <xf numFmtId="49" fontId="3" fillId="0" borderId="3" xfId="20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3" fillId="0" borderId="0" xfId="1" applyFont="1" applyFill="1" applyAlignment="1">
      <alignment horizontal="right"/>
    </xf>
    <xf numFmtId="188" fontId="3" fillId="0" borderId="3" xfId="4" applyNumberFormat="1" applyFont="1" applyFill="1" applyBorder="1" applyAlignment="1">
      <alignment horizontal="right"/>
    </xf>
    <xf numFmtId="0" fontId="3" fillId="0" borderId="0" xfId="22" applyFont="1" applyAlignment="1">
      <alignment horizontal="center"/>
    </xf>
    <xf numFmtId="0" fontId="11" fillId="0" borderId="3" xfId="20" applyFont="1" applyBorder="1"/>
    <xf numFmtId="0" fontId="11" fillId="0" borderId="2" xfId="21" applyFont="1" applyBorder="1"/>
    <xf numFmtId="189" fontId="10" fillId="0" borderId="0" xfId="21" applyNumberFormat="1" applyFont="1"/>
    <xf numFmtId="0" fontId="11" fillId="0" borderId="2" xfId="20" quotePrefix="1" applyFont="1" applyBorder="1" applyAlignment="1">
      <alignment horizontal="center"/>
    </xf>
    <xf numFmtId="189" fontId="11" fillId="0" borderId="0" xfId="21" applyNumberFormat="1" applyFont="1"/>
    <xf numFmtId="189" fontId="3" fillId="0" borderId="0" xfId="21" applyNumberFormat="1" applyFont="1"/>
    <xf numFmtId="189" fontId="10" fillId="0" borderId="0" xfId="16" applyNumberFormat="1" applyFont="1"/>
    <xf numFmtId="0" fontId="10" fillId="0" borderId="0" xfId="20" applyFont="1" applyAlignment="1">
      <alignment horizontal="center" vertical="center"/>
    </xf>
    <xf numFmtId="0" fontId="11" fillId="0" borderId="2" xfId="14" applyFont="1" applyBorder="1"/>
    <xf numFmtId="0" fontId="11" fillId="0" borderId="0" xfId="15" applyFont="1"/>
    <xf numFmtId="0" fontId="11" fillId="0" borderId="0" xfId="20" applyFont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188" fontId="11" fillId="0" borderId="3" xfId="1" applyNumberFormat="1" applyFont="1" applyFill="1" applyBorder="1"/>
    <xf numFmtId="194" fontId="10" fillId="0" borderId="0" xfId="26" applyNumberFormat="1" applyFont="1" applyAlignment="1">
      <alignment horizontal="left"/>
    </xf>
    <xf numFmtId="189" fontId="11" fillId="0" borderId="2" xfId="21" applyNumberFormat="1" applyFont="1" applyBorder="1"/>
    <xf numFmtId="195" fontId="10" fillId="0" borderId="5" xfId="4" applyNumberFormat="1" applyFont="1" applyFill="1" applyBorder="1"/>
    <xf numFmtId="195" fontId="10" fillId="0" borderId="0" xfId="26" applyNumberFormat="1" applyFont="1" applyAlignment="1">
      <alignment horizontal="left"/>
    </xf>
    <xf numFmtId="0" fontId="2" fillId="0" borderId="0" xfId="20" quotePrefix="1" applyFont="1" applyAlignment="1">
      <alignment horizontal="center"/>
    </xf>
    <xf numFmtId="187" fontId="2" fillId="0" borderId="0" xfId="25" applyFont="1" applyFill="1"/>
    <xf numFmtId="188" fontId="2" fillId="0" borderId="0" xfId="20" applyNumberFormat="1" applyFont="1"/>
    <xf numFmtId="0" fontId="3" fillId="0" borderId="0" xfId="21" quotePrefix="1" applyFont="1"/>
    <xf numFmtId="0" fontId="3" fillId="0" borderId="0" xfId="16" quotePrefix="1" applyFont="1" applyAlignment="1">
      <alignment horizontal="left"/>
    </xf>
    <xf numFmtId="0" fontId="3" fillId="0" borderId="0" xfId="16" applyFont="1"/>
    <xf numFmtId="189" fontId="3" fillId="0" borderId="0" xfId="16" applyNumberFormat="1" applyFont="1"/>
    <xf numFmtId="0" fontId="11" fillId="0" borderId="0" xfId="16" quotePrefix="1" applyFont="1"/>
    <xf numFmtId="0" fontId="11" fillId="0" borderId="3" xfId="14" applyFont="1" applyBorder="1" applyAlignment="1">
      <alignment horizontal="center"/>
    </xf>
    <xf numFmtId="0" fontId="11" fillId="0" borderId="4" xfId="14" applyFont="1" applyBorder="1" applyAlignment="1">
      <alignment horizontal="center"/>
    </xf>
    <xf numFmtId="0" fontId="11" fillId="0" borderId="4" xfId="20" applyFont="1" applyBorder="1" applyAlignment="1">
      <alignment horizontal="center"/>
    </xf>
    <xf numFmtId="49" fontId="3" fillId="0" borderId="4" xfId="20" applyNumberFormat="1" applyFont="1" applyBorder="1" applyAlignment="1">
      <alignment horizontal="center"/>
    </xf>
    <xf numFmtId="0" fontId="3" fillId="0" borderId="4" xfId="26" applyFont="1" applyBorder="1" applyAlignment="1">
      <alignment horizontal="center"/>
    </xf>
    <xf numFmtId="49" fontId="3" fillId="0" borderId="0" xfId="20" applyNumberFormat="1" applyFont="1" applyAlignment="1">
      <alignment horizontal="left"/>
    </xf>
  </cellXfs>
  <cellStyles count="28">
    <cellStyle name="Comma" xfId="25" builtinId="3"/>
    <cellStyle name="Comma 10 10" xfId="1" xr:uid="{00000000-0005-0000-0000-000000000000}"/>
    <cellStyle name="Comma 10 7" xfId="2" xr:uid="{00000000-0005-0000-0000-000001000000}"/>
    <cellStyle name="Comma 10 7 2" xfId="3" xr:uid="{00000000-0005-0000-0000-000002000000}"/>
    <cellStyle name="Comma 2 2 2" xfId="4" xr:uid="{00000000-0005-0000-0000-000003000000}"/>
    <cellStyle name="Comma 2 5 2 6" xfId="5" xr:uid="{00000000-0005-0000-0000-000004000000}"/>
    <cellStyle name="Comma_BWG_FS_07_T2 2" xfId="6" xr:uid="{00000000-0005-0000-0000-000005000000}"/>
    <cellStyle name="Comma_ET_Leed Sheet_YE_50_OA" xfId="7" xr:uid="{00000000-0005-0000-0000-000006000000}"/>
    <cellStyle name="Comma_ET_YE_07_T2" xfId="8" xr:uid="{00000000-0005-0000-0000-000007000000}"/>
    <cellStyle name="Comma_ET_YE_09_T2 2" xfId="9" xr:uid="{00000000-0005-0000-0000-000008000000}"/>
    <cellStyle name="Normal" xfId="0" builtinId="0"/>
    <cellStyle name="Normal 139 7" xfId="10" xr:uid="{00000000-0005-0000-0000-000009000000}"/>
    <cellStyle name="Normal 140 5" xfId="11" xr:uid="{00000000-0005-0000-0000-00000A000000}"/>
    <cellStyle name="Normal 141 4" xfId="12" xr:uid="{00000000-0005-0000-0000-00000B000000}"/>
    <cellStyle name="Normal 143 3 2" xfId="13" xr:uid="{00000000-0005-0000-0000-00000C000000}"/>
    <cellStyle name="Normal 167 2" xfId="14" xr:uid="{00000000-0005-0000-0000-00000D000000}"/>
    <cellStyle name="Normal 173" xfId="15" xr:uid="{00000000-0005-0000-0000-00000E000000}"/>
    <cellStyle name="Normal_BWG_FS_07_T2 2 3" xfId="16" xr:uid="{00000000-0005-0000-0000-00000F000000}"/>
    <cellStyle name="Normal_BWG_FS_07_T2_BWG_Lead_Sheet_Q2'53 up 03-06-53" xfId="17" xr:uid="{00000000-0005-0000-0000-000010000000}"/>
    <cellStyle name="Normal_BWG_Q'2_06_T2 2 2" xfId="18" xr:uid="{00000000-0005-0000-0000-000011000000}"/>
    <cellStyle name="Normal_BWGT2 2 2" xfId="19" xr:uid="{00000000-0005-0000-0000-000012000000}"/>
    <cellStyle name="Normal_BWGT2_ET_YE_09_T2 2 2 2" xfId="20" xr:uid="{00000000-0005-0000-0000-000013000000}"/>
    <cellStyle name="Normal_ET_YE_07_T2_ET_YE_09_T2 2 2" xfId="21" xr:uid="{00000000-0005-0000-0000-000014000000}"/>
    <cellStyle name="Normal_ET_YE_07_T2_ET_YE_09_T2 2 2 2 2" xfId="22" xr:uid="{00000000-0005-0000-0000-000015000000}"/>
    <cellStyle name="Normal_ET_YE_07_T2_ET_YE_09_T2 2 2 3" xfId="23" xr:uid="{00000000-0005-0000-0000-000016000000}"/>
    <cellStyle name="เครื่องหมายจุลภาค_BWT_YE'05_WP 2" xfId="24" xr:uid="{00000000-0005-0000-0000-000018000000}"/>
    <cellStyle name="ปกติ_BWT_YE'05_WP_ET_YE_09_T2 2 2 2" xfId="26" xr:uid="{00000000-0005-0000-0000-00001A000000}"/>
    <cellStyle name="ปกติ_SLCT2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A10.3ทรัพย์สินขาย"/>
      <sheetName val="A10.2สรุปอุปกรณ์อื่นๆรายแปลง"/>
      <sheetName val="RPT"/>
      <sheetName val="Avg.Employee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SCB_2_-_Curren2็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>
        <row r="10">
          <cell r="F10">
            <v>1746.43</v>
          </cell>
        </row>
      </sheetData>
      <sheetData sheetId="1013" refreshError="1"/>
      <sheetData sheetId="1014"/>
      <sheetData sheetId="1015"/>
      <sheetData sheetId="1016"/>
      <sheetData sheetId="10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C-LOAD(L-FACTORY_)4"/>
      <sheetName val="SAN_REDUCED_14"/>
      <sheetName val="Purchase_Order13"/>
      <sheetName val="Price_per_model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Book_1_Summary1"/>
      <sheetName val="ARM_39C_1"/>
      <sheetName val="Customize_Your_Invoice1"/>
      <sheetName val="C-LOAD(L-FACTORY_)5"/>
      <sheetName val="SAN_REDUCED_15"/>
      <sheetName val="Purchase_Order14"/>
      <sheetName val="Defect_Report(M&amp;E)2"/>
      <sheetName val="Price_per_model2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Book_1_Summary2"/>
      <sheetName val="Sheet1_(3)2"/>
      <sheetName val="COMMOND_LINE2"/>
      <sheetName val="data_list2"/>
      <sheetName val="Nov_'022"/>
      <sheetName val="New_DYNA2"/>
      <sheetName val="PRODUCT_MIX_TRUCK2"/>
      <sheetName val="BOM_043L,351L,299L2"/>
      <sheetName val="ARM_39C_2"/>
      <sheetName val="Customize_Your_Invoice2"/>
      <sheetName val="AutoOpen_Stub_Data6"/>
      <sheetName val="Intl_Data_Table6"/>
      <sheetName val="ARM_39C_3"/>
      <sheetName val="DETAIL_6"/>
      <sheetName val="C-LOAD(L-FACTORY_)6"/>
      <sheetName val="SAN_REDUCED_16"/>
      <sheetName val="Purchase_Order15"/>
      <sheetName val="Defect_Report(M&amp;E)3"/>
      <sheetName val="Price_per_model3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Currency_Rate3"/>
      <sheetName val="Book_1_Summary3"/>
      <sheetName val="Sheet1_(3)3"/>
      <sheetName val="COMMOND_LINE3"/>
      <sheetName val="data_list3"/>
      <sheetName val="Nov_'023"/>
      <sheetName val="New_DYNA3"/>
      <sheetName val="PRODUCT_MIX_TRUCK3"/>
      <sheetName val="BOM_043L,351L,299L3"/>
      <sheetName val="Customize_Your_Invoice3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heet1 (2)"/>
      <sheetName val="Amortization Table"/>
      <sheetName val="Sheet1 _2_"/>
      <sheetName val="Sheet5"/>
      <sheetName val="Sheet3"/>
      <sheetName val="รวม"/>
      <sheetName val="HTP"/>
      <sheetName val="ExRates"/>
      <sheetName val="2006"/>
      <sheetName val="Manufacturability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>
        <row r="4">
          <cell r="B4">
            <v>8500000</v>
          </cell>
        </row>
      </sheetData>
      <sheetData sheetId="30">
        <row r="4">
          <cell r="B4">
            <v>8500000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คีย์ข้อมูลรายละเอียดต่างๆ"/>
      <sheetName val="summary_p2"/>
      <sheetName val="กระจายบอร์ด"/>
      <sheetName val="PUF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/>
      <sheetData sheetId="829"/>
      <sheetData sheetId="830"/>
      <sheetData sheetId="831"/>
      <sheetData sheetId="832"/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>
        <row r="2">
          <cell r="B2">
            <v>1.9677996635437012E-2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>
        <row r="1">
          <cell r="B1" t="str">
            <v>TTC</v>
          </cell>
        </row>
      </sheetData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U"/>
      <sheetName val="feature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/>
      <sheetData sheetId="120">
        <row r="4">
          <cell r="B4">
            <v>8500000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G2">
            <v>36525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/>
      <sheetData sheetId="133"/>
      <sheetData sheetId="134">
        <row r="4">
          <cell r="B4">
            <v>8500000</v>
          </cell>
        </row>
      </sheetData>
      <sheetData sheetId="135"/>
      <sheetData sheetId="136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4">
          <cell r="B4">
            <v>8500000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/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A3" t="str">
            <v>CLIENT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  <sheetName val="B1"/>
      <sheetName val="S33"/>
      <sheetName val="FF_3"/>
      <sheetName val="LIST NAME"/>
      <sheetName val="Schedule 10 Page 1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  <sheetName val="1PNX_2014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  <sheetName val="AM_COST"/>
      <sheetName val="Statement-BAHT"/>
      <sheetName val="Newspaper"/>
      <sheetName val="Standing Data"/>
      <sheetName val="Asset &amp; Liability"/>
      <sheetName val="Net asset value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S140"/>
  <sheetViews>
    <sheetView zoomScaleNormal="100" zoomScaleSheetLayoutView="70" workbookViewId="0">
      <selection activeCell="D8" sqref="D8"/>
    </sheetView>
  </sheetViews>
  <sheetFormatPr defaultColWidth="8.875" defaultRowHeight="21"/>
  <cols>
    <col min="1" max="3" width="2.125" style="80" customWidth="1"/>
    <col min="4" max="4" width="38.875" style="80" customWidth="1"/>
    <col min="5" max="5" width="8.125" style="214" customWidth="1"/>
    <col min="6" max="6" width="1.125" style="80" customWidth="1"/>
    <col min="7" max="7" width="14.875" style="80" customWidth="1"/>
    <col min="8" max="8" width="1.125" style="80" customWidth="1"/>
    <col min="9" max="9" width="14.875" style="80" customWidth="1"/>
    <col min="10" max="10" width="1.125" style="80" customWidth="1"/>
    <col min="11" max="11" width="14.875" style="80" bestFit="1" customWidth="1"/>
    <col min="12" max="12" width="1.125" style="80" customWidth="1"/>
    <col min="13" max="13" width="14.875" style="80" bestFit="1" customWidth="1"/>
    <col min="14" max="14" width="3.875" style="80" customWidth="1"/>
    <col min="15" max="15" width="16.125" style="80" customWidth="1"/>
    <col min="16" max="16" width="14.625" style="80" bestFit="1" customWidth="1"/>
    <col min="17" max="17" width="8.875" style="80"/>
    <col min="18" max="18" width="14.625" style="80" bestFit="1" customWidth="1"/>
    <col min="19" max="16384" width="8.875" style="80"/>
  </cols>
  <sheetData>
    <row r="1" spans="1:19">
      <c r="A1" s="75" t="s">
        <v>0</v>
      </c>
      <c r="B1" s="116"/>
      <c r="C1" s="116"/>
      <c r="D1" s="116"/>
      <c r="E1" s="211"/>
      <c r="F1" s="116"/>
      <c r="G1" s="116"/>
      <c r="H1" s="116"/>
      <c r="I1" s="116"/>
      <c r="J1" s="116"/>
      <c r="K1" s="116"/>
      <c r="L1" s="116"/>
      <c r="M1" s="116"/>
    </row>
    <row r="2" spans="1:19">
      <c r="A2" s="116" t="s">
        <v>147</v>
      </c>
      <c r="B2" s="116"/>
      <c r="C2" s="116"/>
      <c r="D2" s="116"/>
      <c r="E2" s="211"/>
      <c r="F2" s="116"/>
      <c r="G2" s="116"/>
      <c r="H2" s="116"/>
      <c r="I2" s="116"/>
      <c r="J2" s="116"/>
      <c r="K2" s="116"/>
      <c r="L2" s="116"/>
      <c r="M2" s="116"/>
    </row>
    <row r="3" spans="1:19">
      <c r="A3" s="116" t="s">
        <v>139</v>
      </c>
      <c r="B3" s="116"/>
      <c r="C3" s="116"/>
      <c r="D3" s="116"/>
      <c r="E3" s="211"/>
      <c r="F3" s="116"/>
      <c r="G3" s="116"/>
      <c r="H3" s="116"/>
      <c r="I3" s="116"/>
      <c r="J3" s="116"/>
      <c r="K3" s="116"/>
      <c r="L3" s="116"/>
      <c r="M3" s="116"/>
    </row>
    <row r="4" spans="1:19">
      <c r="A4" s="116"/>
      <c r="B4" s="116"/>
      <c r="C4" s="116"/>
      <c r="D4" s="116"/>
      <c r="E4" s="211"/>
      <c r="F4" s="116"/>
      <c r="G4" s="116"/>
      <c r="H4" s="116"/>
      <c r="I4" s="116"/>
      <c r="J4" s="116"/>
      <c r="K4" s="116"/>
      <c r="L4" s="116"/>
      <c r="M4" s="116"/>
    </row>
    <row r="5" spans="1:19">
      <c r="A5" s="116"/>
      <c r="B5" s="116"/>
      <c r="C5" s="116"/>
      <c r="D5" s="116"/>
      <c r="E5" s="211"/>
      <c r="F5" s="116"/>
      <c r="G5" s="117"/>
      <c r="H5" s="117"/>
      <c r="I5" s="117"/>
      <c r="J5" s="116"/>
      <c r="K5" s="116"/>
      <c r="L5" s="116"/>
      <c r="M5" s="83" t="s">
        <v>1</v>
      </c>
    </row>
    <row r="6" spans="1:19">
      <c r="A6" s="116"/>
      <c r="B6" s="116"/>
      <c r="C6" s="116"/>
      <c r="D6" s="116"/>
      <c r="E6" s="211"/>
      <c r="F6" s="116"/>
      <c r="G6" s="229" t="s">
        <v>2</v>
      </c>
      <c r="H6" s="229"/>
      <c r="I6" s="229"/>
      <c r="J6" s="212"/>
      <c r="K6" s="230" t="s">
        <v>3</v>
      </c>
      <c r="L6" s="230"/>
      <c r="M6" s="230"/>
    </row>
    <row r="7" spans="1:19">
      <c r="A7" s="116"/>
      <c r="B7" s="116"/>
      <c r="C7" s="116"/>
      <c r="D7" s="116"/>
      <c r="E7" s="211"/>
      <c r="F7" s="116"/>
      <c r="G7" s="119" t="s">
        <v>126</v>
      </c>
      <c r="H7" s="120"/>
      <c r="I7" s="119" t="s">
        <v>4</v>
      </c>
      <c r="J7" s="213"/>
      <c r="K7" s="119" t="s">
        <v>126</v>
      </c>
      <c r="L7" s="120"/>
      <c r="M7" s="119" t="s">
        <v>4</v>
      </c>
    </row>
    <row r="8" spans="1:19">
      <c r="A8" s="116"/>
      <c r="B8" s="116"/>
      <c r="C8" s="116"/>
      <c r="D8" s="116"/>
      <c r="E8" s="211"/>
      <c r="F8" s="116"/>
      <c r="G8" s="120">
        <v>2567</v>
      </c>
      <c r="H8" s="120"/>
      <c r="I8" s="120">
        <v>2566</v>
      </c>
      <c r="J8" s="213"/>
      <c r="K8" s="120">
        <v>2567</v>
      </c>
      <c r="L8" s="120"/>
      <c r="M8" s="120">
        <v>2566</v>
      </c>
    </row>
    <row r="9" spans="1:19">
      <c r="A9" s="116"/>
      <c r="B9" s="116"/>
      <c r="C9" s="116"/>
      <c r="D9" s="116"/>
      <c r="E9" s="211"/>
      <c r="F9" s="116"/>
      <c r="G9" s="120" t="s">
        <v>5</v>
      </c>
      <c r="H9" s="120"/>
      <c r="I9" s="120"/>
      <c r="J9" s="213"/>
      <c r="K9" s="120" t="s">
        <v>5</v>
      </c>
      <c r="L9" s="120"/>
      <c r="M9" s="120"/>
    </row>
    <row r="10" spans="1:19">
      <c r="A10" s="116"/>
      <c r="B10" s="116"/>
      <c r="C10" s="116"/>
      <c r="D10" s="116"/>
      <c r="E10" s="115" t="s">
        <v>6</v>
      </c>
      <c r="F10" s="116"/>
      <c r="G10" s="118" t="s">
        <v>7</v>
      </c>
      <c r="H10" s="121"/>
      <c r="I10" s="118" t="s">
        <v>8</v>
      </c>
      <c r="J10" s="116"/>
      <c r="K10" s="118" t="s">
        <v>7</v>
      </c>
      <c r="L10" s="121"/>
      <c r="M10" s="118" t="s">
        <v>8</v>
      </c>
    </row>
    <row r="11" spans="1:19">
      <c r="A11" s="75" t="s">
        <v>9</v>
      </c>
      <c r="G11" s="122"/>
      <c r="I11" s="122"/>
      <c r="J11" s="122"/>
      <c r="K11" s="122"/>
      <c r="L11" s="122"/>
      <c r="M11" s="122"/>
      <c r="O11" s="75"/>
    </row>
    <row r="12" spans="1:19">
      <c r="A12" s="75" t="s">
        <v>10</v>
      </c>
      <c r="G12" s="123"/>
      <c r="I12" s="123"/>
      <c r="J12" s="124"/>
      <c r="K12" s="123"/>
      <c r="L12" s="124"/>
      <c r="M12" s="123"/>
      <c r="O12" s="75"/>
    </row>
    <row r="13" spans="1:19">
      <c r="A13" s="80" t="s">
        <v>11</v>
      </c>
      <c r="G13" s="123">
        <v>1725778</v>
      </c>
      <c r="I13" s="125">
        <v>1552120</v>
      </c>
      <c r="J13" s="126"/>
      <c r="K13" s="123">
        <v>1669369</v>
      </c>
      <c r="L13" s="126"/>
      <c r="M13" s="125">
        <v>1493504</v>
      </c>
      <c r="N13" s="88"/>
      <c r="O13" s="88"/>
      <c r="P13" s="92"/>
      <c r="Q13" s="92"/>
      <c r="S13" s="92"/>
    </row>
    <row r="14" spans="1:19">
      <c r="A14" s="80" t="s">
        <v>12</v>
      </c>
      <c r="E14" s="214">
        <v>4</v>
      </c>
      <c r="G14" s="123">
        <v>186375</v>
      </c>
      <c r="I14" s="125">
        <v>177558</v>
      </c>
      <c r="J14" s="126"/>
      <c r="K14" s="123">
        <v>75814</v>
      </c>
      <c r="L14" s="126"/>
      <c r="M14" s="125">
        <v>63784</v>
      </c>
      <c r="N14" s="88"/>
      <c r="O14" s="88"/>
      <c r="P14" s="92"/>
      <c r="Q14" s="92"/>
      <c r="S14" s="92"/>
    </row>
    <row r="15" spans="1:19">
      <c r="A15" s="80" t="s">
        <v>155</v>
      </c>
      <c r="E15" s="214">
        <v>5</v>
      </c>
      <c r="G15" s="123">
        <v>138294</v>
      </c>
      <c r="I15" s="125">
        <v>134905</v>
      </c>
      <c r="J15" s="126"/>
      <c r="K15" s="123">
        <v>586146</v>
      </c>
      <c r="L15" s="126"/>
      <c r="M15" s="125">
        <v>565183</v>
      </c>
      <c r="N15" s="88"/>
      <c r="O15" s="88"/>
      <c r="P15" s="92"/>
      <c r="Q15" s="92"/>
      <c r="S15" s="92"/>
    </row>
    <row r="16" spans="1:19">
      <c r="A16" s="80" t="s">
        <v>13</v>
      </c>
      <c r="G16" s="123"/>
      <c r="I16" s="125"/>
      <c r="J16" s="126"/>
      <c r="K16" s="123"/>
      <c r="L16" s="126"/>
      <c r="M16" s="125"/>
      <c r="N16" s="88"/>
      <c r="O16" s="88"/>
      <c r="P16" s="92"/>
      <c r="Q16" s="92"/>
      <c r="S16" s="92"/>
    </row>
    <row r="17" spans="1:19">
      <c r="B17" s="3" t="s">
        <v>14</v>
      </c>
      <c r="E17" s="214" t="s">
        <v>162</v>
      </c>
      <c r="G17" s="123">
        <v>94542</v>
      </c>
      <c r="I17" s="125">
        <v>110585</v>
      </c>
      <c r="J17" s="126"/>
      <c r="K17" s="123">
        <v>94542</v>
      </c>
      <c r="L17" s="126"/>
      <c r="M17" s="125">
        <v>110585</v>
      </c>
      <c r="N17" s="88"/>
      <c r="O17" s="88"/>
      <c r="P17" s="92"/>
      <c r="Q17" s="92"/>
      <c r="S17" s="92"/>
    </row>
    <row r="18" spans="1:19">
      <c r="A18" s="80" t="s">
        <v>15</v>
      </c>
      <c r="G18" s="123">
        <v>28709</v>
      </c>
      <c r="I18" s="125">
        <v>29936</v>
      </c>
      <c r="J18" s="126"/>
      <c r="K18" s="123">
        <v>10632</v>
      </c>
      <c r="L18" s="126"/>
      <c r="M18" s="125">
        <v>9186</v>
      </c>
      <c r="N18" s="88"/>
      <c r="O18" s="88"/>
      <c r="P18" s="92"/>
      <c r="Q18" s="92"/>
      <c r="S18" s="92"/>
    </row>
    <row r="19" spans="1:19">
      <c r="A19" s="80" t="s">
        <v>16</v>
      </c>
      <c r="G19" s="123">
        <v>645</v>
      </c>
      <c r="I19" s="125">
        <v>1596</v>
      </c>
      <c r="J19" s="126"/>
      <c r="K19" s="123">
        <v>191</v>
      </c>
      <c r="L19" s="126"/>
      <c r="M19" s="125">
        <v>171</v>
      </c>
      <c r="N19" s="88"/>
      <c r="O19" s="88"/>
      <c r="P19" s="92"/>
      <c r="Q19" s="92"/>
      <c r="S19" s="92"/>
    </row>
    <row r="20" spans="1:19">
      <c r="A20" s="80" t="s">
        <v>17</v>
      </c>
      <c r="G20" s="123">
        <v>1504</v>
      </c>
      <c r="I20" s="125">
        <v>10857</v>
      </c>
      <c r="J20" s="126"/>
      <c r="K20" s="123">
        <v>478</v>
      </c>
      <c r="L20" s="126"/>
      <c r="M20" s="125">
        <v>8991</v>
      </c>
      <c r="N20" s="88"/>
      <c r="O20" s="88"/>
      <c r="P20" s="92"/>
      <c r="Q20" s="92"/>
      <c r="S20" s="92"/>
    </row>
    <row r="21" spans="1:19">
      <c r="A21" s="75" t="s">
        <v>18</v>
      </c>
      <c r="G21" s="127">
        <f>SUM(G13:G20)</f>
        <v>2175847</v>
      </c>
      <c r="I21" s="127">
        <f>SUM(I13:I20)</f>
        <v>2017557</v>
      </c>
      <c r="J21" s="128"/>
      <c r="K21" s="127">
        <f>SUM(K13:K20)</f>
        <v>2437172</v>
      </c>
      <c r="L21" s="128"/>
      <c r="M21" s="127">
        <f>SUM(M13:M20)</f>
        <v>2251404</v>
      </c>
      <c r="N21" s="88"/>
      <c r="O21" s="75"/>
      <c r="P21" s="92"/>
      <c r="Q21" s="92"/>
      <c r="S21" s="92"/>
    </row>
    <row r="22" spans="1:19">
      <c r="A22" s="75" t="s">
        <v>19</v>
      </c>
      <c r="G22" s="123"/>
      <c r="I22" s="123"/>
      <c r="J22" s="124"/>
      <c r="K22" s="123"/>
      <c r="L22" s="124"/>
      <c r="M22" s="123"/>
      <c r="N22" s="88"/>
      <c r="O22" s="75"/>
      <c r="P22" s="92"/>
      <c r="Q22" s="92"/>
      <c r="S22" s="92"/>
    </row>
    <row r="23" spans="1:19">
      <c r="A23" s="80" t="s">
        <v>20</v>
      </c>
      <c r="E23" s="214">
        <v>10</v>
      </c>
      <c r="G23" s="123">
        <v>268998</v>
      </c>
      <c r="I23" s="123">
        <v>488704</v>
      </c>
      <c r="J23" s="124"/>
      <c r="K23" s="123">
        <v>37808</v>
      </c>
      <c r="L23" s="124"/>
      <c r="M23" s="123">
        <v>256164</v>
      </c>
      <c r="N23" s="88"/>
      <c r="O23" s="75"/>
      <c r="P23" s="92"/>
      <c r="Q23" s="92"/>
      <c r="S23" s="92"/>
    </row>
    <row r="24" spans="1:19">
      <c r="A24" s="3" t="s">
        <v>21</v>
      </c>
      <c r="G24" s="123">
        <v>0</v>
      </c>
      <c r="I24" s="123">
        <v>0</v>
      </c>
      <c r="J24" s="124"/>
      <c r="K24" s="123">
        <v>434124</v>
      </c>
      <c r="L24" s="124"/>
      <c r="M24" s="123">
        <v>434124</v>
      </c>
      <c r="N24" s="88"/>
      <c r="O24" s="75"/>
      <c r="P24" s="92"/>
      <c r="Q24" s="92"/>
      <c r="S24" s="92"/>
    </row>
    <row r="25" spans="1:19">
      <c r="A25" s="180" t="s">
        <v>22</v>
      </c>
      <c r="E25" s="214">
        <v>7</v>
      </c>
      <c r="G25" s="123">
        <v>2378427</v>
      </c>
      <c r="I25" s="123">
        <v>2330129</v>
      </c>
      <c r="J25" s="126"/>
      <c r="K25" s="123">
        <v>1073372</v>
      </c>
      <c r="L25" s="126"/>
      <c r="M25" s="125">
        <v>1029204</v>
      </c>
      <c r="N25" s="88"/>
      <c r="P25" s="92"/>
      <c r="Q25" s="92"/>
      <c r="S25" s="92"/>
    </row>
    <row r="26" spans="1:19">
      <c r="A26" s="129" t="s">
        <v>23</v>
      </c>
      <c r="G26" s="123">
        <v>148289</v>
      </c>
      <c r="I26" s="123">
        <v>149999</v>
      </c>
      <c r="J26" s="126"/>
      <c r="K26" s="123">
        <v>0</v>
      </c>
      <c r="L26" s="126"/>
      <c r="M26" s="125">
        <v>0</v>
      </c>
      <c r="N26" s="88"/>
      <c r="O26" s="129"/>
      <c r="P26" s="92"/>
      <c r="Q26" s="92"/>
      <c r="S26" s="92"/>
    </row>
    <row r="27" spans="1:19">
      <c r="A27" s="129" t="s">
        <v>24</v>
      </c>
      <c r="G27" s="123">
        <v>1611</v>
      </c>
      <c r="I27" s="123">
        <v>2370</v>
      </c>
      <c r="J27" s="126"/>
      <c r="K27" s="123">
        <v>1022</v>
      </c>
      <c r="L27" s="126"/>
      <c r="M27" s="125">
        <v>1636</v>
      </c>
      <c r="N27" s="88"/>
      <c r="O27" s="129"/>
      <c r="P27" s="92"/>
      <c r="Q27" s="92"/>
      <c r="S27" s="92"/>
    </row>
    <row r="28" spans="1:19">
      <c r="A28" s="129" t="s">
        <v>140</v>
      </c>
      <c r="G28" s="123">
        <v>0</v>
      </c>
      <c r="I28" s="123">
        <v>1123</v>
      </c>
      <c r="J28" s="126"/>
      <c r="K28" s="123">
        <v>0</v>
      </c>
      <c r="L28" s="126"/>
      <c r="M28" s="125">
        <v>0</v>
      </c>
      <c r="N28" s="88"/>
      <c r="O28" s="129"/>
      <c r="P28" s="92"/>
      <c r="Q28" s="92"/>
      <c r="S28" s="92"/>
    </row>
    <row r="29" spans="1:19">
      <c r="A29" s="129" t="s">
        <v>25</v>
      </c>
      <c r="G29" s="123">
        <v>112161</v>
      </c>
      <c r="I29" s="123">
        <v>112162</v>
      </c>
      <c r="J29" s="126"/>
      <c r="K29" s="123">
        <v>5311</v>
      </c>
      <c r="L29" s="126"/>
      <c r="M29" s="125">
        <v>5311</v>
      </c>
      <c r="N29" s="88"/>
      <c r="O29" s="129"/>
      <c r="P29" s="92"/>
      <c r="Q29" s="92"/>
      <c r="S29" s="92"/>
    </row>
    <row r="30" spans="1:19">
      <c r="A30" s="75" t="s">
        <v>26</v>
      </c>
      <c r="G30" s="127">
        <f>SUM(G23:G29)</f>
        <v>2909486</v>
      </c>
      <c r="I30" s="127">
        <f>SUM(I23:I29)</f>
        <v>3084487</v>
      </c>
      <c r="J30" s="128"/>
      <c r="K30" s="127">
        <f>SUM(K23:K29)</f>
        <v>1551637</v>
      </c>
      <c r="L30" s="128"/>
      <c r="M30" s="127">
        <f>SUM(M23:M29)</f>
        <v>1726439</v>
      </c>
      <c r="O30" s="75"/>
      <c r="P30" s="92"/>
      <c r="Q30" s="92"/>
      <c r="S30" s="92"/>
    </row>
    <row r="31" spans="1:19" ht="21.75" thickBot="1">
      <c r="A31" s="75" t="s">
        <v>27</v>
      </c>
      <c r="G31" s="130">
        <f>+G21+G30</f>
        <v>5085333</v>
      </c>
      <c r="I31" s="130">
        <f>SUM(I30,I21)</f>
        <v>5102044</v>
      </c>
      <c r="J31" s="128"/>
      <c r="K31" s="130">
        <f>SUM(K30,K21)</f>
        <v>3988809</v>
      </c>
      <c r="L31" s="128"/>
      <c r="M31" s="130">
        <f>SUM(M30,M21)</f>
        <v>3977843</v>
      </c>
      <c r="O31" s="131"/>
      <c r="P31" s="92"/>
      <c r="Q31" s="92"/>
      <c r="S31" s="92"/>
    </row>
    <row r="32" spans="1:19" ht="21.75" thickTop="1">
      <c r="G32" s="132"/>
      <c r="I32" s="132"/>
      <c r="J32" s="133"/>
      <c r="K32" s="132"/>
      <c r="L32" s="133"/>
      <c r="M32" s="132"/>
      <c r="N32" s="93"/>
      <c r="O32" s="92"/>
      <c r="P32" s="93"/>
      <c r="Q32" s="92"/>
      <c r="S32" s="92"/>
    </row>
    <row r="33" spans="1:19">
      <c r="G33" s="132"/>
      <c r="I33" s="132"/>
      <c r="J33" s="132"/>
      <c r="K33" s="132"/>
      <c r="L33" s="132"/>
      <c r="M33" s="132"/>
      <c r="O33" s="134"/>
      <c r="Q33" s="92"/>
      <c r="S33" s="92"/>
    </row>
    <row r="34" spans="1:19">
      <c r="G34" s="132"/>
      <c r="I34" s="132"/>
      <c r="J34" s="132"/>
      <c r="K34" s="132"/>
      <c r="L34" s="132"/>
      <c r="M34" s="132"/>
      <c r="O34" s="135"/>
      <c r="Q34" s="92"/>
      <c r="S34" s="92"/>
    </row>
    <row r="35" spans="1:19">
      <c r="G35" s="132"/>
      <c r="I35" s="132"/>
      <c r="J35" s="132"/>
      <c r="K35" s="132"/>
      <c r="L35" s="132"/>
      <c r="M35" s="132"/>
      <c r="Q35" s="92"/>
      <c r="S35" s="92"/>
    </row>
    <row r="36" spans="1:19">
      <c r="G36" s="132"/>
      <c r="I36" s="132"/>
      <c r="J36" s="132"/>
      <c r="K36" s="132"/>
      <c r="L36" s="132"/>
      <c r="M36" s="132"/>
      <c r="Q36" s="92"/>
      <c r="S36" s="92"/>
    </row>
    <row r="37" spans="1:19">
      <c r="G37" s="132"/>
      <c r="I37" s="132"/>
      <c r="J37" s="132"/>
      <c r="K37" s="132"/>
      <c r="L37" s="132"/>
      <c r="M37" s="132"/>
      <c r="Q37" s="92"/>
      <c r="S37" s="92"/>
    </row>
    <row r="38" spans="1:19">
      <c r="A38" s="75" t="s">
        <v>0</v>
      </c>
      <c r="B38" s="116"/>
      <c r="C38" s="116"/>
      <c r="D38" s="116"/>
      <c r="E38" s="211"/>
      <c r="F38" s="116"/>
      <c r="G38" s="116"/>
      <c r="H38" s="116"/>
      <c r="I38" s="116"/>
      <c r="J38" s="116"/>
      <c r="K38" s="116"/>
      <c r="L38" s="116"/>
      <c r="M38" s="116"/>
      <c r="Q38" s="92"/>
      <c r="S38" s="92"/>
    </row>
    <row r="39" spans="1:19">
      <c r="A39" s="116" t="s">
        <v>148</v>
      </c>
      <c r="B39" s="116"/>
      <c r="C39" s="116"/>
      <c r="D39" s="116"/>
      <c r="E39" s="211"/>
      <c r="F39" s="116"/>
      <c r="G39" s="116"/>
      <c r="H39" s="116"/>
      <c r="I39" s="116"/>
      <c r="J39" s="116"/>
      <c r="K39" s="116"/>
      <c r="L39" s="116"/>
      <c r="M39" s="116"/>
      <c r="Q39" s="92"/>
      <c r="S39" s="92"/>
    </row>
    <row r="40" spans="1:19">
      <c r="A40" s="116" t="str">
        <f>+A3</f>
        <v>ณ วันที่ 31 มีนาคม 2567</v>
      </c>
      <c r="B40" s="116"/>
      <c r="C40" s="116"/>
      <c r="D40" s="116"/>
      <c r="E40" s="211"/>
      <c r="F40" s="116"/>
      <c r="G40" s="116"/>
      <c r="H40" s="116"/>
      <c r="I40" s="116"/>
      <c r="J40" s="116"/>
      <c r="K40" s="116"/>
      <c r="L40" s="116"/>
      <c r="M40" s="116"/>
      <c r="Q40" s="92"/>
      <c r="S40" s="92"/>
    </row>
    <row r="41" spans="1:19">
      <c r="A41" s="116"/>
      <c r="B41" s="116"/>
      <c r="C41" s="116"/>
      <c r="D41" s="116"/>
      <c r="E41" s="211"/>
      <c r="F41" s="116"/>
      <c r="G41" s="116"/>
      <c r="H41" s="116"/>
      <c r="I41" s="116"/>
      <c r="J41" s="116"/>
      <c r="K41" s="116"/>
      <c r="L41" s="116"/>
      <c r="M41" s="116"/>
      <c r="Q41" s="92"/>
      <c r="S41" s="92"/>
    </row>
    <row r="42" spans="1:19">
      <c r="A42" s="116"/>
      <c r="B42" s="116"/>
      <c r="C42" s="116"/>
      <c r="D42" s="116"/>
      <c r="E42" s="211"/>
      <c r="F42" s="116"/>
      <c r="G42" s="116"/>
      <c r="H42" s="116"/>
      <c r="I42" s="116"/>
      <c r="J42" s="116"/>
      <c r="K42" s="116"/>
      <c r="L42" s="116"/>
      <c r="M42" s="83" t="s">
        <v>1</v>
      </c>
      <c r="Q42" s="92"/>
      <c r="S42" s="92"/>
    </row>
    <row r="43" spans="1:19">
      <c r="A43" s="116"/>
      <c r="B43" s="116"/>
      <c r="C43" s="116"/>
      <c r="D43" s="116"/>
      <c r="E43" s="211"/>
      <c r="F43" s="116"/>
      <c r="G43" s="230" t="s">
        <v>2</v>
      </c>
      <c r="H43" s="230"/>
      <c r="I43" s="230"/>
      <c r="J43" s="212"/>
      <c r="K43" s="230" t="s">
        <v>3</v>
      </c>
      <c r="L43" s="230"/>
      <c r="M43" s="230"/>
      <c r="Q43" s="92"/>
      <c r="S43" s="92"/>
    </row>
    <row r="44" spans="1:19">
      <c r="A44" s="116"/>
      <c r="B44" s="116"/>
      <c r="C44" s="116"/>
      <c r="D44" s="116"/>
      <c r="E44" s="211"/>
      <c r="F44" s="116"/>
      <c r="G44" s="119" t="s">
        <v>126</v>
      </c>
      <c r="H44" s="120"/>
      <c r="I44" s="119" t="s">
        <v>4</v>
      </c>
      <c r="J44" s="213"/>
      <c r="K44" s="119" t="s">
        <v>126</v>
      </c>
      <c r="L44" s="120"/>
      <c r="M44" s="119" t="s">
        <v>4</v>
      </c>
      <c r="Q44" s="92"/>
      <c r="S44" s="92"/>
    </row>
    <row r="45" spans="1:19">
      <c r="A45" s="116"/>
      <c r="B45" s="116"/>
      <c r="C45" s="116"/>
      <c r="D45" s="116"/>
      <c r="E45" s="211"/>
      <c r="F45" s="116"/>
      <c r="G45" s="120">
        <v>2567</v>
      </c>
      <c r="H45" s="120"/>
      <c r="I45" s="120">
        <v>2566</v>
      </c>
      <c r="J45" s="213"/>
      <c r="K45" s="120">
        <v>2567</v>
      </c>
      <c r="L45" s="120"/>
      <c r="M45" s="120">
        <v>2566</v>
      </c>
      <c r="Q45" s="92"/>
      <c r="S45" s="92"/>
    </row>
    <row r="46" spans="1:19">
      <c r="A46" s="116"/>
      <c r="B46" s="116"/>
      <c r="C46" s="116"/>
      <c r="D46" s="116"/>
      <c r="E46" s="211"/>
      <c r="F46" s="116"/>
      <c r="G46" s="120" t="s">
        <v>5</v>
      </c>
      <c r="H46" s="120"/>
      <c r="I46" s="120"/>
      <c r="J46" s="213"/>
      <c r="K46" s="120" t="s">
        <v>5</v>
      </c>
      <c r="L46" s="120"/>
      <c r="M46" s="120"/>
      <c r="Q46" s="92"/>
      <c r="S46" s="92"/>
    </row>
    <row r="47" spans="1:19">
      <c r="A47" s="116"/>
      <c r="B47" s="116"/>
      <c r="C47" s="116"/>
      <c r="D47" s="116"/>
      <c r="E47" s="115" t="s">
        <v>6</v>
      </c>
      <c r="F47" s="116"/>
      <c r="G47" s="118" t="s">
        <v>7</v>
      </c>
      <c r="H47" s="121"/>
      <c r="I47" s="118" t="s">
        <v>8</v>
      </c>
      <c r="J47" s="116"/>
      <c r="K47" s="118" t="s">
        <v>7</v>
      </c>
      <c r="L47" s="121"/>
      <c r="M47" s="118" t="s">
        <v>8</v>
      </c>
      <c r="Q47" s="92"/>
      <c r="S47" s="92"/>
    </row>
    <row r="48" spans="1:19">
      <c r="A48" s="75" t="s">
        <v>28</v>
      </c>
      <c r="G48" s="136"/>
      <c r="I48" s="136"/>
      <c r="J48" s="137"/>
      <c r="K48" s="136"/>
      <c r="L48" s="137"/>
      <c r="M48" s="136"/>
      <c r="O48" s="75"/>
      <c r="Q48" s="92"/>
      <c r="S48" s="92"/>
    </row>
    <row r="49" spans="1:19">
      <c r="A49" s="75" t="s">
        <v>29</v>
      </c>
      <c r="G49" s="123"/>
      <c r="I49" s="123"/>
      <c r="J49" s="124"/>
      <c r="K49" s="123"/>
      <c r="L49" s="124"/>
      <c r="M49" s="123"/>
      <c r="O49" s="75"/>
      <c r="Q49" s="92"/>
      <c r="S49" s="92"/>
    </row>
    <row r="50" spans="1:19">
      <c r="A50" s="3" t="s">
        <v>30</v>
      </c>
      <c r="E50" s="214">
        <v>10</v>
      </c>
      <c r="G50" s="124">
        <v>38000</v>
      </c>
      <c r="I50" s="124">
        <v>36000</v>
      </c>
      <c r="J50" s="138"/>
      <c r="K50" s="124">
        <v>0</v>
      </c>
      <c r="L50" s="138"/>
      <c r="M50" s="124">
        <v>0</v>
      </c>
      <c r="P50" s="92"/>
      <c r="Q50" s="92"/>
      <c r="S50" s="92"/>
    </row>
    <row r="51" spans="1:19" ht="20.85" customHeight="1">
      <c r="A51" s="180" t="s">
        <v>31</v>
      </c>
      <c r="E51" s="214">
        <v>8</v>
      </c>
      <c r="G51" s="124">
        <v>136326</v>
      </c>
      <c r="I51" s="124">
        <v>129986</v>
      </c>
      <c r="J51" s="126"/>
      <c r="K51" s="124">
        <v>59795</v>
      </c>
      <c r="L51" s="126"/>
      <c r="M51" s="124">
        <v>52516</v>
      </c>
      <c r="O51" s="129"/>
      <c r="P51" s="92"/>
      <c r="Q51" s="92"/>
      <c r="S51" s="92"/>
    </row>
    <row r="52" spans="1:19" ht="20.85" customHeight="1">
      <c r="A52" s="3" t="s">
        <v>127</v>
      </c>
      <c r="E52" s="214">
        <v>9</v>
      </c>
      <c r="G52" s="124">
        <v>347721</v>
      </c>
      <c r="I52" s="124">
        <v>333134</v>
      </c>
      <c r="J52" s="126"/>
      <c r="K52" s="124">
        <v>0</v>
      </c>
      <c r="L52" s="126"/>
      <c r="M52" s="124">
        <v>0</v>
      </c>
      <c r="O52" s="129"/>
      <c r="P52" s="92"/>
      <c r="Q52" s="92"/>
      <c r="S52" s="92"/>
    </row>
    <row r="53" spans="1:19">
      <c r="A53" s="3" t="s">
        <v>32</v>
      </c>
      <c r="B53" s="129"/>
      <c r="E53" s="214">
        <v>10</v>
      </c>
      <c r="G53" s="124">
        <v>130974</v>
      </c>
      <c r="I53" s="124">
        <v>130831</v>
      </c>
      <c r="J53" s="126"/>
      <c r="K53" s="124">
        <v>0</v>
      </c>
      <c r="L53" s="126"/>
      <c r="M53" s="124">
        <v>0</v>
      </c>
      <c r="N53" s="112"/>
      <c r="P53" s="92"/>
      <c r="Q53" s="92"/>
      <c r="S53" s="92"/>
    </row>
    <row r="54" spans="1:19">
      <c r="A54" s="3" t="s">
        <v>33</v>
      </c>
      <c r="B54" s="129"/>
      <c r="G54" s="124">
        <v>2987</v>
      </c>
      <c r="I54" s="124">
        <v>3144</v>
      </c>
      <c r="J54" s="126"/>
      <c r="K54" s="124">
        <v>1693</v>
      </c>
      <c r="L54" s="126"/>
      <c r="M54" s="124">
        <v>1791</v>
      </c>
      <c r="N54" s="112"/>
      <c r="P54" s="92"/>
      <c r="Q54" s="92"/>
      <c r="S54" s="92"/>
    </row>
    <row r="55" spans="1:19">
      <c r="A55" s="3" t="s">
        <v>42</v>
      </c>
      <c r="B55" s="129"/>
      <c r="G55" s="124"/>
      <c r="I55" s="124"/>
      <c r="J55" s="126"/>
      <c r="K55" s="124"/>
      <c r="L55" s="126"/>
      <c r="M55" s="124"/>
      <c r="N55" s="112"/>
      <c r="P55" s="92"/>
      <c r="Q55" s="92"/>
      <c r="S55" s="92"/>
    </row>
    <row r="56" spans="1:19">
      <c r="A56" s="3"/>
      <c r="B56" s="129" t="s">
        <v>141</v>
      </c>
      <c r="G56" s="124">
        <v>307</v>
      </c>
      <c r="I56" s="124">
        <v>1147</v>
      </c>
      <c r="J56" s="126"/>
      <c r="K56" s="124">
        <v>0</v>
      </c>
      <c r="L56" s="126"/>
      <c r="M56" s="124">
        <v>0</v>
      </c>
      <c r="N56" s="112"/>
      <c r="P56" s="92"/>
      <c r="Q56" s="92"/>
      <c r="S56" s="92"/>
    </row>
    <row r="57" spans="1:19">
      <c r="A57" s="3" t="s">
        <v>34</v>
      </c>
      <c r="B57" s="129"/>
      <c r="G57" s="124">
        <v>30</v>
      </c>
      <c r="I57" s="124">
        <v>101</v>
      </c>
      <c r="J57" s="126"/>
      <c r="K57" s="124">
        <v>0</v>
      </c>
      <c r="L57" s="126"/>
      <c r="M57" s="124">
        <v>0</v>
      </c>
      <c r="N57" s="112"/>
      <c r="P57" s="92"/>
      <c r="Q57" s="92"/>
      <c r="S57" s="92"/>
    </row>
    <row r="58" spans="1:19">
      <c r="A58" s="75" t="s">
        <v>35</v>
      </c>
      <c r="G58" s="127">
        <f>SUM(G50:G57)</f>
        <v>656345</v>
      </c>
      <c r="I58" s="127">
        <f>SUM(I50:I57)</f>
        <v>634343</v>
      </c>
      <c r="J58" s="128"/>
      <c r="K58" s="127">
        <f>SUM(K50:K57)</f>
        <v>61488</v>
      </c>
      <c r="L58" s="128"/>
      <c r="M58" s="127">
        <f>SUM(M50:M57)</f>
        <v>54307</v>
      </c>
      <c r="N58" s="112"/>
      <c r="O58" s="139"/>
      <c r="P58" s="92"/>
      <c r="Q58" s="92"/>
      <c r="S58" s="92"/>
    </row>
    <row r="59" spans="1:19">
      <c r="A59" s="75" t="s">
        <v>36</v>
      </c>
      <c r="G59" s="138"/>
      <c r="I59" s="138"/>
      <c r="J59" s="138"/>
      <c r="K59" s="138"/>
      <c r="L59" s="138"/>
      <c r="M59" s="138"/>
      <c r="P59" s="92"/>
      <c r="Q59" s="92"/>
      <c r="S59" s="92"/>
    </row>
    <row r="60" spans="1:19">
      <c r="A60" s="187" t="s">
        <v>37</v>
      </c>
      <c r="B60" s="3"/>
      <c r="G60" s="124">
        <v>2785</v>
      </c>
      <c r="I60" s="124">
        <v>900</v>
      </c>
      <c r="J60" s="138"/>
      <c r="K60" s="140">
        <v>1497</v>
      </c>
      <c r="L60" s="138"/>
      <c r="M60" s="126">
        <v>28</v>
      </c>
      <c r="P60" s="92"/>
      <c r="Q60" s="92"/>
      <c r="S60" s="92"/>
    </row>
    <row r="61" spans="1:19">
      <c r="A61" s="187" t="s">
        <v>38</v>
      </c>
      <c r="B61" s="3"/>
      <c r="E61" s="214">
        <v>16</v>
      </c>
      <c r="G61" s="124">
        <v>32</v>
      </c>
      <c r="I61" s="124">
        <v>0</v>
      </c>
      <c r="J61" s="138"/>
      <c r="K61" s="140">
        <v>0</v>
      </c>
      <c r="L61" s="138"/>
      <c r="M61" s="126">
        <v>0</v>
      </c>
      <c r="P61" s="92"/>
      <c r="Q61" s="92"/>
      <c r="S61" s="92"/>
    </row>
    <row r="62" spans="1:19">
      <c r="A62" s="187" t="s">
        <v>39</v>
      </c>
      <c r="B62" s="3"/>
      <c r="E62" s="214">
        <v>10</v>
      </c>
      <c r="G62" s="124">
        <v>210358</v>
      </c>
      <c r="I62" s="124">
        <v>243156</v>
      </c>
      <c r="J62" s="126"/>
      <c r="K62" s="124">
        <v>0</v>
      </c>
      <c r="L62" s="126"/>
      <c r="M62" s="126">
        <v>0</v>
      </c>
      <c r="P62" s="92"/>
      <c r="Q62" s="92"/>
      <c r="S62" s="92"/>
    </row>
    <row r="63" spans="1:19">
      <c r="A63" s="187" t="s">
        <v>128</v>
      </c>
      <c r="B63" s="3"/>
      <c r="E63" s="214">
        <v>11</v>
      </c>
      <c r="G63" s="124">
        <v>1193291</v>
      </c>
      <c r="I63" s="124">
        <v>1191919</v>
      </c>
      <c r="J63" s="126"/>
      <c r="K63" s="124">
        <v>1193291</v>
      </c>
      <c r="L63" s="126"/>
      <c r="M63" s="126">
        <v>1191919</v>
      </c>
      <c r="P63" s="92"/>
      <c r="Q63" s="92"/>
      <c r="S63" s="92"/>
    </row>
    <row r="64" spans="1:19">
      <c r="A64" s="187" t="s">
        <v>40</v>
      </c>
      <c r="B64" s="3"/>
      <c r="P64" s="92"/>
      <c r="Q64" s="92"/>
      <c r="S64" s="92"/>
    </row>
    <row r="65" spans="1:19">
      <c r="A65" s="187"/>
      <c r="B65" s="3" t="s">
        <v>41</v>
      </c>
      <c r="G65" s="141">
        <v>84780</v>
      </c>
      <c r="I65" s="141">
        <v>83907</v>
      </c>
      <c r="J65" s="142"/>
      <c r="K65" s="141">
        <v>2035</v>
      </c>
      <c r="L65" s="142"/>
      <c r="M65" s="140">
        <v>2382</v>
      </c>
      <c r="P65" s="92"/>
      <c r="Q65" s="92"/>
      <c r="S65" s="92"/>
    </row>
    <row r="66" spans="1:19">
      <c r="A66" s="180" t="s">
        <v>42</v>
      </c>
      <c r="B66" s="3"/>
      <c r="G66" s="124">
        <v>11567</v>
      </c>
      <c r="I66" s="124">
        <v>16252</v>
      </c>
      <c r="J66" s="126"/>
      <c r="K66" s="124">
        <v>5111</v>
      </c>
      <c r="L66" s="126"/>
      <c r="M66" s="126">
        <v>8181</v>
      </c>
      <c r="P66" s="92"/>
      <c r="Q66" s="92"/>
      <c r="S66" s="92"/>
    </row>
    <row r="67" spans="1:19" ht="21" customHeight="1">
      <c r="A67" s="75" t="s">
        <v>43</v>
      </c>
      <c r="G67" s="127">
        <f>SUM(G60:G66)</f>
        <v>1502813</v>
      </c>
      <c r="I67" s="127">
        <f>SUM(I60:I66)</f>
        <v>1536134</v>
      </c>
      <c r="J67" s="128"/>
      <c r="K67" s="127">
        <f>SUM(K60:K66)</f>
        <v>1201934</v>
      </c>
      <c r="L67" s="128"/>
      <c r="M67" s="127">
        <f>SUM(M60:M66)</f>
        <v>1202510</v>
      </c>
      <c r="O67" s="93"/>
      <c r="P67" s="92"/>
      <c r="Q67" s="92"/>
      <c r="S67" s="92"/>
    </row>
    <row r="68" spans="1:19" ht="21" customHeight="1">
      <c r="A68" s="75" t="s">
        <v>44</v>
      </c>
      <c r="G68" s="127">
        <f>SUM(G67,G58)</f>
        <v>2159158</v>
      </c>
      <c r="I68" s="127">
        <f>SUM(I67,I58)</f>
        <v>2170477</v>
      </c>
      <c r="J68" s="128"/>
      <c r="K68" s="127">
        <f>SUM(K67,K58)</f>
        <v>1263422</v>
      </c>
      <c r="L68" s="128"/>
      <c r="M68" s="127">
        <f>SUM(M67,M58)</f>
        <v>1256817</v>
      </c>
      <c r="O68" s="93"/>
      <c r="P68" s="92"/>
      <c r="Q68" s="92"/>
      <c r="S68" s="92"/>
    </row>
    <row r="69" spans="1:19" ht="21" customHeight="1">
      <c r="G69" s="82"/>
      <c r="I69" s="82"/>
      <c r="J69" s="82"/>
      <c r="K69" s="82"/>
      <c r="L69" s="82"/>
      <c r="M69" s="82"/>
      <c r="P69" s="92"/>
      <c r="Q69" s="92"/>
      <c r="S69" s="92"/>
    </row>
    <row r="70" spans="1:19" ht="21" customHeight="1">
      <c r="A70" s="75" t="s">
        <v>45</v>
      </c>
      <c r="G70" s="143"/>
      <c r="I70" s="88"/>
      <c r="J70" s="82"/>
      <c r="K70" s="88"/>
      <c r="L70" s="82"/>
      <c r="M70" s="88"/>
      <c r="O70" s="88"/>
      <c r="P70" s="92"/>
      <c r="Q70" s="92"/>
      <c r="S70" s="92"/>
    </row>
    <row r="71" spans="1:19" ht="21" customHeight="1">
      <c r="A71" s="80" t="s">
        <v>46</v>
      </c>
      <c r="E71" s="215"/>
      <c r="G71" s="88"/>
      <c r="I71" s="88"/>
      <c r="J71" s="82"/>
      <c r="K71" s="88"/>
      <c r="L71" s="82"/>
      <c r="M71" s="88"/>
      <c r="P71" s="92"/>
      <c r="Q71" s="92"/>
      <c r="S71" s="92"/>
    </row>
    <row r="72" spans="1:19" ht="21" customHeight="1">
      <c r="B72" s="80" t="s">
        <v>47</v>
      </c>
      <c r="E72" s="215"/>
      <c r="G72" s="88"/>
      <c r="I72" s="88"/>
      <c r="J72" s="82"/>
      <c r="K72" s="88"/>
      <c r="L72" s="82"/>
      <c r="M72" s="88"/>
      <c r="P72" s="92"/>
      <c r="Q72" s="92"/>
      <c r="S72" s="92"/>
    </row>
    <row r="73" spans="1:19" ht="21" customHeight="1" thickBot="1">
      <c r="C73" s="80" t="s">
        <v>48</v>
      </c>
      <c r="E73" s="215"/>
      <c r="G73" s="191">
        <v>1230000</v>
      </c>
      <c r="I73" s="144">
        <v>1230000</v>
      </c>
      <c r="J73" s="82"/>
      <c r="K73" s="144">
        <v>1230000</v>
      </c>
      <c r="L73" s="82"/>
      <c r="M73" s="144">
        <v>1230000</v>
      </c>
      <c r="P73" s="92"/>
      <c r="Q73" s="92"/>
      <c r="S73" s="92"/>
    </row>
    <row r="74" spans="1:19" ht="21" customHeight="1" thickTop="1">
      <c r="B74" s="129" t="s">
        <v>49</v>
      </c>
      <c r="G74" s="192"/>
      <c r="I74" s="145"/>
      <c r="J74" s="146"/>
      <c r="K74" s="145"/>
      <c r="L74" s="146"/>
      <c r="P74" s="92"/>
      <c r="Q74" s="92"/>
      <c r="S74" s="92"/>
    </row>
    <row r="75" spans="1:19" ht="21" customHeight="1">
      <c r="B75" s="129"/>
      <c r="C75" s="80" t="s">
        <v>50</v>
      </c>
      <c r="G75" s="192">
        <v>1120000</v>
      </c>
      <c r="I75" s="145">
        <v>1120000</v>
      </c>
      <c r="J75" s="146"/>
      <c r="K75" s="145">
        <v>1120000</v>
      </c>
      <c r="L75" s="146"/>
      <c r="M75" s="145">
        <v>1120000</v>
      </c>
      <c r="P75" s="92"/>
      <c r="Q75" s="92"/>
      <c r="S75" s="92"/>
    </row>
    <row r="76" spans="1:19" ht="21" customHeight="1">
      <c r="A76" s="80" t="s">
        <v>51</v>
      </c>
      <c r="B76" s="129"/>
      <c r="G76" s="145">
        <f>+'SOE_FS 1'!I15</f>
        <v>1173586</v>
      </c>
      <c r="I76" s="145">
        <f>+'SOE_FS 1'!I13</f>
        <v>1173586</v>
      </c>
      <c r="J76" s="146"/>
      <c r="K76" s="145">
        <f>+'SOE_FS 2'!I14</f>
        <v>1173586</v>
      </c>
      <c r="L76" s="146"/>
      <c r="M76" s="145">
        <f>+'SOE_FS 2'!I18</f>
        <v>1173586</v>
      </c>
      <c r="N76" s="147"/>
      <c r="O76" s="146"/>
      <c r="P76" s="92"/>
      <c r="Q76" s="92"/>
      <c r="S76" s="92"/>
    </row>
    <row r="77" spans="1:19" ht="21" customHeight="1">
      <c r="A77" s="80" t="s">
        <v>52</v>
      </c>
      <c r="G77" s="148"/>
      <c r="I77" s="148"/>
      <c r="J77" s="148"/>
      <c r="K77" s="148"/>
      <c r="L77" s="148"/>
      <c r="M77" s="148"/>
      <c r="N77" s="146"/>
      <c r="O77" s="146"/>
      <c r="P77" s="92"/>
      <c r="Q77" s="92"/>
      <c r="S77" s="92"/>
    </row>
    <row r="78" spans="1:19" ht="21" customHeight="1">
      <c r="B78" s="80" t="s">
        <v>53</v>
      </c>
      <c r="G78" s="124">
        <f>ROUND('SOE_FS 1'!K15,0)</f>
        <v>16777</v>
      </c>
      <c r="I78" s="124">
        <f>+'SOE_FS 1'!K13</f>
        <v>16777</v>
      </c>
      <c r="J78" s="124"/>
      <c r="K78" s="124">
        <f>+'SOE_FS 2'!K14</f>
        <v>16777</v>
      </c>
      <c r="L78" s="124"/>
      <c r="M78" s="124">
        <f>+'SOE_FS 2'!K12</f>
        <v>16777</v>
      </c>
      <c r="N78" s="146"/>
      <c r="O78" s="146"/>
      <c r="P78" s="92"/>
      <c r="Q78" s="92"/>
      <c r="S78" s="92"/>
    </row>
    <row r="79" spans="1:19" ht="21" customHeight="1">
      <c r="B79" s="80" t="s">
        <v>54</v>
      </c>
      <c r="G79" s="124">
        <f>ROUND('SOE_FS 1'!M15,0)</f>
        <v>583643</v>
      </c>
      <c r="I79" s="124">
        <f>+'SOE_FS 1'!M13</f>
        <v>589736</v>
      </c>
      <c r="J79" s="124"/>
      <c r="K79" s="124">
        <f>+'SOE_FS 2'!M14</f>
        <v>415024</v>
      </c>
      <c r="L79" s="124"/>
      <c r="M79" s="124">
        <f>+'SOE_FS 2'!M12</f>
        <v>410663</v>
      </c>
      <c r="N79" s="112"/>
      <c r="P79" s="92"/>
      <c r="Q79" s="92"/>
      <c r="S79" s="92"/>
    </row>
    <row r="80" spans="1:19" ht="21" customHeight="1">
      <c r="A80" s="75" t="s">
        <v>55</v>
      </c>
      <c r="B80" s="75"/>
      <c r="C80" s="75"/>
      <c r="G80" s="149">
        <f>SUM(G75:G79)</f>
        <v>2894006</v>
      </c>
      <c r="I80" s="149">
        <f>SUM(I75:I79)</f>
        <v>2900099</v>
      </c>
      <c r="J80" s="128"/>
      <c r="K80" s="149">
        <f>SUM(K75:K79)</f>
        <v>2725387</v>
      </c>
      <c r="L80" s="128"/>
      <c r="M80" s="149">
        <f>SUM(M75:M79)</f>
        <v>2721026</v>
      </c>
      <c r="N80" s="112"/>
      <c r="P80" s="92"/>
      <c r="Q80" s="92"/>
      <c r="S80" s="92"/>
    </row>
    <row r="81" spans="1:19" ht="21" customHeight="1">
      <c r="A81" s="80" t="s">
        <v>56</v>
      </c>
      <c r="B81" s="75"/>
      <c r="C81" s="75"/>
      <c r="G81" s="216">
        <f>ROUND('SOE_FS 1'!Q15,0)</f>
        <v>32169</v>
      </c>
      <c r="I81" s="124">
        <f>+'SOE_FS 1'!Q13</f>
        <v>31468</v>
      </c>
      <c r="J81" s="128"/>
      <c r="K81" s="150">
        <v>0</v>
      </c>
      <c r="L81" s="128"/>
      <c r="M81" s="150">
        <v>0</v>
      </c>
      <c r="N81" s="112"/>
      <c r="P81" s="92"/>
      <c r="Q81" s="92"/>
      <c r="S81" s="92"/>
    </row>
    <row r="82" spans="1:19" ht="21" customHeight="1">
      <c r="A82" s="75" t="s">
        <v>57</v>
      </c>
      <c r="B82" s="75"/>
      <c r="C82" s="75"/>
      <c r="G82" s="149">
        <f>SUM(G80:G81)</f>
        <v>2926175</v>
      </c>
      <c r="I82" s="149">
        <f>SUM(I80:I81)</f>
        <v>2931567</v>
      </c>
      <c r="J82" s="128"/>
      <c r="K82" s="149">
        <f>SUM(K80:K81)</f>
        <v>2725387</v>
      </c>
      <c r="L82" s="128"/>
      <c r="M82" s="149">
        <f>SUM(M80:M81)</f>
        <v>2721026</v>
      </c>
      <c r="N82" s="112"/>
      <c r="P82" s="92"/>
      <c r="Q82" s="92"/>
      <c r="S82" s="92"/>
    </row>
    <row r="83" spans="1:19" ht="21" customHeight="1" thickBot="1">
      <c r="A83" s="75" t="s">
        <v>58</v>
      </c>
      <c r="B83" s="75"/>
      <c r="C83" s="75"/>
      <c r="D83" s="75"/>
      <c r="G83" s="130">
        <f>SUM(G82,G68)</f>
        <v>5085333</v>
      </c>
      <c r="I83" s="130">
        <f>SUM(I82,I68)</f>
        <v>5102044</v>
      </c>
      <c r="J83" s="128"/>
      <c r="K83" s="130">
        <f>SUM(K82,K68)</f>
        <v>3988809</v>
      </c>
      <c r="L83" s="128"/>
      <c r="M83" s="130">
        <f>SUM(M82,M68)</f>
        <v>3977843</v>
      </c>
      <c r="N83" s="112"/>
      <c r="O83" s="88"/>
      <c r="P83" s="92"/>
      <c r="Q83" s="92"/>
      <c r="S83" s="92"/>
    </row>
    <row r="84" spans="1:19" ht="21" customHeight="1" thickTop="1">
      <c r="J84" s="132"/>
      <c r="L84" s="132"/>
      <c r="O84" s="88"/>
      <c r="Q84" s="92"/>
      <c r="S84" s="92"/>
    </row>
    <row r="85" spans="1:19" ht="21" customHeight="1">
      <c r="G85" s="123">
        <f>G83-G31</f>
        <v>0</v>
      </c>
      <c r="H85" s="123"/>
      <c r="I85" s="123">
        <f>I83-I31</f>
        <v>0</v>
      </c>
      <c r="J85" s="123"/>
      <c r="K85" s="123">
        <f>K83-K31</f>
        <v>0</v>
      </c>
      <c r="L85" s="123"/>
      <c r="M85" s="123">
        <f>M83-M31</f>
        <v>0</v>
      </c>
      <c r="N85" s="123"/>
      <c r="O85" s="88"/>
      <c r="Q85" s="92"/>
      <c r="S85" s="92"/>
    </row>
    <row r="86" spans="1:19" ht="21" customHeight="1">
      <c r="G86" s="92"/>
      <c r="H86" s="92"/>
      <c r="I86" s="92"/>
      <c r="J86" s="92"/>
      <c r="K86" s="92"/>
      <c r="L86" s="92"/>
      <c r="M86" s="92"/>
      <c r="Q86" s="92"/>
      <c r="S86" s="92"/>
    </row>
    <row r="87" spans="1:19" ht="21" customHeight="1">
      <c r="G87" s="112"/>
      <c r="K87" s="112"/>
      <c r="Q87" s="92"/>
      <c r="S87" s="92"/>
    </row>
    <row r="88" spans="1:19" ht="21" customHeight="1">
      <c r="G88" s="132"/>
      <c r="I88" s="132"/>
      <c r="J88" s="132"/>
      <c r="K88" s="132"/>
      <c r="L88" s="132"/>
      <c r="M88" s="132"/>
      <c r="Q88" s="92"/>
      <c r="S88" s="92"/>
    </row>
    <row r="89" spans="1:19" ht="21" customHeight="1">
      <c r="G89" s="132"/>
      <c r="I89" s="132"/>
      <c r="J89" s="132"/>
      <c r="K89" s="132"/>
      <c r="L89" s="132"/>
      <c r="M89" s="132"/>
      <c r="Q89" s="92"/>
      <c r="S89" s="92"/>
    </row>
    <row r="90" spans="1:19" ht="21" customHeight="1">
      <c r="Q90" s="92"/>
      <c r="S90" s="92"/>
    </row>
    <row r="91" spans="1:19" ht="21" customHeight="1">
      <c r="J91" s="86"/>
      <c r="L91" s="86"/>
      <c r="Q91" s="92"/>
      <c r="S91" s="92"/>
    </row>
    <row r="92" spans="1:19" ht="21" customHeight="1">
      <c r="G92" s="151"/>
      <c r="I92" s="151"/>
      <c r="J92" s="151"/>
      <c r="K92" s="151"/>
      <c r="L92" s="151"/>
      <c r="M92" s="151"/>
      <c r="Q92" s="92"/>
      <c r="S92" s="92"/>
    </row>
    <row r="93" spans="1:19" ht="21" customHeight="1">
      <c r="Q93" s="92"/>
      <c r="S93" s="92"/>
    </row>
    <row r="94" spans="1:19" ht="21" customHeight="1">
      <c r="G94" s="133"/>
      <c r="I94" s="133"/>
      <c r="J94" s="133"/>
      <c r="K94" s="133"/>
      <c r="L94" s="133"/>
      <c r="M94" s="133"/>
      <c r="Q94" s="92"/>
      <c r="S94" s="92"/>
    </row>
    <row r="95" spans="1:19" ht="21" customHeight="1">
      <c r="G95" s="133"/>
      <c r="I95" s="133"/>
      <c r="J95" s="133"/>
      <c r="K95" s="133"/>
      <c r="L95" s="133"/>
      <c r="M95" s="133"/>
      <c r="Q95" s="92"/>
      <c r="S95" s="92"/>
    </row>
    <row r="96" spans="1:19" ht="21" customHeight="1">
      <c r="G96" s="133"/>
      <c r="I96" s="133"/>
      <c r="J96" s="133"/>
      <c r="K96" s="133"/>
      <c r="L96" s="133"/>
      <c r="M96" s="133"/>
      <c r="Q96" s="92"/>
      <c r="S96" s="92"/>
    </row>
    <row r="97" spans="7:19" ht="21" customHeight="1">
      <c r="G97" s="133"/>
      <c r="I97" s="133"/>
      <c r="J97" s="133"/>
      <c r="K97" s="133"/>
      <c r="L97" s="133"/>
      <c r="M97" s="133"/>
      <c r="Q97" s="92"/>
      <c r="S97" s="92"/>
    </row>
    <row r="98" spans="7:19" ht="21" customHeight="1">
      <c r="G98" s="133"/>
      <c r="I98" s="133"/>
      <c r="J98" s="133"/>
      <c r="K98" s="133"/>
      <c r="L98" s="133"/>
      <c r="M98" s="133"/>
      <c r="Q98" s="92"/>
      <c r="S98" s="92"/>
    </row>
    <row r="99" spans="7:19" ht="21" customHeight="1">
      <c r="G99" s="133"/>
      <c r="I99" s="133"/>
      <c r="J99" s="133"/>
      <c r="K99" s="133"/>
      <c r="L99" s="133"/>
      <c r="M99" s="133"/>
      <c r="Q99" s="92"/>
      <c r="S99" s="92"/>
    </row>
    <row r="100" spans="7:19" ht="21" customHeight="1">
      <c r="G100" s="133"/>
      <c r="I100" s="133"/>
      <c r="J100" s="133"/>
      <c r="K100" s="133"/>
      <c r="L100" s="133"/>
      <c r="M100" s="133"/>
      <c r="Q100" s="92"/>
      <c r="S100" s="92"/>
    </row>
    <row r="101" spans="7:19" ht="21" customHeight="1">
      <c r="G101" s="133"/>
      <c r="I101" s="133"/>
      <c r="J101" s="133"/>
      <c r="K101" s="133"/>
      <c r="L101" s="133"/>
      <c r="M101" s="133"/>
      <c r="Q101" s="92"/>
      <c r="S101" s="92"/>
    </row>
    <row r="102" spans="7:19" ht="21" customHeight="1">
      <c r="G102" s="133"/>
      <c r="I102" s="133"/>
      <c r="J102" s="133"/>
      <c r="K102" s="133"/>
      <c r="L102" s="133"/>
      <c r="M102" s="133"/>
      <c r="Q102" s="92"/>
      <c r="S102" s="92"/>
    </row>
    <row r="103" spans="7:19" ht="21" customHeight="1">
      <c r="G103" s="133"/>
      <c r="I103" s="133"/>
      <c r="J103" s="133"/>
      <c r="K103" s="133"/>
      <c r="L103" s="133"/>
      <c r="M103" s="133"/>
      <c r="Q103" s="92"/>
      <c r="S103" s="92"/>
    </row>
    <row r="104" spans="7:19" ht="21" customHeight="1">
      <c r="G104" s="133"/>
      <c r="I104" s="133"/>
      <c r="J104" s="133"/>
      <c r="K104" s="133"/>
      <c r="L104" s="133"/>
      <c r="M104" s="133"/>
      <c r="Q104" s="92"/>
      <c r="S104" s="92"/>
    </row>
    <row r="105" spans="7:19" ht="21" customHeight="1">
      <c r="G105" s="133"/>
      <c r="I105" s="133"/>
      <c r="J105" s="133"/>
      <c r="K105" s="133"/>
      <c r="L105" s="133"/>
      <c r="M105" s="133"/>
      <c r="Q105" s="92"/>
      <c r="S105" s="92"/>
    </row>
    <row r="106" spans="7:19" ht="21" customHeight="1">
      <c r="G106" s="133"/>
      <c r="I106" s="133"/>
      <c r="J106" s="133"/>
      <c r="K106" s="133"/>
      <c r="L106" s="133"/>
      <c r="M106" s="133"/>
      <c r="Q106" s="92"/>
    </row>
    <row r="107" spans="7:19" ht="21" customHeight="1">
      <c r="G107" s="133"/>
      <c r="I107" s="133"/>
      <c r="J107" s="133"/>
      <c r="K107" s="133"/>
      <c r="L107" s="133"/>
      <c r="M107" s="133"/>
      <c r="Q107" s="92"/>
    </row>
    <row r="108" spans="7:19" ht="21" customHeight="1">
      <c r="G108" s="133"/>
      <c r="I108" s="133"/>
      <c r="J108" s="133"/>
      <c r="K108" s="133"/>
      <c r="L108" s="133"/>
      <c r="M108" s="133"/>
      <c r="Q108" s="92"/>
    </row>
    <row r="109" spans="7:19" ht="21" customHeight="1">
      <c r="G109" s="133"/>
      <c r="I109" s="133"/>
      <c r="J109" s="133"/>
      <c r="K109" s="133"/>
      <c r="L109" s="133"/>
      <c r="M109" s="133"/>
      <c r="Q109" s="92"/>
    </row>
    <row r="110" spans="7:19" ht="21" customHeight="1">
      <c r="G110" s="133"/>
      <c r="I110" s="133"/>
      <c r="J110" s="133"/>
      <c r="K110" s="133"/>
      <c r="L110" s="133"/>
      <c r="M110" s="133"/>
      <c r="Q110" s="92"/>
    </row>
    <row r="111" spans="7:19" ht="21" customHeight="1">
      <c r="G111" s="133"/>
      <c r="I111" s="133"/>
      <c r="J111" s="133"/>
      <c r="K111" s="133"/>
      <c r="L111" s="133"/>
      <c r="M111" s="133"/>
      <c r="Q111" s="92"/>
    </row>
    <row r="112" spans="7:19" ht="21" customHeight="1">
      <c r="G112" s="133"/>
      <c r="I112" s="133"/>
      <c r="J112" s="133"/>
      <c r="K112" s="133"/>
      <c r="L112" s="133"/>
      <c r="M112" s="133"/>
      <c r="Q112" s="92"/>
    </row>
    <row r="113" spans="4:17" ht="21" customHeight="1">
      <c r="Q113" s="92"/>
    </row>
    <row r="114" spans="4:17" ht="21" customHeight="1">
      <c r="Q114" s="92"/>
    </row>
    <row r="115" spans="4:17" ht="21" customHeight="1">
      <c r="Q115" s="92"/>
    </row>
    <row r="116" spans="4:17" ht="21" customHeight="1">
      <c r="Q116" s="92"/>
    </row>
    <row r="117" spans="4:17" ht="21" customHeight="1"/>
    <row r="118" spans="4:17" ht="21" customHeight="1"/>
    <row r="119" spans="4:17" ht="21" customHeight="1">
      <c r="D119" s="86"/>
      <c r="F119" s="86"/>
      <c r="G119" s="86"/>
      <c r="H119" s="86"/>
      <c r="I119" s="86"/>
      <c r="J119" s="86"/>
      <c r="K119" s="86"/>
      <c r="L119" s="86"/>
      <c r="M119" s="86"/>
    </row>
    <row r="120" spans="4:17" ht="21" customHeight="1">
      <c r="D120" s="86"/>
      <c r="F120" s="86"/>
      <c r="G120" s="86"/>
      <c r="H120" s="86"/>
      <c r="I120" s="86"/>
      <c r="J120" s="86"/>
      <c r="K120" s="86"/>
      <c r="L120" s="86"/>
      <c r="M120" s="86"/>
    </row>
    <row r="121" spans="4:17" ht="21" customHeight="1"/>
    <row r="122" spans="4:17" ht="21" customHeight="1">
      <c r="G122" s="86"/>
      <c r="I122" s="86"/>
      <c r="J122" s="86"/>
      <c r="K122" s="86"/>
      <c r="L122" s="86"/>
      <c r="M122" s="86"/>
    </row>
    <row r="123" spans="4:17" ht="21" customHeight="1"/>
    <row r="124" spans="4:17" ht="21" customHeight="1"/>
    <row r="125" spans="4:17" ht="21" customHeight="1"/>
    <row r="126" spans="4:17" ht="21" customHeight="1"/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</sheetData>
  <mergeCells count="4">
    <mergeCell ref="G6:I6"/>
    <mergeCell ref="K6:M6"/>
    <mergeCell ref="G43:I43"/>
    <mergeCell ref="K43:M43"/>
  </mergeCells>
  <pageMargins left="1.1023622047244095" right="0.43307086614173229" top="0.98425196850393704" bottom="0.78740157480314965" header="0.51181102362204722" footer="0.24"/>
  <pageSetup paperSize="256" scale="67" fitToHeight="2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  <pageSetUpPr fitToPage="1"/>
  </sheetPr>
  <dimension ref="A1:IV51"/>
  <sheetViews>
    <sheetView topLeftCell="A20" zoomScaleNormal="100" zoomScaleSheetLayoutView="80" workbookViewId="0">
      <selection activeCell="P29" sqref="P29"/>
    </sheetView>
  </sheetViews>
  <sheetFormatPr defaultColWidth="8.875" defaultRowHeight="20.100000000000001" customHeight="1"/>
  <cols>
    <col min="1" max="3" width="2.125" style="80" customWidth="1"/>
    <col min="4" max="4" width="31.125" style="80" customWidth="1"/>
    <col min="5" max="5" width="8.125" style="80" customWidth="1"/>
    <col min="6" max="6" width="1.125" style="88" customWidth="1"/>
    <col min="7" max="7" width="13" style="77" customWidth="1"/>
    <col min="8" max="8" width="1.125" style="80" customWidth="1"/>
    <col min="9" max="9" width="13" style="77" customWidth="1"/>
    <col min="10" max="10" width="1.125" style="80" customWidth="1"/>
    <col min="11" max="11" width="13" style="77" customWidth="1"/>
    <col min="12" max="12" width="1.125" style="80" customWidth="1"/>
    <col min="13" max="13" width="13" style="77" customWidth="1"/>
    <col min="14" max="14" width="1.875" style="80" customWidth="1"/>
    <col min="15" max="15" width="8.875" style="80"/>
    <col min="16" max="16" width="13.875" style="80" bestFit="1" customWidth="1"/>
    <col min="17" max="17" width="9.875" style="80" bestFit="1" customWidth="1"/>
    <col min="18" max="16384" width="8.875" style="80"/>
  </cols>
  <sheetData>
    <row r="1" spans="1:256" ht="21">
      <c r="A1" s="75" t="s">
        <v>0</v>
      </c>
      <c r="B1" s="75"/>
      <c r="C1" s="75"/>
      <c r="D1" s="75"/>
      <c r="E1" s="75"/>
      <c r="F1" s="76"/>
      <c r="G1" s="75"/>
      <c r="H1" s="75"/>
      <c r="J1" s="75"/>
      <c r="L1" s="78"/>
      <c r="M1" s="79" t="s">
        <v>5</v>
      </c>
      <c r="N1" s="75"/>
    </row>
    <row r="2" spans="1:256" ht="21">
      <c r="A2" s="75" t="s">
        <v>59</v>
      </c>
      <c r="B2" s="75"/>
      <c r="C2" s="75"/>
      <c r="D2" s="75"/>
      <c r="E2" s="75"/>
      <c r="F2" s="76"/>
      <c r="G2" s="75"/>
      <c r="H2" s="75"/>
      <c r="J2" s="75"/>
      <c r="L2" s="78"/>
      <c r="M2" s="79" t="s">
        <v>7</v>
      </c>
      <c r="N2" s="75"/>
    </row>
    <row r="3" spans="1:256" ht="21">
      <c r="A3" s="81" t="s">
        <v>142</v>
      </c>
      <c r="B3" s="75"/>
      <c r="C3" s="75"/>
      <c r="D3" s="75"/>
      <c r="E3" s="75"/>
      <c r="F3" s="76"/>
      <c r="G3" s="75"/>
      <c r="H3" s="75"/>
      <c r="I3" s="75"/>
      <c r="J3" s="75"/>
      <c r="K3" s="75"/>
      <c r="L3" s="75"/>
      <c r="M3" s="75"/>
      <c r="N3" s="75"/>
    </row>
    <row r="4" spans="1:256" ht="21">
      <c r="A4" s="75"/>
      <c r="B4" s="75"/>
      <c r="C4" s="75"/>
      <c r="D4" s="75"/>
      <c r="E4" s="75"/>
      <c r="F4" s="76"/>
      <c r="G4" s="75"/>
      <c r="H4" s="75"/>
      <c r="I4" s="75"/>
      <c r="J4" s="75"/>
      <c r="K4" s="75"/>
      <c r="L4" s="75"/>
      <c r="M4" s="75"/>
      <c r="N4" s="75"/>
    </row>
    <row r="5" spans="1:256" ht="21">
      <c r="F5" s="82"/>
      <c r="G5" s="80"/>
      <c r="M5" s="83" t="s">
        <v>1</v>
      </c>
    </row>
    <row r="6" spans="1:256" ht="21">
      <c r="F6" s="82"/>
      <c r="G6" s="231" t="s">
        <v>2</v>
      </c>
      <c r="H6" s="231"/>
      <c r="I6" s="231"/>
      <c r="J6" s="197"/>
      <c r="K6" s="231" t="s">
        <v>3</v>
      </c>
      <c r="L6" s="231"/>
      <c r="M6" s="231"/>
      <c r="N6" s="85"/>
    </row>
    <row r="7" spans="1:256" ht="21">
      <c r="E7" s="115" t="s">
        <v>6</v>
      </c>
      <c r="F7" s="82"/>
      <c r="G7" s="193">
        <v>2567</v>
      </c>
      <c r="H7" s="86"/>
      <c r="I7" s="193">
        <v>2566</v>
      </c>
      <c r="J7" s="86"/>
      <c r="K7" s="193">
        <v>2567</v>
      </c>
      <c r="L7" s="86"/>
      <c r="M7" s="193">
        <v>2566</v>
      </c>
      <c r="N7" s="85"/>
      <c r="P7" s="87"/>
      <c r="Q7" s="84"/>
    </row>
    <row r="8" spans="1:256" ht="21.75" customHeight="1">
      <c r="A8" s="80" t="s">
        <v>60</v>
      </c>
      <c r="E8" s="86"/>
      <c r="G8" s="89">
        <v>182519</v>
      </c>
      <c r="H8" s="90"/>
      <c r="I8" s="89">
        <v>175635</v>
      </c>
      <c r="J8" s="90"/>
      <c r="K8" s="89">
        <v>81077</v>
      </c>
      <c r="L8" s="90"/>
      <c r="M8" s="89">
        <v>77691</v>
      </c>
      <c r="N8" s="90"/>
      <c r="P8" s="91"/>
      <c r="Q8" s="92"/>
      <c r="S8" s="92"/>
    </row>
    <row r="9" spans="1:256" ht="21">
      <c r="A9" s="80" t="s">
        <v>61</v>
      </c>
      <c r="E9" s="86"/>
      <c r="G9" s="89">
        <v>-127803</v>
      </c>
      <c r="H9" s="90"/>
      <c r="I9" s="89">
        <v>-129144</v>
      </c>
      <c r="J9" s="90"/>
      <c r="K9" s="89">
        <v>-54611</v>
      </c>
      <c r="L9" s="90"/>
      <c r="M9" s="89">
        <v>-54762</v>
      </c>
      <c r="N9" s="90"/>
      <c r="P9" s="91"/>
      <c r="Q9" s="92"/>
      <c r="S9" s="92"/>
    </row>
    <row r="10" spans="1:256" ht="21">
      <c r="A10" s="75" t="s">
        <v>62</v>
      </c>
      <c r="E10" s="86"/>
      <c r="G10" s="94">
        <f>SUM(G8:G9)</f>
        <v>54716</v>
      </c>
      <c r="H10" s="95"/>
      <c r="I10" s="94">
        <f>SUM(I8:I9)</f>
        <v>46491</v>
      </c>
      <c r="J10" s="95"/>
      <c r="K10" s="94">
        <f>SUM(K8:K9)</f>
        <v>26466</v>
      </c>
      <c r="L10" s="95"/>
      <c r="M10" s="94">
        <f>SUM(M8:M9)</f>
        <v>22929</v>
      </c>
      <c r="N10" s="95"/>
      <c r="O10" s="75"/>
      <c r="P10" s="91"/>
      <c r="Q10" s="92"/>
      <c r="S10" s="92"/>
    </row>
    <row r="11" spans="1:256" ht="21">
      <c r="A11" s="80" t="s">
        <v>63</v>
      </c>
      <c r="E11" s="86"/>
      <c r="G11" s="96">
        <v>5772</v>
      </c>
      <c r="H11" s="90"/>
      <c r="I11" s="96">
        <v>6344</v>
      </c>
      <c r="J11" s="90"/>
      <c r="K11" s="96">
        <v>13114</v>
      </c>
      <c r="L11" s="90"/>
      <c r="M11" s="96">
        <v>9036</v>
      </c>
      <c r="N11" s="90"/>
      <c r="P11" s="91"/>
      <c r="Q11" s="92"/>
      <c r="S11" s="92"/>
    </row>
    <row r="12" spans="1:256" ht="21">
      <c r="A12" s="75" t="s">
        <v>64</v>
      </c>
      <c r="E12" s="86"/>
      <c r="G12" s="97">
        <f>SUM(G10:G11)</f>
        <v>60488</v>
      </c>
      <c r="H12" s="90"/>
      <c r="I12" s="97">
        <f>SUM(I10:I11)</f>
        <v>52835</v>
      </c>
      <c r="J12" s="90"/>
      <c r="K12" s="97">
        <f>SUM(K10:K11)</f>
        <v>39580</v>
      </c>
      <c r="L12" s="90"/>
      <c r="M12" s="97">
        <f>SUM(M10:M11)</f>
        <v>31965</v>
      </c>
      <c r="N12" s="90"/>
      <c r="O12" s="75"/>
      <c r="P12" s="91"/>
      <c r="Q12" s="92"/>
      <c r="S12" s="92"/>
    </row>
    <row r="13" spans="1:256" ht="21">
      <c r="A13" s="80" t="s">
        <v>65</v>
      </c>
      <c r="E13" s="86"/>
      <c r="G13" s="89">
        <v>-23193</v>
      </c>
      <c r="H13" s="89"/>
      <c r="I13" s="89">
        <v>-20721</v>
      </c>
      <c r="J13" s="89"/>
      <c r="K13" s="89">
        <v>-9580</v>
      </c>
      <c r="L13" s="89"/>
      <c r="M13" s="89">
        <v>-12132</v>
      </c>
      <c r="N13" s="89"/>
      <c r="P13" s="91"/>
      <c r="Q13" s="92"/>
      <c r="S13" s="92"/>
    </row>
    <row r="14" spans="1:256" ht="21">
      <c r="A14" s="80" t="s">
        <v>66</v>
      </c>
      <c r="E14" s="86">
        <v>3.1</v>
      </c>
      <c r="G14" s="89">
        <v>-10502</v>
      </c>
      <c r="H14" s="89"/>
      <c r="I14" s="89">
        <v>-6806</v>
      </c>
      <c r="J14" s="89"/>
      <c r="K14" s="89">
        <v>-5836</v>
      </c>
      <c r="L14" s="89"/>
      <c r="M14" s="89">
        <v>-3348</v>
      </c>
      <c r="N14" s="89"/>
      <c r="P14" s="91"/>
      <c r="Q14" s="92"/>
      <c r="S14" s="92"/>
    </row>
    <row r="15" spans="1:256" ht="21">
      <c r="A15" s="75" t="s">
        <v>68</v>
      </c>
      <c r="B15" s="75"/>
      <c r="C15" s="75"/>
      <c r="D15" s="75"/>
      <c r="E15" s="75"/>
      <c r="F15" s="99"/>
      <c r="G15" s="101">
        <f>SUM(G13:G14)</f>
        <v>-33695</v>
      </c>
      <c r="H15" s="97"/>
      <c r="I15" s="101">
        <f>SUM(I13:I14)</f>
        <v>-27527</v>
      </c>
      <c r="J15" s="97"/>
      <c r="K15" s="101">
        <f>SUM(K13:K14)</f>
        <v>-15416</v>
      </c>
      <c r="L15" s="97"/>
      <c r="M15" s="101">
        <f>SUM(M13:M14)</f>
        <v>-15480</v>
      </c>
      <c r="N15" s="97"/>
      <c r="O15" s="75"/>
      <c r="P15" s="91"/>
      <c r="Q15" s="92"/>
      <c r="S15" s="92"/>
    </row>
    <row r="16" spans="1:256" ht="20.100000000000001" customHeight="1">
      <c r="A16" s="1" t="s">
        <v>156</v>
      </c>
      <c r="B16" s="1"/>
      <c r="C16" s="1"/>
      <c r="D16" s="1"/>
      <c r="E16" s="1"/>
      <c r="F16" s="184"/>
      <c r="G16" s="185">
        <f>+G12+G15</f>
        <v>26793</v>
      </c>
      <c r="H16" s="185"/>
      <c r="I16" s="185">
        <f>+I12+I15</f>
        <v>25308</v>
      </c>
      <c r="J16" s="185"/>
      <c r="K16" s="185">
        <f>+K12+K15</f>
        <v>24164</v>
      </c>
      <c r="L16" s="185"/>
      <c r="M16" s="185">
        <f>+M12+M15</f>
        <v>16485</v>
      </c>
      <c r="N16" s="185"/>
      <c r="O16" s="1"/>
      <c r="P16" s="186"/>
      <c r="Q16" s="4"/>
      <c r="R16" s="3"/>
      <c r="S16" s="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19" s="75" customFormat="1" ht="21">
      <c r="A17" s="98" t="s">
        <v>67</v>
      </c>
      <c r="E17" s="86"/>
      <c r="F17" s="99"/>
      <c r="G17" s="96">
        <v>-31496</v>
      </c>
      <c r="H17" s="97"/>
      <c r="I17" s="96">
        <v>-23602</v>
      </c>
      <c r="J17" s="97"/>
      <c r="K17" s="96">
        <v>-19189</v>
      </c>
      <c r="L17" s="97"/>
      <c r="M17" s="96">
        <v>-11197</v>
      </c>
      <c r="N17" s="97"/>
      <c r="O17" s="98"/>
      <c r="P17" s="100"/>
      <c r="Q17" s="92"/>
      <c r="S17" s="92"/>
    </row>
    <row r="18" spans="1:19" s="75" customFormat="1" ht="21">
      <c r="A18" s="102" t="s">
        <v>69</v>
      </c>
      <c r="F18" s="99"/>
      <c r="G18" s="185">
        <f>+G16+G17</f>
        <v>-4703</v>
      </c>
      <c r="H18" s="97"/>
      <c r="I18" s="185">
        <f>+I16+I17</f>
        <v>1706</v>
      </c>
      <c r="J18" s="97"/>
      <c r="K18" s="185">
        <f>+K16+K17</f>
        <v>4975</v>
      </c>
      <c r="L18" s="97"/>
      <c r="M18" s="185">
        <f>+M16+M17</f>
        <v>5288</v>
      </c>
      <c r="N18" s="97"/>
      <c r="O18" s="102"/>
      <c r="P18" s="100"/>
      <c r="Q18" s="92"/>
      <c r="S18" s="92"/>
    </row>
    <row r="19" spans="1:19" ht="21">
      <c r="A19" s="98" t="s">
        <v>124</v>
      </c>
      <c r="E19" s="103"/>
      <c r="G19" s="96">
        <v>-689</v>
      </c>
      <c r="H19" s="89"/>
      <c r="I19" s="96">
        <v>-198</v>
      </c>
      <c r="J19" s="89"/>
      <c r="K19" s="96">
        <v>-614</v>
      </c>
      <c r="L19" s="89"/>
      <c r="M19" s="96">
        <v>-265</v>
      </c>
      <c r="N19" s="89"/>
      <c r="O19" s="98"/>
      <c r="P19" s="91"/>
      <c r="Q19" s="92"/>
      <c r="S19" s="92"/>
    </row>
    <row r="20" spans="1:19" s="1" customFormat="1" ht="21">
      <c r="A20" s="1" t="s">
        <v>70</v>
      </c>
      <c r="E20" s="221"/>
      <c r="F20" s="184"/>
      <c r="G20" s="185">
        <f>SUM(G18:G19)</f>
        <v>-5392</v>
      </c>
      <c r="H20" s="185"/>
      <c r="I20" s="185">
        <f>SUM(I18:I19)</f>
        <v>1508</v>
      </c>
      <c r="J20" s="185"/>
      <c r="K20" s="185">
        <f>SUM(K18:K19)</f>
        <v>4361</v>
      </c>
      <c r="L20" s="185"/>
      <c r="M20" s="185">
        <f>SUM(M18:M19)</f>
        <v>5023</v>
      </c>
      <c r="N20" s="185"/>
      <c r="O20" s="13"/>
      <c r="P20" s="222"/>
      <c r="Q20" s="223"/>
      <c r="S20" s="223"/>
    </row>
    <row r="21" spans="1:19" ht="21">
      <c r="A21" s="98" t="s">
        <v>134</v>
      </c>
      <c r="E21" s="103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98"/>
      <c r="P21" s="91"/>
      <c r="Q21" s="92"/>
      <c r="S21" s="92"/>
    </row>
    <row r="22" spans="1:19" ht="21.75" thickBot="1">
      <c r="A22" s="102" t="s">
        <v>135</v>
      </c>
      <c r="G22" s="105">
        <f>SUM(G18:G19)</f>
        <v>-5392</v>
      </c>
      <c r="H22" s="97"/>
      <c r="I22" s="105">
        <f>SUM(I18:I19)</f>
        <v>1508</v>
      </c>
      <c r="J22" s="97"/>
      <c r="K22" s="105">
        <f>SUM(K18:K19)</f>
        <v>4361</v>
      </c>
      <c r="L22" s="97"/>
      <c r="M22" s="105">
        <f>SUM(M18:M19)</f>
        <v>5023</v>
      </c>
      <c r="N22" s="97"/>
      <c r="O22" s="102"/>
      <c r="P22" s="91"/>
      <c r="Q22" s="92"/>
      <c r="S22" s="92"/>
    </row>
    <row r="23" spans="1:19" ht="21.75" thickTop="1">
      <c r="A23" s="102"/>
      <c r="G23" s="97"/>
      <c r="H23" s="97"/>
      <c r="I23" s="97"/>
      <c r="J23" s="97"/>
      <c r="K23" s="97"/>
      <c r="L23" s="97"/>
      <c r="M23" s="97"/>
      <c r="N23" s="97"/>
      <c r="O23" s="102"/>
      <c r="P23" s="91"/>
      <c r="Q23" s="92"/>
      <c r="S23" s="92"/>
    </row>
    <row r="24" spans="1:19" ht="21">
      <c r="A24" s="104" t="s">
        <v>71</v>
      </c>
      <c r="F24" s="107"/>
      <c r="G24" s="97"/>
      <c r="H24" s="97"/>
      <c r="I24" s="97"/>
      <c r="J24" s="97"/>
      <c r="K24" s="97"/>
      <c r="L24" s="97"/>
      <c r="M24" s="97"/>
      <c r="N24" s="97"/>
      <c r="O24" s="104"/>
      <c r="P24" s="106"/>
      <c r="Q24" s="92"/>
      <c r="S24" s="92"/>
    </row>
    <row r="25" spans="1:19" ht="21">
      <c r="A25" s="98" t="s">
        <v>72</v>
      </c>
      <c r="F25" s="107"/>
      <c r="G25" s="89">
        <f>G27-G26</f>
        <v>-6093</v>
      </c>
      <c r="H25" s="89"/>
      <c r="I25" s="89">
        <f>I27-I26</f>
        <v>976</v>
      </c>
      <c r="J25" s="89"/>
      <c r="K25" s="89">
        <f>K27-K26</f>
        <v>4361</v>
      </c>
      <c r="L25" s="89"/>
      <c r="M25" s="89">
        <f>M27-M26</f>
        <v>4491</v>
      </c>
      <c r="N25" s="97"/>
      <c r="O25" s="98"/>
      <c r="P25" s="106"/>
      <c r="Q25" s="92"/>
      <c r="S25" s="92"/>
    </row>
    <row r="26" spans="1:19" ht="21">
      <c r="A26" s="98" t="s">
        <v>73</v>
      </c>
      <c r="F26" s="107"/>
      <c r="G26" s="89">
        <v>701</v>
      </c>
      <c r="H26" s="97"/>
      <c r="I26" s="89">
        <v>532</v>
      </c>
      <c r="J26" s="97"/>
      <c r="K26" s="89">
        <v>0</v>
      </c>
      <c r="L26" s="97"/>
      <c r="M26" s="89">
        <v>532</v>
      </c>
      <c r="N26" s="97"/>
      <c r="O26" s="98"/>
      <c r="P26" s="106"/>
      <c r="Q26" s="92"/>
      <c r="S26" s="92"/>
    </row>
    <row r="27" spans="1:19" ht="21.75" thickBot="1">
      <c r="A27" s="102"/>
      <c r="F27" s="107"/>
      <c r="G27" s="105">
        <f>G22</f>
        <v>-5392</v>
      </c>
      <c r="H27" s="97"/>
      <c r="I27" s="105">
        <f>I22</f>
        <v>1508</v>
      </c>
      <c r="J27" s="97"/>
      <c r="K27" s="105">
        <f>K22</f>
        <v>4361</v>
      </c>
      <c r="L27" s="97"/>
      <c r="M27" s="105">
        <f>M22</f>
        <v>5023</v>
      </c>
      <c r="N27" s="97"/>
      <c r="P27" s="106"/>
      <c r="Q27" s="92"/>
      <c r="S27" s="92"/>
    </row>
    <row r="28" spans="1:19" ht="21.75" thickTop="1">
      <c r="A28" s="102"/>
      <c r="F28" s="107"/>
      <c r="G28" s="97"/>
      <c r="H28" s="97"/>
      <c r="I28" s="97"/>
      <c r="J28" s="97"/>
      <c r="K28" s="97"/>
      <c r="L28" s="97"/>
      <c r="M28" s="97"/>
      <c r="N28" s="97"/>
      <c r="P28" s="106"/>
      <c r="Q28" s="92"/>
      <c r="S28" s="92"/>
    </row>
    <row r="29" spans="1:19" ht="21">
      <c r="A29" s="104" t="s">
        <v>123</v>
      </c>
      <c r="F29" s="107"/>
      <c r="N29" s="97"/>
      <c r="P29" s="106"/>
      <c r="Q29" s="92"/>
      <c r="S29" s="92"/>
    </row>
    <row r="30" spans="1:19" ht="21">
      <c r="A30" s="98" t="s">
        <v>72</v>
      </c>
      <c r="F30" s="107"/>
      <c r="G30" s="11">
        <f>G32-G31</f>
        <v>-6093</v>
      </c>
      <c r="H30" s="97"/>
      <c r="I30" s="11">
        <f>+I32-I31</f>
        <v>976</v>
      </c>
      <c r="J30" s="97"/>
      <c r="K30" s="11">
        <f>+K32-K31</f>
        <v>4361</v>
      </c>
      <c r="L30" s="97"/>
      <c r="M30" s="11">
        <f>+M32-M31</f>
        <v>4491</v>
      </c>
      <c r="N30" s="97"/>
      <c r="P30" s="106"/>
      <c r="Q30" s="92"/>
      <c r="S30" s="92"/>
    </row>
    <row r="31" spans="1:19" ht="21">
      <c r="A31" s="98" t="s">
        <v>73</v>
      </c>
      <c r="F31" s="107"/>
      <c r="G31" s="11">
        <f>G26</f>
        <v>701</v>
      </c>
      <c r="H31" s="97"/>
      <c r="I31" s="11">
        <f>I26</f>
        <v>532</v>
      </c>
      <c r="J31" s="97"/>
      <c r="K31" s="11">
        <f>K26</f>
        <v>0</v>
      </c>
      <c r="L31" s="97"/>
      <c r="M31" s="11">
        <f>M26</f>
        <v>532</v>
      </c>
      <c r="N31" s="97"/>
      <c r="P31" s="106"/>
      <c r="Q31" s="92"/>
      <c r="S31" s="92"/>
    </row>
    <row r="32" spans="1:19" ht="21.75" thickBot="1">
      <c r="A32" s="98"/>
      <c r="F32" s="107"/>
      <c r="G32" s="14">
        <f>+G27</f>
        <v>-5392</v>
      </c>
      <c r="H32" s="97"/>
      <c r="I32" s="14">
        <f>+I27</f>
        <v>1508</v>
      </c>
      <c r="J32" s="97"/>
      <c r="K32" s="14">
        <f>+K27</f>
        <v>4361</v>
      </c>
      <c r="L32" s="97"/>
      <c r="M32" s="14">
        <f>+M27</f>
        <v>5023</v>
      </c>
      <c r="N32" s="97"/>
      <c r="P32" s="106"/>
      <c r="Q32" s="92"/>
      <c r="S32" s="92"/>
    </row>
    <row r="33" spans="1:19" ht="21.75" thickTop="1">
      <c r="A33" s="98"/>
      <c r="F33" s="107"/>
      <c r="G33" s="97"/>
      <c r="H33" s="97"/>
      <c r="I33" s="97"/>
      <c r="J33" s="97"/>
      <c r="K33" s="97"/>
      <c r="L33" s="97"/>
      <c r="M33" s="97"/>
      <c r="N33" s="97"/>
      <c r="P33" s="106"/>
      <c r="Q33" s="92"/>
      <c r="S33" s="92"/>
    </row>
    <row r="34" spans="1:19" ht="21">
      <c r="A34" s="15" t="s">
        <v>74</v>
      </c>
      <c r="B34" s="98"/>
      <c r="C34" s="98"/>
      <c r="D34" s="98"/>
      <c r="G34" s="95"/>
      <c r="H34" s="108"/>
      <c r="I34" s="95"/>
      <c r="J34" s="108"/>
      <c r="K34" s="95"/>
      <c r="L34" s="108"/>
      <c r="M34" s="95"/>
      <c r="N34" s="108"/>
      <c r="O34" s="102"/>
      <c r="Q34" s="92"/>
      <c r="S34" s="92"/>
    </row>
    <row r="35" spans="1:19" ht="21.75" thickBot="1">
      <c r="A35" s="15" t="s">
        <v>75</v>
      </c>
      <c r="B35" s="98"/>
      <c r="C35" s="98"/>
      <c r="D35" s="98"/>
      <c r="G35" s="219">
        <f>+G25/G36</f>
        <v>-2.7200892857142858E-3</v>
      </c>
      <c r="H35" s="217"/>
      <c r="I35" s="219">
        <f>+I25/I36</f>
        <v>4.357142857142857E-4</v>
      </c>
      <c r="J35" s="220"/>
      <c r="K35" s="219">
        <f>+K25/K36</f>
        <v>1.946875E-3</v>
      </c>
      <c r="L35" s="220"/>
      <c r="M35" s="219">
        <f>+M25/M36</f>
        <v>2.0049107142857143E-3</v>
      </c>
      <c r="N35" s="108"/>
      <c r="O35" s="15"/>
      <c r="Q35" s="92"/>
      <c r="S35" s="92"/>
    </row>
    <row r="36" spans="1:19" ht="22.5" thickTop="1" thickBot="1">
      <c r="A36" s="15" t="s">
        <v>76</v>
      </c>
      <c r="C36" s="98"/>
      <c r="D36" s="98"/>
      <c r="G36" s="109">
        <v>2240000</v>
      </c>
      <c r="H36" s="110"/>
      <c r="I36" s="109">
        <v>2240000</v>
      </c>
      <c r="J36" s="110"/>
      <c r="K36" s="109">
        <v>2240000</v>
      </c>
      <c r="L36" s="110"/>
      <c r="M36" s="109">
        <v>2240000</v>
      </c>
      <c r="N36" s="110"/>
      <c r="O36" s="15"/>
      <c r="Q36" s="92"/>
      <c r="S36" s="92"/>
    </row>
    <row r="37" spans="1:19" ht="21.75" thickTop="1">
      <c r="A37" s="15"/>
      <c r="C37" s="98"/>
      <c r="D37" s="98"/>
      <c r="G37" s="111"/>
      <c r="H37" s="110"/>
      <c r="I37" s="111"/>
      <c r="J37" s="110"/>
      <c r="K37" s="111"/>
      <c r="L37" s="110"/>
      <c r="M37" s="111"/>
      <c r="N37" s="110"/>
      <c r="O37" s="15"/>
      <c r="Q37" s="92"/>
      <c r="S37" s="92"/>
    </row>
    <row r="38" spans="1:19" ht="21">
      <c r="C38" s="98"/>
      <c r="D38" s="98"/>
      <c r="H38" s="113"/>
      <c r="J38" s="113"/>
      <c r="L38" s="113"/>
      <c r="N38" s="113"/>
      <c r="Q38" s="92"/>
      <c r="S38" s="92"/>
    </row>
    <row r="39" spans="1:19" ht="21">
      <c r="H39" s="112"/>
      <c r="J39" s="112"/>
      <c r="L39" s="112"/>
      <c r="N39" s="112"/>
      <c r="Q39" s="92"/>
      <c r="S39" s="92"/>
    </row>
    <row r="40" spans="1:19" ht="21">
      <c r="H40" s="112"/>
      <c r="J40" s="112"/>
      <c r="L40" s="112"/>
      <c r="N40" s="112"/>
      <c r="Q40" s="92"/>
      <c r="S40" s="92"/>
    </row>
    <row r="41" spans="1:19" ht="21">
      <c r="H41" s="112"/>
      <c r="J41" s="112"/>
      <c r="L41" s="112"/>
      <c r="N41" s="112"/>
      <c r="Q41" s="92"/>
      <c r="S41" s="92"/>
    </row>
    <row r="42" spans="1:19" ht="21">
      <c r="H42" s="112"/>
      <c r="J42" s="112"/>
      <c r="L42" s="112"/>
      <c r="N42" s="112"/>
      <c r="Q42" s="92"/>
      <c r="S42" s="92"/>
    </row>
    <row r="43" spans="1:19" ht="21">
      <c r="H43" s="112"/>
      <c r="J43" s="112"/>
      <c r="L43" s="112"/>
      <c r="N43" s="112"/>
      <c r="Q43" s="92"/>
      <c r="S43" s="92"/>
    </row>
    <row r="44" spans="1:19" ht="20.100000000000001" customHeight="1">
      <c r="H44" s="112"/>
      <c r="J44" s="112"/>
      <c r="L44" s="112"/>
      <c r="N44" s="112"/>
      <c r="Q44" s="92"/>
    </row>
    <row r="45" spans="1:19" ht="20.100000000000001" customHeight="1">
      <c r="H45" s="112"/>
      <c r="J45" s="112"/>
      <c r="L45" s="112"/>
      <c r="N45" s="112"/>
      <c r="Q45" s="92"/>
    </row>
    <row r="46" spans="1:19" ht="20.100000000000001" customHeight="1">
      <c r="H46" s="112"/>
      <c r="J46" s="112"/>
      <c r="L46" s="112"/>
      <c r="N46" s="112"/>
      <c r="Q46" s="92"/>
    </row>
    <row r="47" spans="1:19" ht="20.100000000000001" customHeight="1">
      <c r="H47" s="112"/>
      <c r="J47" s="112"/>
      <c r="L47" s="112"/>
      <c r="N47" s="112"/>
      <c r="Q47" s="92"/>
    </row>
    <row r="48" spans="1:19" ht="20.100000000000001" customHeight="1">
      <c r="H48" s="112"/>
      <c r="J48" s="112"/>
      <c r="L48" s="112"/>
      <c r="N48" s="112"/>
    </row>
    <row r="51" spans="1:14" ht="20.100000000000001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</sheetData>
  <mergeCells count="2">
    <mergeCell ref="G6:I6"/>
    <mergeCell ref="K6:M6"/>
  </mergeCells>
  <pageMargins left="1.1023622047244095" right="0.55118110236220474" top="0.98425196850393704" bottom="0.78740157480314965" header="0.51181102362204722" footer="0.19"/>
  <pageSetup paperSize="256" scale="77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  <pageSetUpPr fitToPage="1"/>
  </sheetPr>
  <dimension ref="A1:AH42"/>
  <sheetViews>
    <sheetView topLeftCell="A7" zoomScaleNormal="100" zoomScaleSheetLayoutView="70" workbookViewId="0">
      <selection activeCell="D11" sqref="D11"/>
    </sheetView>
  </sheetViews>
  <sheetFormatPr defaultColWidth="9.125" defaultRowHeight="21"/>
  <cols>
    <col min="1" max="3" width="3.125" style="3" customWidth="1"/>
    <col min="4" max="4" width="31.125" style="3" customWidth="1"/>
    <col min="5" max="5" width="7.375" style="3" customWidth="1"/>
    <col min="6" max="6" width="1.875" style="3" customWidth="1"/>
    <col min="7" max="7" width="13.875" style="3" customWidth="1"/>
    <col min="8" max="8" width="1.875" style="3" customWidth="1"/>
    <col min="9" max="9" width="13.875" style="3" customWidth="1"/>
    <col min="10" max="10" width="1.875" style="3" customWidth="1"/>
    <col min="11" max="11" width="17" style="3" customWidth="1"/>
    <col min="12" max="12" width="1.875" style="3" customWidth="1"/>
    <col min="13" max="13" width="16.125" style="3" customWidth="1"/>
    <col min="14" max="14" width="1.875" style="3" customWidth="1"/>
    <col min="15" max="15" width="13.875" style="3" customWidth="1"/>
    <col min="16" max="16" width="1.875" style="3" customWidth="1"/>
    <col min="17" max="17" width="13.875" style="3" customWidth="1"/>
    <col min="18" max="18" width="1.875" style="3" customWidth="1"/>
    <col min="19" max="19" width="16" style="3" customWidth="1"/>
    <col min="20" max="20" width="9.125" style="3"/>
    <col min="21" max="21" width="11.125" style="3" customWidth="1"/>
    <col min="22" max="22" width="9.125" style="3"/>
    <col min="23" max="23" width="7" style="3" customWidth="1"/>
    <col min="24" max="24" width="13" style="3" bestFit="1" customWidth="1"/>
    <col min="25" max="25" width="3.875" style="3" customWidth="1"/>
    <col min="26" max="26" width="10" style="3" bestFit="1" customWidth="1"/>
    <col min="27" max="27" width="4.125" style="3" customWidth="1"/>
    <col min="28" max="28" width="12.125" style="3" bestFit="1" customWidth="1"/>
    <col min="29" max="29" width="2.875" style="3" customWidth="1"/>
    <col min="30" max="30" width="13" style="3" bestFit="1" customWidth="1"/>
    <col min="31" max="31" width="3.875" style="3" customWidth="1"/>
    <col min="32" max="32" width="11.125" style="3" bestFit="1" customWidth="1"/>
    <col min="33" max="33" width="9.125" style="3"/>
    <col min="34" max="34" width="13" style="3" bestFit="1" customWidth="1"/>
    <col min="35" max="16384" width="9.125" style="3"/>
  </cols>
  <sheetData>
    <row r="1" spans="1:23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7" t="s">
        <v>5</v>
      </c>
      <c r="T1" s="2"/>
    </row>
    <row r="2" spans="1:23">
      <c r="A2" s="1" t="s">
        <v>149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7" t="s">
        <v>7</v>
      </c>
      <c r="T2" s="2"/>
    </row>
    <row r="3" spans="1:23">
      <c r="A3" s="8" t="s">
        <v>142</v>
      </c>
      <c r="B3" s="1"/>
      <c r="C3" s="1"/>
      <c r="D3" s="1"/>
      <c r="U3" s="1"/>
      <c r="V3" s="1"/>
      <c r="W3" s="1"/>
    </row>
    <row r="4" spans="1:23">
      <c r="U4" s="1"/>
      <c r="V4" s="1"/>
      <c r="W4" s="1"/>
    </row>
    <row r="5" spans="1:23">
      <c r="D5" s="16"/>
      <c r="E5" s="16"/>
      <c r="F5" s="16"/>
      <c r="H5" s="16"/>
      <c r="J5" s="16"/>
      <c r="K5" s="16"/>
      <c r="L5" s="16"/>
      <c r="M5" s="16"/>
      <c r="N5" s="16"/>
      <c r="P5" s="16"/>
      <c r="S5" s="17" t="s">
        <v>1</v>
      </c>
      <c r="U5" s="1"/>
      <c r="V5" s="1"/>
      <c r="W5" s="1"/>
    </row>
    <row r="6" spans="1:23">
      <c r="D6" s="16"/>
      <c r="E6" s="16"/>
      <c r="F6" s="16"/>
      <c r="G6" s="232" t="s">
        <v>2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U6" s="1"/>
      <c r="V6" s="1"/>
      <c r="W6" s="1"/>
    </row>
    <row r="7" spans="1:23">
      <c r="D7" s="16"/>
      <c r="E7" s="16"/>
      <c r="F7" s="16"/>
      <c r="G7" s="232" t="s">
        <v>77</v>
      </c>
      <c r="H7" s="232"/>
      <c r="I7" s="232"/>
      <c r="J7" s="232"/>
      <c r="K7" s="232"/>
      <c r="L7" s="232"/>
      <c r="M7" s="232"/>
      <c r="N7" s="232"/>
      <c r="O7" s="232"/>
      <c r="P7" s="9"/>
      <c r="Q7" s="18"/>
      <c r="R7" s="9"/>
      <c r="S7" s="18"/>
      <c r="U7" s="1"/>
      <c r="V7" s="1"/>
      <c r="W7" s="1"/>
    </row>
    <row r="8" spans="1:23" ht="21" customHeight="1">
      <c r="D8" s="16"/>
      <c r="E8" s="16"/>
      <c r="F8" s="16"/>
      <c r="G8" s="19"/>
      <c r="H8" s="9"/>
      <c r="I8" s="19"/>
      <c r="J8" s="9"/>
      <c r="K8" s="233" t="s">
        <v>78</v>
      </c>
      <c r="L8" s="233"/>
      <c r="M8" s="233"/>
      <c r="N8" s="9"/>
      <c r="P8" s="9"/>
      <c r="Q8" s="20"/>
      <c r="R8" s="9"/>
      <c r="S8" s="21"/>
      <c r="U8" s="1"/>
      <c r="V8" s="1"/>
      <c r="W8" s="1"/>
    </row>
    <row r="9" spans="1:23" ht="21" customHeight="1">
      <c r="D9" s="16"/>
      <c r="E9" s="16"/>
      <c r="F9" s="16"/>
      <c r="G9" s="19" t="s">
        <v>46</v>
      </c>
      <c r="H9" s="9"/>
      <c r="I9" s="19" t="s">
        <v>79</v>
      </c>
      <c r="J9" s="9"/>
      <c r="K9" s="19"/>
      <c r="L9" s="19"/>
      <c r="M9" s="19"/>
      <c r="N9" s="9"/>
      <c r="O9" s="22" t="s">
        <v>80</v>
      </c>
      <c r="P9" s="9"/>
      <c r="Q9" s="20" t="s">
        <v>81</v>
      </c>
      <c r="R9" s="9"/>
      <c r="S9" s="21"/>
      <c r="U9" s="1"/>
      <c r="V9" s="1"/>
      <c r="W9" s="1"/>
    </row>
    <row r="10" spans="1:23" ht="21" customHeight="1">
      <c r="D10" s="12"/>
      <c r="E10" s="12"/>
      <c r="F10" s="12"/>
      <c r="G10" s="19" t="s">
        <v>82</v>
      </c>
      <c r="H10" s="19"/>
      <c r="I10" s="19" t="s">
        <v>83</v>
      </c>
      <c r="J10" s="19"/>
      <c r="K10" s="23" t="s">
        <v>84</v>
      </c>
      <c r="L10" s="12"/>
      <c r="M10" s="12"/>
      <c r="N10" s="19"/>
      <c r="O10" s="22" t="s">
        <v>85</v>
      </c>
      <c r="P10" s="19"/>
      <c r="Q10" s="20" t="s">
        <v>86</v>
      </c>
      <c r="S10" s="24" t="s">
        <v>80</v>
      </c>
      <c r="U10" s="1"/>
      <c r="V10" s="1"/>
      <c r="W10" s="1"/>
    </row>
    <row r="11" spans="1:23">
      <c r="D11" s="12"/>
      <c r="E11" s="6"/>
      <c r="F11" s="6"/>
      <c r="G11" s="23" t="s">
        <v>87</v>
      </c>
      <c r="H11" s="19"/>
      <c r="I11" s="23" t="s">
        <v>88</v>
      </c>
      <c r="J11" s="19"/>
      <c r="K11" s="23" t="s">
        <v>89</v>
      </c>
      <c r="L11" s="19"/>
      <c r="M11" s="23" t="s">
        <v>54</v>
      </c>
      <c r="N11" s="19"/>
      <c r="O11" s="25" t="s">
        <v>90</v>
      </c>
      <c r="P11" s="19"/>
      <c r="Q11" s="26" t="s">
        <v>91</v>
      </c>
      <c r="R11" s="19"/>
      <c r="S11" s="27" t="s">
        <v>92</v>
      </c>
      <c r="U11" s="1"/>
      <c r="V11" s="1"/>
      <c r="W11" s="1"/>
    </row>
    <row r="12" spans="1:23">
      <c r="D12" s="12"/>
      <c r="E12" s="12"/>
      <c r="F12" s="19"/>
      <c r="G12" s="12"/>
      <c r="H12" s="12"/>
      <c r="I12" s="12"/>
      <c r="J12" s="12"/>
      <c r="K12" s="28"/>
      <c r="L12" s="28"/>
      <c r="M12" s="28"/>
      <c r="N12" s="28"/>
      <c r="O12" s="29"/>
      <c r="P12" s="28"/>
      <c r="R12" s="28"/>
      <c r="U12" s="1" t="s">
        <v>93</v>
      </c>
      <c r="V12" s="1"/>
      <c r="W12" s="1"/>
    </row>
    <row r="13" spans="1:23">
      <c r="A13" s="3" t="s">
        <v>143</v>
      </c>
      <c r="D13" s="12"/>
      <c r="E13" s="19"/>
      <c r="F13" s="19"/>
      <c r="G13" s="30">
        <v>1120000</v>
      </c>
      <c r="H13" s="12"/>
      <c r="I13" s="30">
        <v>1173586</v>
      </c>
      <c r="J13" s="12"/>
      <c r="K13" s="31">
        <v>16777</v>
      </c>
      <c r="L13" s="28"/>
      <c r="M13" s="32">
        <v>589736</v>
      </c>
      <c r="N13" s="28"/>
      <c r="O13" s="31">
        <f>SUM(G13:N13)</f>
        <v>2900099</v>
      </c>
      <c r="P13" s="33"/>
      <c r="Q13" s="34">
        <v>31468</v>
      </c>
      <c r="R13" s="28"/>
      <c r="S13" s="30">
        <f>SUM(O13:Q13)</f>
        <v>2931567</v>
      </c>
      <c r="U13" s="1"/>
      <c r="V13" s="1"/>
      <c r="W13" s="1"/>
    </row>
    <row r="14" spans="1:23">
      <c r="A14" s="3" t="s">
        <v>163</v>
      </c>
      <c r="D14" s="12"/>
      <c r="E14" s="19"/>
      <c r="F14" s="19"/>
      <c r="G14" s="194">
        <v>0</v>
      </c>
      <c r="H14" s="195"/>
      <c r="I14" s="194">
        <v>0</v>
      </c>
      <c r="J14" s="195"/>
      <c r="K14" s="194">
        <v>0</v>
      </c>
      <c r="L14" s="28"/>
      <c r="M14" s="11">
        <f>+'PL_FS 3M'!G25</f>
        <v>-6093</v>
      </c>
      <c r="N14" s="28"/>
      <c r="O14" s="11">
        <f>SUM(G14:N14)</f>
        <v>-6093</v>
      </c>
      <c r="P14" s="33"/>
      <c r="Q14" s="11">
        <f>+'PL_FS 3M'!G26</f>
        <v>701</v>
      </c>
      <c r="R14" s="28"/>
      <c r="S14" s="11">
        <f>SUM(O14:Q14)</f>
        <v>-5392</v>
      </c>
      <c r="U14" s="1"/>
      <c r="V14" s="1"/>
      <c r="W14" s="1"/>
    </row>
    <row r="15" spans="1:23" ht="21.75" thickBot="1">
      <c r="A15" s="13" t="s">
        <v>144</v>
      </c>
      <c r="D15" s="12"/>
      <c r="E15" s="12"/>
      <c r="F15" s="19"/>
      <c r="G15" s="196">
        <f>SUM(G13:G14)</f>
        <v>1120000</v>
      </c>
      <c r="H15" s="12"/>
      <c r="I15" s="196">
        <f>SUM(I13:I14)</f>
        <v>1173586</v>
      </c>
      <c r="J15" s="12"/>
      <c r="K15" s="196">
        <f>SUM(K13:K14)</f>
        <v>16777</v>
      </c>
      <c r="L15" s="28"/>
      <c r="M15" s="14">
        <f>SUM(M13:M14)</f>
        <v>583643</v>
      </c>
      <c r="N15" s="28"/>
      <c r="O15" s="14">
        <f>SUM(O13:O14)</f>
        <v>2894006</v>
      </c>
      <c r="P15" s="35"/>
      <c r="Q15" s="14">
        <f>SUM(Q13:Q14)</f>
        <v>32169</v>
      </c>
      <c r="R15" s="28"/>
      <c r="S15" s="196">
        <f>SUM(O15:R15)</f>
        <v>2926175</v>
      </c>
      <c r="T15" s="72"/>
      <c r="U15" s="73"/>
      <c r="V15" s="1"/>
      <c r="W15" s="1"/>
    </row>
    <row r="16" spans="1:23" ht="21.75" thickTop="1">
      <c r="D16" s="12"/>
      <c r="E16" s="12"/>
      <c r="F16" s="19"/>
      <c r="G16" s="12"/>
      <c r="H16" s="12"/>
      <c r="I16" s="12"/>
      <c r="J16" s="12"/>
      <c r="K16" s="28"/>
      <c r="L16" s="28"/>
      <c r="M16" s="28"/>
      <c r="N16" s="28"/>
      <c r="O16" s="29"/>
      <c r="P16" s="28"/>
      <c r="R16" s="28"/>
      <c r="U16" s="1"/>
      <c r="V16" s="1"/>
      <c r="W16" s="1"/>
    </row>
    <row r="17" spans="1:34">
      <c r="A17" s="3" t="s">
        <v>129</v>
      </c>
      <c r="B17" s="1"/>
      <c r="C17" s="1"/>
      <c r="D17" s="1"/>
      <c r="E17" s="12"/>
      <c r="F17" s="19"/>
      <c r="G17" s="36">
        <v>1120000</v>
      </c>
      <c r="H17" s="37"/>
      <c r="I17" s="36">
        <v>1173586</v>
      </c>
      <c r="J17" s="37"/>
      <c r="K17" s="31">
        <v>14982</v>
      </c>
      <c r="L17" s="28"/>
      <c r="M17" s="32">
        <v>562520</v>
      </c>
      <c r="N17" s="38"/>
      <c r="O17" s="29">
        <f>SUM(G17:N17)</f>
        <v>2871088</v>
      </c>
      <c r="P17" s="38"/>
      <c r="Q17" s="34">
        <v>28021</v>
      </c>
      <c r="R17" s="38"/>
      <c r="S17" s="36">
        <f>SUM(O17:R17)</f>
        <v>2899109</v>
      </c>
      <c r="U17" s="1"/>
      <c r="V17" s="1"/>
      <c r="W17" s="1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</row>
    <row r="18" spans="1:34">
      <c r="A18" s="3" t="s">
        <v>94</v>
      </c>
      <c r="B18" s="1"/>
      <c r="C18" s="1"/>
      <c r="D18" s="1"/>
      <c r="E18" s="12"/>
      <c r="F18" s="19"/>
      <c r="G18" s="36">
        <v>0</v>
      </c>
      <c r="H18" s="37"/>
      <c r="I18" s="36">
        <v>0</v>
      </c>
      <c r="J18" s="37"/>
      <c r="K18" s="36">
        <v>0</v>
      </c>
      <c r="L18" s="28"/>
      <c r="M18" s="36">
        <v>0</v>
      </c>
      <c r="N18" s="38"/>
      <c r="O18" s="29">
        <f>SUM(G18:N18)</f>
        <v>0</v>
      </c>
      <c r="P18" s="38"/>
      <c r="Q18" s="39">
        <v>4</v>
      </c>
      <c r="R18" s="38"/>
      <c r="S18" s="36">
        <f t="shared" ref="S18:S19" si="0">SUM(O18:R18)</f>
        <v>4</v>
      </c>
      <c r="U18" s="1"/>
      <c r="V18" s="1"/>
      <c r="W18" s="1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</row>
    <row r="19" spans="1:34">
      <c r="A19" s="3" t="s">
        <v>163</v>
      </c>
      <c r="B19" s="1"/>
      <c r="C19" s="1"/>
      <c r="D19" s="1"/>
      <c r="E19" s="19"/>
      <c r="F19" s="19"/>
      <c r="G19" s="36">
        <v>0</v>
      </c>
      <c r="H19" s="37"/>
      <c r="I19" s="36">
        <v>0</v>
      </c>
      <c r="J19" s="37"/>
      <c r="K19" s="41">
        <v>0</v>
      </c>
      <c r="L19" s="22"/>
      <c r="M19" s="74">
        <f>+'PL_FS 3M'!I25</f>
        <v>976</v>
      </c>
      <c r="N19" s="38"/>
      <c r="O19" s="29">
        <f>SUM(G19:N19)</f>
        <v>976</v>
      </c>
      <c r="P19" s="38"/>
      <c r="Q19" s="11">
        <f>+'PL_FS 3M'!I26</f>
        <v>532</v>
      </c>
      <c r="R19" s="38"/>
      <c r="S19" s="36">
        <f t="shared" si="0"/>
        <v>1508</v>
      </c>
      <c r="U19" s="1"/>
      <c r="V19" s="1"/>
      <c r="W19" s="1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</row>
    <row r="20" spans="1:34" ht="21.75" thickBot="1">
      <c r="A20" s="13" t="s">
        <v>125</v>
      </c>
      <c r="B20" s="1"/>
      <c r="C20" s="1"/>
      <c r="D20" s="1"/>
      <c r="E20" s="12"/>
      <c r="F20" s="19"/>
      <c r="G20" s="42">
        <f>SUM(G17:G19)</f>
        <v>1120000</v>
      </c>
      <c r="H20" s="43"/>
      <c r="I20" s="42">
        <f>SUM(I17:I19)</f>
        <v>1173586</v>
      </c>
      <c r="J20" s="43"/>
      <c r="K20" s="42">
        <f>SUM(K17:K19)</f>
        <v>14982</v>
      </c>
      <c r="L20" s="43"/>
      <c r="M20" s="14">
        <f>SUM(M17:M19)</f>
        <v>563496</v>
      </c>
      <c r="N20" s="43"/>
      <c r="O20" s="42">
        <f>SUM(O17:O19)</f>
        <v>2872064</v>
      </c>
      <c r="P20" s="43"/>
      <c r="Q20" s="42">
        <f>SUM(Q17:Q19)</f>
        <v>28557</v>
      </c>
      <c r="R20" s="43"/>
      <c r="S20" s="42">
        <f>SUM(S17:S19)</f>
        <v>2900621</v>
      </c>
      <c r="U20" s="1"/>
      <c r="V20" s="1"/>
      <c r="W20" s="1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</row>
    <row r="21" spans="1:34" ht="21.75" thickTop="1">
      <c r="D21" s="12"/>
      <c r="E21" s="12"/>
      <c r="F21" s="19"/>
      <c r="G21" s="12"/>
      <c r="H21" s="12"/>
      <c r="I21" s="12"/>
      <c r="J21" s="12"/>
      <c r="K21" s="28"/>
      <c r="L21" s="28"/>
      <c r="M21" s="28"/>
      <c r="N21" s="28"/>
      <c r="O21" s="12"/>
      <c r="P21" s="28"/>
      <c r="R21" s="28"/>
      <c r="U21" s="1"/>
      <c r="V21" s="1"/>
      <c r="W21" s="1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</row>
    <row r="22" spans="1:34">
      <c r="D22" s="12"/>
      <c r="E22" s="12"/>
      <c r="F22" s="19"/>
      <c r="G22" s="12"/>
      <c r="H22" s="12"/>
      <c r="I22" s="12"/>
      <c r="J22" s="12"/>
      <c r="K22" s="28"/>
      <c r="L22" s="28"/>
      <c r="M22" s="28"/>
      <c r="N22" s="28"/>
      <c r="O22" s="12"/>
      <c r="P22" s="28"/>
      <c r="R22" s="28"/>
      <c r="U22" s="1"/>
      <c r="V22" s="1"/>
      <c r="W22" s="1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</row>
    <row r="23" spans="1:34" s="1" customFormat="1">
      <c r="A23" s="13"/>
      <c r="F23" s="44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13"/>
      <c r="U23" s="45"/>
      <c r="V23" s="45"/>
      <c r="W23" s="45"/>
      <c r="X23" s="46"/>
      <c r="Y23" s="46"/>
      <c r="Z23" s="47"/>
      <c r="AA23" s="47"/>
      <c r="AB23" s="48"/>
      <c r="AC23" s="48"/>
      <c r="AD23" s="48"/>
      <c r="AE23" s="48"/>
      <c r="AF23" s="48"/>
      <c r="AG23" s="48"/>
      <c r="AH23" s="48"/>
    </row>
    <row r="24" spans="1:34" s="1" customFormat="1">
      <c r="A24" s="13"/>
      <c r="F24" s="44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3"/>
      <c r="U24" s="45"/>
      <c r="V24" s="45"/>
      <c r="W24" s="45"/>
      <c r="X24" s="46"/>
      <c r="Y24" s="46"/>
      <c r="Z24" s="47"/>
      <c r="AA24" s="47"/>
      <c r="AB24" s="48"/>
      <c r="AC24" s="48"/>
      <c r="AD24" s="48"/>
      <c r="AE24" s="48"/>
      <c r="AF24" s="48"/>
      <c r="AG24" s="48"/>
      <c r="AH24" s="48"/>
    </row>
    <row r="25" spans="1:34" s="49" customFormat="1">
      <c r="F25" s="6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34" s="49" customFormat="1">
      <c r="F26" s="6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34" s="49" customFormat="1">
      <c r="F27" s="6"/>
      <c r="G27" s="50"/>
      <c r="H27" s="50"/>
      <c r="I27" s="50"/>
      <c r="J27" s="50"/>
    </row>
    <row r="28" spans="1:34" s="49" customFormat="1">
      <c r="F28" s="6"/>
      <c r="G28" s="50"/>
      <c r="H28" s="50"/>
      <c r="I28" s="50"/>
      <c r="J28" s="50"/>
    </row>
    <row r="29" spans="1:34" s="49" customFormat="1">
      <c r="F29" s="6"/>
      <c r="G29" s="50"/>
      <c r="H29" s="50"/>
      <c r="I29" s="50"/>
      <c r="J29" s="50"/>
    </row>
    <row r="30" spans="1:34" s="49" customFormat="1">
      <c r="F30" s="6"/>
      <c r="G30" s="50"/>
      <c r="H30" s="50"/>
      <c r="I30" s="50"/>
      <c r="J30" s="50"/>
    </row>
    <row r="31" spans="1:34" s="49" customFormat="1">
      <c r="F31" s="6"/>
      <c r="G31" s="50"/>
      <c r="H31" s="50"/>
      <c r="I31" s="50"/>
      <c r="J31" s="50"/>
    </row>
    <row r="32" spans="1:34" s="49" customFormat="1">
      <c r="F32" s="6"/>
      <c r="G32" s="50"/>
      <c r="H32" s="50"/>
      <c r="I32" s="50"/>
      <c r="J32" s="50"/>
    </row>
    <row r="33" spans="1:18" s="49" customFormat="1">
      <c r="F33" s="6"/>
      <c r="G33" s="50"/>
      <c r="H33" s="50"/>
      <c r="I33" s="50"/>
      <c r="J33" s="50"/>
    </row>
    <row r="34" spans="1:18" s="49" customFormat="1">
      <c r="F34" s="6"/>
      <c r="G34" s="50"/>
      <c r="H34" s="50"/>
      <c r="I34" s="50"/>
      <c r="J34" s="50"/>
    </row>
    <row r="35" spans="1:18" s="49" customFormat="1">
      <c r="F35" s="6"/>
      <c r="G35" s="50"/>
      <c r="H35" s="50"/>
      <c r="I35" s="50"/>
      <c r="J35" s="50"/>
    </row>
    <row r="36" spans="1:18" s="49" customFormat="1">
      <c r="F36" s="6"/>
      <c r="G36" s="50"/>
      <c r="H36" s="50"/>
      <c r="I36" s="50"/>
      <c r="J36" s="50"/>
    </row>
    <row r="37" spans="1:18" s="49" customFormat="1">
      <c r="F37" s="6"/>
      <c r="G37" s="50"/>
      <c r="H37" s="50"/>
      <c r="I37" s="50"/>
      <c r="J37" s="50"/>
    </row>
    <row r="38" spans="1:18" s="49" customFormat="1">
      <c r="F38" s="6"/>
      <c r="G38" s="50"/>
      <c r="H38" s="50"/>
      <c r="I38" s="50"/>
      <c r="J38" s="50"/>
    </row>
    <row r="39" spans="1:18" s="49" customFormat="1">
      <c r="F39" s="6"/>
      <c r="G39" s="50"/>
      <c r="H39" s="50"/>
      <c r="I39" s="50"/>
      <c r="J39" s="50"/>
    </row>
    <row r="40" spans="1:18" s="49" customFormat="1">
      <c r="F40" s="6"/>
      <c r="G40" s="50"/>
      <c r="H40" s="50"/>
      <c r="I40" s="50"/>
      <c r="J40" s="50"/>
    </row>
    <row r="41" spans="1:18" s="49" customFormat="1">
      <c r="F41" s="6"/>
      <c r="G41" s="50"/>
      <c r="H41" s="50"/>
      <c r="I41" s="50"/>
      <c r="J41" s="50"/>
    </row>
    <row r="42" spans="1:18">
      <c r="A42" s="234"/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51"/>
      <c r="R42" s="51"/>
    </row>
  </sheetData>
  <mergeCells count="4">
    <mergeCell ref="G6:S6"/>
    <mergeCell ref="G7:O7"/>
    <mergeCell ref="K8:M8"/>
    <mergeCell ref="A42:O42"/>
  </mergeCells>
  <printOptions horizontalCentered="1"/>
  <pageMargins left="1.1023622047244095" right="0.55118110236220474" top="0.98425196850393704" bottom="0.96" header="0.51181102362204722" footer="0.24"/>
  <pageSetup paperSize="256" scale="72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AC36"/>
  <sheetViews>
    <sheetView topLeftCell="A10" zoomScaleNormal="100" zoomScaleSheetLayoutView="100" workbookViewId="0">
      <selection activeCell="D19" sqref="D19"/>
    </sheetView>
  </sheetViews>
  <sheetFormatPr defaultColWidth="9.375" defaultRowHeight="21"/>
  <cols>
    <col min="1" max="3" width="3.375" style="3" customWidth="1"/>
    <col min="4" max="4" width="34.375" style="3" customWidth="1"/>
    <col min="5" max="5" width="7.375" style="3" bestFit="1" customWidth="1"/>
    <col min="6" max="6" width="1.625" style="3" customWidth="1"/>
    <col min="7" max="7" width="17.625" style="3" customWidth="1"/>
    <col min="8" max="8" width="1.625" style="3" customWidth="1"/>
    <col min="9" max="9" width="17.625" style="3" customWidth="1"/>
    <col min="10" max="10" width="1.625" style="3" customWidth="1"/>
    <col min="11" max="11" width="17.625" style="3" customWidth="1"/>
    <col min="12" max="12" width="1.625" style="3" customWidth="1"/>
    <col min="13" max="13" width="17.625" style="3" customWidth="1"/>
    <col min="14" max="14" width="1.375" style="3" customWidth="1"/>
    <col min="15" max="15" width="17.625" style="3" customWidth="1"/>
    <col min="16" max="16" width="11.625" style="3" bestFit="1" customWidth="1"/>
    <col min="17" max="17" width="9.375" style="3"/>
    <col min="18" max="18" width="18" style="40" bestFit="1" customWidth="1"/>
    <col min="19" max="19" width="9.375" style="40"/>
    <col min="20" max="20" width="16.375" style="40" bestFit="1" customWidth="1"/>
    <col min="21" max="21" width="5.375" style="40" customWidth="1"/>
    <col min="22" max="22" width="11.625" style="40" bestFit="1" customWidth="1"/>
    <col min="23" max="23" width="10.625" style="40" bestFit="1" customWidth="1"/>
    <col min="24" max="24" width="15.625" style="40" bestFit="1" customWidth="1"/>
    <col min="25" max="25" width="9.375" style="3"/>
    <col min="26" max="26" width="3.625" style="3" customWidth="1"/>
    <col min="27" max="27" width="9.625" style="3" bestFit="1" customWidth="1"/>
    <col min="28" max="28" width="3.375" style="3" customWidth="1"/>
    <col min="29" max="29" width="10.625" style="3" bestFit="1" customWidth="1"/>
    <col min="30" max="16384" width="9.375" style="3"/>
  </cols>
  <sheetData>
    <row r="1" spans="1:29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7" t="s">
        <v>5</v>
      </c>
      <c r="Q1" s="2"/>
    </row>
    <row r="2" spans="1:29">
      <c r="A2" s="1" t="s">
        <v>150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7" t="s">
        <v>7</v>
      </c>
      <c r="Q2" s="2"/>
    </row>
    <row r="3" spans="1:29">
      <c r="A3" s="8" t="s">
        <v>142</v>
      </c>
      <c r="B3" s="1"/>
      <c r="C3" s="1"/>
      <c r="D3" s="1"/>
      <c r="R3" s="52"/>
      <c r="S3" s="52"/>
      <c r="T3" s="52"/>
    </row>
    <row r="4" spans="1:29">
      <c r="R4" s="52"/>
      <c r="S4" s="52"/>
      <c r="T4" s="52"/>
    </row>
    <row r="5" spans="1:29">
      <c r="D5" s="16"/>
      <c r="E5" s="16"/>
      <c r="F5" s="16"/>
      <c r="G5" s="198"/>
      <c r="H5" s="16"/>
      <c r="I5" s="198"/>
      <c r="J5" s="198"/>
      <c r="K5" s="198"/>
      <c r="L5" s="198"/>
      <c r="M5" s="198"/>
      <c r="N5" s="198"/>
      <c r="O5" s="199" t="s">
        <v>1</v>
      </c>
      <c r="R5" s="52"/>
      <c r="S5" s="52"/>
      <c r="T5" s="52"/>
    </row>
    <row r="6" spans="1:29">
      <c r="D6" s="16"/>
      <c r="E6" s="16"/>
      <c r="F6" s="16"/>
      <c r="G6" s="232" t="s">
        <v>3</v>
      </c>
      <c r="H6" s="232"/>
      <c r="I6" s="232"/>
      <c r="J6" s="232"/>
      <c r="K6" s="232"/>
      <c r="L6" s="232"/>
      <c r="M6" s="232"/>
      <c r="N6" s="232"/>
      <c r="O6" s="232"/>
      <c r="R6" s="52"/>
      <c r="S6" s="52"/>
      <c r="T6" s="52"/>
    </row>
    <row r="7" spans="1:29">
      <c r="D7" s="12"/>
      <c r="E7" s="12"/>
      <c r="F7" s="12"/>
      <c r="G7" s="19"/>
      <c r="H7" s="12"/>
      <c r="I7" s="19"/>
      <c r="J7" s="19"/>
      <c r="K7" s="233" t="s">
        <v>78</v>
      </c>
      <c r="L7" s="233"/>
      <c r="M7" s="233"/>
      <c r="N7" s="19"/>
      <c r="O7" s="6"/>
      <c r="R7" s="52"/>
      <c r="S7" s="52"/>
      <c r="T7" s="52"/>
    </row>
    <row r="8" spans="1:29" ht="21" customHeight="1">
      <c r="D8" s="12"/>
      <c r="E8" s="12"/>
      <c r="F8" s="12"/>
      <c r="G8" s="19" t="s">
        <v>46</v>
      </c>
      <c r="H8" s="12"/>
      <c r="I8" s="19" t="s">
        <v>79</v>
      </c>
      <c r="J8" s="19"/>
      <c r="K8" s="19"/>
      <c r="L8" s="200"/>
      <c r="M8" s="200"/>
      <c r="N8" s="19"/>
      <c r="O8" s="6"/>
      <c r="R8" s="52"/>
      <c r="S8" s="52"/>
      <c r="T8" s="52"/>
    </row>
    <row r="9" spans="1:29">
      <c r="D9" s="12"/>
      <c r="E9" s="12"/>
      <c r="F9" s="12"/>
      <c r="G9" s="19" t="s">
        <v>82</v>
      </c>
      <c r="H9" s="12"/>
      <c r="I9" s="19" t="s">
        <v>83</v>
      </c>
      <c r="J9" s="19"/>
      <c r="K9" s="23" t="s">
        <v>84</v>
      </c>
      <c r="L9" s="12"/>
      <c r="M9" s="12"/>
      <c r="N9" s="12"/>
      <c r="O9" s="6" t="s">
        <v>80</v>
      </c>
      <c r="R9" s="52"/>
      <c r="S9" s="52"/>
      <c r="T9" s="52"/>
    </row>
    <row r="10" spans="1:29">
      <c r="D10" s="12"/>
      <c r="E10" s="6"/>
      <c r="F10" s="6"/>
      <c r="G10" s="23" t="s">
        <v>87</v>
      </c>
      <c r="H10" s="6"/>
      <c r="I10" s="23" t="s">
        <v>88</v>
      </c>
      <c r="J10" s="19"/>
      <c r="K10" s="23" t="s">
        <v>89</v>
      </c>
      <c r="L10" s="19"/>
      <c r="M10" s="23" t="s">
        <v>54</v>
      </c>
      <c r="N10" s="19"/>
      <c r="O10" s="23" t="s">
        <v>92</v>
      </c>
      <c r="R10" s="52"/>
      <c r="S10" s="52"/>
      <c r="T10" s="52"/>
    </row>
    <row r="11" spans="1:29">
      <c r="D11" s="12"/>
      <c r="E11" s="12"/>
      <c r="F11" s="19"/>
      <c r="G11" s="12"/>
      <c r="H11" s="19"/>
      <c r="I11" s="12"/>
      <c r="J11" s="12"/>
      <c r="K11" s="28"/>
      <c r="L11" s="28"/>
      <c r="M11" s="28"/>
      <c r="N11" s="28"/>
      <c r="O11" s="12"/>
      <c r="R11" s="37"/>
      <c r="S11" s="47"/>
      <c r="T11" s="37"/>
      <c r="U11" s="47"/>
      <c r="V11" s="53"/>
      <c r="W11" s="54"/>
      <c r="X11" s="54"/>
      <c r="Y11" s="55"/>
      <c r="Z11" s="56"/>
      <c r="AA11" s="57"/>
      <c r="AB11" s="56"/>
      <c r="AC11" s="58"/>
    </row>
    <row r="12" spans="1:29">
      <c r="A12" s="59" t="s">
        <v>143</v>
      </c>
      <c r="D12" s="12"/>
      <c r="E12" s="19"/>
      <c r="F12" s="19"/>
      <c r="G12" s="10">
        <v>1120000</v>
      </c>
      <c r="H12" s="19"/>
      <c r="I12" s="10">
        <v>1173586</v>
      </c>
      <c r="J12" s="12"/>
      <c r="K12" s="31">
        <v>16777</v>
      </c>
      <c r="L12" s="28"/>
      <c r="M12" s="31">
        <v>410663</v>
      </c>
      <c r="N12" s="31"/>
      <c r="O12" s="60">
        <f>SUM(G12:N12)</f>
        <v>2721026</v>
      </c>
      <c r="R12" s="37"/>
      <c r="S12" s="47"/>
      <c r="T12" s="37"/>
      <c r="U12" s="47"/>
      <c r="V12" s="53"/>
      <c r="W12" s="54"/>
      <c r="X12" s="54"/>
      <c r="Y12" s="55"/>
      <c r="Z12" s="56"/>
      <c r="AA12" s="57"/>
      <c r="AB12" s="56"/>
      <c r="AC12" s="58"/>
    </row>
    <row r="13" spans="1:29">
      <c r="A13" s="3" t="s">
        <v>163</v>
      </c>
      <c r="D13" s="12"/>
      <c r="E13" s="12"/>
      <c r="F13" s="19"/>
      <c r="G13" s="201">
        <v>0</v>
      </c>
      <c r="H13" s="19"/>
      <c r="I13" s="201">
        <v>0</v>
      </c>
      <c r="J13" s="195"/>
      <c r="K13" s="202">
        <v>0</v>
      </c>
      <c r="L13" s="28"/>
      <c r="M13" s="74">
        <f>+'PL_FS 3M'!K25</f>
        <v>4361</v>
      </c>
      <c r="N13" s="57"/>
      <c r="O13" s="60">
        <f>SUM(G13:N13)</f>
        <v>4361</v>
      </c>
      <c r="R13" s="37"/>
      <c r="S13" s="47"/>
      <c r="T13" s="37"/>
      <c r="U13" s="47"/>
      <c r="V13" s="53"/>
      <c r="W13" s="54"/>
      <c r="X13" s="54"/>
      <c r="Y13" s="55"/>
      <c r="Z13" s="56"/>
      <c r="AA13" s="57"/>
      <c r="AB13" s="56"/>
      <c r="AC13" s="58"/>
    </row>
    <row r="14" spans="1:29" ht="21.75" thickBot="1">
      <c r="A14" s="188" t="s">
        <v>144</v>
      </c>
      <c r="D14" s="12"/>
      <c r="E14" s="12"/>
      <c r="F14" s="19"/>
      <c r="G14" s="61">
        <f>SUM(G12:G13)</f>
        <v>1120000</v>
      </c>
      <c r="H14" s="19"/>
      <c r="I14" s="61">
        <f>SUM(I12:I13)</f>
        <v>1173586</v>
      </c>
      <c r="J14" s="12"/>
      <c r="K14" s="61">
        <f>SUM(K12:K13)</f>
        <v>16777</v>
      </c>
      <c r="L14" s="28"/>
      <c r="M14" s="62">
        <f>SUM(M12:M13)</f>
        <v>415024</v>
      </c>
      <c r="N14" s="63"/>
      <c r="O14" s="62">
        <f>SUM(G14:N14)</f>
        <v>2725387</v>
      </c>
      <c r="P14" s="4"/>
      <c r="R14" s="37"/>
      <c r="S14" s="47"/>
      <c r="T14" s="37"/>
      <c r="U14" s="47"/>
      <c r="V14" s="53"/>
      <c r="W14" s="54"/>
      <c r="X14" s="54"/>
      <c r="Y14" s="55"/>
      <c r="Z14" s="56"/>
      <c r="AA14" s="57"/>
      <c r="AB14" s="56"/>
      <c r="AC14" s="58"/>
    </row>
    <row r="15" spans="1:29" ht="21.75" thickTop="1">
      <c r="D15" s="12"/>
      <c r="E15" s="12"/>
      <c r="F15" s="19"/>
      <c r="G15" s="12"/>
      <c r="H15" s="19"/>
      <c r="I15" s="12"/>
      <c r="J15" s="12"/>
      <c r="K15" s="28"/>
      <c r="L15" s="28"/>
      <c r="M15" s="28"/>
      <c r="N15" s="28"/>
      <c r="O15" s="12"/>
      <c r="R15" s="37"/>
      <c r="S15" s="47"/>
      <c r="T15" s="37"/>
      <c r="U15" s="47"/>
      <c r="V15" s="53"/>
      <c r="W15" s="54"/>
      <c r="X15" s="54"/>
      <c r="Y15" s="55"/>
      <c r="Z15" s="56"/>
      <c r="AA15" s="57"/>
      <c r="AB15" s="56"/>
      <c r="AC15" s="58"/>
    </row>
    <row r="16" spans="1:29">
      <c r="A16" s="59" t="s">
        <v>129</v>
      </c>
      <c r="B16" s="1"/>
      <c r="E16" s="1"/>
      <c r="F16" s="44"/>
      <c r="G16" s="29">
        <v>1120000</v>
      </c>
      <c r="H16" s="44"/>
      <c r="I16" s="29">
        <v>1173586</v>
      </c>
      <c r="J16" s="46"/>
      <c r="K16" s="29">
        <v>14982</v>
      </c>
      <c r="L16" s="54"/>
      <c r="M16" s="29">
        <v>377778</v>
      </c>
      <c r="N16" s="29"/>
      <c r="O16" s="58">
        <f>SUM(G16:N16)</f>
        <v>2686346</v>
      </c>
      <c r="P16" s="5"/>
      <c r="Q16" s="12"/>
      <c r="R16" s="37"/>
      <c r="S16" s="47"/>
      <c r="T16" s="47"/>
      <c r="U16" s="22"/>
      <c r="V16" s="53"/>
      <c r="W16" s="22"/>
      <c r="X16" s="54"/>
      <c r="Y16" s="64"/>
      <c r="Z16" s="46"/>
      <c r="AA16" s="64"/>
      <c r="AB16" s="29"/>
      <c r="AC16" s="58"/>
    </row>
    <row r="17" spans="1:29">
      <c r="A17" s="3" t="s">
        <v>163</v>
      </c>
      <c r="E17" s="6"/>
      <c r="F17" s="19"/>
      <c r="G17" s="64">
        <v>0</v>
      </c>
      <c r="H17" s="19"/>
      <c r="I17" s="64">
        <v>0</v>
      </c>
      <c r="J17" s="29"/>
      <c r="K17" s="64">
        <v>0</v>
      </c>
      <c r="L17" s="46"/>
      <c r="M17" s="57">
        <f>+'PL_FS 3M'!M27</f>
        <v>5023</v>
      </c>
      <c r="N17" s="57"/>
      <c r="O17" s="58">
        <f>SUM(G17:N17)</f>
        <v>5023</v>
      </c>
      <c r="P17" s="5"/>
      <c r="Q17" s="12"/>
      <c r="R17" s="47"/>
      <c r="S17" s="47"/>
      <c r="T17" s="47"/>
      <c r="U17" s="47"/>
      <c r="V17" s="53"/>
      <c r="W17" s="46"/>
      <c r="X17" s="46"/>
      <c r="Y17" s="43"/>
      <c r="Z17" s="46"/>
      <c r="AA17" s="65"/>
      <c r="AB17" s="46"/>
      <c r="AC17" s="43"/>
    </row>
    <row r="18" spans="1:29" s="1" customFormat="1" ht="21.75" thickBot="1">
      <c r="A18" s="188" t="s">
        <v>125</v>
      </c>
      <c r="F18" s="44"/>
      <c r="G18" s="61">
        <f>SUM(G16:G17)</f>
        <v>1120000</v>
      </c>
      <c r="H18" s="44"/>
      <c r="I18" s="61">
        <f>SUM(I16:I17)</f>
        <v>1173586</v>
      </c>
      <c r="J18" s="46"/>
      <c r="K18" s="42">
        <f>SUM(K16:K17)</f>
        <v>14982</v>
      </c>
      <c r="L18" s="46"/>
      <c r="M18" s="62">
        <f>SUM(M16:M17)</f>
        <v>382801</v>
      </c>
      <c r="N18" s="63"/>
      <c r="O18" s="42">
        <f>SUM(O16:O17)</f>
        <v>2691369</v>
      </c>
      <c r="P18" s="66"/>
      <c r="Q18" s="67"/>
      <c r="R18" s="37"/>
      <c r="S18" s="47"/>
      <c r="T18" s="47"/>
      <c r="U18" s="22"/>
      <c r="V18" s="47"/>
      <c r="W18" s="22"/>
      <c r="X18" s="46"/>
      <c r="Y18" s="64"/>
      <c r="Z18" s="46"/>
      <c r="AA18" s="64"/>
      <c r="AB18" s="46"/>
      <c r="AC18" s="58"/>
    </row>
    <row r="19" spans="1:29" s="1" customFormat="1" ht="21.75" thickTop="1">
      <c r="A19" s="13"/>
      <c r="F19" s="44"/>
      <c r="G19" s="43"/>
      <c r="H19" s="44"/>
      <c r="I19" s="43"/>
      <c r="J19" s="46"/>
      <c r="K19" s="43"/>
      <c r="L19" s="46"/>
      <c r="M19" s="65"/>
      <c r="N19" s="65"/>
      <c r="O19" s="43"/>
      <c r="P19" s="66"/>
      <c r="Q19" s="67"/>
      <c r="R19" s="37"/>
      <c r="S19" s="47"/>
      <c r="T19" s="47"/>
      <c r="U19" s="22"/>
      <c r="V19" s="47"/>
      <c r="W19" s="22"/>
      <c r="X19" s="46"/>
      <c r="Y19" s="64"/>
      <c r="Z19" s="46"/>
      <c r="AA19" s="64"/>
      <c r="AB19" s="46"/>
      <c r="AC19" s="58"/>
    </row>
    <row r="20" spans="1:29" s="68" customFormat="1">
      <c r="F20" s="6"/>
      <c r="G20" s="203"/>
      <c r="H20" s="6"/>
      <c r="I20" s="203"/>
      <c r="J20" s="203"/>
      <c r="R20" s="37"/>
      <c r="S20" s="37"/>
      <c r="T20" s="37"/>
      <c r="U20" s="37"/>
      <c r="V20" s="37"/>
      <c r="W20" s="37"/>
      <c r="X20" s="37"/>
    </row>
    <row r="21" spans="1:29" s="68" customFormat="1">
      <c r="F21" s="6"/>
      <c r="G21" s="57"/>
      <c r="H21" s="6"/>
      <c r="I21" s="57"/>
      <c r="J21" s="57"/>
      <c r="K21" s="57"/>
      <c r="L21" s="57"/>
      <c r="M21" s="57"/>
      <c r="N21" s="57"/>
      <c r="O21" s="57"/>
      <c r="P21" s="57"/>
      <c r="R21" s="37"/>
      <c r="S21" s="37"/>
      <c r="T21" s="37"/>
      <c r="U21" s="37"/>
      <c r="V21" s="37"/>
      <c r="W21" s="37"/>
      <c r="X21" s="37"/>
    </row>
    <row r="22" spans="1:29" s="68" customFormat="1">
      <c r="F22" s="6"/>
      <c r="G22" s="57"/>
      <c r="H22" s="6"/>
      <c r="I22" s="57"/>
      <c r="J22" s="57"/>
      <c r="K22" s="57"/>
      <c r="L22" s="57"/>
      <c r="M22" s="57"/>
      <c r="N22" s="57"/>
      <c r="O22" s="57"/>
      <c r="P22" s="57"/>
      <c r="R22" s="37"/>
      <c r="S22" s="37"/>
      <c r="T22" s="37"/>
      <c r="U22" s="37"/>
      <c r="V22" s="37"/>
      <c r="W22" s="37"/>
      <c r="X22" s="37"/>
    </row>
    <row r="23" spans="1:29" s="68" customFormat="1">
      <c r="F23" s="6"/>
      <c r="G23" s="57"/>
      <c r="H23" s="6"/>
      <c r="I23" s="57"/>
      <c r="J23" s="57"/>
      <c r="K23" s="57"/>
      <c r="L23" s="57"/>
      <c r="M23" s="57"/>
      <c r="N23" s="57"/>
      <c r="O23" s="57"/>
      <c r="P23" s="57"/>
      <c r="R23" s="37"/>
      <c r="S23" s="37"/>
      <c r="T23" s="37"/>
      <c r="U23" s="37"/>
      <c r="V23" s="37"/>
      <c r="W23" s="37"/>
      <c r="X23" s="37"/>
    </row>
    <row r="24" spans="1:29" s="68" customFormat="1">
      <c r="F24" s="6"/>
      <c r="G24" s="57"/>
      <c r="H24" s="6"/>
      <c r="I24" s="57"/>
      <c r="J24" s="57"/>
      <c r="K24" s="57"/>
      <c r="L24" s="57"/>
      <c r="M24" s="57"/>
      <c r="N24" s="57"/>
      <c r="O24" s="57"/>
      <c r="R24" s="37"/>
      <c r="S24" s="37"/>
      <c r="T24" s="37"/>
      <c r="U24" s="37"/>
      <c r="V24" s="37"/>
      <c r="W24" s="37"/>
      <c r="X24" s="37"/>
    </row>
    <row r="25" spans="1:29" s="68" customFormat="1">
      <c r="F25" s="6"/>
      <c r="G25" s="203"/>
      <c r="H25" s="6"/>
      <c r="I25" s="203"/>
      <c r="J25" s="203"/>
      <c r="R25" s="37"/>
      <c r="S25" s="37"/>
      <c r="T25" s="37"/>
      <c r="U25" s="37"/>
      <c r="V25" s="37"/>
      <c r="W25" s="37"/>
      <c r="X25" s="37"/>
    </row>
    <row r="26" spans="1:29" s="68" customFormat="1">
      <c r="F26" s="6"/>
      <c r="G26" s="203"/>
      <c r="H26" s="6"/>
      <c r="I26" s="203"/>
      <c r="J26" s="203"/>
      <c r="R26" s="37"/>
      <c r="S26" s="37"/>
      <c r="T26" s="37"/>
      <c r="U26" s="37"/>
      <c r="V26" s="37"/>
      <c r="W26" s="37"/>
      <c r="X26" s="37"/>
    </row>
    <row r="27" spans="1:29" s="68" customFormat="1">
      <c r="F27" s="6"/>
      <c r="G27" s="203"/>
      <c r="H27" s="6"/>
      <c r="I27" s="203"/>
      <c r="J27" s="203"/>
      <c r="R27" s="37"/>
      <c r="S27" s="37"/>
      <c r="T27" s="37"/>
      <c r="U27" s="37"/>
      <c r="V27" s="37"/>
      <c r="W27" s="37"/>
      <c r="X27" s="37"/>
    </row>
    <row r="28" spans="1:29" s="68" customFormat="1">
      <c r="F28" s="6"/>
      <c r="G28" s="203"/>
      <c r="H28" s="6"/>
      <c r="I28" s="203"/>
      <c r="J28" s="203"/>
      <c r="R28" s="37"/>
      <c r="S28" s="37"/>
      <c r="T28" s="37"/>
      <c r="U28" s="37"/>
      <c r="V28" s="37"/>
      <c r="W28" s="37"/>
      <c r="X28" s="37"/>
    </row>
    <row r="29" spans="1:29" s="68" customFormat="1">
      <c r="F29" s="6"/>
      <c r="G29" s="203"/>
      <c r="H29" s="6"/>
      <c r="I29" s="203"/>
      <c r="J29" s="203"/>
      <c r="R29" s="37"/>
      <c r="S29" s="37"/>
      <c r="T29" s="37"/>
      <c r="U29" s="37"/>
      <c r="V29" s="37"/>
      <c r="W29" s="37"/>
      <c r="X29" s="37"/>
    </row>
    <row r="30" spans="1:29" s="68" customFormat="1">
      <c r="F30" s="6"/>
      <c r="G30" s="203"/>
      <c r="H30" s="6"/>
      <c r="I30" s="203"/>
      <c r="J30" s="203"/>
      <c r="R30" s="37"/>
      <c r="S30" s="37"/>
      <c r="T30" s="37"/>
      <c r="U30" s="37"/>
      <c r="V30" s="37"/>
      <c r="W30" s="37"/>
      <c r="X30" s="37"/>
    </row>
    <row r="31" spans="1:29" s="68" customFormat="1">
      <c r="F31" s="6"/>
      <c r="G31" s="203"/>
      <c r="H31" s="6"/>
      <c r="I31" s="203"/>
      <c r="J31" s="203"/>
      <c r="R31" s="37"/>
      <c r="S31" s="37"/>
      <c r="T31" s="37"/>
      <c r="U31" s="37"/>
      <c r="V31" s="37"/>
      <c r="W31" s="37"/>
      <c r="X31" s="37"/>
    </row>
    <row r="32" spans="1:29" s="68" customFormat="1">
      <c r="F32" s="6"/>
      <c r="G32" s="203"/>
      <c r="H32" s="6"/>
      <c r="I32" s="203"/>
      <c r="J32" s="203"/>
      <c r="R32" s="37"/>
      <c r="S32" s="37"/>
      <c r="T32" s="37"/>
      <c r="U32" s="37"/>
      <c r="V32" s="37"/>
      <c r="W32" s="37"/>
      <c r="X32" s="37"/>
    </row>
    <row r="33" spans="1:24" s="68" customFormat="1">
      <c r="F33" s="6"/>
      <c r="G33" s="203"/>
      <c r="H33" s="6"/>
      <c r="I33" s="203"/>
      <c r="J33" s="203"/>
      <c r="R33" s="37"/>
      <c r="S33" s="37"/>
      <c r="T33" s="37"/>
      <c r="U33" s="37"/>
      <c r="V33" s="37"/>
      <c r="W33" s="37"/>
      <c r="X33" s="37"/>
    </row>
    <row r="34" spans="1:24" s="68" customFormat="1">
      <c r="F34" s="6"/>
      <c r="G34" s="203"/>
      <c r="H34" s="6"/>
      <c r="I34" s="203"/>
      <c r="J34" s="203"/>
      <c r="R34" s="37"/>
      <c r="S34" s="37"/>
      <c r="T34" s="37"/>
      <c r="U34" s="37"/>
      <c r="V34" s="37"/>
      <c r="W34" s="37"/>
      <c r="X34" s="37"/>
    </row>
    <row r="35" spans="1:24" s="68" customFormat="1">
      <c r="F35" s="6"/>
      <c r="G35" s="203"/>
      <c r="H35" s="6"/>
      <c r="I35" s="203"/>
      <c r="J35" s="203"/>
      <c r="R35" s="37"/>
      <c r="S35" s="37"/>
      <c r="T35" s="37"/>
      <c r="U35" s="37"/>
      <c r="V35" s="37"/>
      <c r="W35" s="37"/>
      <c r="X35" s="37"/>
    </row>
    <row r="36" spans="1:24">
      <c r="A36" s="234"/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26"/>
  <pageSetup paperSize="256" scale="81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Z85"/>
  <sheetViews>
    <sheetView tabSelected="1" topLeftCell="A12" zoomScaleNormal="100" zoomScaleSheetLayoutView="100" workbookViewId="0">
      <selection activeCell="F18" sqref="F18"/>
    </sheetView>
  </sheetViews>
  <sheetFormatPr defaultColWidth="9.125" defaultRowHeight="21"/>
  <cols>
    <col min="1" max="1" width="2.875" style="80" customWidth="1"/>
    <col min="2" max="4" width="4.875" style="80" customWidth="1"/>
    <col min="5" max="5" width="44.375" style="80" customWidth="1"/>
    <col min="6" max="6" width="13.125" style="80" customWidth="1"/>
    <col min="7" max="7" width="1.875" style="80" customWidth="1"/>
    <col min="8" max="8" width="13.125" style="80" customWidth="1"/>
    <col min="9" max="9" width="1.875" style="80" customWidth="1"/>
    <col min="10" max="10" width="13.125" style="80" customWidth="1"/>
    <col min="11" max="11" width="1.875" style="80" customWidth="1"/>
    <col min="12" max="12" width="13.125" style="80" customWidth="1"/>
    <col min="13" max="13" width="9.125" style="80"/>
    <col min="14" max="14" width="16" style="152" customWidth="1"/>
    <col min="15" max="15" width="2.875" style="88" customWidth="1"/>
    <col min="16" max="16" width="16.125" style="87" customWidth="1"/>
    <col min="17" max="17" width="16.125" style="88" customWidth="1"/>
    <col min="18" max="16384" width="9.125" style="80"/>
  </cols>
  <sheetData>
    <row r="1" spans="1:26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9" t="s">
        <v>5</v>
      </c>
    </row>
    <row r="2" spans="1:26">
      <c r="A2" s="75" t="s">
        <v>95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9" t="s">
        <v>7</v>
      </c>
    </row>
    <row r="3" spans="1:26">
      <c r="A3" s="153" t="s">
        <v>142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26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6" ht="22.5" customHeight="1">
      <c r="F5" s="204"/>
      <c r="G5" s="204"/>
      <c r="H5" s="204"/>
      <c r="I5" s="204"/>
      <c r="J5" s="204"/>
      <c r="K5" s="204"/>
      <c r="L5" s="83" t="s">
        <v>1</v>
      </c>
    </row>
    <row r="6" spans="1:26">
      <c r="F6" s="231" t="s">
        <v>2</v>
      </c>
      <c r="G6" s="231"/>
      <c r="H6" s="231"/>
      <c r="J6" s="231" t="s">
        <v>3</v>
      </c>
      <c r="K6" s="231"/>
      <c r="L6" s="231"/>
    </row>
    <row r="7" spans="1:26">
      <c r="E7" s="86"/>
      <c r="F7" s="103">
        <v>2567</v>
      </c>
      <c r="G7" s="85"/>
      <c r="H7" s="103">
        <v>2566</v>
      </c>
      <c r="I7" s="85"/>
      <c r="J7" s="103">
        <v>2567</v>
      </c>
      <c r="K7" s="85"/>
      <c r="L7" s="103">
        <v>2566</v>
      </c>
      <c r="R7" s="135"/>
      <c r="V7" s="135"/>
    </row>
    <row r="8" spans="1:26" s="129" customFormat="1">
      <c r="A8" s="154" t="s">
        <v>96</v>
      </c>
      <c r="F8" s="205"/>
      <c r="H8" s="205"/>
      <c r="J8" s="205"/>
      <c r="L8" s="205"/>
      <c r="N8" s="152"/>
      <c r="O8" s="88"/>
      <c r="P8" s="87"/>
      <c r="Q8" s="88"/>
      <c r="R8" s="135"/>
      <c r="V8" s="135"/>
    </row>
    <row r="9" spans="1:26" s="129" customFormat="1">
      <c r="A9" s="154" t="s">
        <v>161</v>
      </c>
      <c r="F9" s="155">
        <f>+'PL_FS 3M'!G18</f>
        <v>-4703</v>
      </c>
      <c r="G9" s="155"/>
      <c r="H9" s="155">
        <f>+'PL_FS 3M'!I18</f>
        <v>1706</v>
      </c>
      <c r="I9" s="155"/>
      <c r="J9" s="155">
        <f>+'PL_FS 3M'!K18</f>
        <v>4975</v>
      </c>
      <c r="K9" s="155"/>
      <c r="L9" s="155">
        <f>+'PL_FS 3M'!M18</f>
        <v>5288</v>
      </c>
      <c r="N9" s="156"/>
      <c r="O9" s="88"/>
      <c r="P9" s="157"/>
      <c r="Q9" s="88"/>
      <c r="R9" s="135"/>
      <c r="S9" s="157"/>
      <c r="T9" s="157"/>
      <c r="U9" s="157"/>
      <c r="V9" s="135"/>
      <c r="W9" s="157"/>
      <c r="X9" s="157"/>
      <c r="Y9" s="157"/>
      <c r="Z9" s="157"/>
    </row>
    <row r="10" spans="1:26" s="159" customFormat="1">
      <c r="A10" s="158" t="s">
        <v>151</v>
      </c>
      <c r="E10" s="160"/>
      <c r="F10" s="123"/>
      <c r="G10" s="123"/>
      <c r="H10" s="123"/>
      <c r="I10" s="123"/>
      <c r="J10" s="87"/>
      <c r="K10" s="123"/>
      <c r="L10" s="123"/>
      <c r="N10" s="156"/>
      <c r="O10" s="88"/>
      <c r="P10" s="157"/>
      <c r="Q10" s="88"/>
      <c r="R10" s="135"/>
      <c r="S10" s="157"/>
      <c r="T10" s="157"/>
      <c r="U10" s="157"/>
      <c r="V10" s="135"/>
      <c r="W10" s="157"/>
      <c r="X10" s="157"/>
      <c r="Y10" s="157"/>
      <c r="Z10" s="157"/>
    </row>
    <row r="11" spans="1:26" s="159" customFormat="1">
      <c r="A11" s="129"/>
      <c r="B11" s="159" t="s">
        <v>97</v>
      </c>
      <c r="E11" s="160"/>
      <c r="F11" s="157">
        <v>31295</v>
      </c>
      <c r="G11" s="123"/>
      <c r="H11" s="157">
        <v>22832</v>
      </c>
      <c r="I11" s="123"/>
      <c r="J11" s="157">
        <v>19144</v>
      </c>
      <c r="K11" s="123"/>
      <c r="L11" s="157">
        <v>11189</v>
      </c>
      <c r="N11" s="156"/>
      <c r="O11" s="88"/>
      <c r="P11" s="157"/>
      <c r="Q11" s="88"/>
      <c r="R11" s="135"/>
      <c r="S11" s="157"/>
      <c r="T11" s="157"/>
      <c r="U11" s="157"/>
      <c r="V11" s="135"/>
      <c r="W11" s="157"/>
      <c r="X11" s="157"/>
      <c r="Y11" s="157"/>
      <c r="Z11" s="157"/>
    </row>
    <row r="12" spans="1:26" s="129" customFormat="1">
      <c r="B12" s="129" t="s">
        <v>98</v>
      </c>
      <c r="F12" s="157">
        <v>-5346</v>
      </c>
      <c r="G12" s="123"/>
      <c r="H12" s="157">
        <v>-4940</v>
      </c>
      <c r="I12" s="123"/>
      <c r="J12" s="157">
        <v>-12920</v>
      </c>
      <c r="K12" s="123"/>
      <c r="L12" s="157">
        <v>-8225</v>
      </c>
      <c r="N12" s="156"/>
      <c r="O12" s="88"/>
      <c r="P12" s="157"/>
      <c r="Q12" s="88"/>
      <c r="R12" s="135"/>
      <c r="S12" s="157"/>
      <c r="T12" s="157"/>
      <c r="U12" s="157"/>
      <c r="V12" s="135"/>
      <c r="W12" s="157"/>
      <c r="X12" s="157"/>
      <c r="Y12" s="157"/>
      <c r="Z12" s="157"/>
    </row>
    <row r="13" spans="1:26" s="129" customFormat="1">
      <c r="B13" s="129" t="s">
        <v>99</v>
      </c>
      <c r="F13" s="157">
        <v>-8817</v>
      </c>
      <c r="G13" s="124"/>
      <c r="H13" s="157">
        <v>-1115</v>
      </c>
      <c r="I13" s="124"/>
      <c r="J13" s="157">
        <v>-12030</v>
      </c>
      <c r="K13" s="124"/>
      <c r="L13" s="157">
        <v>-994</v>
      </c>
      <c r="N13" s="156"/>
      <c r="O13" s="88"/>
      <c r="P13" s="157"/>
      <c r="Q13" s="88"/>
      <c r="R13" s="135"/>
      <c r="S13" s="157"/>
      <c r="T13" s="157"/>
      <c r="U13" s="157"/>
      <c r="V13" s="135"/>
      <c r="W13" s="157"/>
      <c r="X13" s="157"/>
      <c r="Y13" s="157"/>
      <c r="Z13" s="157"/>
    </row>
    <row r="14" spans="1:26" s="129" customFormat="1">
      <c r="B14" s="129" t="s">
        <v>100</v>
      </c>
      <c r="F14" s="157">
        <v>1227</v>
      </c>
      <c r="G14" s="124"/>
      <c r="H14" s="157">
        <v>169</v>
      </c>
      <c r="I14" s="124"/>
      <c r="J14" s="157">
        <v>-1446</v>
      </c>
      <c r="K14" s="124"/>
      <c r="L14" s="157">
        <v>392</v>
      </c>
      <c r="N14" s="156"/>
      <c r="O14" s="88"/>
      <c r="P14" s="157"/>
      <c r="Q14" s="88"/>
      <c r="R14" s="135"/>
      <c r="S14" s="157"/>
      <c r="T14" s="157"/>
      <c r="U14" s="157"/>
      <c r="V14" s="135"/>
      <c r="W14" s="157"/>
      <c r="X14" s="157"/>
      <c r="Y14" s="157"/>
      <c r="Z14" s="157"/>
    </row>
    <row r="15" spans="1:26" s="129" customFormat="1">
      <c r="B15" s="129" t="s">
        <v>101</v>
      </c>
      <c r="F15" s="157">
        <v>9353</v>
      </c>
      <c r="G15" s="124"/>
      <c r="H15" s="157">
        <v>-45507</v>
      </c>
      <c r="I15" s="124"/>
      <c r="J15" s="157">
        <v>8513</v>
      </c>
      <c r="K15" s="124"/>
      <c r="L15" s="157">
        <v>1913</v>
      </c>
      <c r="N15" s="156"/>
      <c r="O15" s="88"/>
      <c r="P15" s="157"/>
      <c r="Q15" s="88"/>
      <c r="R15" s="135"/>
      <c r="S15" s="157"/>
      <c r="T15" s="157"/>
      <c r="U15" s="157"/>
      <c r="V15" s="135"/>
      <c r="W15" s="157"/>
      <c r="X15" s="157"/>
      <c r="Y15" s="157"/>
      <c r="Z15" s="157"/>
    </row>
    <row r="16" spans="1:26" s="129" customFormat="1">
      <c r="B16" s="129" t="s">
        <v>153</v>
      </c>
      <c r="F16" s="157">
        <v>1280</v>
      </c>
      <c r="G16" s="124"/>
      <c r="H16" s="157">
        <v>0</v>
      </c>
      <c r="I16" s="124"/>
      <c r="J16" s="157">
        <v>0</v>
      </c>
      <c r="K16" s="124"/>
      <c r="L16" s="157">
        <v>0</v>
      </c>
      <c r="N16" s="156"/>
      <c r="O16" s="88"/>
      <c r="P16" s="157"/>
      <c r="Q16" s="88"/>
      <c r="R16" s="135"/>
      <c r="S16" s="157"/>
      <c r="T16" s="157"/>
      <c r="U16" s="157"/>
      <c r="V16" s="135"/>
      <c r="W16" s="157"/>
      <c r="X16" s="157"/>
      <c r="Y16" s="157"/>
      <c r="Z16" s="157"/>
    </row>
    <row r="17" spans="1:26" s="159" customFormat="1">
      <c r="B17" s="129" t="s">
        <v>102</v>
      </c>
      <c r="C17" s="129"/>
      <c r="D17" s="129"/>
      <c r="E17" s="129"/>
      <c r="F17" s="157">
        <v>8681</v>
      </c>
      <c r="G17" s="123"/>
      <c r="H17" s="157">
        <v>4911</v>
      </c>
      <c r="I17" s="123"/>
      <c r="J17" s="157">
        <v>6918</v>
      </c>
      <c r="K17" s="123"/>
      <c r="L17" s="181">
        <v>7762</v>
      </c>
      <c r="N17" s="156"/>
      <c r="O17" s="88"/>
      <c r="P17" s="157"/>
      <c r="Q17" s="88"/>
      <c r="R17" s="135"/>
      <c r="S17" s="157"/>
      <c r="T17" s="157"/>
      <c r="U17" s="157"/>
      <c r="V17" s="135"/>
      <c r="W17" s="157"/>
      <c r="X17" s="157"/>
      <c r="Y17" s="157"/>
      <c r="Z17" s="157"/>
    </row>
    <row r="18" spans="1:26" s="129" customFormat="1">
      <c r="B18" s="129" t="s">
        <v>103</v>
      </c>
      <c r="F18" s="157">
        <v>28926</v>
      </c>
      <c r="G18" s="123"/>
      <c r="H18" s="157">
        <v>28326</v>
      </c>
      <c r="I18" s="123"/>
      <c r="J18" s="157">
        <v>16245</v>
      </c>
      <c r="K18" s="123"/>
      <c r="L18" s="181">
        <v>16092</v>
      </c>
      <c r="N18" s="156"/>
      <c r="O18" s="88"/>
      <c r="P18" s="157"/>
      <c r="Q18" s="88"/>
      <c r="R18" s="135"/>
      <c r="S18" s="157"/>
      <c r="T18" s="157"/>
      <c r="U18" s="157"/>
      <c r="V18" s="135"/>
      <c r="W18" s="157"/>
      <c r="X18" s="157"/>
      <c r="Y18" s="157"/>
      <c r="Z18" s="157"/>
    </row>
    <row r="19" spans="1:26" s="159" customFormat="1">
      <c r="A19" s="129"/>
      <c r="B19" s="129" t="s">
        <v>104</v>
      </c>
      <c r="E19" s="160"/>
      <c r="F19" s="157">
        <v>936</v>
      </c>
      <c r="G19" s="123"/>
      <c r="H19" s="157">
        <v>698</v>
      </c>
      <c r="I19" s="123"/>
      <c r="J19" s="157">
        <v>311</v>
      </c>
      <c r="K19" s="123"/>
      <c r="L19" s="181">
        <v>242</v>
      </c>
      <c r="N19" s="156"/>
      <c r="O19" s="88"/>
      <c r="P19" s="157"/>
      <c r="Q19" s="88"/>
      <c r="R19" s="135"/>
      <c r="S19" s="157"/>
      <c r="T19" s="157"/>
      <c r="U19" s="157"/>
      <c r="V19" s="135"/>
      <c r="W19" s="157"/>
      <c r="X19" s="157"/>
      <c r="Y19" s="157"/>
      <c r="Z19" s="157"/>
    </row>
    <row r="20" spans="1:26" s="159" customFormat="1">
      <c r="A20" s="129"/>
      <c r="B20" s="129" t="s">
        <v>105</v>
      </c>
      <c r="E20" s="160"/>
      <c r="F20" s="157">
        <v>856</v>
      </c>
      <c r="G20" s="123"/>
      <c r="H20" s="157">
        <v>626</v>
      </c>
      <c r="I20" s="123"/>
      <c r="J20" s="157">
        <v>0</v>
      </c>
      <c r="K20" s="123"/>
      <c r="L20" s="157">
        <v>0</v>
      </c>
      <c r="N20" s="156"/>
      <c r="O20" s="88"/>
      <c r="P20" s="157"/>
      <c r="Q20" s="88"/>
      <c r="R20" s="135"/>
      <c r="S20" s="157"/>
      <c r="T20" s="157"/>
      <c r="U20" s="157"/>
      <c r="V20" s="135"/>
      <c r="W20" s="157"/>
      <c r="X20" s="157"/>
      <c r="Y20" s="157"/>
      <c r="Z20" s="157"/>
    </row>
    <row r="21" spans="1:26" s="159" customFormat="1">
      <c r="A21" s="129"/>
      <c r="B21" s="129" t="s">
        <v>106</v>
      </c>
      <c r="E21" s="160"/>
      <c r="F21" s="161">
        <v>1154</v>
      </c>
      <c r="G21" s="123"/>
      <c r="H21" s="161">
        <v>-367</v>
      </c>
      <c r="I21" s="123"/>
      <c r="J21" s="161">
        <v>0</v>
      </c>
      <c r="K21" s="123"/>
      <c r="L21" s="161">
        <v>-346</v>
      </c>
      <c r="N21" s="156"/>
      <c r="O21" s="88"/>
      <c r="P21" s="157"/>
      <c r="Q21" s="88"/>
      <c r="R21" s="135"/>
      <c r="S21" s="157"/>
      <c r="T21" s="157"/>
      <c r="U21" s="157"/>
      <c r="V21" s="135"/>
      <c r="W21" s="157"/>
      <c r="X21" s="157"/>
      <c r="Y21" s="157"/>
      <c r="Z21" s="157"/>
    </row>
    <row r="22" spans="1:26" s="129" customFormat="1">
      <c r="A22" s="129" t="s">
        <v>164</v>
      </c>
      <c r="F22" s="162">
        <f>SUM(F11:F21)</f>
        <v>69545</v>
      </c>
      <c r="G22" s="124"/>
      <c r="H22" s="162">
        <f>SUM(H11:H21)</f>
        <v>5633</v>
      </c>
      <c r="I22" s="124"/>
      <c r="J22" s="162">
        <f>SUM(J11:J21)</f>
        <v>24735</v>
      </c>
      <c r="K22" s="124"/>
      <c r="L22" s="162">
        <f>SUM(L11:L21)</f>
        <v>28025</v>
      </c>
      <c r="N22" s="156"/>
      <c r="O22" s="88"/>
      <c r="P22" s="157"/>
      <c r="Q22" s="88"/>
      <c r="R22" s="135"/>
      <c r="S22" s="157"/>
      <c r="T22" s="157"/>
      <c r="U22" s="157"/>
      <c r="V22" s="135"/>
      <c r="W22" s="157"/>
      <c r="X22" s="157"/>
      <c r="Y22" s="157"/>
      <c r="Z22" s="157"/>
    </row>
    <row r="23" spans="1:26" s="129" customFormat="1">
      <c r="A23" s="158" t="s">
        <v>157</v>
      </c>
      <c r="F23" s="163">
        <f>+F9+F22</f>
        <v>64842</v>
      </c>
      <c r="G23" s="124"/>
      <c r="H23" s="163">
        <f>+H9+H22</f>
        <v>7339</v>
      </c>
      <c r="I23" s="124"/>
      <c r="J23" s="163">
        <f>+J9+J22</f>
        <v>29710</v>
      </c>
      <c r="K23" s="124"/>
      <c r="L23" s="163">
        <f>+L9+L22</f>
        <v>33313</v>
      </c>
      <c r="N23" s="156"/>
      <c r="O23" s="88"/>
      <c r="R23" s="135"/>
      <c r="U23" s="157"/>
      <c r="V23" s="135"/>
      <c r="W23" s="157"/>
      <c r="X23" s="157"/>
      <c r="Y23" s="157"/>
      <c r="Z23" s="157"/>
    </row>
    <row r="24" spans="1:26" s="129" customFormat="1">
      <c r="A24" s="129" t="s">
        <v>154</v>
      </c>
      <c r="F24" s="157">
        <v>-6462</v>
      </c>
      <c r="G24" s="123"/>
      <c r="H24" s="181">
        <v>0</v>
      </c>
      <c r="I24" s="123"/>
      <c r="J24" s="157">
        <v>-3382</v>
      </c>
      <c r="K24" s="123"/>
      <c r="L24" s="181">
        <v>0</v>
      </c>
      <c r="N24" s="164"/>
      <c r="P24" s="157"/>
      <c r="Q24" s="88"/>
      <c r="R24" s="135"/>
      <c r="S24" s="157"/>
      <c r="T24" s="157"/>
      <c r="U24" s="157"/>
      <c r="V24" s="135"/>
      <c r="W24" s="157"/>
      <c r="X24" s="157"/>
      <c r="Y24" s="157"/>
      <c r="Z24" s="157"/>
    </row>
    <row r="25" spans="1:26" s="129" customFormat="1">
      <c r="A25" s="129" t="s">
        <v>159</v>
      </c>
      <c r="F25" s="157">
        <v>0</v>
      </c>
      <c r="G25" s="123"/>
      <c r="H25" s="181">
        <v>2298</v>
      </c>
      <c r="I25" s="123"/>
      <c r="J25" s="157">
        <v>0</v>
      </c>
      <c r="K25" s="123"/>
      <c r="L25" s="181">
        <v>0</v>
      </c>
      <c r="N25" s="164"/>
      <c r="Q25" s="88"/>
      <c r="R25" s="135"/>
      <c r="S25" s="157"/>
      <c r="T25" s="157"/>
      <c r="U25" s="157"/>
      <c r="V25" s="135"/>
      <c r="W25" s="157"/>
      <c r="X25" s="157"/>
      <c r="Y25" s="157"/>
      <c r="Z25" s="157"/>
    </row>
    <row r="26" spans="1:26" s="129" customFormat="1">
      <c r="A26" s="129" t="s">
        <v>158</v>
      </c>
      <c r="F26" s="161">
        <v>-327</v>
      </c>
      <c r="G26" s="123"/>
      <c r="H26" s="189">
        <v>-389</v>
      </c>
      <c r="I26" s="123"/>
      <c r="J26" s="161">
        <v>-20</v>
      </c>
      <c r="K26" s="123"/>
      <c r="L26" s="189">
        <v>-55</v>
      </c>
      <c r="N26" s="164"/>
      <c r="Q26" s="88"/>
      <c r="R26" s="135"/>
      <c r="S26" s="157"/>
      <c r="T26" s="157"/>
      <c r="U26" s="157"/>
      <c r="V26" s="135"/>
      <c r="W26" s="157"/>
      <c r="X26" s="157"/>
      <c r="Y26" s="157"/>
      <c r="Z26" s="157"/>
    </row>
    <row r="27" spans="1:26" s="154" customFormat="1">
      <c r="A27" s="154" t="s">
        <v>107</v>
      </c>
      <c r="F27" s="127">
        <f>SUM(F23:F26)</f>
        <v>58053</v>
      </c>
      <c r="G27" s="155"/>
      <c r="H27" s="127">
        <f>SUM(H23:H26)</f>
        <v>9248</v>
      </c>
      <c r="I27" s="155"/>
      <c r="J27" s="127">
        <f>SUM(J23:J26)</f>
        <v>26308</v>
      </c>
      <c r="K27" s="155"/>
      <c r="L27" s="127">
        <f>SUM(L23:L26)</f>
        <v>33258</v>
      </c>
      <c r="N27" s="156"/>
      <c r="O27" s="99"/>
      <c r="P27" s="129"/>
      <c r="Q27" s="88"/>
      <c r="R27" s="135"/>
      <c r="S27" s="157"/>
      <c r="T27" s="157"/>
      <c r="U27" s="157"/>
      <c r="V27" s="135"/>
      <c r="W27" s="157"/>
      <c r="X27" s="157"/>
      <c r="Y27" s="157"/>
      <c r="Z27" s="157"/>
    </row>
    <row r="28" spans="1:26" s="129" customFormat="1" ht="23.25" customHeight="1">
      <c r="A28" s="154" t="s">
        <v>109</v>
      </c>
      <c r="F28" s="207"/>
      <c r="G28" s="85"/>
      <c r="H28" s="207"/>
      <c r="I28" s="85"/>
      <c r="J28" s="207"/>
      <c r="K28" s="85"/>
      <c r="L28" s="207"/>
      <c r="N28" s="152"/>
      <c r="O28" s="88"/>
      <c r="U28" s="157"/>
      <c r="W28" s="157"/>
      <c r="X28" s="157"/>
      <c r="Y28" s="157"/>
      <c r="Z28" s="157"/>
    </row>
    <row r="29" spans="1:26" s="129" customFormat="1">
      <c r="A29" s="80"/>
      <c r="B29" s="180" t="s">
        <v>130</v>
      </c>
      <c r="F29" s="157">
        <v>219707</v>
      </c>
      <c r="G29" s="208"/>
      <c r="H29" s="181">
        <v>8416</v>
      </c>
      <c r="I29" s="208"/>
      <c r="J29" s="157">
        <v>218356</v>
      </c>
      <c r="K29" s="208"/>
      <c r="L29" s="181">
        <v>7029</v>
      </c>
      <c r="N29" s="156"/>
      <c r="O29" s="157"/>
      <c r="P29" s="157"/>
      <c r="Q29" s="88"/>
      <c r="R29" s="135"/>
      <c r="S29" s="157"/>
      <c r="T29" s="157"/>
      <c r="U29" s="157"/>
      <c r="V29" s="135"/>
      <c r="W29" s="157"/>
      <c r="X29" s="157"/>
      <c r="Y29" s="157"/>
      <c r="Z29" s="157"/>
    </row>
    <row r="30" spans="1:26" s="129" customFormat="1">
      <c r="A30" s="80"/>
      <c r="B30" s="129" t="s">
        <v>110</v>
      </c>
      <c r="F30" s="157">
        <v>-76633</v>
      </c>
      <c r="G30" s="208"/>
      <c r="H30" s="181">
        <v>-970</v>
      </c>
      <c r="I30" s="208"/>
      <c r="J30" s="157">
        <v>-58388</v>
      </c>
      <c r="K30" s="208"/>
      <c r="L30" s="181">
        <v>-83</v>
      </c>
      <c r="N30" s="156"/>
      <c r="O30" s="157"/>
      <c r="P30" s="87"/>
      <c r="Q30" s="88"/>
      <c r="R30" s="135"/>
      <c r="S30" s="157"/>
      <c r="T30" s="157"/>
      <c r="U30" s="157"/>
      <c r="V30" s="135"/>
      <c r="W30" s="157"/>
      <c r="X30" s="157"/>
      <c r="Y30" s="157"/>
      <c r="Z30" s="157"/>
    </row>
    <row r="31" spans="1:26" s="129" customFormat="1">
      <c r="A31" s="80"/>
      <c r="B31" s="129" t="s">
        <v>160</v>
      </c>
      <c r="F31" s="157">
        <v>18000</v>
      </c>
      <c r="G31" s="208"/>
      <c r="H31" s="181">
        <v>0</v>
      </c>
      <c r="I31" s="208"/>
      <c r="J31" s="157">
        <v>18000</v>
      </c>
      <c r="K31" s="208"/>
      <c r="L31" s="181">
        <v>0</v>
      </c>
      <c r="N31" s="156"/>
      <c r="O31" s="157"/>
      <c r="P31" s="87"/>
      <c r="Q31" s="88"/>
      <c r="R31" s="135"/>
      <c r="S31" s="157"/>
      <c r="T31" s="157"/>
      <c r="U31" s="157"/>
      <c r="V31" s="135"/>
      <c r="W31" s="157"/>
      <c r="X31" s="157"/>
      <c r="Y31" s="157"/>
      <c r="Z31" s="157"/>
    </row>
    <row r="32" spans="1:26" s="129" customFormat="1">
      <c r="A32" s="80"/>
      <c r="B32" s="129" t="s">
        <v>136</v>
      </c>
      <c r="F32" s="157">
        <v>0</v>
      </c>
      <c r="G32" s="208"/>
      <c r="H32" s="181">
        <v>35951</v>
      </c>
      <c r="I32" s="208"/>
      <c r="J32" s="157">
        <v>0</v>
      </c>
      <c r="K32" s="208"/>
      <c r="L32" s="181">
        <v>36241</v>
      </c>
      <c r="N32" s="156"/>
      <c r="O32" s="157"/>
      <c r="P32" s="87"/>
      <c r="Q32" s="88"/>
      <c r="R32" s="135"/>
      <c r="S32" s="157"/>
      <c r="T32" s="157"/>
      <c r="U32" s="157"/>
      <c r="V32" s="135"/>
      <c r="W32" s="157"/>
      <c r="X32" s="157"/>
      <c r="Y32" s="157"/>
      <c r="Z32" s="157"/>
    </row>
    <row r="33" spans="1:26" s="180" customFormat="1">
      <c r="A33" s="3"/>
      <c r="B33" s="180" t="s">
        <v>132</v>
      </c>
      <c r="F33" s="181">
        <v>0</v>
      </c>
      <c r="G33" s="209"/>
      <c r="H33" s="182">
        <v>0</v>
      </c>
      <c r="I33" s="209"/>
      <c r="J33" s="181">
        <v>-10000</v>
      </c>
      <c r="K33" s="209"/>
      <c r="L33" s="182">
        <v>-70000</v>
      </c>
      <c r="N33" s="183"/>
    </row>
    <row r="34" spans="1:26" s="154" customFormat="1">
      <c r="A34" s="154" t="s">
        <v>138</v>
      </c>
      <c r="F34" s="167">
        <f>SUM(F29:F33)</f>
        <v>161074</v>
      </c>
      <c r="G34" s="206"/>
      <c r="H34" s="167">
        <f>SUM(H29:H33)</f>
        <v>43397</v>
      </c>
      <c r="I34" s="206"/>
      <c r="J34" s="167">
        <f>SUM(J29:J33)</f>
        <v>167968</v>
      </c>
      <c r="K34" s="206"/>
      <c r="L34" s="167">
        <f>SUM(L29:L33)</f>
        <v>-26813</v>
      </c>
      <c r="N34" s="156"/>
      <c r="O34" s="157"/>
      <c r="P34" s="87"/>
      <c r="Q34" s="88"/>
      <c r="R34" s="135"/>
      <c r="S34" s="157"/>
      <c r="T34" s="157"/>
      <c r="U34" s="157"/>
      <c r="V34" s="135"/>
      <c r="W34" s="157"/>
      <c r="X34" s="157"/>
      <c r="Y34" s="157"/>
      <c r="Z34" s="157"/>
    </row>
    <row r="35" spans="1:26" s="154" customFormat="1">
      <c r="F35" s="165"/>
      <c r="G35" s="206"/>
      <c r="H35" s="165"/>
      <c r="I35" s="206"/>
      <c r="J35" s="165"/>
      <c r="K35" s="206"/>
      <c r="L35" s="165"/>
      <c r="N35" s="166"/>
      <c r="O35" s="99"/>
      <c r="U35" s="157"/>
      <c r="W35" s="157"/>
      <c r="X35" s="157"/>
      <c r="Y35" s="157"/>
      <c r="Z35" s="157"/>
    </row>
    <row r="36" spans="1:26" s="154" customFormat="1">
      <c r="F36" s="165"/>
      <c r="G36" s="206"/>
      <c r="H36" s="165"/>
      <c r="I36" s="206"/>
      <c r="J36" s="165"/>
      <c r="K36" s="206"/>
      <c r="L36" s="165"/>
      <c r="N36" s="166"/>
      <c r="O36" s="99"/>
      <c r="U36" s="157"/>
      <c r="W36" s="157"/>
      <c r="X36" s="157"/>
      <c r="Y36" s="157"/>
      <c r="Z36" s="157"/>
    </row>
    <row r="37" spans="1:26" s="154" customFormat="1">
      <c r="F37" s="165"/>
      <c r="G37" s="206"/>
      <c r="H37" s="165"/>
      <c r="I37" s="206"/>
      <c r="J37" s="165"/>
      <c r="K37" s="206"/>
      <c r="L37" s="165"/>
      <c r="N37" s="166"/>
      <c r="O37" s="99"/>
      <c r="U37" s="157"/>
      <c r="W37" s="157"/>
      <c r="X37" s="157"/>
      <c r="Y37" s="157"/>
      <c r="Z37" s="157"/>
    </row>
    <row r="38" spans="1:26">
      <c r="A38" s="75" t="s">
        <v>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9" t="s">
        <v>5</v>
      </c>
      <c r="U38" s="157"/>
      <c r="W38" s="157"/>
      <c r="X38" s="157"/>
      <c r="Y38" s="157"/>
      <c r="Z38" s="157"/>
    </row>
    <row r="39" spans="1:26">
      <c r="A39" s="75" t="s">
        <v>108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9" t="s">
        <v>7</v>
      </c>
      <c r="U39" s="157"/>
      <c r="W39" s="157"/>
      <c r="X39" s="157"/>
      <c r="Y39" s="157"/>
      <c r="Z39" s="157"/>
    </row>
    <row r="40" spans="1:26">
      <c r="A40" s="153" t="s">
        <v>142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U40" s="157"/>
      <c r="W40" s="157"/>
      <c r="X40" s="157"/>
      <c r="Y40" s="157"/>
      <c r="Z40" s="157"/>
    </row>
    <row r="41" spans="1:26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U41" s="157"/>
      <c r="W41" s="157"/>
      <c r="X41" s="157"/>
      <c r="Y41" s="157"/>
      <c r="Z41" s="157"/>
    </row>
    <row r="42" spans="1:26">
      <c r="A42" s="116"/>
      <c r="B42" s="116"/>
      <c r="C42" s="116"/>
      <c r="D42" s="116"/>
      <c r="E42" s="116"/>
      <c r="F42" s="204"/>
      <c r="G42" s="204"/>
      <c r="H42" s="204"/>
      <c r="I42" s="204"/>
      <c r="J42" s="204"/>
      <c r="K42" s="204"/>
      <c r="L42" s="83" t="s">
        <v>1</v>
      </c>
      <c r="U42" s="157"/>
      <c r="W42" s="157"/>
      <c r="X42" s="157"/>
      <c r="Y42" s="157"/>
      <c r="Z42" s="157"/>
    </row>
    <row r="43" spans="1:26" ht="22.5" customHeight="1">
      <c r="F43" s="231" t="s">
        <v>2</v>
      </c>
      <c r="G43" s="231"/>
      <c r="H43" s="231"/>
      <c r="J43" s="231" t="s">
        <v>3</v>
      </c>
      <c r="K43" s="231"/>
      <c r="L43" s="231"/>
      <c r="U43" s="157"/>
      <c r="W43" s="157"/>
      <c r="X43" s="157"/>
      <c r="Y43" s="157"/>
      <c r="Z43" s="157"/>
    </row>
    <row r="44" spans="1:26">
      <c r="E44" s="86"/>
      <c r="F44" s="207">
        <v>2567</v>
      </c>
      <c r="G44" s="85"/>
      <c r="H44" s="207">
        <v>2566</v>
      </c>
      <c r="I44" s="85"/>
      <c r="J44" s="207">
        <v>2567</v>
      </c>
      <c r="K44" s="85"/>
      <c r="L44" s="207">
        <v>2566</v>
      </c>
      <c r="U44" s="157"/>
      <c r="W44" s="157"/>
      <c r="X44" s="157"/>
      <c r="Y44" s="157"/>
      <c r="Z44" s="157"/>
    </row>
    <row r="45" spans="1:26" s="129" customFormat="1">
      <c r="A45" s="154" t="s">
        <v>111</v>
      </c>
      <c r="F45" s="218"/>
      <c r="G45" s="208"/>
      <c r="H45" s="218"/>
      <c r="I45" s="208"/>
      <c r="J45" s="218"/>
      <c r="K45" s="208"/>
      <c r="L45" s="218"/>
      <c r="N45" s="156"/>
      <c r="O45" s="157"/>
      <c r="P45" s="87"/>
      <c r="Q45" s="88"/>
      <c r="R45" s="135"/>
      <c r="S45" s="157"/>
      <c r="T45" s="157"/>
      <c r="U45" s="157"/>
      <c r="V45" s="135"/>
      <c r="W45" s="157"/>
      <c r="X45" s="157"/>
      <c r="Y45" s="157"/>
      <c r="Z45" s="157"/>
    </row>
    <row r="46" spans="1:26" s="129" customFormat="1">
      <c r="A46" s="154"/>
      <c r="B46" s="180" t="s">
        <v>145</v>
      </c>
      <c r="F46" s="157">
        <v>2000</v>
      </c>
      <c r="G46" s="208"/>
      <c r="H46" s="181">
        <v>-1000</v>
      </c>
      <c r="I46" s="208"/>
      <c r="J46" s="157">
        <v>0</v>
      </c>
      <c r="K46" s="208"/>
      <c r="L46" s="181">
        <v>0</v>
      </c>
      <c r="N46" s="156"/>
      <c r="O46" s="157"/>
      <c r="P46" s="157"/>
      <c r="Q46" s="88"/>
      <c r="R46" s="135"/>
      <c r="S46" s="157"/>
      <c r="T46" s="157"/>
      <c r="U46" s="157"/>
      <c r="V46" s="135"/>
      <c r="W46" s="157"/>
      <c r="X46" s="157"/>
      <c r="Y46" s="157"/>
      <c r="Z46" s="157"/>
    </row>
    <row r="47" spans="1:26" s="129" customFormat="1">
      <c r="A47" s="154"/>
      <c r="B47" s="180" t="s">
        <v>133</v>
      </c>
      <c r="F47" s="157">
        <v>0</v>
      </c>
      <c r="G47" s="208"/>
      <c r="H47" s="157">
        <v>50000</v>
      </c>
      <c r="I47" s="208"/>
      <c r="J47" s="157">
        <v>0</v>
      </c>
      <c r="K47" s="208"/>
      <c r="L47" s="157">
        <v>0</v>
      </c>
      <c r="N47" s="156"/>
      <c r="O47" s="157"/>
      <c r="P47" s="157"/>
      <c r="Q47" s="88"/>
      <c r="R47" s="135"/>
      <c r="S47" s="157"/>
      <c r="T47" s="157"/>
      <c r="U47" s="157"/>
      <c r="V47" s="135"/>
      <c r="W47" s="157"/>
      <c r="X47" s="157"/>
      <c r="Y47" s="157"/>
      <c r="Z47" s="157"/>
    </row>
    <row r="48" spans="1:26" s="129" customFormat="1">
      <c r="A48" s="154"/>
      <c r="B48" s="180" t="s">
        <v>146</v>
      </c>
      <c r="F48" s="157">
        <v>10000</v>
      </c>
      <c r="G48" s="208"/>
      <c r="H48" s="157">
        <v>0</v>
      </c>
      <c r="I48" s="208"/>
      <c r="J48" s="157">
        <v>0</v>
      </c>
      <c r="K48" s="208"/>
      <c r="L48" s="157">
        <v>0</v>
      </c>
      <c r="N48" s="156"/>
      <c r="O48" s="157"/>
      <c r="P48" s="157"/>
      <c r="Q48" s="88"/>
      <c r="R48" s="135"/>
      <c r="S48" s="157"/>
      <c r="T48" s="157"/>
      <c r="U48" s="157"/>
      <c r="V48" s="135"/>
      <c r="W48" s="157"/>
      <c r="X48" s="157"/>
      <c r="Y48" s="157"/>
      <c r="Z48" s="157"/>
    </row>
    <row r="49" spans="1:26" s="129" customFormat="1">
      <c r="A49" s="154"/>
      <c r="B49" s="180" t="s">
        <v>131</v>
      </c>
      <c r="F49" s="157">
        <v>0</v>
      </c>
      <c r="G49" s="208"/>
      <c r="H49" s="157">
        <v>0</v>
      </c>
      <c r="I49" s="208"/>
      <c r="J49" s="157">
        <v>0</v>
      </c>
      <c r="K49" s="208"/>
      <c r="L49" s="157">
        <v>-44996</v>
      </c>
      <c r="N49" s="156"/>
      <c r="O49" s="157"/>
      <c r="P49" s="157"/>
      <c r="Q49" s="88"/>
      <c r="R49" s="135"/>
      <c r="S49" s="157"/>
      <c r="T49" s="157"/>
      <c r="U49" s="157"/>
      <c r="V49" s="135"/>
      <c r="W49" s="157"/>
      <c r="X49" s="157"/>
      <c r="Y49" s="157"/>
      <c r="Z49" s="157"/>
    </row>
    <row r="50" spans="1:26" s="129" customFormat="1">
      <c r="A50" s="154"/>
      <c r="B50" s="129" t="s">
        <v>112</v>
      </c>
      <c r="F50" s="157">
        <v>0</v>
      </c>
      <c r="G50" s="208"/>
      <c r="H50" s="157">
        <v>4</v>
      </c>
      <c r="I50" s="208"/>
      <c r="J50" s="157">
        <v>0</v>
      </c>
      <c r="K50" s="208"/>
      <c r="L50" s="157">
        <v>0</v>
      </c>
      <c r="N50" s="156"/>
      <c r="O50" s="157"/>
      <c r="P50" s="157"/>
      <c r="Q50" s="88"/>
      <c r="R50" s="135"/>
      <c r="S50" s="157"/>
      <c r="T50" s="157"/>
      <c r="U50" s="157"/>
      <c r="V50" s="135"/>
      <c r="W50" s="157"/>
      <c r="X50" s="157"/>
      <c r="Y50" s="157"/>
      <c r="Z50" s="157"/>
    </row>
    <row r="51" spans="1:26" s="129" customFormat="1">
      <c r="B51" s="129" t="s">
        <v>113</v>
      </c>
      <c r="F51" s="157">
        <v>-33078</v>
      </c>
      <c r="G51" s="208"/>
      <c r="H51" s="181">
        <v>-70378</v>
      </c>
      <c r="I51" s="208"/>
      <c r="J51" s="157">
        <v>0</v>
      </c>
      <c r="K51" s="208"/>
      <c r="L51" s="181">
        <v>-37300</v>
      </c>
      <c r="N51" s="156"/>
      <c r="O51" s="157"/>
      <c r="P51" s="157"/>
      <c r="Q51" s="88"/>
      <c r="R51" s="135"/>
      <c r="S51" s="157"/>
      <c r="T51" s="157"/>
      <c r="U51" s="157"/>
      <c r="V51" s="135"/>
      <c r="W51" s="157"/>
      <c r="X51" s="157"/>
      <c r="Y51" s="157"/>
      <c r="Z51" s="157"/>
    </row>
    <row r="52" spans="1:26" s="129" customFormat="1">
      <c r="B52" s="129" t="s">
        <v>114</v>
      </c>
      <c r="F52" s="157">
        <v>-23700</v>
      </c>
      <c r="G52" s="124"/>
      <c r="H52" s="181">
        <v>-16967</v>
      </c>
      <c r="I52" s="124"/>
      <c r="J52" s="157">
        <v>-17917</v>
      </c>
      <c r="K52" s="123"/>
      <c r="L52" s="181">
        <v>-10509</v>
      </c>
      <c r="N52" s="156"/>
      <c r="O52" s="157"/>
      <c r="P52" s="157"/>
      <c r="Q52" s="88"/>
      <c r="R52" s="135"/>
      <c r="S52" s="157"/>
      <c r="T52" s="157"/>
      <c r="U52" s="157"/>
      <c r="V52" s="135"/>
      <c r="W52" s="157"/>
      <c r="X52" s="157"/>
      <c r="Y52" s="157"/>
      <c r="Z52" s="157"/>
    </row>
    <row r="53" spans="1:26" s="129" customFormat="1">
      <c r="B53" s="129" t="s">
        <v>115</v>
      </c>
      <c r="F53" s="161">
        <v>-691</v>
      </c>
      <c r="G53" s="123"/>
      <c r="H53" s="189">
        <v>-609</v>
      </c>
      <c r="I53" s="123"/>
      <c r="J53" s="161">
        <v>-494</v>
      </c>
      <c r="K53" s="123"/>
      <c r="L53" s="189">
        <v>-412</v>
      </c>
      <c r="N53" s="156"/>
      <c r="O53" s="157"/>
      <c r="P53" s="157"/>
      <c r="Q53" s="88"/>
      <c r="R53" s="135"/>
      <c r="S53" s="157"/>
      <c r="T53" s="157"/>
      <c r="U53" s="157"/>
      <c r="V53" s="135"/>
      <c r="W53" s="157"/>
      <c r="X53" s="157"/>
      <c r="Y53" s="157"/>
      <c r="Z53" s="157"/>
    </row>
    <row r="54" spans="1:26" s="129" customFormat="1">
      <c r="A54" s="154" t="s">
        <v>152</v>
      </c>
      <c r="F54" s="167">
        <f>SUM(F46:F53)</f>
        <v>-45469</v>
      </c>
      <c r="G54" s="206"/>
      <c r="H54" s="167">
        <f>SUM(H46:H53)</f>
        <v>-38950</v>
      </c>
      <c r="I54" s="206"/>
      <c r="J54" s="167">
        <f>SUM(J46:J53)</f>
        <v>-18411</v>
      </c>
      <c r="K54" s="206"/>
      <c r="L54" s="167">
        <f>SUM(L46:L53)</f>
        <v>-93217</v>
      </c>
      <c r="N54" s="156"/>
      <c r="O54" s="157"/>
      <c r="P54" s="157"/>
      <c r="Q54" s="88"/>
      <c r="R54" s="135"/>
      <c r="S54" s="157"/>
      <c r="T54" s="157"/>
      <c r="U54" s="157"/>
      <c r="V54" s="135"/>
      <c r="W54" s="157"/>
      <c r="X54" s="157"/>
      <c r="Y54" s="157"/>
      <c r="Z54" s="157"/>
    </row>
    <row r="55" spans="1:26" s="154" customFormat="1">
      <c r="A55" s="154" t="s">
        <v>137</v>
      </c>
      <c r="F55" s="168">
        <f>SUM(F54,F34,F27)</f>
        <v>173658</v>
      </c>
      <c r="G55" s="169"/>
      <c r="H55" s="168">
        <f>SUM(H54,H34,H27)</f>
        <v>13695</v>
      </c>
      <c r="I55" s="169"/>
      <c r="J55" s="168">
        <f>SUM(J54,J34,J27)</f>
        <v>175865</v>
      </c>
      <c r="K55" s="170"/>
      <c r="L55" s="171">
        <f>SUM(L54,L34,L27)</f>
        <v>-86772</v>
      </c>
      <c r="N55" s="156"/>
      <c r="O55" s="157"/>
      <c r="P55" s="157"/>
      <c r="Q55" s="88"/>
      <c r="R55" s="135"/>
      <c r="S55" s="157"/>
      <c r="T55" s="157"/>
      <c r="U55" s="157"/>
      <c r="V55" s="135"/>
      <c r="W55" s="157"/>
      <c r="X55" s="157"/>
      <c r="Y55" s="157"/>
      <c r="Z55" s="157"/>
    </row>
    <row r="56" spans="1:26" s="154" customFormat="1">
      <c r="A56" s="154" t="s">
        <v>116</v>
      </c>
      <c r="F56" s="172">
        <f>+BS_FS!I13</f>
        <v>1552120</v>
      </c>
      <c r="G56" s="206"/>
      <c r="H56" s="190">
        <v>1235581</v>
      </c>
      <c r="I56" s="206"/>
      <c r="J56" s="172">
        <f>+BS_FS!M13</f>
        <v>1493504</v>
      </c>
      <c r="K56" s="206"/>
      <c r="L56" s="190">
        <v>1074972</v>
      </c>
      <c r="N56" s="156"/>
      <c r="O56" s="157"/>
      <c r="P56" s="157"/>
      <c r="Q56" s="88"/>
      <c r="R56" s="135"/>
      <c r="S56" s="157"/>
      <c r="T56" s="157"/>
      <c r="U56" s="157"/>
      <c r="V56" s="135"/>
      <c r="W56" s="157"/>
      <c r="X56" s="157"/>
      <c r="Y56" s="157"/>
      <c r="Z56" s="157"/>
    </row>
    <row r="57" spans="1:26" s="154" customFormat="1" ht="21.75" thickBot="1">
      <c r="A57" s="154" t="s">
        <v>117</v>
      </c>
      <c r="F57" s="173">
        <f>(SUM(F55:F56))</f>
        <v>1725778</v>
      </c>
      <c r="G57" s="206"/>
      <c r="H57" s="174">
        <f>(SUM(H55:H56))</f>
        <v>1249276</v>
      </c>
      <c r="I57" s="206"/>
      <c r="J57" s="173">
        <f>(SUM(J55:J56))</f>
        <v>1669369</v>
      </c>
      <c r="K57" s="206"/>
      <c r="L57" s="173">
        <f>(SUM(L55:L56))</f>
        <v>988200</v>
      </c>
      <c r="N57" s="156"/>
      <c r="O57" s="157"/>
      <c r="P57" s="157"/>
      <c r="Q57" s="88"/>
      <c r="R57" s="135"/>
      <c r="S57" s="157"/>
      <c r="T57" s="157"/>
      <c r="U57" s="157"/>
      <c r="V57" s="135"/>
      <c r="W57" s="157"/>
      <c r="X57" s="157"/>
      <c r="Y57" s="157"/>
      <c r="Z57" s="157"/>
    </row>
    <row r="58" spans="1:26" s="154" customFormat="1" ht="21.75" thickTop="1">
      <c r="F58" s="175"/>
      <c r="G58" s="206"/>
      <c r="H58" s="175"/>
      <c r="I58" s="206"/>
      <c r="J58" s="175"/>
      <c r="K58" s="206"/>
      <c r="L58" s="175"/>
      <c r="N58" s="156"/>
      <c r="O58" s="157"/>
      <c r="P58" s="157"/>
      <c r="Q58" s="88"/>
      <c r="R58" s="135"/>
      <c r="S58" s="157"/>
      <c r="T58" s="157"/>
      <c r="U58" s="157"/>
      <c r="V58" s="135"/>
      <c r="W58" s="157"/>
      <c r="X58" s="157"/>
      <c r="Y58" s="157"/>
      <c r="Z58" s="157"/>
    </row>
    <row r="59" spans="1:26" s="154" customFormat="1">
      <c r="A59" s="154" t="s">
        <v>118</v>
      </c>
      <c r="F59" s="175"/>
      <c r="G59" s="175"/>
      <c r="I59" s="206"/>
      <c r="J59" s="175"/>
      <c r="K59" s="175"/>
      <c r="L59" s="175"/>
      <c r="N59" s="156"/>
      <c r="O59" s="157"/>
      <c r="P59" s="157"/>
      <c r="Q59" s="88"/>
      <c r="R59" s="135"/>
      <c r="S59" s="157"/>
      <c r="T59" s="157"/>
      <c r="U59" s="157"/>
      <c r="V59" s="135"/>
      <c r="W59" s="157"/>
      <c r="X59" s="157"/>
      <c r="Y59" s="157"/>
      <c r="Z59" s="157"/>
    </row>
    <row r="60" spans="1:26" s="154" customFormat="1">
      <c r="A60" s="129" t="s">
        <v>119</v>
      </c>
      <c r="F60" s="175"/>
      <c r="G60" s="206"/>
      <c r="H60" s="175"/>
      <c r="I60" s="206"/>
      <c r="J60" s="175"/>
      <c r="K60" s="206"/>
      <c r="L60" s="175"/>
      <c r="N60" s="156"/>
      <c r="O60" s="157"/>
      <c r="P60" s="157"/>
      <c r="Q60" s="88"/>
      <c r="R60" s="135"/>
      <c r="S60" s="157"/>
      <c r="T60" s="157"/>
      <c r="U60" s="157"/>
      <c r="V60" s="135"/>
      <c r="W60" s="157"/>
      <c r="X60" s="157"/>
      <c r="Y60" s="157"/>
      <c r="Z60" s="157"/>
    </row>
    <row r="61" spans="1:26" s="177" customFormat="1" ht="19.350000000000001" customHeight="1">
      <c r="A61" s="69"/>
      <c r="B61" s="176" t="s">
        <v>120</v>
      </c>
      <c r="C61" s="70"/>
      <c r="D61" s="71"/>
      <c r="F61" s="155"/>
      <c r="G61" s="210"/>
      <c r="H61" s="155"/>
      <c r="I61" s="210"/>
      <c r="J61" s="155"/>
      <c r="K61" s="210"/>
      <c r="L61" s="155"/>
      <c r="N61" s="156"/>
      <c r="O61" s="157"/>
      <c r="R61" s="135"/>
      <c r="U61" s="157"/>
      <c r="V61" s="135"/>
      <c r="W61" s="157"/>
      <c r="X61" s="157"/>
      <c r="Y61" s="157"/>
      <c r="Z61" s="157"/>
    </row>
    <row r="62" spans="1:26" s="177" customFormat="1" ht="19.350000000000001" customHeight="1">
      <c r="A62" s="69"/>
      <c r="B62" s="225" t="s">
        <v>121</v>
      </c>
      <c r="C62" s="70"/>
      <c r="D62" s="71"/>
      <c r="E62" s="226"/>
      <c r="F62" s="182">
        <v>-3002</v>
      </c>
      <c r="G62" s="227"/>
      <c r="H62" s="182">
        <v>0</v>
      </c>
      <c r="I62" s="227"/>
      <c r="J62" s="182">
        <v>556</v>
      </c>
      <c r="K62" s="210"/>
      <c r="L62" s="182">
        <v>0</v>
      </c>
      <c r="N62" s="156"/>
      <c r="O62" s="157"/>
      <c r="R62" s="135"/>
      <c r="U62" s="157"/>
      <c r="V62" s="135"/>
      <c r="W62" s="157"/>
      <c r="X62" s="157"/>
      <c r="Y62" s="157"/>
      <c r="Z62" s="157"/>
    </row>
    <row r="63" spans="1:26" s="177" customFormat="1">
      <c r="B63" s="228" t="s">
        <v>122</v>
      </c>
      <c r="F63" s="157">
        <v>1884</v>
      </c>
      <c r="H63" s="181">
        <v>0</v>
      </c>
      <c r="J63" s="157">
        <v>1469</v>
      </c>
      <c r="L63" s="181">
        <v>0</v>
      </c>
      <c r="N63" s="156"/>
      <c r="O63" s="157"/>
      <c r="P63" s="129"/>
      <c r="R63" s="135"/>
      <c r="U63" s="157"/>
      <c r="V63" s="135"/>
      <c r="W63" s="157"/>
      <c r="X63" s="157"/>
      <c r="Y63" s="157"/>
      <c r="Z63" s="157"/>
    </row>
    <row r="64" spans="1:26" s="129" customFormat="1">
      <c r="B64" s="224"/>
      <c r="F64" s="157"/>
      <c r="G64" s="133"/>
      <c r="H64" s="181"/>
      <c r="I64" s="133"/>
      <c r="J64" s="157"/>
      <c r="K64" s="133"/>
      <c r="L64" s="181"/>
      <c r="N64" s="156"/>
      <c r="O64" s="157"/>
      <c r="R64" s="135"/>
      <c r="U64" s="157"/>
      <c r="V64" s="135"/>
      <c r="W64" s="157"/>
      <c r="X64" s="157"/>
      <c r="Y64" s="157"/>
      <c r="Z64" s="157"/>
    </row>
    <row r="65" spans="6:22" s="129" customFormat="1">
      <c r="F65" s="178"/>
      <c r="G65" s="133"/>
      <c r="H65" s="178"/>
      <c r="I65" s="133"/>
      <c r="J65" s="178"/>
      <c r="K65" s="133"/>
      <c r="L65" s="178"/>
      <c r="N65" s="156"/>
      <c r="O65" s="157"/>
    </row>
    <row r="66" spans="6:22" s="129" customFormat="1">
      <c r="F66" s="178"/>
      <c r="G66" s="133"/>
      <c r="H66" s="178"/>
      <c r="I66" s="133"/>
      <c r="J66" s="178"/>
      <c r="K66" s="133"/>
      <c r="L66" s="178"/>
      <c r="N66" s="156"/>
      <c r="O66" s="157"/>
    </row>
    <row r="67" spans="6:22" s="129" customFormat="1">
      <c r="F67" s="178"/>
      <c r="G67" s="133"/>
      <c r="H67" s="178"/>
      <c r="I67" s="133"/>
      <c r="J67" s="178"/>
      <c r="K67" s="133"/>
      <c r="L67" s="178"/>
      <c r="N67" s="156"/>
      <c r="O67" s="157"/>
    </row>
    <row r="68" spans="6:22" s="129" customFormat="1">
      <c r="F68" s="178"/>
      <c r="G68" s="133"/>
      <c r="H68" s="178"/>
      <c r="I68" s="133"/>
      <c r="J68" s="178"/>
      <c r="K68" s="133"/>
      <c r="L68" s="178"/>
      <c r="N68" s="156"/>
      <c r="O68" s="157"/>
    </row>
    <row r="69" spans="6:22" s="129" customFormat="1">
      <c r="F69" s="178"/>
      <c r="G69" s="133"/>
      <c r="H69" s="178"/>
      <c r="I69" s="133"/>
      <c r="J69" s="178"/>
      <c r="K69" s="133"/>
      <c r="L69" s="178"/>
      <c r="N69" s="156"/>
      <c r="O69" s="157"/>
    </row>
    <row r="70" spans="6:22" s="129" customFormat="1">
      <c r="F70" s="178"/>
      <c r="G70" s="133"/>
      <c r="H70" s="178"/>
      <c r="I70" s="133"/>
      <c r="J70" s="178"/>
      <c r="K70" s="133"/>
      <c r="L70" s="178"/>
      <c r="N70" s="156"/>
      <c r="O70" s="157"/>
      <c r="P70" s="157"/>
      <c r="Q70" s="88"/>
      <c r="R70" s="135"/>
      <c r="S70" s="157"/>
      <c r="T70" s="157"/>
      <c r="V70" s="135"/>
    </row>
    <row r="71" spans="6:22" s="129" customFormat="1">
      <c r="F71" s="178"/>
      <c r="G71" s="133"/>
      <c r="H71" s="178"/>
      <c r="I71" s="133"/>
      <c r="J71" s="178"/>
      <c r="K71" s="133"/>
      <c r="L71" s="178"/>
      <c r="N71" s="152"/>
      <c r="O71" s="88"/>
      <c r="P71" s="157"/>
      <c r="Q71" s="99"/>
      <c r="R71" s="135"/>
      <c r="S71" s="157"/>
      <c r="T71" s="157"/>
      <c r="V71" s="135"/>
    </row>
    <row r="72" spans="6:22" s="129" customFormat="1">
      <c r="F72" s="178"/>
      <c r="G72" s="133"/>
      <c r="H72" s="178"/>
      <c r="I72" s="133"/>
      <c r="J72" s="178"/>
      <c r="K72" s="133"/>
      <c r="L72" s="178"/>
      <c r="N72" s="152"/>
      <c r="O72" s="88"/>
      <c r="P72" s="157"/>
      <c r="Q72" s="99"/>
      <c r="R72" s="135"/>
      <c r="S72" s="157"/>
      <c r="T72" s="157"/>
      <c r="V72" s="135"/>
    </row>
    <row r="73" spans="6:22" s="129" customFormat="1">
      <c r="F73" s="178"/>
      <c r="G73" s="133"/>
      <c r="H73" s="178"/>
      <c r="I73" s="133"/>
      <c r="J73" s="178"/>
      <c r="K73" s="133"/>
      <c r="L73" s="178"/>
      <c r="N73" s="152"/>
      <c r="O73" s="88"/>
      <c r="P73" s="157"/>
      <c r="Q73" s="88"/>
      <c r="R73" s="135"/>
      <c r="S73" s="157"/>
      <c r="T73" s="157"/>
      <c r="V73" s="135"/>
    </row>
    <row r="74" spans="6:22" s="129" customFormat="1">
      <c r="F74" s="178"/>
      <c r="G74" s="133"/>
      <c r="H74" s="178"/>
      <c r="I74" s="133"/>
      <c r="J74" s="178"/>
      <c r="K74" s="133"/>
      <c r="L74" s="178"/>
      <c r="N74" s="152"/>
      <c r="O74" s="88"/>
      <c r="P74" s="157"/>
      <c r="Q74" s="88"/>
      <c r="R74" s="135"/>
      <c r="S74" s="157"/>
      <c r="T74" s="157"/>
      <c r="V74" s="135"/>
    </row>
    <row r="75" spans="6:22" s="129" customFormat="1">
      <c r="F75" s="178"/>
      <c r="G75" s="133"/>
      <c r="H75" s="178"/>
      <c r="I75" s="133"/>
      <c r="J75" s="178"/>
      <c r="K75" s="133"/>
      <c r="L75" s="178"/>
      <c r="N75" s="152"/>
      <c r="O75" s="88"/>
      <c r="P75" s="157"/>
      <c r="Q75" s="88"/>
      <c r="R75" s="135"/>
      <c r="S75" s="157"/>
      <c r="T75" s="157"/>
      <c r="V75" s="135"/>
    </row>
    <row r="76" spans="6:22">
      <c r="P76" s="157"/>
      <c r="R76" s="135"/>
      <c r="S76" s="157"/>
      <c r="T76" s="157"/>
      <c r="V76" s="135"/>
    </row>
    <row r="77" spans="6:22" ht="54.75" customHeight="1">
      <c r="F77" s="179"/>
      <c r="G77" s="179"/>
      <c r="H77" s="179"/>
      <c r="I77" s="179"/>
      <c r="J77" s="179"/>
      <c r="K77" s="179"/>
      <c r="L77" s="179"/>
      <c r="P77" s="157"/>
      <c r="R77" s="135"/>
      <c r="S77" s="157"/>
      <c r="T77" s="157"/>
      <c r="V77" s="135"/>
    </row>
    <row r="78" spans="6:22">
      <c r="F78" s="179"/>
      <c r="G78" s="179"/>
      <c r="H78" s="179"/>
      <c r="I78" s="179"/>
      <c r="J78" s="179"/>
      <c r="K78" s="179"/>
      <c r="L78" s="179"/>
    </row>
    <row r="79" spans="6:22">
      <c r="F79" s="179"/>
      <c r="G79" s="179"/>
      <c r="H79" s="179"/>
      <c r="I79" s="179"/>
      <c r="J79" s="179"/>
      <c r="K79" s="179"/>
      <c r="L79" s="179"/>
    </row>
    <row r="80" spans="6:22">
      <c r="F80" s="179"/>
      <c r="G80" s="179"/>
      <c r="H80" s="179"/>
      <c r="I80" s="179"/>
      <c r="J80" s="179"/>
      <c r="K80" s="179"/>
      <c r="L80" s="179"/>
    </row>
    <row r="81" spans="6:12">
      <c r="F81" s="179"/>
      <c r="G81" s="179"/>
      <c r="H81" s="179"/>
      <c r="I81" s="179"/>
      <c r="J81" s="179"/>
      <c r="K81" s="179"/>
      <c r="L81" s="179"/>
    </row>
    <row r="83" spans="6:12">
      <c r="F83" s="179"/>
      <c r="G83" s="179"/>
      <c r="H83" s="179"/>
      <c r="I83" s="179"/>
      <c r="J83" s="179"/>
      <c r="K83" s="179"/>
      <c r="L83" s="179"/>
    </row>
    <row r="84" spans="6:12">
      <c r="F84" s="179"/>
      <c r="G84" s="179"/>
      <c r="H84" s="179"/>
      <c r="I84" s="179"/>
      <c r="J84" s="179"/>
      <c r="K84" s="179"/>
      <c r="L84" s="179"/>
    </row>
    <row r="85" spans="6:12">
      <c r="F85" s="179"/>
      <c r="G85" s="179"/>
      <c r="H85" s="179"/>
      <c r="I85" s="179"/>
      <c r="J85" s="179"/>
      <c r="K85" s="179"/>
      <c r="L85" s="179"/>
    </row>
  </sheetData>
  <mergeCells count="4">
    <mergeCell ref="F6:H6"/>
    <mergeCell ref="J6:L6"/>
    <mergeCell ref="F43:H43"/>
    <mergeCell ref="J43:L43"/>
  </mergeCells>
  <pageMargins left="1.1023622047244095" right="0.55118110236220474" top="0.98425196850393704" bottom="0.78740157480314965" header="0.51181102362204722" footer="0.25"/>
  <pageSetup paperSize="256" scale="65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</vt:lpstr>
      <vt:lpstr>PL_FS 3M</vt:lpstr>
      <vt:lpstr>SOE_FS 1</vt:lpstr>
      <vt:lpstr>SOE_FS 2</vt:lpstr>
      <vt:lpstr>CF_FS</vt:lpstr>
      <vt:lpstr>BS_FS!Print_Area</vt:lpstr>
      <vt:lpstr>CF_FS!Print_Area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ฐิตาพร สุดถนอม</cp:lastModifiedBy>
  <cp:lastPrinted>2024-05-10T09:34:52Z</cp:lastPrinted>
  <dcterms:created xsi:type="dcterms:W3CDTF">2022-08-10T07:50:44Z</dcterms:created>
  <dcterms:modified xsi:type="dcterms:W3CDTF">2024-05-10T13:00:23Z</dcterms:modified>
</cp:coreProperties>
</file>