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AMYVcIm75TPtb8lOPSTxB0qA7mkrKELj\ETC Group-Q1'67\ETC-Q1'67\1. Audit FS\FS_ETC_Q1'67_E\"/>
    </mc:Choice>
  </mc:AlternateContent>
  <xr:revisionPtr revIDLastSave="0" documentId="13_ncr:1_{1D1E59EF-202F-4C44-8F6D-AE47500DB413}" xr6:coauthVersionLast="47" xr6:coauthVersionMax="47" xr10:uidLastSave="{00000000-0000-0000-0000-000000000000}"/>
  <bookViews>
    <workbookView xWindow="-110" yWindow="-110" windowWidth="19420" windowHeight="11500" tabRatio="784" activeTab="4" xr2:uid="{00000000-000D-0000-FFFF-FFFF00000000}"/>
  </bookViews>
  <sheets>
    <sheet name="BS_FS" sheetId="1" r:id="rId1"/>
    <sheet name="PL_FS " sheetId="2" r:id="rId2"/>
    <sheet name="SOE_FS 1" sheetId="6" r:id="rId3"/>
    <sheet name="SOE_FS 2" sheetId="7" r:id="rId4"/>
    <sheet name="CF_FS" sheetId="5" r:id="rId5"/>
  </sheets>
  <externalReferences>
    <externalReference r:id="rId6"/>
    <externalReference r:id="rId7"/>
  </externalReferences>
  <definedNames>
    <definedName name="\q">[1]MOULD!#REF!</definedName>
    <definedName name="_xlnm._FilterDatabase" localSheetId="4" hidden="1">CF_FS!$A$6:$N$57</definedName>
    <definedName name="_Order1" hidden="1">255</definedName>
    <definedName name="_Order2" hidden="1">255</definedName>
    <definedName name="Beg_Bal" localSheetId="2">#REF!</definedName>
    <definedName name="Beg_Bal" localSheetId="3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Ssheet" localSheetId="2">#REF!</definedName>
    <definedName name="BSsheet" localSheetId="3">#REF!</definedName>
    <definedName name="BSsheet">#REF!</definedName>
    <definedName name="Cover" localSheetId="2">#REF!</definedName>
    <definedName name="Cover" localSheetId="3">#REF!</definedName>
    <definedName name="Cover">#REF!</definedName>
    <definedName name="Data" localSheetId="2">#REF!</definedName>
    <definedName name="Data" localSheetId="3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1">IF(Loan_Amount*Interest_Rate*Loan_Years*Loan_Start&gt;0,1,0)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IF(Loan_Amount*Interest_Rate*Loan_Years*Loan_Start&gt;0,1,0)</definedName>
    <definedName name="ff" localSheetId="4">MATCH(0.01,End_Bal,-1)+1</definedName>
    <definedName name="ff" localSheetId="1">MATCH(0.01,End_Bal,-1)+1</definedName>
    <definedName name="ff" localSheetId="2">MATCH(0.01,'SOE_FS 1'!End_Bal,-1)+1</definedName>
    <definedName name="ff" localSheetId="3">MATCH(0.01,'SOE_FS 2'!End_Bal,-1)+1</definedName>
    <definedName name="ff">MATCH(0.01,End_Bal,-1)+1</definedName>
    <definedName name="Full_Print" localSheetId="2">#REF!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Int" localSheetId="2">#REF!</definedName>
    <definedName name="Int" localSheetId="3">#REF!</definedName>
    <definedName name="Int">#REF!</definedName>
    <definedName name="Interest_Rate" localSheetId="2">#REF!</definedName>
    <definedName name="Interest_Rate" localSheetId="3">#REF!</definedName>
    <definedName name="Interest_Rate">#REF!</definedName>
    <definedName name="k.1" localSheetId="4">IF(Loan_Amount*Interest_Rate*Loan_Years*Loan_Start&gt;0,1,0)</definedName>
    <definedName name="k.1" localSheetId="1">IF(Loan_Amount*Interest_Rate*Loan_Years*Loan_Start&gt;0,1,0)</definedName>
    <definedName name="k.1">IF(Loan_Amount*Interest_Rate*Loan_Years*Loan_Start&gt;0,1,0)</definedName>
    <definedName name="Last_Row" localSheetId="4">IF(CF_FS!Values_Entered,Header_Row+CF_FS!Number_of_Payments,Header_Row)</definedName>
    <definedName name="Last_Row" localSheetId="1">IF('PL_FS '!Values_Entered,Header_Row+'PL_FS '!Number_of_Payments,Header_Row)</definedName>
    <definedName name="Last_Row" localSheetId="2">IF('SOE_FS 1'!Values_Entered,Header_Row+'SOE_FS 1'!Number_of_Payments,Header_Row)</definedName>
    <definedName name="Last_Row" localSheetId="3">IF('SOE_FS 2'!Values_Entered,'SOE_FS 2'!Header_Row+'SOE_FS 2'!Number_of_Payments,'SOE_FS 2'!Header_Row)</definedName>
    <definedName name="Last_Row">IF(Values_Entered,Header_Row+Number_of_Payments,Header_Row)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Notes" localSheetId="2">#REF!</definedName>
    <definedName name="Notes" localSheetId="3">#REF!</definedName>
    <definedName name="Note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p" localSheetId="4">IF(Loan_Amount*Interest_Rate*Loan_Years*Loan_Start&gt;0,1,0)</definedName>
    <definedName name="p" localSheetId="1">IF(Loan_Amount*Interest_Rate*Loan_Years*Loan_Start&gt;0,1,0)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3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 localSheetId="3">#REF!</definedName>
    <definedName name="PLstment">#REF!</definedName>
    <definedName name="Princ" localSheetId="2">#REF!</definedName>
    <definedName name="Princ" localSheetId="3">#REF!</definedName>
    <definedName name="Princ">#REF!</definedName>
    <definedName name="_xlnm.Print_Area" localSheetId="0">BS_FS!$A$1:$M$81</definedName>
    <definedName name="_xlnm.Print_Area" localSheetId="1">'PL_FS '!$A$1:$M$37</definedName>
    <definedName name="_xlnm.Print_Area" localSheetId="2">'SOE_FS 1'!$A$1:$S$21</definedName>
    <definedName name="_xlnm.Print_Area" localSheetId="3">'SOE_FS 2'!$A$1:$O$18</definedName>
    <definedName name="Print_Area_Reset" localSheetId="4">OFFSET(Full_Print,0,0,CF_FS!Last_Row)</definedName>
    <definedName name="Print_Area_Reset" localSheetId="1">OFFSET(Full_Print,0,0,'PL_FS '!Last_Row)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OFFSET(Full_Print,0,0,Last_Row)</definedName>
    <definedName name="q" localSheetId="2">#REF!</definedName>
    <definedName name="q" localSheetId="3">#REF!</definedName>
    <definedName name="q">#REF!</definedName>
    <definedName name="Rec.CF" localSheetId="4">IF(Loan_Amount*Interest_Rate*Loan_Years*Loan_Start&gt;0,1,0)</definedName>
    <definedName name="Rec.CF" localSheetId="1">IF(Loan_Amount*Interest_Rate*Loan_Years*Loan_Start&gt;0,1,0)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IF(Loan_Amount*Interest_Rate*Loan_Years*Loan_Start&gt;0,1,0)</definedName>
    <definedName name="Report" localSheetId="2">#REF!</definedName>
    <definedName name="Report" localSheetId="3">#REF!</definedName>
    <definedName name="Report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MATCH(0.01,End_Bal,-1)+1</definedName>
    <definedName name="XX" localSheetId="2">IF('SOE_FS 1'!Loan_Amount*'SOE_FS 1'!Interest_Rate*'SOE_FS 1'!Loan_Years*'SOE_FS 1'!Loan_Start&gt;0,1,0)</definedName>
    <definedName name="XX" localSheetId="3">IF('SOE_FS 2'!Loan_Amount*'SOE_FS 2'!Interest_Rate*'SOE_FS 2'!Loan_Years*'SOE_FS 2'!Loan_Start&gt;0,1,0)</definedName>
    <definedName name="xx">MATCH(0.01,End_Bal,-1)+1</definedName>
    <definedName name="z" localSheetId="4">IF(Loan_Amount*Interest_Rate*Loan_Years*Loan_Start&gt;0,1,0)</definedName>
    <definedName name="z" localSheetId="1">IF(Loan_Amount*Interest_Rate*Loan_Years*Loan_Start&gt;0,1,0)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IF(Loan_Amount*Interest_Rate*Loan_Years*Loan_Start&gt;0,1,0)</definedName>
    <definedName name="จจ" localSheetId="3">MATCH(0.01,'SOE_FS 2'!End_Bal,-1)+1</definedName>
    <definedName name="จจ">MATCH(0.01,'SOE_FS 1'!End_Bal,-1)+1</definedName>
    <definedName name="ส" localSheetId="4">IF(CF_FS!Values_Entered,Header_Row+CF_FS!Number_of_Payments,Header_Row)</definedName>
    <definedName name="ส" localSheetId="1">IF('PL_FS '!Values_Entered,Header_Row+'PL_FS '!Number_of_Payments,Header_Row)</definedName>
    <definedName name="ส" localSheetId="2">IF('SOE_FS 1'!Values_Entered,Header_Row+'SOE_FS 1'!Number_of_Payments,Header_Row)</definedName>
    <definedName name="ส" localSheetId="3">IF('SOE_FS 2'!Values_Entered,'SOE_FS 2'!Header_Row+'SOE_FS 2'!Number_of_Payments,'SOE_FS 2'!Header_Row)</definedName>
    <definedName name="ส">IF(Values_Entered,Header_Row+Number_of_Payments,Header_Row)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9" i="1" l="1"/>
  <c r="M77" i="1"/>
  <c r="I77" i="1"/>
  <c r="M76" i="1"/>
  <c r="K76" i="1"/>
  <c r="I76" i="1"/>
  <c r="J56" i="5"/>
  <c r="F56" i="5"/>
  <c r="M16" i="7"/>
  <c r="M17" i="7" s="1"/>
  <c r="M12" i="7"/>
  <c r="M13" i="7" s="1"/>
  <c r="K17" i="7"/>
  <c r="I17" i="7"/>
  <c r="G17" i="7"/>
  <c r="O15" i="7"/>
  <c r="K13" i="7"/>
  <c r="I13" i="7"/>
  <c r="G13" i="7"/>
  <c r="O11" i="7"/>
  <c r="Q18" i="6"/>
  <c r="M18" i="6"/>
  <c r="M19" i="6" s="1"/>
  <c r="Q13" i="6"/>
  <c r="K19" i="6"/>
  <c r="I19" i="6"/>
  <c r="G19" i="6"/>
  <c r="Q19" i="6"/>
  <c r="S17" i="6"/>
  <c r="O17" i="6"/>
  <c r="S16" i="6"/>
  <c r="O16" i="6"/>
  <c r="Q14" i="6"/>
  <c r="G79" i="1" s="1"/>
  <c r="K14" i="6"/>
  <c r="G76" i="1" s="1"/>
  <c r="I14" i="6"/>
  <c r="G14" i="6"/>
  <c r="O12" i="6"/>
  <c r="S12" i="6" s="1"/>
  <c r="M35" i="2"/>
  <c r="K35" i="2"/>
  <c r="I35" i="2"/>
  <c r="M31" i="2"/>
  <c r="K31" i="2"/>
  <c r="I31" i="2"/>
  <c r="G31" i="2"/>
  <c r="O13" i="7" l="1"/>
  <c r="K77" i="1"/>
  <c r="O16" i="7"/>
  <c r="O17" i="7" s="1"/>
  <c r="O12" i="7"/>
  <c r="O18" i="6"/>
  <c r="S18" i="6" s="1"/>
  <c r="S19" i="6" s="1"/>
  <c r="O19" i="6" l="1"/>
  <c r="K57" i="1" l="1"/>
  <c r="J35" i="5" l="1"/>
  <c r="F35" i="5"/>
  <c r="L23" i="5"/>
  <c r="J23" i="5"/>
  <c r="H23" i="5"/>
  <c r="F23" i="5"/>
  <c r="K15" i="2"/>
  <c r="K10" i="2"/>
  <c r="K12" i="2" s="1"/>
  <c r="L35" i="5"/>
  <c r="H35" i="5"/>
  <c r="H43" i="5"/>
  <c r="K16" i="2" l="1"/>
  <c r="K18" i="2" s="1"/>
  <c r="K20" i="2" s="1"/>
  <c r="K22" i="2" s="1"/>
  <c r="K27" i="2" s="1"/>
  <c r="K32" i="2" l="1"/>
  <c r="K30" i="2" s="1"/>
  <c r="K25" i="2"/>
  <c r="M15" i="2"/>
  <c r="M10" i="2"/>
  <c r="M12" i="2" s="1"/>
  <c r="I15" i="2"/>
  <c r="I10" i="2"/>
  <c r="I12" i="2" s="1"/>
  <c r="M65" i="1"/>
  <c r="M57" i="1"/>
  <c r="I65" i="1"/>
  <c r="I57" i="1"/>
  <c r="M29" i="1"/>
  <c r="M20" i="1"/>
  <c r="I29" i="1"/>
  <c r="I20" i="1"/>
  <c r="F54" i="5"/>
  <c r="G15" i="2"/>
  <c r="I66" i="1" l="1"/>
  <c r="M16" i="2"/>
  <c r="M18" i="2" s="1"/>
  <c r="I16" i="2"/>
  <c r="I18" i="2" s="1"/>
  <c r="M30" i="1"/>
  <c r="I30" i="1"/>
  <c r="M66" i="1"/>
  <c r="J54" i="5"/>
  <c r="K65" i="1"/>
  <c r="H9" i="5" l="1"/>
  <c r="H24" i="5" s="1"/>
  <c r="H28" i="5" s="1"/>
  <c r="I20" i="2"/>
  <c r="I22" i="2" s="1"/>
  <c r="I27" i="2" s="1"/>
  <c r="L9" i="5"/>
  <c r="L24" i="5" s="1"/>
  <c r="L28" i="5" s="1"/>
  <c r="M20" i="2"/>
  <c r="M22" i="2" s="1"/>
  <c r="M27" i="2" s="1"/>
  <c r="G57" i="1"/>
  <c r="K29" i="1"/>
  <c r="G29" i="1"/>
  <c r="M32" i="2" l="1"/>
  <c r="M30" i="2" s="1"/>
  <c r="M25" i="2"/>
  <c r="I32" i="2"/>
  <c r="I30" i="2" s="1"/>
  <c r="I25" i="2"/>
  <c r="L43" i="5"/>
  <c r="F43" i="5"/>
  <c r="J43" i="5" s="1"/>
  <c r="M74" i="1"/>
  <c r="I74" i="1"/>
  <c r="L54" i="5"/>
  <c r="L55" i="5" s="1"/>
  <c r="L57" i="5" s="1"/>
  <c r="H54" i="5"/>
  <c r="G20" i="1"/>
  <c r="G30" i="1" s="1"/>
  <c r="A39" i="5"/>
  <c r="K20" i="1"/>
  <c r="L41" i="5"/>
  <c r="L5" i="5"/>
  <c r="M43" i="1"/>
  <c r="A41" i="1"/>
  <c r="G10" i="2"/>
  <c r="G65" i="1"/>
  <c r="G12" i="2" l="1"/>
  <c r="G16" i="2" s="1"/>
  <c r="G18" i="2" s="1"/>
  <c r="G20" i="2" s="1"/>
  <c r="G22" i="2" s="1"/>
  <c r="G27" i="2" s="1"/>
  <c r="G74" i="1"/>
  <c r="J9" i="5"/>
  <c r="J24" i="5" s="1"/>
  <c r="J28" i="5" s="1"/>
  <c r="J55" i="5" s="1"/>
  <c r="K66" i="1"/>
  <c r="K74" i="1"/>
  <c r="H55" i="5"/>
  <c r="H57" i="5" s="1"/>
  <c r="G66" i="1"/>
  <c r="K30" i="1"/>
  <c r="G25" i="2" l="1"/>
  <c r="G32" i="2"/>
  <c r="G30" i="2" s="1"/>
  <c r="F9" i="5"/>
  <c r="F24" i="5" s="1"/>
  <c r="M78" i="1"/>
  <c r="M80" i="1" s="1"/>
  <c r="M81" i="1" s="1"/>
  <c r="J57" i="5"/>
  <c r="M13" i="6" l="1"/>
  <c r="G35" i="2"/>
  <c r="F28" i="5"/>
  <c r="F55" i="5" s="1"/>
  <c r="F57" i="5" s="1"/>
  <c r="K78" i="1"/>
  <c r="K80" i="1" s="1"/>
  <c r="K81" i="1" s="1"/>
  <c r="O13" i="6" l="1"/>
  <c r="M14" i="6"/>
  <c r="G77" i="1" s="1"/>
  <c r="I78" i="1"/>
  <c r="I80" i="1" s="1"/>
  <c r="I81" i="1" s="1"/>
  <c r="S13" i="6" l="1"/>
  <c r="O14" i="6"/>
  <c r="S14" i="6" s="1"/>
  <c r="G78" i="1"/>
  <c r="G80" i="1" s="1"/>
  <c r="G81" i="1" s="1"/>
</calcChain>
</file>

<file path=xl/sharedStrings.xml><?xml version="1.0" encoding="utf-8"?>
<sst xmlns="http://schemas.openxmlformats.org/spreadsheetml/2006/main" count="224" uniqueCount="155">
  <si>
    <t>Notes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</si>
  <si>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</si>
  <si>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</si>
  <si>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</si>
  <si>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</si>
  <si>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</si>
  <si>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</si>
  <si>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</si>
  <si>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</si>
  <si>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</si>
  <si>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</si>
  <si>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</si>
  <si>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</si>
  <si>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</si>
  <si>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</si>
  <si>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</si>
  <si>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</si>
  <si>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</si>
  <si>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</si>
  <si>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</si>
  <si>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</si>
  <si>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</si>
  <si>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</si>
  <si>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</si>
  <si>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</si>
  <si>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Other income</t>
  </si>
  <si>
    <t>Administrative expenses</t>
  </si>
  <si>
    <t>Finance costs</t>
  </si>
  <si>
    <t>STATEMENTS OF CHANGES IN SHAREHOLDERS' EQUITY</t>
  </si>
  <si>
    <t>Unappropriated</t>
  </si>
  <si>
    <t xml:space="preserve">STATEMENTS OF CASH FLOWS 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</si>
  <si>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</si>
  <si>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</si>
  <si>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</si>
  <si>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</si>
  <si>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</si>
  <si>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</si>
  <si>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</si>
  <si>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</si>
  <si>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</si>
  <si>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</si>
  <si>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</si>
  <si>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</si>
  <si>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STATEMENTS OF CASH FLOWS  (CONT.)</t>
  </si>
  <si>
    <t>Total non-current liabilities</t>
  </si>
  <si>
    <t>Long-term loans</t>
  </si>
  <si>
    <t>Other non-current assets (increase) decrease</t>
  </si>
  <si>
    <t>Management benefit expenses</t>
  </si>
  <si>
    <t>Weighted average number of ordinary shares (Shares)</t>
  </si>
  <si>
    <t>Issued and paid share capital</t>
  </si>
  <si>
    <t xml:space="preserve">Retained earnings </t>
  </si>
  <si>
    <t>Total equity attributable to owner's of the Company</t>
  </si>
  <si>
    <t>Appropriated</t>
  </si>
  <si>
    <t>Interest expense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</si>
  <si>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</si>
  <si>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</si>
  <si>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</si>
  <si>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</si>
  <si>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</si>
  <si>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EARTH TECH ENVIRONMENT PUBLIC COMPANY LIMITED AND SUBSIDIARIES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</si>
  <si>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</si>
  <si>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</si>
  <si>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</si>
  <si>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</si>
  <si>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</si>
  <si>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</si>
  <si>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Right of use assets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</si>
  <si>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</si>
  <si>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</si>
  <si>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</si>
  <si>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</si>
  <si>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</si>
  <si>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Restricted deposits with banks</t>
  </si>
  <si>
    <t>Total comprehensive income attributable to</t>
  </si>
  <si>
    <t>Net cash provided by (used in) operating activities</t>
  </si>
  <si>
    <t xml:space="preserve"> accrued interest to related parties</t>
  </si>
  <si>
    <t>Current portion of long-term loan</t>
  </si>
  <si>
    <t>Lease liabilities - net of current portion</t>
  </si>
  <si>
    <t>Ordinary shares 2,460,000,000 shares, Baht 0.50 par value</t>
  </si>
  <si>
    <t>Income tax (expenses) revenue</t>
  </si>
  <si>
    <t>Cash received in non-controlling interests</t>
  </si>
  <si>
    <t>Unrealised (gain) loss on exchange</t>
  </si>
  <si>
    <t>Debentures</t>
  </si>
  <si>
    <t>Other non-current financial liabilities</t>
  </si>
  <si>
    <t>Short-term loans and accrued interest</t>
  </si>
  <si>
    <t>Trade and other current payables increase (decrease)</t>
  </si>
  <si>
    <t>Current portion of long-term loans and</t>
  </si>
  <si>
    <t>Cash paid for interest expense</t>
  </si>
  <si>
    <t>Repayment of loan from financial institutions</t>
  </si>
  <si>
    <t>Non-current provisions for employee benefits</t>
  </si>
  <si>
    <t>Appropriated - statutory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</si>
  <si>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</si>
  <si>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</si>
  <si>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</si>
  <si>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</si>
  <si>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</si>
  <si>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</si>
  <si>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paid for income tax expense</t>
  </si>
  <si>
    <t>Cash received (paid) from overdrafts and short-term loans</t>
  </si>
  <si>
    <t>from financial institutions</t>
  </si>
  <si>
    <t>Cash paid of share equities in subsidiaries</t>
  </si>
  <si>
    <t>Lease payment</t>
  </si>
  <si>
    <t>(Increase) decrease in restricted deposits with banks</t>
  </si>
  <si>
    <t>Other non-current financial assets</t>
  </si>
  <si>
    <t>Profit (Loss) before income tax expense</t>
  </si>
  <si>
    <t>Tax received from refund</t>
  </si>
  <si>
    <t>Profit (loss) attributable to</t>
  </si>
  <si>
    <t>Profit (loss) per share</t>
  </si>
  <si>
    <t>Acquisition of non-controlling interest</t>
  </si>
  <si>
    <t>Current provisions for employee benefits</t>
  </si>
  <si>
    <t>Profit (loss) before expenses</t>
  </si>
  <si>
    <t>Profit (loss) from operating</t>
  </si>
  <si>
    <t>Profit (loss) before income tax expenses</t>
  </si>
  <si>
    <t>Provisions for employee benefit</t>
  </si>
  <si>
    <t>Total items to reconcile profit before income (loss) tax expense</t>
  </si>
  <si>
    <t>Cash paid for purchases of plant, property and equipment</t>
  </si>
  <si>
    <t>Net cash provided by (used in) investing activities</t>
  </si>
  <si>
    <t>Cash received from loan - director</t>
  </si>
  <si>
    <t>Cash received from loan - third party</t>
  </si>
  <si>
    <t>Non cash transactions</t>
  </si>
  <si>
    <t>Net cash payments for purchases of plant, property and equipment</t>
  </si>
  <si>
    <t xml:space="preserve">Consolidated  Financial Statements
</t>
  </si>
  <si>
    <t>Separate Financial Statements</t>
  </si>
  <si>
    <t>Consolidated Financial Statements</t>
  </si>
  <si>
    <t xml:space="preserve">Consolidated Financial Statements
</t>
  </si>
  <si>
    <t>AS AT MARCH 31, 2024</t>
  </si>
  <si>
    <t>"Unaudited"</t>
  </si>
  <si>
    <t>"Reviewed"</t>
  </si>
  <si>
    <t>"Audited"</t>
  </si>
  <si>
    <t>March 31, 2024</t>
  </si>
  <si>
    <t>December 31, 2023</t>
  </si>
  <si>
    <t>(Unit : Thousand Baht)</t>
  </si>
  <si>
    <t>"UNAUDITED"</t>
  </si>
  <si>
    <t>"REVIEWED"</t>
  </si>
  <si>
    <t>FOR THE THREE-MONTH PERIOD ENDED MARCH 31, 2024</t>
  </si>
  <si>
    <t>Net profit (loss) for the period</t>
  </si>
  <si>
    <t>Other comprehensive income for the period</t>
  </si>
  <si>
    <t>Balance as at January 1, 2024</t>
  </si>
  <si>
    <t>Balance as at January 1, 2023</t>
  </si>
  <si>
    <t>Ending balance as at  March 31, 2024</t>
  </si>
  <si>
    <t>Ending balance as at March 31, 2023</t>
  </si>
  <si>
    <t>Ending balance as at  March 31, 2023</t>
  </si>
  <si>
    <t xml:space="preserve">Items to reconcile profit (loss) before income tax expense to </t>
  </si>
  <si>
    <t>Cash paid for employee benefit</t>
  </si>
  <si>
    <t>Cash and cash equivalents at beginning of the period</t>
  </si>
  <si>
    <t>Cash and cash equivalents at ending of the period</t>
  </si>
  <si>
    <t>Gross profit (loss)</t>
  </si>
  <si>
    <t>Comprehensive income (expense) for the period</t>
  </si>
  <si>
    <t>Basic earnings (loss) per share (Baht per share)</t>
  </si>
  <si>
    <t>3.2.3</t>
  </si>
  <si>
    <t>Retained earnings (Deficit)</t>
  </si>
  <si>
    <t xml:space="preserve">      cash received (disbursement)</t>
  </si>
  <si>
    <t>Cash received from loan and interest to related parties</t>
  </si>
  <si>
    <t>Cash received from loans and interest to subsidiaries</t>
  </si>
  <si>
    <t>Cash paid for loans and interest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</si>
</sst>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#,##0.0;\(#,##0\)"/>
    <numFmt numFmtId="169" formatCode="#,##0.00;\(#,##0.00\)"/>
    <numFmt numFmtId="170" formatCode="#,##0\ ;\(#,##0\);&quot;-       &quot;\ \ \ "/>
    <numFmt numFmtId="171" formatCode="\$#,##0.00;\(\$#,##0.00\)"/>
    <numFmt numFmtId="172" formatCode="\$#,##0;\(\$#,##0\)"/>
    <numFmt numFmtId="173" formatCode="[$-1010000]d/m/yy;@"/>
    <numFmt numFmtId="174" formatCode="dd\-mmm\-yy_)"/>
    <numFmt numFmtId="175" formatCode="_(* #,##0.000_);_(* \(#,##0.000\);_(* &quot;-&quot;??_);_(@_)"/>
    <numFmt numFmtId="176" formatCode="_(* #,##0.0000_);_(* \(#,##0.0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8">
    <xf numFmtId="0" fontId="0" fillId="0" borderId="0"/>
    <xf numFmtId="0" fontId="13" fillId="2" borderId="0" applyNumberFormat="0" applyBorder="0" applyAlignment="0" applyProtection="0"/>
    <xf numFmtId="173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73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73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73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73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73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73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73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73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73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73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73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73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73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73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/>
    <xf numFmtId="172" fontId="8" fillId="0" borderId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73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73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73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73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73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73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73" fontId="13" fillId="0" borderId="0"/>
    <xf numFmtId="0" fontId="28" fillId="0" borderId="0"/>
    <xf numFmtId="0" fontId="5" fillId="0" borderId="0"/>
    <xf numFmtId="173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73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73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73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0" fontId="37" fillId="0" borderId="0"/>
    <xf numFmtId="0" fontId="37" fillId="0" borderId="0"/>
    <xf numFmtId="173" fontId="5" fillId="0" borderId="0"/>
    <xf numFmtId="173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</cellStyleXfs>
  <cellXfs count="284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65" fontId="3" fillId="0" borderId="0" xfId="82" applyNumberFormat="1" applyFont="1" applyFill="1" applyBorder="1" applyAlignment="1">
      <alignment horizontal="center"/>
    </xf>
    <xf numFmtId="165" fontId="3" fillId="0" borderId="0" xfId="82" applyNumberFormat="1" applyFont="1" applyFill="1"/>
    <xf numFmtId="165" fontId="3" fillId="0" borderId="0" xfId="82" applyNumberFormat="1" applyFont="1" applyFill="1" applyBorder="1"/>
    <xf numFmtId="165" fontId="2" fillId="0" borderId="12" xfId="82" applyNumberFormat="1" applyFont="1" applyFill="1" applyBorder="1"/>
    <xf numFmtId="165" fontId="2" fillId="0" borderId="0" xfId="82" applyNumberFormat="1" applyFont="1" applyFill="1" applyBorder="1"/>
    <xf numFmtId="0" fontId="3" fillId="0" borderId="0" xfId="183" applyFont="1"/>
    <xf numFmtId="165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66" fontId="3" fillId="0" borderId="0" xfId="92" applyNumberFormat="1" applyFont="1" applyFill="1" applyBorder="1"/>
    <xf numFmtId="165" fontId="3" fillId="0" borderId="0" xfId="92" applyNumberFormat="1" applyFont="1" applyFill="1" applyBorder="1"/>
    <xf numFmtId="165" fontId="3" fillId="0" borderId="15" xfId="92" applyNumberFormat="1" applyFont="1" applyFill="1" applyBorder="1"/>
    <xf numFmtId="165" fontId="2" fillId="0" borderId="16" xfId="82" applyNumberFormat="1" applyFont="1" applyFill="1" applyBorder="1"/>
    <xf numFmtId="164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0" fontId="3" fillId="0" borderId="0" xfId="153" applyFont="1"/>
    <xf numFmtId="49" fontId="3" fillId="0" borderId="0" xfId="181" applyNumberFormat="1" applyFont="1" applyAlignment="1">
      <alignment horizontal="center"/>
    </xf>
    <xf numFmtId="165" fontId="3" fillId="0" borderId="0" xfId="90" applyNumberFormat="1" applyFont="1" applyFill="1" applyBorder="1"/>
    <xf numFmtId="165" fontId="2" fillId="0" borderId="16" xfId="90" applyNumberFormat="1" applyFont="1" applyFill="1" applyBorder="1"/>
    <xf numFmtId="165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0" fontId="3" fillId="0" borderId="0" xfId="236" applyFont="1"/>
    <xf numFmtId="165" fontId="3" fillId="0" borderId="0" xfId="181" applyNumberFormat="1" applyFont="1"/>
    <xf numFmtId="165" fontId="2" fillId="0" borderId="13" xfId="90" applyNumberFormat="1" applyFont="1" applyFill="1" applyBorder="1"/>
    <xf numFmtId="165" fontId="2" fillId="0" borderId="0" xfId="91" applyNumberFormat="1" applyFont="1" applyFill="1" applyBorder="1"/>
    <xf numFmtId="165" fontId="3" fillId="0" borderId="0" xfId="91" applyNumberFormat="1" applyFont="1" applyFill="1" applyBorder="1"/>
    <xf numFmtId="165" fontId="2" fillId="0" borderId="13" xfId="91" applyNumberFormat="1" applyFont="1" applyFill="1" applyBorder="1"/>
    <xf numFmtId="43" fontId="2" fillId="0" borderId="0" xfId="110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3" fillId="0" borderId="0" xfId="174" applyFont="1"/>
    <xf numFmtId="0" fontId="2" fillId="0" borderId="0" xfId="174" applyFont="1"/>
    <xf numFmtId="0" fontId="2" fillId="0" borderId="0" xfId="150" applyFont="1" applyAlignment="1">
      <alignment vertical="center"/>
    </xf>
    <xf numFmtId="0" fontId="2" fillId="0" borderId="0" xfId="184" applyFont="1"/>
    <xf numFmtId="0" fontId="2" fillId="0" borderId="0" xfId="181" applyFont="1" applyAlignment="1">
      <alignment horizontal="left"/>
    </xf>
    <xf numFmtId="166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0" fontId="2" fillId="0" borderId="0" xfId="181" applyFont="1" applyAlignment="1">
      <alignment horizontal="center"/>
    </xf>
    <xf numFmtId="0" fontId="3" fillId="0" borderId="15" xfId="181" applyFont="1" applyBorder="1"/>
    <xf numFmtId="49" fontId="3" fillId="0" borderId="0" xfId="181" applyNumberFormat="1" applyFont="1"/>
    <xf numFmtId="0" fontId="2" fillId="0" borderId="0" xfId="183" applyFont="1"/>
    <xf numFmtId="165" fontId="2" fillId="0" borderId="0" xfId="82" applyNumberFormat="1" applyFont="1" applyFill="1"/>
    <xf numFmtId="166" fontId="3" fillId="0" borderId="0" xfId="183" applyNumberFormat="1" applyFont="1"/>
    <xf numFmtId="0" fontId="3" fillId="0" borderId="0" xfId="239" applyFont="1"/>
    <xf numFmtId="0" fontId="3" fillId="0" borderId="0" xfId="239" applyFont="1" applyAlignment="1">
      <alignment horizontal="center"/>
    </xf>
    <xf numFmtId="166" fontId="3" fillId="0" borderId="0" xfId="239" applyNumberFormat="1" applyFont="1"/>
    <xf numFmtId="165" fontId="3" fillId="0" borderId="0" xfId="82" applyNumberFormat="1" applyFont="1" applyFill="1" applyBorder="1" applyAlignment="1">
      <alignment horizontal="right"/>
    </xf>
    <xf numFmtId="166" fontId="2" fillId="0" borderId="0" xfId="183" applyNumberFormat="1" applyFont="1"/>
    <xf numFmtId="167" fontId="2" fillId="0" borderId="0" xfId="108" applyNumberFormat="1" applyFont="1" applyFill="1" applyBorder="1"/>
    <xf numFmtId="165" fontId="2" fillId="0" borderId="12" xfId="108" applyNumberFormat="1" applyFont="1" applyFill="1" applyBorder="1"/>
    <xf numFmtId="166" fontId="2" fillId="0" borderId="0" xfId="108" applyNumberFormat="1" applyFont="1" applyFill="1"/>
    <xf numFmtId="166" fontId="2" fillId="0" borderId="0" xfId="82" applyNumberFormat="1" applyFont="1" applyFill="1"/>
    <xf numFmtId="166" fontId="2" fillId="0" borderId="13" xfId="108" applyNumberFormat="1" applyFont="1" applyFill="1" applyBorder="1"/>
    <xf numFmtId="166" fontId="2" fillId="0" borderId="0" xfId="108" applyNumberFormat="1" applyFont="1" applyFill="1" applyBorder="1"/>
    <xf numFmtId="0" fontId="3" fillId="0" borderId="0" xfId="175" applyFont="1"/>
    <xf numFmtId="0" fontId="6" fillId="0" borderId="0" xfId="177" applyFont="1"/>
    <xf numFmtId="165" fontId="3" fillId="0" borderId="0" xfId="108" applyNumberFormat="1" applyFont="1" applyFill="1"/>
    <xf numFmtId="41" fontId="3" fillId="0" borderId="0" xfId="108" applyNumberFormat="1" applyFont="1" applyFill="1" applyAlignment="1">
      <alignment horizontal="right"/>
    </xf>
    <xf numFmtId="165" fontId="2" fillId="0" borderId="0" xfId="90" applyNumberFormat="1" applyFont="1" applyFill="1" applyAlignment="1"/>
    <xf numFmtId="165" fontId="3" fillId="0" borderId="0" xfId="90" applyNumberFormat="1" applyFont="1" applyFill="1" applyAlignment="1"/>
    <xf numFmtId="165" fontId="3" fillId="0" borderId="0" xfId="90" applyNumberFormat="1" applyFont="1" applyFill="1" applyAlignment="1">
      <alignment horizontal="center"/>
    </xf>
    <xf numFmtId="165" fontId="2" fillId="0" borderId="0" xfId="90" applyNumberFormat="1" applyFont="1" applyFill="1" applyAlignment="1">
      <alignment horizontal="left"/>
    </xf>
    <xf numFmtId="0" fontId="3" fillId="0" borderId="0" xfId="183" applyFont="1" applyAlignment="1">
      <alignment horizontal="right"/>
    </xf>
    <xf numFmtId="49" fontId="3" fillId="0" borderId="0" xfId="0" applyNumberFormat="1" applyFont="1" applyAlignment="1">
      <alignment horizontal="left"/>
    </xf>
    <xf numFmtId="165" fontId="3" fillId="0" borderId="15" xfId="82" applyNumberFormat="1" applyFont="1" applyFill="1" applyBorder="1"/>
    <xf numFmtId="0" fontId="7" fillId="0" borderId="0" xfId="0" applyFont="1" applyAlignment="1">
      <alignment wrapText="1"/>
    </xf>
    <xf numFmtId="43" fontId="2" fillId="0" borderId="0" xfId="236" applyNumberFormat="1" applyFont="1" applyAlignment="1">
      <alignment horizontal="left"/>
    </xf>
    <xf numFmtId="166" fontId="2" fillId="0" borderId="0" xfId="219" applyNumberFormat="1" applyFont="1" applyFill="1" applyBorder="1"/>
    <xf numFmtId="165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70" fontId="3" fillId="0" borderId="0" xfId="83" applyNumberFormat="1" applyFont="1" applyFill="1" applyBorder="1" applyAlignment="1">
      <alignment horizontal="right" vertical="center"/>
    </xf>
    <xf numFmtId="170" fontId="3" fillId="0" borderId="0" xfId="83" applyNumberFormat="1" applyFont="1" applyFill="1" applyAlignment="1">
      <alignment horizontal="right" vertical="center"/>
    </xf>
    <xf numFmtId="49" fontId="3" fillId="0" borderId="0" xfId="150" applyNumberFormat="1" applyFont="1" applyAlignment="1">
      <alignment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65" fontId="2" fillId="0" borderId="0" xfId="83" applyNumberFormat="1" applyFont="1" applyFill="1" applyAlignment="1">
      <alignment vertical="center"/>
    </xf>
    <xf numFmtId="165" fontId="2" fillId="0" borderId="0" xfId="83" applyNumberFormat="1" applyFont="1" applyFill="1" applyBorder="1" applyAlignment="1">
      <alignment horizontal="right" vertical="center"/>
    </xf>
    <xf numFmtId="165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65" fontId="3" fillId="0" borderId="0" xfId="87" applyNumberFormat="1" applyFont="1" applyFill="1" applyBorder="1" applyAlignment="1">
      <alignment horizontal="center" vertical="center" wrapText="1"/>
    </xf>
    <xf numFmtId="165" fontId="3" fillId="0" borderId="0" xfId="87" applyNumberFormat="1" applyFont="1" applyFill="1" applyBorder="1" applyAlignment="1">
      <alignment horizontal="center" vertical="center"/>
    </xf>
    <xf numFmtId="165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65" fontId="3" fillId="0" borderId="0" xfId="87" applyNumberFormat="1" applyFont="1" applyFill="1"/>
    <xf numFmtId="0" fontId="38" fillId="0" borderId="0" xfId="157" applyFont="1"/>
    <xf numFmtId="165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65" fontId="2" fillId="0" borderId="0" xfId="87" applyNumberFormat="1" applyFont="1" applyFill="1" applyBorder="1" applyAlignment="1">
      <alignment horizontal="right" vertical="center"/>
    </xf>
    <xf numFmtId="165" fontId="2" fillId="0" borderId="0" xfId="87" applyNumberFormat="1" applyFont="1" applyFill="1" applyBorder="1"/>
    <xf numFmtId="0" fontId="3" fillId="0" borderId="0" xfId="82" applyNumberFormat="1" applyFont="1" applyFill="1" applyBorder="1" applyAlignment="1">
      <alignment horizontal="center"/>
    </xf>
    <xf numFmtId="165" fontId="2" fillId="0" borderId="0" xfId="108" applyNumberFormat="1" applyFont="1" applyFill="1" applyBorder="1"/>
    <xf numFmtId="165" fontId="3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65" fontId="3" fillId="0" borderId="0" xfId="84" applyNumberFormat="1" applyFont="1" applyFill="1"/>
    <xf numFmtId="0" fontId="34" fillId="0" borderId="0" xfId="0" applyFont="1"/>
    <xf numFmtId="0" fontId="35" fillId="0" borderId="0" xfId="175" applyFont="1"/>
    <xf numFmtId="0" fontId="34" fillId="0" borderId="0" xfId="175" applyFont="1"/>
    <xf numFmtId="49" fontId="3" fillId="0" borderId="0" xfId="0" quotePrefix="1" applyNumberFormat="1" applyFont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66" fontId="3" fillId="0" borderId="0" xfId="85" applyNumberFormat="1" applyFont="1" applyFill="1" applyBorder="1" applyAlignment="1"/>
    <xf numFmtId="165" fontId="3" fillId="0" borderId="0" xfId="91" applyNumberFormat="1" applyFont="1" applyFill="1"/>
    <xf numFmtId="166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64" fontId="3" fillId="0" borderId="0" xfId="90" applyFont="1" applyFill="1" applyBorder="1"/>
    <xf numFmtId="164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167" fontId="3" fillId="0" borderId="0" xfId="181" applyNumberFormat="1" applyFont="1"/>
    <xf numFmtId="0" fontId="2" fillId="0" borderId="0" xfId="236" applyFont="1"/>
    <xf numFmtId="168" fontId="2" fillId="0" borderId="0" xfId="181" applyNumberFormat="1" applyFont="1"/>
    <xf numFmtId="0" fontId="3" fillId="0" borderId="0" xfId="181" applyFont="1" applyAlignment="1">
      <alignment horizontal="left"/>
    </xf>
    <xf numFmtId="164" fontId="3" fillId="0" borderId="0" xfId="181" applyNumberFormat="1" applyFont="1"/>
    <xf numFmtId="165" fontId="3" fillId="0" borderId="15" xfId="82" applyNumberFormat="1" applyFont="1" applyFill="1" applyBorder="1" applyAlignment="1">
      <alignment horizontal="right"/>
    </xf>
    <xf numFmtId="166" fontId="3" fillId="0" borderId="0" xfId="86" applyNumberFormat="1" applyFont="1" applyFill="1"/>
    <xf numFmtId="43" fontId="3" fillId="0" borderId="0" xfId="86" applyFont="1" applyFill="1" applyBorder="1"/>
    <xf numFmtId="166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66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0" fontId="3" fillId="0" borderId="16" xfId="181" applyFont="1" applyBorder="1" applyAlignment="1">
      <alignment horizontal="center"/>
    </xf>
    <xf numFmtId="0" fontId="1" fillId="0" borderId="15" xfId="179" applyBorder="1" applyAlignment="1">
      <alignment horizontal="center" vertical="center"/>
    </xf>
    <xf numFmtId="166" fontId="3" fillId="0" borderId="0" xfId="179" applyNumberFormat="1" applyFont="1"/>
    <xf numFmtId="166" fontId="3" fillId="0" borderId="0" xfId="86" applyNumberFormat="1" applyFont="1" applyFill="1" applyAlignment="1"/>
    <xf numFmtId="166" fontId="3" fillId="0" borderId="0" xfId="85" applyNumberFormat="1" applyFont="1" applyFill="1" applyAlignment="1"/>
    <xf numFmtId="49" fontId="3" fillId="0" borderId="0" xfId="178" quotePrefix="1" applyNumberFormat="1" applyFont="1" applyAlignment="1">
      <alignment horizontal="center" vertical="center"/>
    </xf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65" fontId="3" fillId="0" borderId="0" xfId="93" applyNumberFormat="1" applyFont="1" applyFill="1" applyBorder="1" applyAlignment="1"/>
    <xf numFmtId="169" fontId="3" fillId="0" borderId="0" xfId="179" applyNumberFormat="1" applyFont="1" applyAlignment="1">
      <alignment vertical="top"/>
    </xf>
    <xf numFmtId="165" fontId="3" fillId="0" borderId="0" xfId="84" applyNumberFormat="1" applyFont="1" applyFill="1" applyBorder="1" applyAlignment="1">
      <alignment horizontal="right"/>
    </xf>
    <xf numFmtId="165" fontId="3" fillId="0" borderId="15" xfId="84" applyNumberFormat="1" applyFont="1" applyFill="1" applyBorder="1" applyAlignment="1">
      <alignment horizontal="right"/>
    </xf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166" fontId="2" fillId="0" borderId="15" xfId="82" applyNumberFormat="1" applyFont="1" applyFill="1" applyBorder="1"/>
    <xf numFmtId="0" fontId="3" fillId="0" borderId="0" xfId="182" quotePrefix="1" applyFont="1" applyAlignment="1">
      <alignment horizontal="center"/>
    </xf>
    <xf numFmtId="166" fontId="3" fillId="0" borderId="0" xfId="175" applyNumberFormat="1" applyFont="1"/>
    <xf numFmtId="49" fontId="2" fillId="0" borderId="0" xfId="147" applyNumberFormat="1" applyFont="1"/>
    <xf numFmtId="0" fontId="2" fillId="0" borderId="0" xfId="147" applyFont="1"/>
    <xf numFmtId="0" fontId="2" fillId="0" borderId="0" xfId="179" applyFont="1" applyAlignment="1">
      <alignment vertical="center"/>
    </xf>
    <xf numFmtId="165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65" fontId="2" fillId="0" borderId="0" xfId="82" applyNumberFormat="1" applyFont="1" applyFill="1" applyAlignment="1">
      <alignment horizontal="right"/>
    </xf>
    <xf numFmtId="165" fontId="2" fillId="0" borderId="16" xfId="91" applyNumberFormat="1" applyFont="1" applyFill="1" applyBorder="1"/>
    <xf numFmtId="165" fontId="2" fillId="0" borderId="12" xfId="91" applyNumberFormat="1" applyFont="1" applyFill="1" applyBorder="1"/>
    <xf numFmtId="43" fontId="3" fillId="0" borderId="15" xfId="110" applyFont="1" applyFill="1" applyBorder="1"/>
    <xf numFmtId="0" fontId="1" fillId="0" borderId="15" xfId="179" applyBorder="1" applyAlignment="1">
      <alignment horizontal="right"/>
    </xf>
    <xf numFmtId="0" fontId="3" fillId="0" borderId="0" xfId="179" applyFont="1" applyAlignment="1">
      <alignment horizontal="center" vertical="center"/>
    </xf>
    <xf numFmtId="49" fontId="3" fillId="0" borderId="0" xfId="238" applyNumberFormat="1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 applyAlignment="1">
      <alignment horizontal="center" vertical="center"/>
    </xf>
    <xf numFmtId="0" fontId="42" fillId="0" borderId="0" xfId="182" applyFont="1"/>
    <xf numFmtId="165" fontId="42" fillId="0" borderId="0" xfId="84" applyNumberFormat="1" applyFont="1" applyFill="1"/>
    <xf numFmtId="165" fontId="42" fillId="0" borderId="0" xfId="85" applyNumberFormat="1" applyFont="1" applyFill="1"/>
    <xf numFmtId="165" fontId="42" fillId="0" borderId="0" xfId="85" applyNumberFormat="1" applyFont="1" applyFill="1" applyBorder="1"/>
    <xf numFmtId="165" fontId="42" fillId="0" borderId="0" xfId="84" applyNumberFormat="1" applyFont="1" applyFill="1" applyBorder="1"/>
    <xf numFmtId="43" fontId="34" fillId="0" borderId="0" xfId="84" applyFont="1" applyFill="1" applyBorder="1"/>
    <xf numFmtId="166" fontId="42" fillId="0" borderId="0" xfId="84" applyNumberFormat="1" applyFont="1" applyFill="1" applyBorder="1"/>
    <xf numFmtId="165" fontId="42" fillId="0" borderId="0" xfId="84" applyNumberFormat="1" applyFont="1" applyFill="1" applyAlignment="1">
      <alignment horizontal="right"/>
    </xf>
    <xf numFmtId="165" fontId="42" fillId="0" borderId="0" xfId="86" applyNumberFormat="1" applyFont="1" applyFill="1" applyBorder="1"/>
    <xf numFmtId="166" fontId="3" fillId="0" borderId="14" xfId="93" applyNumberFormat="1" applyFont="1" applyFill="1" applyBorder="1"/>
    <xf numFmtId="166" fontId="42" fillId="0" borderId="14" xfId="93" applyNumberFormat="1" applyFont="1" applyFill="1" applyBorder="1"/>
    <xf numFmtId="43" fontId="42" fillId="0" borderId="0" xfId="84" applyFont="1" applyFill="1" applyBorder="1"/>
    <xf numFmtId="166" fontId="3" fillId="0" borderId="0" xfId="93" applyNumberFormat="1" applyFont="1" applyFill="1" applyBorder="1"/>
    <xf numFmtId="166" fontId="42" fillId="0" borderId="0" xfId="93" applyNumberFormat="1" applyFont="1" applyFill="1" applyBorder="1"/>
    <xf numFmtId="165" fontId="42" fillId="0" borderId="0" xfId="93" applyNumberFormat="1" applyFont="1" applyFill="1" applyBorder="1"/>
    <xf numFmtId="165" fontId="42" fillId="0" borderId="0" xfId="91" applyNumberFormat="1" applyFont="1" applyFill="1" applyBorder="1"/>
    <xf numFmtId="164" fontId="42" fillId="0" borderId="0" xfId="91" applyFont="1" applyFill="1" applyBorder="1"/>
    <xf numFmtId="165" fontId="42" fillId="0" borderId="15" xfId="91" applyNumberFormat="1" applyFont="1" applyFill="1" applyBorder="1"/>
    <xf numFmtId="165" fontId="34" fillId="0" borderId="0" xfId="91" applyNumberFormat="1" applyFont="1" applyFill="1" applyBorder="1"/>
    <xf numFmtId="165" fontId="2" fillId="0" borderId="0" xfId="181" applyNumberFormat="1" applyFont="1"/>
    <xf numFmtId="165" fontId="34" fillId="0" borderId="13" xfId="91" applyNumberFormat="1" applyFont="1" applyFill="1" applyBorder="1"/>
    <xf numFmtId="176" fontId="34" fillId="0" borderId="14" xfId="91" applyNumberFormat="1" applyFont="1" applyFill="1" applyBorder="1"/>
    <xf numFmtId="175" fontId="34" fillId="0" borderId="0" xfId="237" applyNumberFormat="1" applyFont="1" applyAlignment="1">
      <alignment horizontal="left"/>
    </xf>
    <xf numFmtId="176" fontId="34" fillId="0" borderId="0" xfId="237" applyNumberFormat="1" applyFont="1" applyAlignment="1">
      <alignment horizontal="left"/>
    </xf>
    <xf numFmtId="166" fontId="34" fillId="0" borderId="17" xfId="110" applyNumberFormat="1" applyFont="1" applyFill="1" applyBorder="1" applyAlignment="1">
      <alignment horizontal="right" vertical="justify"/>
    </xf>
    <xf numFmtId="166" fontId="34" fillId="0" borderId="0" xfId="219" applyNumberFormat="1" applyFont="1" applyFill="1" applyBorder="1"/>
    <xf numFmtId="49" fontId="3" fillId="0" borderId="0" xfId="0" applyNumberFormat="1" applyFont="1" applyAlignment="1">
      <alignment vertical="center"/>
    </xf>
    <xf numFmtId="43" fontId="2" fillId="0" borderId="0" xfId="82" applyFont="1" applyFill="1" applyBorder="1" applyAlignment="1"/>
    <xf numFmtId="0" fontId="3" fillId="0" borderId="0" xfId="237" applyFont="1"/>
    <xf numFmtId="166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166" fontId="2" fillId="0" borderId="13" xfId="85" applyNumberFormat="1" applyFont="1" applyFill="1" applyBorder="1"/>
    <xf numFmtId="43" fontId="43" fillId="0" borderId="0" xfId="85" applyFont="1" applyFill="1" applyBorder="1" applyAlignment="1">
      <alignment horizontal="center"/>
    </xf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165" fontId="3" fillId="0" borderId="15" xfId="93" applyNumberFormat="1" applyFont="1" applyFill="1" applyBorder="1" applyAlignment="1"/>
    <xf numFmtId="166" fontId="2" fillId="0" borderId="13" xfId="86" applyNumberFormat="1" applyFont="1" applyFill="1" applyBorder="1" applyAlignment="1"/>
    <xf numFmtId="166" fontId="2" fillId="0" borderId="0" xfId="86" applyNumberFormat="1" applyFont="1" applyFill="1" applyBorder="1" applyAlignment="1"/>
    <xf numFmtId="166" fontId="3" fillId="0" borderId="0" xfId="84" applyNumberFormat="1" applyFont="1" applyFill="1"/>
    <xf numFmtId="166" fontId="3" fillId="0" borderId="0" xfId="84" applyNumberFormat="1" applyFont="1" applyFill="1" applyAlignment="1"/>
    <xf numFmtId="43" fontId="3" fillId="0" borderId="0" xfId="84" applyFont="1" applyFill="1" applyAlignment="1">
      <alignment horizontal="right"/>
    </xf>
    <xf numFmtId="165" fontId="3" fillId="0" borderId="15" xfId="91" applyNumberFormat="1" applyFont="1" applyFill="1" applyBorder="1" applyAlignment="1">
      <alignment horizontal="right"/>
    </xf>
    <xf numFmtId="166" fontId="2" fillId="0" borderId="13" xfId="93" applyNumberFormat="1" applyFont="1" applyFill="1" applyBorder="1" applyAlignment="1"/>
    <xf numFmtId="165" fontId="2" fillId="0" borderId="13" xfId="93" applyNumberFormat="1" applyFont="1" applyFill="1" applyBorder="1" applyAlignment="1"/>
    <xf numFmtId="165" fontId="2" fillId="0" borderId="0" xfId="93" applyNumberFormat="1" applyFont="1" applyFill="1" applyBorder="1" applyAlignment="1"/>
    <xf numFmtId="43" fontId="3" fillId="0" borderId="0" xfId="86" applyFont="1" applyFill="1" applyBorder="1" applyAlignment="1"/>
    <xf numFmtId="165" fontId="3" fillId="0" borderId="0" xfId="86" applyNumberFormat="1" applyFont="1" applyFill="1" applyBorder="1" applyAlignment="1"/>
    <xf numFmtId="165" fontId="42" fillId="0" borderId="0" xfId="84" applyNumberFormat="1" applyFont="1" applyFill="1" applyBorder="1" applyAlignment="1">
      <alignment horizontal="right"/>
    </xf>
    <xf numFmtId="165" fontId="42" fillId="0" borderId="15" xfId="84" applyNumberFormat="1" applyFont="1" applyFill="1" applyBorder="1" applyAlignment="1">
      <alignment horizontal="right"/>
    </xf>
    <xf numFmtId="166" fontId="42" fillId="0" borderId="0" xfId="183" applyNumberFormat="1" applyFont="1"/>
    <xf numFmtId="166" fontId="2" fillId="0" borderId="15" xfId="84" applyNumberFormat="1" applyFont="1" applyFill="1" applyBorder="1"/>
    <xf numFmtId="166" fontId="3" fillId="0" borderId="0" xfId="247" applyNumberFormat="1" applyFont="1"/>
    <xf numFmtId="166" fontId="34" fillId="0" borderId="0" xfId="247" applyNumberFormat="1" applyFont="1"/>
    <xf numFmtId="0" fontId="42" fillId="0" borderId="0" xfId="247" applyFont="1"/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49" fontId="3" fillId="0" borderId="12" xfId="179" applyNumberFormat="1" applyFont="1" applyBorder="1" applyAlignment="1">
      <alignment horizontal="center"/>
    </xf>
    <xf numFmtId="0" fontId="3" fillId="0" borderId="12" xfId="181" applyFont="1" applyBorder="1" applyAlignment="1">
      <alignment horizontal="center"/>
    </xf>
    <xf numFmtId="49" fontId="3" fillId="0" borderId="15" xfId="178" applyNumberFormat="1" applyFont="1" applyBorder="1" applyAlignment="1">
      <alignment horizontal="center"/>
    </xf>
  </cellXfs>
  <cellStyles count="24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1000000}"/>
    <cellStyle name="Comma 10 10" xfId="84" xr:uid="{00000000-0005-0000-0000-000052000000}"/>
    <cellStyle name="Comma 10 7" xfId="85" xr:uid="{00000000-0005-0000-0000-000053000000}"/>
    <cellStyle name="Comma 10 7 2" xfId="86" xr:uid="{00000000-0005-0000-0000-000054000000}"/>
    <cellStyle name="Comma 11" xfId="87" xr:uid="{00000000-0005-0000-0000-000055000000}"/>
    <cellStyle name="Comma 12" xfId="241" xr:uid="{765CCD6C-CCE9-42CC-9B93-1D87610A06E2}"/>
    <cellStyle name="Comma 12 2 2 2" xfId="88" xr:uid="{00000000-0005-0000-0000-000056000000}"/>
    <cellStyle name="Comma 14 5" xfId="89" xr:uid="{00000000-0005-0000-0000-000057000000}"/>
    <cellStyle name="Comma 2" xfId="90" xr:uid="{00000000-0005-0000-0000-000058000000}"/>
    <cellStyle name="Comma 2 2 2" xfId="91" xr:uid="{00000000-0005-0000-0000-000059000000}"/>
    <cellStyle name="Comma 2 5" xfId="92" xr:uid="{00000000-0005-0000-0000-00005A000000}"/>
    <cellStyle name="Comma 2 5 2 6" xfId="93" xr:uid="{00000000-0005-0000-0000-00005B000000}"/>
    <cellStyle name="Comma 3" xfId="94" xr:uid="{00000000-0005-0000-0000-00005C000000}"/>
    <cellStyle name="Comma 4" xfId="95" xr:uid="{00000000-0005-0000-0000-00005D000000}"/>
    <cellStyle name="Comma 4 2" xfId="96" xr:uid="{00000000-0005-0000-0000-00005E000000}"/>
    <cellStyle name="Comma 5" xfId="97" xr:uid="{00000000-0005-0000-0000-00005F000000}"/>
    <cellStyle name="Comma 5 2" xfId="98" xr:uid="{00000000-0005-0000-0000-000060000000}"/>
    <cellStyle name="Comma 6" xfId="99" xr:uid="{00000000-0005-0000-0000-000061000000}"/>
    <cellStyle name="Comma 6 2" xfId="100" xr:uid="{00000000-0005-0000-0000-000062000000}"/>
    <cellStyle name="Comma 6 2 2" xfId="101" xr:uid="{00000000-0005-0000-0000-000063000000}"/>
    <cellStyle name="Comma 6 3" xfId="102" xr:uid="{00000000-0005-0000-0000-000064000000}"/>
    <cellStyle name="Comma 7" xfId="103" xr:uid="{00000000-0005-0000-0000-000065000000}"/>
    <cellStyle name="Comma 8" xfId="104" xr:uid="{00000000-0005-0000-0000-000066000000}"/>
    <cellStyle name="Comma 9" xfId="105" xr:uid="{00000000-0005-0000-0000-000067000000}"/>
    <cellStyle name="comma zerodec" xfId="106" xr:uid="{00000000-0005-0000-0000-000068000000}"/>
    <cellStyle name="Comma_ET_Leed Sheet_YE_50_OA" xfId="107" xr:uid="{00000000-0005-0000-0000-000069000000}"/>
    <cellStyle name="Comma_ET_YE_07_T2" xfId="108" xr:uid="{00000000-0005-0000-0000-00006A000000}"/>
    <cellStyle name="Comma_ET_YE_07_T2 2" xfId="109" xr:uid="{00000000-0005-0000-0000-00006B000000}"/>
    <cellStyle name="Comma_ET_YE_09_T2 2" xfId="110" xr:uid="{00000000-0005-0000-0000-00006C000000}"/>
    <cellStyle name="Currency1" xfId="111" xr:uid="{00000000-0005-0000-0000-00006D000000}"/>
    <cellStyle name="Dollar (zero dec)" xfId="112" xr:uid="{00000000-0005-0000-0000-00006E000000}"/>
    <cellStyle name="Explanatory Text" xfId="113" xr:uid="{00000000-0005-0000-0000-00006F000000}"/>
    <cellStyle name="Explanatory Text 2" xfId="114" xr:uid="{00000000-0005-0000-0000-000070000000}"/>
    <cellStyle name="Explanatory Text 3" xfId="115" xr:uid="{00000000-0005-0000-0000-000071000000}"/>
    <cellStyle name="Good" xfId="116" xr:uid="{00000000-0005-0000-0000-000072000000}"/>
    <cellStyle name="Good 2" xfId="117" xr:uid="{00000000-0005-0000-0000-000073000000}"/>
    <cellStyle name="Good 3" xfId="118" xr:uid="{00000000-0005-0000-0000-000074000000}"/>
    <cellStyle name="Grey" xfId="119" xr:uid="{00000000-0005-0000-0000-000075000000}"/>
    <cellStyle name="Heading 1" xfId="120" xr:uid="{00000000-0005-0000-0000-000076000000}"/>
    <cellStyle name="Heading 1 2" xfId="121" xr:uid="{00000000-0005-0000-0000-000077000000}"/>
    <cellStyle name="Heading 1 3" xfId="122" xr:uid="{00000000-0005-0000-0000-000078000000}"/>
    <cellStyle name="Heading 2" xfId="123" xr:uid="{00000000-0005-0000-0000-000079000000}"/>
    <cellStyle name="Heading 2 2" xfId="124" xr:uid="{00000000-0005-0000-0000-00007A000000}"/>
    <cellStyle name="Heading 2 3" xfId="125" xr:uid="{00000000-0005-0000-0000-00007B000000}"/>
    <cellStyle name="Heading 3" xfId="126" xr:uid="{00000000-0005-0000-0000-00007C000000}"/>
    <cellStyle name="Heading 3 2" xfId="127" xr:uid="{00000000-0005-0000-0000-00007D000000}"/>
    <cellStyle name="Heading 3 3" xfId="128" xr:uid="{00000000-0005-0000-0000-00007E000000}"/>
    <cellStyle name="Heading 4" xfId="129" xr:uid="{00000000-0005-0000-0000-00007F000000}"/>
    <cellStyle name="Heading 4 2" xfId="130" xr:uid="{00000000-0005-0000-0000-000080000000}"/>
    <cellStyle name="Heading 4 3" xfId="131" xr:uid="{00000000-0005-0000-0000-000081000000}"/>
    <cellStyle name="Hyperlink 2" xfId="132" xr:uid="{00000000-0005-0000-0000-000082000000}"/>
    <cellStyle name="Input" xfId="133" xr:uid="{00000000-0005-0000-0000-000083000000}"/>
    <cellStyle name="Input [yellow]" xfId="134" xr:uid="{00000000-0005-0000-0000-000084000000}"/>
    <cellStyle name="Input 2" xfId="135" xr:uid="{00000000-0005-0000-0000-000085000000}"/>
    <cellStyle name="Input 3" xfId="136" xr:uid="{00000000-0005-0000-0000-000086000000}"/>
    <cellStyle name="Input 4" xfId="137" xr:uid="{00000000-0005-0000-0000-000087000000}"/>
    <cellStyle name="Linked Cell" xfId="138" xr:uid="{00000000-0005-0000-0000-000088000000}"/>
    <cellStyle name="Linked Cell 2" xfId="139" xr:uid="{00000000-0005-0000-0000-000089000000}"/>
    <cellStyle name="Linked Cell 3" xfId="140" xr:uid="{00000000-0005-0000-0000-00008A000000}"/>
    <cellStyle name="Neutral" xfId="141" xr:uid="{00000000-0005-0000-0000-00008B000000}"/>
    <cellStyle name="Neutral 2" xfId="142" xr:uid="{00000000-0005-0000-0000-00008C000000}"/>
    <cellStyle name="Neutral 3" xfId="143" xr:uid="{00000000-0005-0000-0000-00008D000000}"/>
    <cellStyle name="no dec" xfId="144" xr:uid="{00000000-0005-0000-0000-00008E000000}"/>
    <cellStyle name="Normal" xfId="0" builtinId="0"/>
    <cellStyle name="Normal - Style1" xfId="145" xr:uid="{00000000-0005-0000-0000-00008F000000}"/>
    <cellStyle name="Normal - Style1 2" xfId="146" xr:uid="{00000000-0005-0000-0000-000090000000}"/>
    <cellStyle name="Normal 10" xfId="147" xr:uid="{00000000-0005-0000-0000-000091000000}"/>
    <cellStyle name="Normal 10 2" xfId="245" xr:uid="{80114F27-647F-4837-B34F-6996524E8330}"/>
    <cellStyle name="Normal 11" xfId="148" xr:uid="{00000000-0005-0000-0000-000092000000}"/>
    <cellStyle name="Normal 12" xfId="149" xr:uid="{00000000-0005-0000-0000-000093000000}"/>
    <cellStyle name="Normal 12 2" xfId="243" xr:uid="{2ED73E6E-EE70-49E4-8CC3-533D8581CB16}"/>
    <cellStyle name="Normal 13" xfId="150" xr:uid="{00000000-0005-0000-0000-000094000000}"/>
    <cellStyle name="Normal 139" xfId="151" xr:uid="{00000000-0005-0000-0000-000095000000}"/>
    <cellStyle name="Normal 14" xfId="152" xr:uid="{00000000-0005-0000-0000-000096000000}"/>
    <cellStyle name="Normal 140" xfId="153" xr:uid="{00000000-0005-0000-0000-000097000000}"/>
    <cellStyle name="Normal 141" xfId="154" xr:uid="{00000000-0005-0000-0000-000098000000}"/>
    <cellStyle name="Normal 142" xfId="155" xr:uid="{00000000-0005-0000-0000-000099000000}"/>
    <cellStyle name="Normal 143" xfId="156" xr:uid="{00000000-0005-0000-0000-00009A000000}"/>
    <cellStyle name="Normal 15" xfId="157" xr:uid="{00000000-0005-0000-0000-00009B000000}"/>
    <cellStyle name="Normal 16" xfId="242" xr:uid="{EDBEC71D-999A-4E3B-9A24-05C9463DE283}"/>
    <cellStyle name="Normal 17" xfId="240" xr:uid="{92A0572A-B03E-4517-A18D-2E34E5FF6C16}"/>
    <cellStyle name="Normal 2" xfId="158" xr:uid="{00000000-0005-0000-0000-00009C000000}"/>
    <cellStyle name="Normal 2 2" xfId="159" xr:uid="{00000000-0005-0000-0000-00009D000000}"/>
    <cellStyle name="Normal 2 3" xfId="160" xr:uid="{00000000-0005-0000-0000-00009E000000}"/>
    <cellStyle name="Normal 3" xfId="161" xr:uid="{00000000-0005-0000-0000-00009F000000}"/>
    <cellStyle name="Normal 3 2" xfId="162" xr:uid="{00000000-0005-0000-0000-0000A0000000}"/>
    <cellStyle name="Normal 4" xfId="163" xr:uid="{00000000-0005-0000-0000-0000A1000000}"/>
    <cellStyle name="Normal 4 2" xfId="244" xr:uid="{B9EB04D4-C738-45A3-B3E5-AAB37AB9272B}"/>
    <cellStyle name="Normal 4 3 2" xfId="246" xr:uid="{1F19A5D6-1733-43AD-B606-7BD864F9FD61}"/>
    <cellStyle name="Normal 5" xfId="164" xr:uid="{00000000-0005-0000-0000-0000A2000000}"/>
    <cellStyle name="Normal 6" xfId="165" xr:uid="{00000000-0005-0000-0000-0000A3000000}"/>
    <cellStyle name="Normal 6 2" xfId="166" xr:uid="{00000000-0005-0000-0000-0000A4000000}"/>
    <cellStyle name="Normal 7" xfId="167" xr:uid="{00000000-0005-0000-0000-0000A5000000}"/>
    <cellStyle name="Normal 7 2" xfId="168" xr:uid="{00000000-0005-0000-0000-0000A6000000}"/>
    <cellStyle name="Normal 8" xfId="169" xr:uid="{00000000-0005-0000-0000-0000A7000000}"/>
    <cellStyle name="Normal 8 2" xfId="170" xr:uid="{00000000-0005-0000-0000-0000A8000000}"/>
    <cellStyle name="Normal 8 2 2" xfId="171" xr:uid="{00000000-0005-0000-0000-0000A9000000}"/>
    <cellStyle name="Normal 8 3" xfId="172" xr:uid="{00000000-0005-0000-0000-0000AA000000}"/>
    <cellStyle name="Normal 9" xfId="173" xr:uid="{00000000-0005-0000-0000-0000AB000000}"/>
    <cellStyle name="Normal_BWG_FS_07_T2" xfId="174" xr:uid="{00000000-0005-0000-0000-0000AC000000}"/>
    <cellStyle name="Normal_BWG_FS_07_T2 2" xfId="175" xr:uid="{00000000-0005-0000-0000-0000AD000000}"/>
    <cellStyle name="Normal_BWG_FS_07_T2 2 3" xfId="247" xr:uid="{7FD01947-E325-4842-9335-57E662DA376A}"/>
    <cellStyle name="Normal_BWG_FS_07_T2_BWG_Lead_Sheet_Q2'53 up 03-06-53 2" xfId="176" xr:uid="{00000000-0005-0000-0000-0000AE000000}"/>
    <cellStyle name="Normal_BWG_Q'2_06_T2 2" xfId="177" xr:uid="{00000000-0005-0000-0000-0000AF000000}"/>
    <cellStyle name="Normal_BWG_YE'06_T2 2" xfId="178" xr:uid="{00000000-0005-0000-0000-0000B0000000}"/>
    <cellStyle name="Normal_BWGT2 2" xfId="179" xr:uid="{00000000-0005-0000-0000-0000B1000000}"/>
    <cellStyle name="Normal_BWGT2 3" xfId="180" xr:uid="{00000000-0005-0000-0000-0000B2000000}"/>
    <cellStyle name="Normal_BWGT2_ET_YE_09_T2 2" xfId="181" xr:uid="{00000000-0005-0000-0000-0000B3000000}"/>
    <cellStyle name="Normal_BWGT2_ET_YE_09_T2 2 2 2" xfId="182" xr:uid="{00000000-0005-0000-0000-0000B4000000}"/>
    <cellStyle name="Normal_ET_YE_07_T2_ET_YE_09_T2 2 2" xfId="183" xr:uid="{00000000-0005-0000-0000-0000B5000000}"/>
    <cellStyle name="Normal_PL_E" xfId="184" xr:uid="{00000000-0005-0000-0000-0000B6000000}"/>
    <cellStyle name="Note" xfId="185" xr:uid="{00000000-0005-0000-0000-0000B7000000}"/>
    <cellStyle name="Note 2" xfId="186" xr:uid="{00000000-0005-0000-0000-0000B8000000}"/>
    <cellStyle name="Note 3" xfId="187" xr:uid="{00000000-0005-0000-0000-0000B9000000}"/>
    <cellStyle name="oft Excel]_x000d__x000a_Comment=The open=/f lines load custom functions into the Paste Function list._x000d__x000a_Maximized=3_x000d__x000a_Basics=1_x000d__x000a_A" xfId="188" xr:uid="{00000000-0005-0000-0000-0000BA000000}"/>
    <cellStyle name="Output" xfId="189" xr:uid="{00000000-0005-0000-0000-0000BB000000}"/>
    <cellStyle name="Output 2" xfId="190" xr:uid="{00000000-0005-0000-0000-0000BC000000}"/>
    <cellStyle name="Output 3" xfId="191" xr:uid="{00000000-0005-0000-0000-0000BD000000}"/>
    <cellStyle name="Percent [2]" xfId="192" xr:uid="{00000000-0005-0000-0000-0000BE000000}"/>
    <cellStyle name="Percent 2" xfId="193" xr:uid="{00000000-0005-0000-0000-0000BF000000}"/>
    <cellStyle name="Percent 2 2" xfId="194" xr:uid="{00000000-0005-0000-0000-0000C0000000}"/>
    <cellStyle name="Percent 3" xfId="195" xr:uid="{00000000-0005-0000-0000-0000C1000000}"/>
    <cellStyle name="Quantity" xfId="196" xr:uid="{00000000-0005-0000-0000-0000C2000000}"/>
    <cellStyle name="Quantity 2" xfId="197" xr:uid="{00000000-0005-0000-0000-0000C3000000}"/>
    <cellStyle name="Title" xfId="198" xr:uid="{00000000-0005-0000-0000-0000C4000000}"/>
    <cellStyle name="Title 2" xfId="199" xr:uid="{00000000-0005-0000-0000-0000C5000000}"/>
    <cellStyle name="Title 3" xfId="200" xr:uid="{00000000-0005-0000-0000-0000C6000000}"/>
    <cellStyle name="Total" xfId="201" xr:uid="{00000000-0005-0000-0000-0000C7000000}"/>
    <cellStyle name="Total 2" xfId="202" xr:uid="{00000000-0005-0000-0000-0000C8000000}"/>
    <cellStyle name="Total 3" xfId="203" xr:uid="{00000000-0005-0000-0000-0000C9000000}"/>
    <cellStyle name="Warning Text" xfId="204" xr:uid="{00000000-0005-0000-0000-0000CA000000}"/>
    <cellStyle name="Warning Text 2" xfId="205" xr:uid="{00000000-0005-0000-0000-0000CB000000}"/>
    <cellStyle name="Warning Text 3" xfId="206" xr:uid="{00000000-0005-0000-0000-0000CC000000}"/>
    <cellStyle name="เครื่องหมายจุลภาค 2" xfId="207" xr:uid="{00000000-0005-0000-0000-0000CE000000}"/>
    <cellStyle name="เครื่องหมายจุลภาค 2 2" xfId="208" xr:uid="{00000000-0005-0000-0000-0000CF000000}"/>
    <cellStyle name="เครื่องหมายจุลภาค 3" xfId="209" xr:uid="{00000000-0005-0000-0000-0000D0000000}"/>
    <cellStyle name="เครื่องหมายจุลภาค 3 2" xfId="210" xr:uid="{00000000-0005-0000-0000-0000D1000000}"/>
    <cellStyle name="เครื่องหมายจุลภาค 4" xfId="211" xr:uid="{00000000-0005-0000-0000-0000D2000000}"/>
    <cellStyle name="เครื่องหมายจุลภาค 4 2" xfId="212" xr:uid="{00000000-0005-0000-0000-0000D3000000}"/>
    <cellStyle name="เครื่องหมายจุลภาค 5" xfId="213" xr:uid="{00000000-0005-0000-0000-0000D4000000}"/>
    <cellStyle name="เครื่องหมายจุลภาค 5 2" xfId="214" xr:uid="{00000000-0005-0000-0000-0000D5000000}"/>
    <cellStyle name="เครื่องหมายจุลภาค 6" xfId="215" xr:uid="{00000000-0005-0000-0000-0000D6000000}"/>
    <cellStyle name="เครื่องหมายจุลภาค 6 2" xfId="216" xr:uid="{00000000-0005-0000-0000-0000D7000000}"/>
    <cellStyle name="เครื่องหมายจุลภาค 7" xfId="217" xr:uid="{00000000-0005-0000-0000-0000D8000000}"/>
    <cellStyle name="เครื่องหมายจุลภาค 8" xfId="218" xr:uid="{00000000-0005-0000-0000-0000D9000000}"/>
    <cellStyle name="เครื่องหมายจุลภาค_BWT_YE'05_WP 2" xfId="219" xr:uid="{00000000-0005-0000-0000-0000DA000000}"/>
    <cellStyle name="ปกติ 2" xfId="221" xr:uid="{00000000-0005-0000-0000-0000DC000000}"/>
    <cellStyle name="ปกติ 2 2" xfId="222" xr:uid="{00000000-0005-0000-0000-0000DD000000}"/>
    <cellStyle name="ปกติ 2 3" xfId="223" xr:uid="{00000000-0005-0000-0000-0000DE000000}"/>
    <cellStyle name="ปกติ 3" xfId="224" xr:uid="{00000000-0005-0000-0000-0000DF000000}"/>
    <cellStyle name="ปกติ 3 2" xfId="225" xr:uid="{00000000-0005-0000-0000-0000E0000000}"/>
    <cellStyle name="ปกติ 3 3" xfId="226" xr:uid="{00000000-0005-0000-0000-0000E1000000}"/>
    <cellStyle name="ปกติ 4" xfId="227" xr:uid="{00000000-0005-0000-0000-0000E2000000}"/>
    <cellStyle name="ปกติ 4 2" xfId="228" xr:uid="{00000000-0005-0000-0000-0000E3000000}"/>
    <cellStyle name="ปกติ 4 3" xfId="229" xr:uid="{00000000-0005-0000-0000-0000E4000000}"/>
    <cellStyle name="ปกติ 5" xfId="230" xr:uid="{00000000-0005-0000-0000-0000E5000000}"/>
    <cellStyle name="ปกติ 5 2" xfId="231" xr:uid="{00000000-0005-0000-0000-0000E6000000}"/>
    <cellStyle name="ปกติ 6" xfId="232" xr:uid="{00000000-0005-0000-0000-0000E7000000}"/>
    <cellStyle name="ปกติ 7" xfId="233" xr:uid="{00000000-0005-0000-0000-0000E8000000}"/>
    <cellStyle name="ปกติ 8" xfId="234" xr:uid="{00000000-0005-0000-0000-0000E9000000}"/>
    <cellStyle name="ปกติ 9" xfId="235" xr:uid="{00000000-0005-0000-0000-0000EA000000}"/>
    <cellStyle name="ปกติ_BWT_YE'05_WP_ET_YE_09_T2 2" xfId="236" xr:uid="{00000000-0005-0000-0000-0000EB000000}"/>
    <cellStyle name="ปกติ_BWT_YE'05_WP_ET_YE_09_T2 2 2 2" xfId="237" xr:uid="{00000000-0005-0000-0000-0000EC000000}"/>
    <cellStyle name="ปกติ_SENAT2_Mar_06 update 2มิย.49" xfId="238" xr:uid="{00000000-0005-0000-0000-0000ED000000}"/>
    <cellStyle name="ปกติ_SLCT2" xfId="239" xr:uid="{00000000-0005-0000-0000-0000EE000000}"/>
    <cellStyle name="เปอร์เซ็นต์ 2" xfId="220" xr:uid="{00000000-0005-0000-0000-0000E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CT Thang Mo"/>
      <sheetName val="CT  PL"/>
      <sheetName val="Allocate96-98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120"/>
  <sheetViews>
    <sheetView topLeftCell="A12" zoomScaleNormal="100" zoomScaleSheetLayoutView="100" workbookViewId="0">
      <selection activeCell="E23" sqref="E23"/>
    </sheetView>
  </sheetViews>
  <sheetFormatPr defaultColWidth="9.453125" defaultRowHeight="20"/>
  <cols>
    <col min="1" max="3" width="2.54296875" style="2" customWidth="1"/>
    <col min="4" max="4" width="39.453125" style="2" customWidth="1"/>
    <col min="5" max="5" width="5.453125" style="3" customWidth="1"/>
    <col min="6" max="6" width="1.54296875" style="2" customWidth="1"/>
    <col min="7" max="7" width="12.1796875" style="2" bestFit="1" customWidth="1"/>
    <col min="8" max="8" width="1.54296875" style="2" customWidth="1"/>
    <col min="9" max="9" width="14.90625" style="2" bestFit="1" customWidth="1"/>
    <col min="10" max="10" width="1.54296875" style="2" customWidth="1"/>
    <col min="11" max="11" width="12.1796875" style="2" bestFit="1" customWidth="1"/>
    <col min="12" max="12" width="1.54296875" style="2" customWidth="1"/>
    <col min="13" max="13" width="14.90625" style="2" bestFit="1" customWidth="1"/>
    <col min="14" max="14" width="4.453125" style="2" customWidth="1"/>
    <col min="15" max="15" width="18.453125" style="2" customWidth="1"/>
    <col min="16" max="16" width="9.453125" style="2"/>
    <col min="17" max="17" width="12.453125" style="2" customWidth="1"/>
    <col min="18" max="16384" width="9.453125" style="2"/>
  </cols>
  <sheetData>
    <row r="1" spans="1:17" ht="20.5">
      <c r="A1" s="33" t="s">
        <v>59</v>
      </c>
      <c r="B1" s="33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7" ht="20.5">
      <c r="A2" s="33" t="s">
        <v>1</v>
      </c>
      <c r="B2" s="33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7" ht="20.5">
      <c r="A3" s="33" t="s">
        <v>125</v>
      </c>
      <c r="B3" s="33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7" ht="20.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7" ht="20.5">
      <c r="A5" s="56"/>
      <c r="B5" s="56"/>
      <c r="C5" s="56"/>
      <c r="D5" s="56"/>
      <c r="E5" s="26"/>
      <c r="F5" s="26"/>
      <c r="G5" s="27"/>
      <c r="H5" s="28"/>
      <c r="I5" s="29"/>
      <c r="J5" s="29"/>
      <c r="K5" s="29"/>
      <c r="L5" s="29"/>
      <c r="M5" s="30" t="s">
        <v>131</v>
      </c>
    </row>
    <row r="6" spans="1:17" ht="20.5">
      <c r="A6" s="56"/>
      <c r="B6" s="56"/>
      <c r="C6" s="56"/>
      <c r="D6" s="56"/>
      <c r="E6" s="16"/>
      <c r="F6" s="16"/>
      <c r="G6" s="269" t="s">
        <v>121</v>
      </c>
      <c r="H6" s="269"/>
      <c r="I6" s="269"/>
      <c r="J6" s="31"/>
      <c r="K6" s="270" t="s">
        <v>122</v>
      </c>
      <c r="L6" s="270"/>
      <c r="M6" s="270"/>
    </row>
    <row r="7" spans="1:17" ht="20.5">
      <c r="A7" s="56"/>
      <c r="B7" s="56"/>
      <c r="C7" s="56"/>
      <c r="D7" s="56"/>
      <c r="E7" s="2"/>
      <c r="F7" s="16"/>
      <c r="G7" s="208" t="s">
        <v>129</v>
      </c>
      <c r="H7" s="31"/>
      <c r="I7" s="208" t="s">
        <v>130</v>
      </c>
      <c r="J7" s="31"/>
      <c r="K7" s="208" t="s">
        <v>129</v>
      </c>
      <c r="L7" s="31"/>
      <c r="M7" s="208" t="s">
        <v>130</v>
      </c>
    </row>
    <row r="8" spans="1:17" ht="20.5">
      <c r="A8" s="56"/>
      <c r="B8" s="56"/>
      <c r="C8" s="56"/>
      <c r="D8" s="56"/>
      <c r="E8" s="207"/>
      <c r="F8" s="16"/>
      <c r="G8" s="208" t="s">
        <v>126</v>
      </c>
      <c r="H8" s="31"/>
      <c r="I8" s="13"/>
      <c r="J8" s="31"/>
      <c r="K8" s="208" t="s">
        <v>126</v>
      </c>
      <c r="L8" s="31"/>
      <c r="M8" s="13"/>
    </row>
    <row r="9" spans="1:17" ht="20.5">
      <c r="A9" s="56"/>
      <c r="B9" s="56"/>
      <c r="C9" s="56"/>
      <c r="D9" s="56"/>
      <c r="E9" s="32" t="s">
        <v>0</v>
      </c>
      <c r="F9" s="16"/>
      <c r="G9" s="209" t="s">
        <v>127</v>
      </c>
      <c r="H9" s="210"/>
      <c r="I9" s="211" t="s">
        <v>128</v>
      </c>
      <c r="J9" s="212"/>
      <c r="K9" s="209" t="s">
        <v>127</v>
      </c>
      <c r="L9" s="210"/>
      <c r="M9" s="211" t="s">
        <v>128</v>
      </c>
    </row>
    <row r="10" spans="1:17" ht="20.5">
      <c r="A10" s="33" t="s">
        <v>2</v>
      </c>
      <c r="G10" s="4"/>
      <c r="I10" s="4"/>
      <c r="J10" s="4"/>
      <c r="K10" s="4"/>
      <c r="L10" s="4"/>
      <c r="M10" s="4"/>
      <c r="Q10" s="154"/>
    </row>
    <row r="11" spans="1:17" ht="20.5">
      <c r="A11" s="33" t="s">
        <v>3</v>
      </c>
      <c r="G11" s="5"/>
      <c r="I11" s="5"/>
      <c r="J11" s="6"/>
      <c r="K11" s="5"/>
      <c r="L11" s="6"/>
      <c r="M11" s="5"/>
      <c r="Q11" s="154"/>
    </row>
    <row r="12" spans="1:17">
      <c r="A12" s="34" t="s">
        <v>4</v>
      </c>
      <c r="E12" s="213"/>
      <c r="F12" s="214"/>
      <c r="G12" s="215">
        <v>1725778</v>
      </c>
      <c r="H12" s="214"/>
      <c r="I12" s="216">
        <v>1552120</v>
      </c>
      <c r="J12" s="217"/>
      <c r="K12" s="215">
        <v>1669369</v>
      </c>
      <c r="L12" s="217"/>
      <c r="M12" s="216">
        <v>1493504</v>
      </c>
      <c r="N12" s="18"/>
      <c r="O12" s="18"/>
      <c r="Q12" s="154"/>
    </row>
    <row r="13" spans="1:17">
      <c r="A13" s="34" t="s">
        <v>38</v>
      </c>
      <c r="E13" s="213">
        <v>4</v>
      </c>
      <c r="F13" s="214"/>
      <c r="G13" s="215">
        <v>186375</v>
      </c>
      <c r="H13" s="214"/>
      <c r="I13" s="216">
        <v>177558</v>
      </c>
      <c r="J13" s="217"/>
      <c r="K13" s="215">
        <v>75814</v>
      </c>
      <c r="L13" s="217"/>
      <c r="M13" s="216">
        <v>63784</v>
      </c>
      <c r="N13" s="18"/>
      <c r="O13" s="18"/>
      <c r="Q13" s="154"/>
    </row>
    <row r="14" spans="1:17">
      <c r="A14" s="34" t="s">
        <v>84</v>
      </c>
      <c r="E14" s="213">
        <v>5</v>
      </c>
      <c r="F14" s="214"/>
      <c r="G14" s="215">
        <v>138294</v>
      </c>
      <c r="H14" s="214"/>
      <c r="I14" s="216">
        <v>134905</v>
      </c>
      <c r="J14" s="217"/>
      <c r="K14" s="215">
        <v>586146</v>
      </c>
      <c r="L14" s="217"/>
      <c r="M14" s="216">
        <v>565183</v>
      </c>
      <c r="N14" s="18"/>
      <c r="O14" s="18"/>
      <c r="Q14" s="154"/>
    </row>
    <row r="15" spans="1:17">
      <c r="A15" s="34" t="s">
        <v>86</v>
      </c>
      <c r="G15" s="137"/>
      <c r="I15" s="5"/>
      <c r="J15" s="6"/>
      <c r="K15" s="137"/>
      <c r="L15" s="6"/>
      <c r="M15" s="5"/>
      <c r="N15" s="18"/>
      <c r="O15" s="18"/>
      <c r="Q15" s="154"/>
    </row>
    <row r="16" spans="1:17">
      <c r="A16" s="34"/>
      <c r="B16" s="2" t="s">
        <v>75</v>
      </c>
      <c r="E16" s="213" t="s">
        <v>149</v>
      </c>
      <c r="F16" s="214"/>
      <c r="G16" s="215">
        <v>94542</v>
      </c>
      <c r="H16" s="214"/>
      <c r="I16" s="216">
        <v>110585</v>
      </c>
      <c r="J16" s="217"/>
      <c r="K16" s="215">
        <v>94542</v>
      </c>
      <c r="L16" s="217"/>
      <c r="M16" s="216">
        <v>110585</v>
      </c>
      <c r="N16" s="18"/>
      <c r="O16" s="18"/>
      <c r="Q16" s="154"/>
    </row>
    <row r="17" spans="1:17">
      <c r="A17" s="34" t="s">
        <v>64</v>
      </c>
      <c r="E17" s="213"/>
      <c r="F17" s="214"/>
      <c r="G17" s="215">
        <v>28709</v>
      </c>
      <c r="H17" s="214"/>
      <c r="I17" s="216">
        <v>29936</v>
      </c>
      <c r="J17" s="217"/>
      <c r="K17" s="215">
        <v>10632</v>
      </c>
      <c r="L17" s="217"/>
      <c r="M17" s="216">
        <v>9186</v>
      </c>
      <c r="N17" s="18"/>
      <c r="O17" s="18"/>
      <c r="Q17" s="154"/>
    </row>
    <row r="18" spans="1:17">
      <c r="A18" s="34" t="s">
        <v>39</v>
      </c>
      <c r="E18" s="213"/>
      <c r="F18" s="214"/>
      <c r="G18" s="215">
        <v>645</v>
      </c>
      <c r="H18" s="214"/>
      <c r="I18" s="216">
        <v>1596</v>
      </c>
      <c r="J18" s="217"/>
      <c r="K18" s="215">
        <v>191</v>
      </c>
      <c r="L18" s="217"/>
      <c r="M18" s="216">
        <v>171</v>
      </c>
      <c r="N18" s="18"/>
      <c r="O18" s="18"/>
      <c r="Q18" s="154"/>
    </row>
    <row r="19" spans="1:17">
      <c r="A19" s="2" t="s">
        <v>5</v>
      </c>
      <c r="E19" s="213"/>
      <c r="F19" s="214"/>
      <c r="G19" s="215">
        <v>1504</v>
      </c>
      <c r="H19" s="214"/>
      <c r="I19" s="216">
        <v>10857</v>
      </c>
      <c r="J19" s="217"/>
      <c r="K19" s="215">
        <v>478</v>
      </c>
      <c r="L19" s="217"/>
      <c r="M19" s="216">
        <v>8991</v>
      </c>
      <c r="N19" s="18"/>
      <c r="O19" s="18"/>
      <c r="Q19" s="154"/>
    </row>
    <row r="20" spans="1:17" ht="20.5">
      <c r="A20" s="33" t="s">
        <v>6</v>
      </c>
      <c r="G20" s="7">
        <f>SUM(G12:G19)</f>
        <v>2175847</v>
      </c>
      <c r="I20" s="7">
        <f>SUM(I12:I19)</f>
        <v>2017557</v>
      </c>
      <c r="J20" s="8"/>
      <c r="K20" s="7">
        <f>SUM(K12:K19)</f>
        <v>2437172</v>
      </c>
      <c r="L20" s="8"/>
      <c r="M20" s="7">
        <f>SUM(M12:M19)</f>
        <v>2251404</v>
      </c>
      <c r="N20" s="18"/>
      <c r="O20" s="18"/>
    </row>
    <row r="21" spans="1:17" ht="20.5">
      <c r="A21" s="33" t="s">
        <v>7</v>
      </c>
      <c r="G21" s="5"/>
      <c r="I21" s="5"/>
      <c r="J21" s="6"/>
      <c r="K21" s="5"/>
      <c r="L21" s="6"/>
      <c r="M21" s="5"/>
      <c r="N21" s="18"/>
      <c r="O21" s="18"/>
    </row>
    <row r="22" spans="1:17">
      <c r="A22" s="34" t="s">
        <v>72</v>
      </c>
      <c r="E22" s="213">
        <v>10</v>
      </c>
      <c r="F22" s="214"/>
      <c r="G22" s="215">
        <v>268998</v>
      </c>
      <c r="H22" s="214"/>
      <c r="I22" s="215">
        <v>488704</v>
      </c>
      <c r="J22" s="218"/>
      <c r="K22" s="215">
        <v>37808</v>
      </c>
      <c r="L22" s="218"/>
      <c r="M22" s="215">
        <v>256164</v>
      </c>
      <c r="N22" s="18"/>
      <c r="O22" s="18"/>
    </row>
    <row r="23" spans="1:17">
      <c r="A23" s="34" t="s">
        <v>40</v>
      </c>
      <c r="E23" s="213"/>
      <c r="F23" s="214"/>
      <c r="G23" s="215">
        <v>0</v>
      </c>
      <c r="H23" s="214"/>
      <c r="I23" s="215">
        <v>0</v>
      </c>
      <c r="J23" s="218"/>
      <c r="K23" s="215">
        <v>434124</v>
      </c>
      <c r="L23" s="218"/>
      <c r="M23" s="215">
        <v>434124</v>
      </c>
      <c r="N23" s="18"/>
      <c r="O23" s="18"/>
    </row>
    <row r="24" spans="1:17">
      <c r="A24" s="34" t="s">
        <v>41</v>
      </c>
      <c r="E24" s="213">
        <v>7</v>
      </c>
      <c r="F24" s="214"/>
      <c r="G24" s="215">
        <v>2378427</v>
      </c>
      <c r="H24" s="214"/>
      <c r="I24" s="215">
        <v>2330129</v>
      </c>
      <c r="J24" s="217"/>
      <c r="K24" s="215">
        <v>1073372</v>
      </c>
      <c r="L24" s="217"/>
      <c r="M24" s="216">
        <v>1029204</v>
      </c>
      <c r="N24" s="18"/>
      <c r="O24" s="18"/>
    </row>
    <row r="25" spans="1:17">
      <c r="A25" s="34" t="s">
        <v>66</v>
      </c>
      <c r="E25" s="213"/>
      <c r="F25" s="214"/>
      <c r="G25" s="215">
        <v>148289</v>
      </c>
      <c r="H25" s="214"/>
      <c r="I25" s="215">
        <v>149999</v>
      </c>
      <c r="J25" s="217"/>
      <c r="K25" s="215">
        <v>0</v>
      </c>
      <c r="L25" s="217"/>
      <c r="M25" s="216">
        <v>0</v>
      </c>
      <c r="N25" s="18"/>
      <c r="O25" s="18"/>
    </row>
    <row r="26" spans="1:17">
      <c r="A26" s="34" t="s">
        <v>60</v>
      </c>
      <c r="E26" s="213"/>
      <c r="F26" s="214"/>
      <c r="G26" s="215">
        <v>1611</v>
      </c>
      <c r="H26" s="214"/>
      <c r="I26" s="215">
        <v>2370</v>
      </c>
      <c r="J26" s="217"/>
      <c r="K26" s="215">
        <v>1022</v>
      </c>
      <c r="L26" s="217"/>
      <c r="M26" s="216">
        <v>1636</v>
      </c>
      <c r="N26" s="18"/>
      <c r="O26" s="18"/>
    </row>
    <row r="27" spans="1:17">
      <c r="A27" s="34" t="s">
        <v>103</v>
      </c>
      <c r="E27" s="213"/>
      <c r="F27" s="214"/>
      <c r="G27" s="215">
        <v>0</v>
      </c>
      <c r="H27" s="214"/>
      <c r="I27" s="215">
        <v>1123</v>
      </c>
      <c r="J27" s="217"/>
      <c r="K27" s="215">
        <v>0</v>
      </c>
      <c r="L27" s="217"/>
      <c r="M27" s="216">
        <v>0</v>
      </c>
      <c r="N27" s="18"/>
      <c r="O27" s="18"/>
    </row>
    <row r="28" spans="1:17">
      <c r="A28" s="34" t="s">
        <v>8</v>
      </c>
      <c r="E28" s="213"/>
      <c r="F28" s="214"/>
      <c r="G28" s="215">
        <v>112161</v>
      </c>
      <c r="H28" s="214"/>
      <c r="I28" s="215">
        <v>112162</v>
      </c>
      <c r="J28" s="217"/>
      <c r="K28" s="215">
        <v>5311</v>
      </c>
      <c r="L28" s="217"/>
      <c r="M28" s="216">
        <v>5311</v>
      </c>
      <c r="N28" s="18"/>
      <c r="O28" s="18"/>
    </row>
    <row r="29" spans="1:17" ht="20.5">
      <c r="A29" s="33" t="s">
        <v>9</v>
      </c>
      <c r="G29" s="7">
        <f>SUM(G22:G28)</f>
        <v>2909486</v>
      </c>
      <c r="I29" s="7">
        <f>SUM(I22:I28)</f>
        <v>3084487</v>
      </c>
      <c r="J29" s="8"/>
      <c r="K29" s="7">
        <f>SUM(K22:K28)</f>
        <v>1551637</v>
      </c>
      <c r="L29" s="8"/>
      <c r="M29" s="7">
        <f>SUM(M22:M28)</f>
        <v>1726439</v>
      </c>
      <c r="O29" s="18"/>
    </row>
    <row r="30" spans="1:17" ht="21" thickBot="1">
      <c r="A30" s="33" t="s">
        <v>10</v>
      </c>
      <c r="G30" s="10">
        <f>SUM(G29,G20)</f>
        <v>5085333</v>
      </c>
      <c r="I30" s="10">
        <f>SUM(I29,I20)</f>
        <v>5102044</v>
      </c>
      <c r="J30" s="8"/>
      <c r="K30" s="10">
        <f>SUM(K29,K20)</f>
        <v>3988809</v>
      </c>
      <c r="L30" s="8"/>
      <c r="M30" s="10">
        <f>SUM(M29,M20)</f>
        <v>3977843</v>
      </c>
      <c r="O30" s="18"/>
    </row>
    <row r="31" spans="1:17" ht="20.5" thickTop="1">
      <c r="G31" s="11"/>
      <c r="I31" s="11"/>
      <c r="J31" s="12"/>
      <c r="K31" s="11"/>
      <c r="L31" s="12"/>
      <c r="M31" s="11"/>
      <c r="N31" s="159"/>
    </row>
    <row r="32" spans="1:17">
      <c r="G32" s="11"/>
      <c r="I32" s="11"/>
      <c r="J32" s="11"/>
      <c r="K32" s="11"/>
      <c r="L32" s="11"/>
      <c r="M32" s="11"/>
    </row>
    <row r="33" spans="1:17">
      <c r="G33" s="11"/>
      <c r="I33" s="11"/>
      <c r="J33" s="11"/>
      <c r="K33" s="11"/>
      <c r="L33" s="11"/>
      <c r="M33" s="11"/>
    </row>
    <row r="34" spans="1:17">
      <c r="G34" s="11"/>
      <c r="I34" s="11"/>
      <c r="J34" s="11"/>
      <c r="K34" s="11"/>
      <c r="L34" s="11"/>
      <c r="M34" s="11"/>
    </row>
    <row r="35" spans="1:17">
      <c r="G35" s="11"/>
      <c r="I35" s="11"/>
      <c r="J35" s="11"/>
      <c r="K35" s="11"/>
      <c r="L35" s="11"/>
      <c r="M35" s="11"/>
    </row>
    <row r="36" spans="1:17">
      <c r="G36" s="11"/>
      <c r="I36" s="11"/>
      <c r="J36" s="11"/>
      <c r="K36" s="11"/>
      <c r="L36" s="11"/>
      <c r="M36" s="11"/>
    </row>
    <row r="37" spans="1:17">
      <c r="G37" s="11"/>
      <c r="I37" s="11"/>
      <c r="J37" s="11"/>
      <c r="K37" s="11"/>
      <c r="L37" s="11"/>
      <c r="M37" s="11"/>
    </row>
    <row r="38" spans="1:17">
      <c r="G38" s="11"/>
      <c r="I38" s="11"/>
      <c r="J38" s="11"/>
      <c r="K38" s="11"/>
      <c r="L38" s="11"/>
      <c r="M38" s="11"/>
    </row>
    <row r="39" spans="1:17" ht="20.5">
      <c r="A39" s="33" t="s">
        <v>59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</row>
    <row r="40" spans="1:17" ht="20.5">
      <c r="A40" s="33" t="s">
        <v>36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</row>
    <row r="41" spans="1:17" ht="20.5">
      <c r="A41" s="33" t="str">
        <f>A3</f>
        <v>AS AT MARCH 31, 2024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7" ht="20.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7" ht="20.5">
      <c r="A43" s="56"/>
      <c r="B43" s="56"/>
      <c r="C43" s="56"/>
      <c r="D43" s="56"/>
      <c r="E43" s="26"/>
      <c r="F43" s="26"/>
      <c r="G43" s="27"/>
      <c r="H43" s="28"/>
      <c r="I43" s="29"/>
      <c r="J43" s="29"/>
      <c r="K43" s="29"/>
      <c r="L43" s="29"/>
      <c r="M43" s="30" t="str">
        <f>M5</f>
        <v>(Unit : Thousand Baht)</v>
      </c>
    </row>
    <row r="44" spans="1:17" ht="20.5">
      <c r="A44" s="56"/>
      <c r="B44" s="56"/>
      <c r="C44" s="56"/>
      <c r="D44" s="56"/>
      <c r="E44" s="16"/>
      <c r="F44" s="16"/>
      <c r="G44" s="269" t="s">
        <v>123</v>
      </c>
      <c r="H44" s="269"/>
      <c r="I44" s="269"/>
      <c r="J44" s="31"/>
      <c r="K44" s="270" t="s">
        <v>122</v>
      </c>
      <c r="L44" s="270"/>
      <c r="M44" s="270"/>
    </row>
    <row r="45" spans="1:17" ht="20.5">
      <c r="A45" s="56"/>
      <c r="B45" s="56"/>
      <c r="C45" s="56"/>
      <c r="D45" s="56"/>
      <c r="E45" s="2"/>
      <c r="F45" s="16"/>
      <c r="G45" s="208" t="s">
        <v>129</v>
      </c>
      <c r="H45" s="31"/>
      <c r="I45" s="208" t="s">
        <v>130</v>
      </c>
      <c r="J45" s="31"/>
      <c r="K45" s="208" t="s">
        <v>129</v>
      </c>
      <c r="L45" s="31"/>
      <c r="M45" s="208" t="s">
        <v>130</v>
      </c>
    </row>
    <row r="46" spans="1:17" ht="20.5">
      <c r="A46" s="56"/>
      <c r="B46" s="56"/>
      <c r="C46" s="56"/>
      <c r="D46" s="56"/>
      <c r="E46" s="207"/>
      <c r="F46" s="16"/>
      <c r="G46" s="208" t="s">
        <v>126</v>
      </c>
      <c r="H46" s="31"/>
      <c r="I46" s="13"/>
      <c r="J46" s="31"/>
      <c r="K46" s="208" t="s">
        <v>126</v>
      </c>
      <c r="L46" s="31"/>
      <c r="M46" s="13"/>
    </row>
    <row r="47" spans="1:17" ht="20.5">
      <c r="A47" s="56"/>
      <c r="B47" s="56"/>
      <c r="C47" s="56"/>
      <c r="D47" s="56"/>
      <c r="E47" s="32" t="s">
        <v>0</v>
      </c>
      <c r="F47" s="16"/>
      <c r="G47" s="209" t="s">
        <v>127</v>
      </c>
      <c r="H47" s="210"/>
      <c r="I47" s="211" t="s">
        <v>128</v>
      </c>
      <c r="J47" s="212"/>
      <c r="K47" s="209" t="s">
        <v>127</v>
      </c>
      <c r="L47" s="210"/>
      <c r="M47" s="211" t="s">
        <v>128</v>
      </c>
    </row>
    <row r="48" spans="1:17" ht="20.5">
      <c r="A48" s="33" t="s">
        <v>11</v>
      </c>
      <c r="E48" s="2"/>
      <c r="G48" s="13"/>
      <c r="I48" s="13"/>
      <c r="J48" s="14"/>
      <c r="K48" s="13"/>
      <c r="L48" s="14"/>
      <c r="M48" s="13"/>
      <c r="Q48" s="154"/>
    </row>
    <row r="49" spans="1:17" ht="20.5">
      <c r="A49" s="33" t="s">
        <v>12</v>
      </c>
      <c r="G49" s="5"/>
      <c r="I49" s="5"/>
      <c r="J49" s="6"/>
      <c r="K49" s="5"/>
      <c r="L49" s="6"/>
      <c r="M49" s="5"/>
      <c r="Q49" s="154"/>
    </row>
    <row r="50" spans="1:17" ht="20.5">
      <c r="A50" s="34" t="s">
        <v>61</v>
      </c>
      <c r="E50" s="213">
        <v>10</v>
      </c>
      <c r="F50" s="214"/>
      <c r="G50" s="218">
        <v>38000</v>
      </c>
      <c r="H50" s="214"/>
      <c r="I50" s="218">
        <v>36000</v>
      </c>
      <c r="J50" s="219"/>
      <c r="K50" s="218">
        <v>0</v>
      </c>
      <c r="L50" s="219"/>
      <c r="M50" s="218">
        <v>0</v>
      </c>
      <c r="Q50" s="154"/>
    </row>
    <row r="51" spans="1:17">
      <c r="A51" s="34" t="s">
        <v>37</v>
      </c>
      <c r="E51" s="213">
        <v>8</v>
      </c>
      <c r="F51" s="214"/>
      <c r="G51" s="218">
        <v>136326</v>
      </c>
      <c r="H51" s="214"/>
      <c r="I51" s="218">
        <v>129986</v>
      </c>
      <c r="J51" s="217"/>
      <c r="K51" s="218">
        <v>59795</v>
      </c>
      <c r="L51" s="217"/>
      <c r="M51" s="218">
        <v>52516</v>
      </c>
      <c r="Q51" s="18"/>
    </row>
    <row r="52" spans="1:17">
      <c r="A52" s="34" t="s">
        <v>84</v>
      </c>
      <c r="E52" s="213">
        <v>9</v>
      </c>
      <c r="F52" s="214"/>
      <c r="G52" s="218">
        <v>347721</v>
      </c>
      <c r="H52" s="214"/>
      <c r="I52" s="218">
        <v>333134</v>
      </c>
      <c r="J52" s="217"/>
      <c r="K52" s="218">
        <v>0</v>
      </c>
      <c r="L52" s="217"/>
      <c r="M52" s="218">
        <v>0</v>
      </c>
      <c r="Q52" s="18"/>
    </row>
    <row r="53" spans="1:17">
      <c r="A53" s="34" t="s">
        <v>76</v>
      </c>
      <c r="E53" s="213">
        <v>10</v>
      </c>
      <c r="F53" s="214"/>
      <c r="G53" s="218">
        <v>130974</v>
      </c>
      <c r="H53" s="214"/>
      <c r="I53" s="218">
        <v>130831</v>
      </c>
      <c r="J53" s="217"/>
      <c r="K53" s="218">
        <v>0</v>
      </c>
      <c r="L53" s="217"/>
      <c r="M53" s="218">
        <v>0</v>
      </c>
      <c r="Q53" s="18"/>
    </row>
    <row r="54" spans="1:17">
      <c r="A54" s="34" t="s">
        <v>71</v>
      </c>
      <c r="E54" s="213"/>
      <c r="F54" s="214"/>
      <c r="G54" s="218">
        <v>2987</v>
      </c>
      <c r="H54" s="214"/>
      <c r="I54" s="218">
        <v>3144</v>
      </c>
      <c r="J54" s="217"/>
      <c r="K54" s="218">
        <v>1693</v>
      </c>
      <c r="L54" s="217"/>
      <c r="M54" s="218">
        <v>1791</v>
      </c>
      <c r="Q54" s="18"/>
    </row>
    <row r="55" spans="1:17">
      <c r="A55" s="2" t="s">
        <v>109</v>
      </c>
      <c r="E55" s="167"/>
      <c r="G55" s="218">
        <v>307</v>
      </c>
      <c r="H55" s="214"/>
      <c r="I55" s="218">
        <v>1147</v>
      </c>
      <c r="J55" s="217"/>
      <c r="K55" s="218">
        <v>0</v>
      </c>
      <c r="L55" s="217"/>
      <c r="M55" s="218">
        <v>0</v>
      </c>
      <c r="Q55" s="18"/>
    </row>
    <row r="56" spans="1:17">
      <c r="A56" s="34" t="s">
        <v>91</v>
      </c>
      <c r="G56" s="218">
        <v>30</v>
      </c>
      <c r="H56" s="214"/>
      <c r="I56" s="218">
        <v>101</v>
      </c>
      <c r="J56" s="217"/>
      <c r="K56" s="218">
        <v>0</v>
      </c>
      <c r="L56" s="217"/>
      <c r="M56" s="218">
        <v>0</v>
      </c>
      <c r="Q56" s="18"/>
    </row>
    <row r="57" spans="1:17" ht="20.5">
      <c r="A57" s="33" t="s">
        <v>13</v>
      </c>
      <c r="G57" s="7">
        <f>SUM(G50:G56)</f>
        <v>656345</v>
      </c>
      <c r="I57" s="7">
        <f>SUM(I50:I56)</f>
        <v>634343</v>
      </c>
      <c r="J57" s="8"/>
      <c r="K57" s="7">
        <f>SUM(K50:K56)</f>
        <v>61488</v>
      </c>
      <c r="L57" s="8"/>
      <c r="M57" s="7">
        <f>SUM(M50:M56)</f>
        <v>54307</v>
      </c>
      <c r="N57" s="50"/>
      <c r="Q57" s="18"/>
    </row>
    <row r="58" spans="1:17" ht="20.5">
      <c r="A58" s="33" t="s">
        <v>14</v>
      </c>
      <c r="G58" s="15"/>
      <c r="I58" s="15"/>
      <c r="J58" s="15"/>
      <c r="K58" s="15"/>
      <c r="L58" s="15"/>
      <c r="M58" s="15"/>
      <c r="O58" s="50"/>
    </row>
    <row r="59" spans="1:17" ht="20.5">
      <c r="A59" s="2" t="s">
        <v>55</v>
      </c>
      <c r="E59" s="213"/>
      <c r="F59" s="214"/>
      <c r="G59" s="218">
        <v>2785</v>
      </c>
      <c r="H59" s="214"/>
      <c r="I59" s="218">
        <v>900</v>
      </c>
      <c r="J59" s="219"/>
      <c r="K59" s="220">
        <v>1497</v>
      </c>
      <c r="L59" s="219"/>
      <c r="M59" s="217">
        <v>28</v>
      </c>
      <c r="O59" s="18"/>
    </row>
    <row r="60" spans="1:17" ht="20.5">
      <c r="A60" s="2" t="s">
        <v>83</v>
      </c>
      <c r="E60" s="213">
        <v>16</v>
      </c>
      <c r="F60" s="214"/>
      <c r="G60" s="218">
        <v>32</v>
      </c>
      <c r="H60" s="214"/>
      <c r="I60" s="218">
        <v>0</v>
      </c>
      <c r="J60" s="219"/>
      <c r="K60" s="220">
        <v>0</v>
      </c>
      <c r="L60" s="219"/>
      <c r="M60" s="217">
        <v>0</v>
      </c>
      <c r="O60" s="18"/>
    </row>
    <row r="61" spans="1:17">
      <c r="A61" s="2" t="s">
        <v>45</v>
      </c>
      <c r="E61" s="213">
        <v>10</v>
      </c>
      <c r="F61" s="214"/>
      <c r="G61" s="218">
        <v>210358</v>
      </c>
      <c r="H61" s="214"/>
      <c r="I61" s="218">
        <v>243156</v>
      </c>
      <c r="J61" s="217"/>
      <c r="K61" s="218">
        <v>0</v>
      </c>
      <c r="L61" s="217"/>
      <c r="M61" s="217">
        <v>0</v>
      </c>
      <c r="O61" s="18"/>
    </row>
    <row r="62" spans="1:17">
      <c r="A62" s="34" t="s">
        <v>82</v>
      </c>
      <c r="E62" s="213">
        <v>11</v>
      </c>
      <c r="F62" s="214"/>
      <c r="G62" s="218">
        <v>1193291</v>
      </c>
      <c r="H62" s="214"/>
      <c r="I62" s="218">
        <v>1191919</v>
      </c>
      <c r="J62" s="217"/>
      <c r="K62" s="218">
        <v>1193291</v>
      </c>
      <c r="L62" s="217"/>
      <c r="M62" s="217">
        <v>1191919</v>
      </c>
      <c r="O62" s="18"/>
    </row>
    <row r="63" spans="1:17">
      <c r="A63" s="2" t="s">
        <v>77</v>
      </c>
      <c r="E63" s="167"/>
      <c r="G63" s="221">
        <v>84780</v>
      </c>
      <c r="H63" s="214"/>
      <c r="I63" s="221">
        <v>83907</v>
      </c>
      <c r="J63" s="222"/>
      <c r="K63" s="221">
        <v>2035</v>
      </c>
      <c r="L63" s="222"/>
      <c r="M63" s="220">
        <v>2382</v>
      </c>
      <c r="O63" s="18"/>
    </row>
    <row r="64" spans="1:17">
      <c r="A64" s="2" t="s">
        <v>89</v>
      </c>
      <c r="E64" s="167"/>
      <c r="G64" s="218">
        <v>11567</v>
      </c>
      <c r="H64" s="214"/>
      <c r="I64" s="218">
        <v>16252</v>
      </c>
      <c r="J64" s="217"/>
      <c r="K64" s="218">
        <v>5111</v>
      </c>
      <c r="L64" s="217"/>
      <c r="M64" s="217">
        <v>8181</v>
      </c>
      <c r="O64" s="18"/>
    </row>
    <row r="65" spans="1:15" ht="20.5">
      <c r="A65" s="33" t="s">
        <v>44</v>
      </c>
      <c r="G65" s="7">
        <f>SUM(G59:G64)</f>
        <v>1502813</v>
      </c>
      <c r="I65" s="7">
        <f>SUM(I59:I64)</f>
        <v>1536134</v>
      </c>
      <c r="J65" s="8"/>
      <c r="K65" s="7">
        <f>SUM(K59:K64)</f>
        <v>1201934</v>
      </c>
      <c r="L65" s="8"/>
      <c r="M65" s="7">
        <f>SUM(M59:M64)</f>
        <v>1202510</v>
      </c>
    </row>
    <row r="66" spans="1:15" ht="20.5">
      <c r="A66" s="33" t="s">
        <v>15</v>
      </c>
      <c r="G66" s="7">
        <f>SUM(G65,G57)</f>
        <v>2159158</v>
      </c>
      <c r="I66" s="7">
        <f>SUM(I65,I57)</f>
        <v>2170477</v>
      </c>
      <c r="J66" s="8"/>
      <c r="K66" s="7">
        <f>SUM(K65,K57)</f>
        <v>1263422</v>
      </c>
      <c r="L66" s="8"/>
      <c r="M66" s="7">
        <f>SUM(M65,M57)</f>
        <v>1256817</v>
      </c>
    </row>
    <row r="67" spans="1:15">
      <c r="G67" s="17"/>
      <c r="I67" s="17"/>
      <c r="J67" s="17"/>
      <c r="K67" s="17"/>
      <c r="L67" s="17"/>
      <c r="M67" s="17"/>
    </row>
    <row r="68" spans="1:15" ht="23">
      <c r="A68" s="33" t="s">
        <v>16</v>
      </c>
      <c r="G68" s="18"/>
      <c r="I68" s="18"/>
      <c r="J68" s="17"/>
      <c r="K68" s="18"/>
      <c r="L68" s="17"/>
      <c r="M68" s="18"/>
      <c r="O68" s="87"/>
    </row>
    <row r="69" spans="1:15">
      <c r="A69" s="34" t="s">
        <v>18</v>
      </c>
      <c r="G69" s="18"/>
      <c r="I69" s="18"/>
      <c r="J69" s="17"/>
      <c r="K69" s="18"/>
      <c r="L69" s="17"/>
      <c r="M69" s="18"/>
      <c r="O69" s="18"/>
    </row>
    <row r="70" spans="1:15">
      <c r="B70" s="34" t="s">
        <v>17</v>
      </c>
      <c r="C70" s="34"/>
      <c r="E70" s="19"/>
      <c r="G70" s="18"/>
      <c r="I70" s="18"/>
      <c r="J70" s="17"/>
      <c r="K70" s="18"/>
      <c r="L70" s="17"/>
      <c r="M70" s="18"/>
    </row>
    <row r="71" spans="1:15" ht="20.5" thickBot="1">
      <c r="B71" s="34"/>
      <c r="C71" s="34" t="s">
        <v>78</v>
      </c>
      <c r="E71" s="151"/>
      <c r="G71" s="223">
        <v>1230000</v>
      </c>
      <c r="H71" s="214"/>
      <c r="I71" s="224">
        <v>1230000</v>
      </c>
      <c r="J71" s="225"/>
      <c r="K71" s="224">
        <v>1230000</v>
      </c>
      <c r="L71" s="225"/>
      <c r="M71" s="224">
        <v>1230000</v>
      </c>
    </row>
    <row r="72" spans="1:15" ht="20.5" thickTop="1">
      <c r="B72" s="34" t="s">
        <v>19</v>
      </c>
      <c r="G72" s="20"/>
      <c r="I72" s="20"/>
      <c r="J72" s="21"/>
      <c r="K72" s="20"/>
      <c r="L72" s="21"/>
      <c r="M72" s="20"/>
    </row>
    <row r="73" spans="1:15">
      <c r="B73" s="34"/>
      <c r="C73" s="34" t="s">
        <v>62</v>
      </c>
      <c r="E73" s="19"/>
      <c r="G73" s="226">
        <v>1120000</v>
      </c>
      <c r="H73" s="214"/>
      <c r="I73" s="227">
        <v>1120000</v>
      </c>
      <c r="J73" s="228"/>
      <c r="K73" s="227">
        <v>1120000</v>
      </c>
      <c r="L73" s="228"/>
      <c r="M73" s="227">
        <v>1120000</v>
      </c>
    </row>
    <row r="74" spans="1:15">
      <c r="A74" s="2" t="s">
        <v>67</v>
      </c>
      <c r="B74" s="34"/>
      <c r="E74" s="19"/>
      <c r="G74" s="20">
        <f>+'SOE_FS 1'!I19</f>
        <v>1173586</v>
      </c>
      <c r="I74" s="20">
        <f>+'SOE_FS 1'!I14</f>
        <v>1173586</v>
      </c>
      <c r="J74" s="21"/>
      <c r="K74" s="20">
        <f>+'SOE_FS 2'!I17</f>
        <v>1173586</v>
      </c>
      <c r="L74" s="21"/>
      <c r="M74" s="20">
        <f>+'SOE_FS 2'!I13</f>
        <v>1173586</v>
      </c>
    </row>
    <row r="75" spans="1:15">
      <c r="A75" s="34" t="s">
        <v>50</v>
      </c>
      <c r="G75"/>
      <c r="I75"/>
      <c r="J75"/>
      <c r="K75"/>
      <c r="L75"/>
      <c r="M75"/>
      <c r="N75" s="21"/>
      <c r="O75" s="21"/>
    </row>
    <row r="76" spans="1:15">
      <c r="B76" s="2" t="s">
        <v>90</v>
      </c>
      <c r="C76" s="34"/>
      <c r="E76" s="167"/>
      <c r="G76" s="6">
        <f>+'SOE_FS 1'!K14</f>
        <v>16777</v>
      </c>
      <c r="I76" s="6">
        <f>+'SOE_FS 1'!K12</f>
        <v>16777</v>
      </c>
      <c r="J76" s="6"/>
      <c r="K76" s="6">
        <f>+'SOE_FS 2'!K13</f>
        <v>16777</v>
      </c>
      <c r="L76" s="6"/>
      <c r="M76" s="6">
        <f>+'SOE_FS 2'!K11</f>
        <v>16777</v>
      </c>
      <c r="N76" s="21"/>
      <c r="O76" s="21"/>
    </row>
    <row r="77" spans="1:15">
      <c r="B77" s="34" t="s">
        <v>29</v>
      </c>
      <c r="G77" s="6">
        <f>'SOE_FS 1'!M14</f>
        <v>583643</v>
      </c>
      <c r="I77" s="6">
        <f>+'SOE_FS 1'!M12</f>
        <v>589736</v>
      </c>
      <c r="J77" s="6"/>
      <c r="K77" s="6">
        <f>'SOE_FS 2'!M13</f>
        <v>415024</v>
      </c>
      <c r="L77" s="6"/>
      <c r="M77" s="6">
        <f>+'SOE_FS 2'!M11</f>
        <v>410663</v>
      </c>
      <c r="N77" s="50"/>
    </row>
    <row r="78" spans="1:15" ht="20.5">
      <c r="A78" s="33" t="s">
        <v>20</v>
      </c>
      <c r="B78" s="1"/>
      <c r="C78" s="1"/>
      <c r="G78" s="23">
        <f>SUM(G73:G77)</f>
        <v>2894006</v>
      </c>
      <c r="I78" s="23">
        <f>SUM(I73:I77)</f>
        <v>2900099</v>
      </c>
      <c r="J78" s="8"/>
      <c r="K78" s="23">
        <f>SUM(K73:K77)</f>
        <v>2725387</v>
      </c>
      <c r="L78" s="8"/>
      <c r="M78" s="23">
        <f>SUM(M73:M77)</f>
        <v>2721026</v>
      </c>
      <c r="N78" s="50"/>
    </row>
    <row r="79" spans="1:15" ht="20.5">
      <c r="A79" s="34" t="s">
        <v>21</v>
      </c>
      <c r="B79" s="1"/>
      <c r="C79" s="1"/>
      <c r="G79" s="6">
        <f>'SOE_FS 1'!Q14</f>
        <v>32169</v>
      </c>
      <c r="I79" s="86">
        <f>+'SOE_FS 1'!Q12</f>
        <v>31468</v>
      </c>
      <c r="J79" s="8"/>
      <c r="K79" s="21">
        <v>0</v>
      </c>
      <c r="L79" s="8"/>
      <c r="M79" s="22">
        <v>0</v>
      </c>
      <c r="N79" s="50"/>
    </row>
    <row r="80" spans="1:15" ht="20.5">
      <c r="A80" s="33" t="s">
        <v>22</v>
      </c>
      <c r="B80" s="1"/>
      <c r="C80" s="1"/>
      <c r="G80" s="23">
        <f>SUM(G78:G79)</f>
        <v>2926175</v>
      </c>
      <c r="I80" s="23">
        <f>SUM(I78:I79)</f>
        <v>2931567</v>
      </c>
      <c r="J80" s="8"/>
      <c r="K80" s="23">
        <f>SUM(K78:K79)</f>
        <v>2725387</v>
      </c>
      <c r="L80" s="8"/>
      <c r="M80" s="23">
        <f>SUM(M78:M79)</f>
        <v>2721026</v>
      </c>
      <c r="N80" s="50"/>
    </row>
    <row r="81" spans="1:15" ht="21" thickBot="1">
      <c r="A81" s="33" t="s">
        <v>23</v>
      </c>
      <c r="B81" s="1"/>
      <c r="C81" s="1"/>
      <c r="D81" s="1"/>
      <c r="G81" s="10">
        <f>SUM(G80,G66)</f>
        <v>5085333</v>
      </c>
      <c r="I81" s="10">
        <f>SUM(I80,I66)</f>
        <v>5102044</v>
      </c>
      <c r="J81" s="8"/>
      <c r="K81" s="10">
        <f>SUM(K80,K66)</f>
        <v>3988809</v>
      </c>
      <c r="L81" s="8"/>
      <c r="M81" s="10">
        <f>SUM(M80,M66)</f>
        <v>3977843</v>
      </c>
      <c r="N81" s="50"/>
      <c r="O81" s="18"/>
    </row>
    <row r="82" spans="1:15" ht="20.5" thickTop="1">
      <c r="G82" s="44"/>
      <c r="I82" s="44"/>
      <c r="J82" s="11"/>
      <c r="K82" s="44"/>
      <c r="L82" s="11"/>
      <c r="M82" s="44"/>
      <c r="O82" s="18"/>
    </row>
    <row r="83" spans="1:15">
      <c r="G83" s="5"/>
      <c r="H83" s="5"/>
      <c r="I83" s="5"/>
      <c r="J83" s="5"/>
      <c r="K83" s="5"/>
      <c r="L83" s="5"/>
      <c r="M83" s="5"/>
      <c r="O83" s="18"/>
    </row>
    <row r="84" spans="1:15">
      <c r="G84" s="5"/>
      <c r="H84" s="5"/>
      <c r="I84" s="5"/>
      <c r="J84" s="5"/>
      <c r="K84" s="5"/>
      <c r="L84" s="5"/>
      <c r="M84" s="5"/>
    </row>
    <row r="86" spans="1:15" ht="13.5" customHeight="1">
      <c r="G86" s="11"/>
      <c r="I86" s="11"/>
      <c r="J86" s="11"/>
      <c r="K86" s="11"/>
      <c r="L86" s="11"/>
      <c r="M86" s="11"/>
    </row>
    <row r="87" spans="1:15">
      <c r="G87" s="11"/>
      <c r="I87" s="11"/>
      <c r="J87" s="11"/>
      <c r="K87" s="11"/>
      <c r="L87" s="11"/>
      <c r="M87" s="11"/>
    </row>
    <row r="88" spans="1:15">
      <c r="E88" s="2"/>
    </row>
    <row r="89" spans="1:15">
      <c r="J89" s="3"/>
      <c r="L89" s="3"/>
    </row>
    <row r="90" spans="1:15" hidden="1">
      <c r="G90" s="24"/>
      <c r="I90" s="24"/>
      <c r="J90" s="24"/>
      <c r="K90" s="24"/>
      <c r="L90" s="24"/>
      <c r="M90" s="24"/>
    </row>
    <row r="92" spans="1:15">
      <c r="G92" s="12"/>
      <c r="I92" s="12"/>
      <c r="J92" s="12"/>
      <c r="K92" s="12"/>
      <c r="L92" s="12"/>
      <c r="M92" s="12"/>
    </row>
    <row r="93" spans="1:15">
      <c r="G93" s="12"/>
      <c r="I93" s="12"/>
      <c r="J93" s="12"/>
      <c r="K93" s="12"/>
      <c r="L93" s="12"/>
      <c r="M93" s="12"/>
    </row>
    <row r="94" spans="1:15">
      <c r="G94" s="12"/>
      <c r="I94" s="12"/>
      <c r="J94" s="12"/>
      <c r="K94" s="12"/>
      <c r="L94" s="12"/>
      <c r="M94" s="12"/>
    </row>
    <row r="95" spans="1:15">
      <c r="G95" s="12"/>
      <c r="I95" s="12"/>
      <c r="J95" s="12"/>
      <c r="K95" s="12"/>
      <c r="L95" s="12"/>
      <c r="M95" s="12"/>
    </row>
    <row r="96" spans="1:15">
      <c r="G96" s="12"/>
      <c r="I96" s="12"/>
      <c r="J96" s="12"/>
      <c r="K96" s="12"/>
      <c r="L96" s="12"/>
      <c r="M96" s="12"/>
    </row>
    <row r="97" spans="7:13">
      <c r="G97" s="12"/>
      <c r="I97" s="12"/>
      <c r="J97" s="12"/>
      <c r="K97" s="12"/>
      <c r="L97" s="12"/>
      <c r="M97" s="12"/>
    </row>
    <row r="98" spans="7:13">
      <c r="G98" s="12"/>
      <c r="I98" s="12"/>
      <c r="J98" s="12"/>
      <c r="K98" s="12"/>
      <c r="L98" s="12"/>
      <c r="M98" s="12"/>
    </row>
    <row r="99" spans="7:13">
      <c r="G99" s="12"/>
      <c r="I99" s="12"/>
      <c r="J99" s="12"/>
      <c r="K99" s="12"/>
      <c r="L99" s="12"/>
      <c r="M99" s="12"/>
    </row>
    <row r="100" spans="7:13">
      <c r="G100" s="12"/>
      <c r="I100" s="12"/>
      <c r="J100" s="12"/>
      <c r="K100" s="12"/>
      <c r="L100" s="12"/>
      <c r="M100" s="12"/>
    </row>
    <row r="101" spans="7:13">
      <c r="G101" s="12"/>
      <c r="I101" s="12"/>
      <c r="J101" s="12"/>
      <c r="K101" s="12"/>
      <c r="L101" s="12"/>
      <c r="M101" s="12"/>
    </row>
    <row r="102" spans="7:13">
      <c r="G102" s="12"/>
      <c r="I102" s="12"/>
      <c r="J102" s="12"/>
      <c r="K102" s="12"/>
      <c r="L102" s="12"/>
      <c r="M102" s="12"/>
    </row>
    <row r="103" spans="7:13">
      <c r="G103" s="12"/>
      <c r="I103" s="12"/>
      <c r="J103" s="12"/>
      <c r="K103" s="12"/>
      <c r="L103" s="12"/>
      <c r="M103" s="12"/>
    </row>
    <row r="104" spans="7:13">
      <c r="G104" s="12"/>
      <c r="I104" s="12"/>
      <c r="J104" s="12"/>
      <c r="K104" s="12"/>
      <c r="L104" s="12"/>
      <c r="M104" s="12"/>
    </row>
    <row r="105" spans="7:13">
      <c r="G105" s="12"/>
      <c r="I105" s="12"/>
      <c r="J105" s="12"/>
      <c r="K105" s="12"/>
      <c r="L105" s="12"/>
      <c r="M105" s="12"/>
    </row>
    <row r="106" spans="7:13">
      <c r="G106" s="12"/>
      <c r="I106" s="12"/>
      <c r="J106" s="12"/>
      <c r="K106" s="12"/>
      <c r="L106" s="12"/>
      <c r="M106" s="12"/>
    </row>
    <row r="107" spans="7:13">
      <c r="G107" s="12"/>
      <c r="I107" s="12"/>
      <c r="J107" s="12"/>
      <c r="K107" s="12"/>
      <c r="L107" s="12"/>
      <c r="M107" s="12"/>
    </row>
    <row r="108" spans="7:13">
      <c r="G108" s="12"/>
      <c r="I108" s="12"/>
      <c r="J108" s="12"/>
      <c r="K108" s="12"/>
      <c r="L108" s="12"/>
      <c r="M108" s="12"/>
    </row>
    <row r="109" spans="7:13">
      <c r="G109" s="12"/>
      <c r="I109" s="12"/>
      <c r="J109" s="12"/>
      <c r="K109" s="12"/>
      <c r="L109" s="12"/>
      <c r="M109" s="12"/>
    </row>
    <row r="110" spans="7:13">
      <c r="G110" s="12"/>
      <c r="I110" s="12"/>
      <c r="J110" s="12"/>
      <c r="K110" s="12"/>
      <c r="L110" s="12"/>
      <c r="M110" s="12"/>
    </row>
    <row r="117" spans="4:13" hidden="1">
      <c r="D117" s="3"/>
      <c r="F117" s="3"/>
      <c r="G117" s="3"/>
      <c r="H117" s="3"/>
      <c r="I117" s="3"/>
      <c r="J117" s="3"/>
      <c r="K117" s="3"/>
      <c r="L117" s="3"/>
      <c r="M117" s="3"/>
    </row>
    <row r="118" spans="4:13">
      <c r="D118" s="3"/>
      <c r="F118" s="3"/>
      <c r="G118" s="3"/>
      <c r="H118" s="3"/>
      <c r="I118" s="3"/>
      <c r="J118" s="3"/>
      <c r="K118" s="3"/>
      <c r="L118" s="3"/>
      <c r="M118" s="3"/>
    </row>
    <row r="120" spans="4:13">
      <c r="G120" s="3"/>
      <c r="I120" s="3"/>
      <c r="J120" s="3"/>
      <c r="K120" s="3"/>
      <c r="L120" s="3"/>
      <c r="M120" s="3"/>
    </row>
  </sheetData>
  <mergeCells count="4">
    <mergeCell ref="G6:I6"/>
    <mergeCell ref="K6:M6"/>
    <mergeCell ref="G44:I44"/>
    <mergeCell ref="K44:M44"/>
  </mergeCells>
  <pageMargins left="1.1023622047244095" right="0.74803149606299213" top="0.98425196850393704" bottom="0.98425196850393704" header="0.51181102362204722" footer="0.31496062992125984"/>
  <pageSetup paperSize="256" scale="7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R50"/>
  <sheetViews>
    <sheetView topLeftCell="A3" zoomScaleNormal="100" zoomScaleSheetLayoutView="90" workbookViewId="0">
      <selection activeCell="D17" sqref="D17"/>
    </sheetView>
  </sheetViews>
  <sheetFormatPr defaultColWidth="9.453125" defaultRowHeight="20"/>
  <cols>
    <col min="1" max="3" width="2.54296875" style="2" customWidth="1"/>
    <col min="4" max="4" width="32.54296875" style="2" customWidth="1"/>
    <col min="5" max="5" width="7.54296875" style="2" customWidth="1"/>
    <col min="6" max="6" width="1.54296875" style="18" customWidth="1"/>
    <col min="7" max="7" width="15.90625" style="35" customWidth="1"/>
    <col min="8" max="8" width="1.54296875" style="2" customWidth="1"/>
    <col min="9" max="9" width="15.90625" style="35" customWidth="1"/>
    <col min="10" max="10" width="1.54296875" style="2" customWidth="1"/>
    <col min="11" max="11" width="15.90625" style="35" customWidth="1"/>
    <col min="12" max="12" width="1.54296875" style="2" customWidth="1"/>
    <col min="13" max="13" width="15.90625" style="35" customWidth="1"/>
    <col min="14" max="14" width="1.54296875" style="2" customWidth="1"/>
    <col min="15" max="16" width="9.453125" style="2"/>
    <col min="17" max="17" width="11.453125" style="2" bestFit="1" customWidth="1"/>
    <col min="18" max="16384" width="9.453125" style="2"/>
  </cols>
  <sheetData>
    <row r="1" spans="1:18" ht="20.5">
      <c r="A1" s="33" t="s">
        <v>59</v>
      </c>
      <c r="B1" s="1"/>
      <c r="C1" s="1"/>
      <c r="D1" s="1"/>
      <c r="E1" s="1"/>
      <c r="F1" s="153"/>
      <c r="H1" s="36"/>
      <c r="I1" s="51"/>
      <c r="J1" s="1"/>
      <c r="L1" s="36"/>
      <c r="M1" s="51" t="s">
        <v>132</v>
      </c>
      <c r="N1" s="1"/>
    </row>
    <row r="2" spans="1:18" ht="20.5">
      <c r="A2" s="33" t="s">
        <v>24</v>
      </c>
      <c r="B2" s="1"/>
      <c r="C2" s="1"/>
      <c r="D2" s="1"/>
      <c r="E2" s="1"/>
      <c r="F2" s="153"/>
      <c r="H2" s="36"/>
      <c r="I2" s="51"/>
      <c r="J2" s="1"/>
      <c r="L2" s="36"/>
      <c r="M2" s="51" t="s">
        <v>133</v>
      </c>
      <c r="N2" s="1"/>
    </row>
    <row r="3" spans="1:18" ht="20.5">
      <c r="A3" s="33" t="s">
        <v>134</v>
      </c>
      <c r="B3" s="1"/>
      <c r="C3" s="1"/>
      <c r="D3" s="1"/>
      <c r="E3" s="1"/>
      <c r="F3" s="153"/>
      <c r="G3" s="1"/>
      <c r="H3" s="1"/>
      <c r="I3" s="1"/>
      <c r="J3" s="1"/>
      <c r="K3" s="1"/>
      <c r="L3" s="1"/>
      <c r="M3" s="1"/>
      <c r="N3" s="1"/>
    </row>
    <row r="4" spans="1:18" ht="20.5">
      <c r="A4" s="1"/>
      <c r="B4" s="1"/>
      <c r="C4" s="1"/>
      <c r="D4" s="1"/>
      <c r="E4" s="1"/>
      <c r="F4" s="153"/>
      <c r="G4" s="1"/>
      <c r="H4" s="1"/>
      <c r="I4" s="1"/>
      <c r="J4" s="1"/>
      <c r="K4" s="1"/>
      <c r="L4" s="1"/>
      <c r="M4" s="1"/>
      <c r="N4" s="1"/>
    </row>
    <row r="5" spans="1:18" ht="23">
      <c r="F5" s="17"/>
      <c r="G5" s="205"/>
      <c r="H5" s="60"/>
      <c r="I5" s="206"/>
      <c r="J5" s="60"/>
      <c r="K5" s="205"/>
      <c r="L5" s="60"/>
      <c r="M5" s="25" t="s">
        <v>131</v>
      </c>
      <c r="R5" s="154"/>
    </row>
    <row r="6" spans="1:18" ht="23">
      <c r="F6" s="17"/>
      <c r="G6" s="272" t="s">
        <v>124</v>
      </c>
      <c r="H6" s="271"/>
      <c r="I6" s="271"/>
      <c r="J6" s="168"/>
      <c r="K6" s="271" t="s">
        <v>122</v>
      </c>
      <c r="L6" s="271"/>
      <c r="M6" s="271"/>
      <c r="N6" s="37"/>
      <c r="R6" s="154"/>
    </row>
    <row r="7" spans="1:18" ht="23">
      <c r="E7" s="169" t="s">
        <v>0</v>
      </c>
      <c r="F7" s="17"/>
      <c r="G7" s="91">
        <v>2024</v>
      </c>
      <c r="H7" s="16"/>
      <c r="I7" s="91">
        <v>2023</v>
      </c>
      <c r="J7" s="16"/>
      <c r="K7" s="91">
        <v>2024</v>
      </c>
      <c r="L7" s="16"/>
      <c r="M7" s="91">
        <v>2023</v>
      </c>
      <c r="N7" s="37"/>
      <c r="R7" s="154"/>
    </row>
    <row r="8" spans="1:18">
      <c r="A8" s="34" t="s">
        <v>92</v>
      </c>
      <c r="E8" s="3"/>
      <c r="G8" s="229">
        <v>182519</v>
      </c>
      <c r="H8" s="230"/>
      <c r="I8" s="229">
        <v>175635</v>
      </c>
      <c r="J8" s="230"/>
      <c r="K8" s="229">
        <v>81077</v>
      </c>
      <c r="L8" s="230"/>
      <c r="M8" s="229">
        <v>77691</v>
      </c>
      <c r="N8" s="149"/>
      <c r="O8" s="44"/>
    </row>
    <row r="9" spans="1:18">
      <c r="A9" s="34" t="s">
        <v>93</v>
      </c>
      <c r="E9" s="3"/>
      <c r="G9" s="229">
        <v>-127803</v>
      </c>
      <c r="H9" s="230"/>
      <c r="I9" s="229">
        <v>-129144</v>
      </c>
      <c r="J9" s="230"/>
      <c r="K9" s="229">
        <v>-54611</v>
      </c>
      <c r="L9" s="230"/>
      <c r="M9" s="229">
        <v>-54762</v>
      </c>
      <c r="N9" s="149"/>
      <c r="O9" s="44"/>
    </row>
    <row r="10" spans="1:18" ht="20.5">
      <c r="A10" s="33" t="s">
        <v>146</v>
      </c>
      <c r="E10" s="3"/>
      <c r="G10" s="39">
        <f>SUM(G8:G9)</f>
        <v>54716</v>
      </c>
      <c r="H10" s="150"/>
      <c r="I10" s="39">
        <f>SUM(I8:I9)</f>
        <v>46491</v>
      </c>
      <c r="J10" s="150"/>
      <c r="K10" s="203">
        <f>SUM(K8:K9)</f>
        <v>26466</v>
      </c>
      <c r="L10" s="150"/>
      <c r="M10" s="39">
        <f>SUM(M8:M9)</f>
        <v>22929</v>
      </c>
      <c r="N10" s="150"/>
      <c r="O10" s="44"/>
    </row>
    <row r="11" spans="1:18">
      <c r="A11" s="34" t="s">
        <v>25</v>
      </c>
      <c r="E11" s="3"/>
      <c r="G11" s="231">
        <v>5772</v>
      </c>
      <c r="H11" s="230"/>
      <c r="I11" s="231">
        <v>6344</v>
      </c>
      <c r="J11" s="230"/>
      <c r="K11" s="231">
        <v>13114</v>
      </c>
      <c r="L11" s="230"/>
      <c r="M11" s="231">
        <v>9036</v>
      </c>
      <c r="N11" s="149"/>
      <c r="O11" s="44"/>
    </row>
    <row r="12" spans="1:18" ht="20.5">
      <c r="A12" s="33" t="s">
        <v>110</v>
      </c>
      <c r="E12" s="3"/>
      <c r="G12" s="40">
        <f>SUM(G10:G11)</f>
        <v>60488</v>
      </c>
      <c r="H12" s="149"/>
      <c r="I12" s="40">
        <f>SUM(I10:I11)</f>
        <v>52835</v>
      </c>
      <c r="J12" s="149"/>
      <c r="K12" s="46">
        <f>SUM(K10:K11)</f>
        <v>39580</v>
      </c>
      <c r="L12" s="149"/>
      <c r="M12" s="40">
        <f>SUM(M10:M11)</f>
        <v>31965</v>
      </c>
      <c r="N12" s="149"/>
      <c r="O12" s="44"/>
    </row>
    <row r="13" spans="1:18">
      <c r="A13" s="52" t="s">
        <v>26</v>
      </c>
      <c r="E13" s="3"/>
      <c r="G13" s="229">
        <v>-23193</v>
      </c>
      <c r="H13" s="229"/>
      <c r="I13" s="229">
        <v>-20721</v>
      </c>
      <c r="J13" s="229"/>
      <c r="K13" s="229">
        <v>-9580</v>
      </c>
      <c r="L13" s="229"/>
      <c r="M13" s="229">
        <v>-12132</v>
      </c>
      <c r="N13" s="38"/>
      <c r="O13" s="44"/>
      <c r="Q13" s="41"/>
    </row>
    <row r="14" spans="1:18">
      <c r="A14" s="52" t="s">
        <v>47</v>
      </c>
      <c r="E14" s="3">
        <v>3.1</v>
      </c>
      <c r="G14" s="229">
        <v>-10502</v>
      </c>
      <c r="H14" s="229"/>
      <c r="I14" s="229">
        <v>-6806</v>
      </c>
      <c r="J14" s="229"/>
      <c r="K14" s="229">
        <v>-5836</v>
      </c>
      <c r="L14" s="229"/>
      <c r="M14" s="229">
        <v>-3348</v>
      </c>
      <c r="N14" s="38"/>
      <c r="O14" s="44"/>
      <c r="Q14" s="41"/>
    </row>
    <row r="15" spans="1:18" ht="20.5">
      <c r="A15" s="196" t="s">
        <v>94</v>
      </c>
      <c r="E15" s="3"/>
      <c r="G15" s="204">
        <f>SUM(G13:G14)</f>
        <v>-33695</v>
      </c>
      <c r="H15" s="40"/>
      <c r="I15" s="204">
        <f>SUM(I13:I14)</f>
        <v>-27527</v>
      </c>
      <c r="J15" s="40"/>
      <c r="K15" s="204">
        <f>SUM(K13:K14)</f>
        <v>-15416</v>
      </c>
      <c r="L15" s="40"/>
      <c r="M15" s="204">
        <f>SUM(M13:M14)</f>
        <v>-15480</v>
      </c>
      <c r="N15" s="38"/>
      <c r="O15" s="44"/>
      <c r="Q15" s="41"/>
    </row>
    <row r="16" spans="1:18" ht="20.5">
      <c r="A16" s="197" t="s">
        <v>111</v>
      </c>
      <c r="E16" s="3"/>
      <c r="G16" s="40">
        <f>+G12+G15</f>
        <v>26793</v>
      </c>
      <c r="H16" s="40"/>
      <c r="I16" s="40">
        <f>+I12+I15</f>
        <v>25308</v>
      </c>
      <c r="J16" s="40"/>
      <c r="K16" s="46">
        <f>+K12+K15</f>
        <v>24164</v>
      </c>
      <c r="L16" s="40"/>
      <c r="M16" s="40">
        <f>+M12+M15</f>
        <v>16485</v>
      </c>
      <c r="N16" s="38"/>
      <c r="O16" s="44"/>
      <c r="Q16" s="41"/>
    </row>
    <row r="17" spans="1:17" s="1" customFormat="1" ht="20.5">
      <c r="A17" s="52" t="s">
        <v>27</v>
      </c>
      <c r="E17" s="3"/>
      <c r="F17" s="42"/>
      <c r="G17" s="231">
        <v>-31496</v>
      </c>
      <c r="H17" s="232"/>
      <c r="I17" s="231">
        <v>-23602</v>
      </c>
      <c r="J17" s="232"/>
      <c r="K17" s="231">
        <v>-19189</v>
      </c>
      <c r="L17" s="232"/>
      <c r="M17" s="231">
        <v>-11197</v>
      </c>
      <c r="N17" s="40"/>
      <c r="O17" s="44"/>
    </row>
    <row r="18" spans="1:17" ht="20.5">
      <c r="A18" s="53" t="s">
        <v>112</v>
      </c>
      <c r="B18" s="1"/>
      <c r="C18" s="1"/>
      <c r="D18" s="1"/>
      <c r="E18" s="1"/>
      <c r="F18" s="42"/>
      <c r="G18" s="40">
        <f>SUM(G16:G17)</f>
        <v>-4703</v>
      </c>
      <c r="H18" s="40"/>
      <c r="I18" s="40">
        <f>SUM(I16:I17)</f>
        <v>1706</v>
      </c>
      <c r="J18" s="40"/>
      <c r="K18" s="46">
        <f>+K16+K17</f>
        <v>4975</v>
      </c>
      <c r="L18" s="40"/>
      <c r="M18" s="40">
        <f>SUM(M16:M17)</f>
        <v>5288</v>
      </c>
      <c r="N18" s="40"/>
      <c r="O18" s="44"/>
    </row>
    <row r="19" spans="1:17">
      <c r="A19" s="34" t="s">
        <v>79</v>
      </c>
      <c r="E19" s="194"/>
      <c r="G19" s="231">
        <v>-689</v>
      </c>
      <c r="H19" s="229"/>
      <c r="I19" s="231">
        <v>-198</v>
      </c>
      <c r="J19" s="229"/>
      <c r="K19" s="231">
        <v>-614</v>
      </c>
      <c r="L19" s="229"/>
      <c r="M19" s="231">
        <v>-265</v>
      </c>
      <c r="N19" s="38"/>
      <c r="O19" s="44"/>
      <c r="Q19" s="44"/>
    </row>
    <row r="20" spans="1:17" s="1" customFormat="1" ht="20.5">
      <c r="A20" s="33" t="s">
        <v>135</v>
      </c>
      <c r="F20" s="42"/>
      <c r="G20" s="39">
        <f>SUM(G18:G19)</f>
        <v>-5392</v>
      </c>
      <c r="H20" s="40"/>
      <c r="I20" s="39">
        <f>SUM(I18:I19)</f>
        <v>1508</v>
      </c>
      <c r="J20" s="40"/>
      <c r="K20" s="39">
        <f>SUM(K18:K19)</f>
        <v>4361</v>
      </c>
      <c r="L20" s="40"/>
      <c r="M20" s="39">
        <f>SUM(M18:M19)</f>
        <v>5023</v>
      </c>
      <c r="N20" s="40"/>
      <c r="O20" s="233"/>
      <c r="P20" s="233"/>
    </row>
    <row r="21" spans="1:17" ht="20.5">
      <c r="A21" s="34" t="s">
        <v>136</v>
      </c>
      <c r="G21" s="38">
        <v>0</v>
      </c>
      <c r="H21" s="38"/>
      <c r="I21" s="38">
        <v>0</v>
      </c>
      <c r="J21" s="38"/>
      <c r="K21" s="38">
        <v>0</v>
      </c>
      <c r="L21" s="38"/>
      <c r="M21" s="38">
        <v>0</v>
      </c>
      <c r="N21" s="40"/>
      <c r="O21" s="44"/>
      <c r="P21" s="44"/>
    </row>
    <row r="22" spans="1:17" ht="21" thickBot="1">
      <c r="A22" s="33" t="s">
        <v>147</v>
      </c>
      <c r="G22" s="45">
        <f>SUM(G20:G21)</f>
        <v>-5392</v>
      </c>
      <c r="H22" s="40"/>
      <c r="I22" s="45">
        <f>SUM(I20:I21)</f>
        <v>1508</v>
      </c>
      <c r="J22" s="40"/>
      <c r="K22" s="45">
        <f>SUM(K20:K21)</f>
        <v>4361</v>
      </c>
      <c r="L22" s="40"/>
      <c r="M22" s="45">
        <f>SUM(M20:M21)</f>
        <v>5023</v>
      </c>
      <c r="N22" s="40"/>
      <c r="O22" s="44"/>
      <c r="P22" s="44"/>
    </row>
    <row r="23" spans="1:17" ht="21" thickTop="1">
      <c r="A23" s="33"/>
      <c r="G23" s="40"/>
      <c r="H23" s="40"/>
      <c r="I23" s="40"/>
      <c r="J23" s="40"/>
      <c r="K23" s="40"/>
      <c r="L23" s="40"/>
      <c r="M23" s="40"/>
      <c r="N23" s="40"/>
      <c r="O23" s="44"/>
      <c r="P23" s="155"/>
    </row>
    <row r="24" spans="1:17" ht="20.5">
      <c r="A24" s="54" t="s">
        <v>106</v>
      </c>
      <c r="G24" s="40"/>
      <c r="H24" s="40"/>
      <c r="I24" s="40"/>
      <c r="J24" s="40"/>
      <c r="K24" s="40"/>
      <c r="L24" s="40"/>
      <c r="M24" s="40"/>
      <c r="N24" s="40"/>
      <c r="P24" s="155"/>
    </row>
    <row r="25" spans="1:17" ht="20.5">
      <c r="A25" s="36" t="s">
        <v>42</v>
      </c>
      <c r="G25" s="229">
        <f>G27-G26</f>
        <v>-6093</v>
      </c>
      <c r="H25" s="229"/>
      <c r="I25" s="229">
        <f>I27-I26</f>
        <v>976</v>
      </c>
      <c r="J25" s="229"/>
      <c r="K25" s="229">
        <f>K27-K26</f>
        <v>4361</v>
      </c>
      <c r="L25" s="229"/>
      <c r="M25" s="229">
        <f>M27-M26</f>
        <v>4491</v>
      </c>
      <c r="N25" s="40"/>
      <c r="P25" s="155"/>
    </row>
    <row r="26" spans="1:17" ht="20.5">
      <c r="A26" s="36" t="s">
        <v>21</v>
      </c>
      <c r="G26" s="229">
        <v>701</v>
      </c>
      <c r="H26" s="232"/>
      <c r="I26" s="229">
        <v>532</v>
      </c>
      <c r="J26" s="232"/>
      <c r="K26" s="229">
        <v>0</v>
      </c>
      <c r="L26" s="232"/>
      <c r="M26" s="229">
        <v>532</v>
      </c>
      <c r="N26" s="40"/>
      <c r="P26" s="155"/>
    </row>
    <row r="27" spans="1:17" ht="22.5" customHeight="1" thickBot="1">
      <c r="A27" s="156"/>
      <c r="G27" s="234">
        <f>G22</f>
        <v>-5392</v>
      </c>
      <c r="H27" s="232"/>
      <c r="I27" s="234">
        <f>I22</f>
        <v>1508</v>
      </c>
      <c r="J27" s="232"/>
      <c r="K27" s="234">
        <f>K22</f>
        <v>4361</v>
      </c>
      <c r="L27" s="232"/>
      <c r="M27" s="234">
        <f>M22</f>
        <v>5023</v>
      </c>
      <c r="N27" s="40"/>
      <c r="P27" s="155"/>
    </row>
    <row r="28" spans="1:17" ht="21" thickTop="1">
      <c r="A28" s="156"/>
      <c r="G28" s="46"/>
      <c r="H28" s="46"/>
      <c r="I28" s="46"/>
      <c r="J28" s="46"/>
      <c r="K28" s="46"/>
      <c r="L28" s="46"/>
      <c r="M28" s="46"/>
      <c r="N28" s="40"/>
      <c r="P28" s="155"/>
    </row>
    <row r="29" spans="1:17" ht="20.5">
      <c r="A29" s="54" t="s">
        <v>73</v>
      </c>
      <c r="F29" s="148"/>
      <c r="G29" s="46"/>
      <c r="H29" s="46"/>
      <c r="I29" s="46"/>
      <c r="J29" s="46"/>
      <c r="K29" s="46"/>
      <c r="L29" s="46"/>
      <c r="M29" s="46"/>
      <c r="N29" s="40"/>
      <c r="P29" s="155"/>
    </row>
    <row r="30" spans="1:17" ht="20.5">
      <c r="A30" s="36" t="s">
        <v>42</v>
      </c>
      <c r="F30" s="148"/>
      <c r="G30" s="47">
        <f>G32-G31</f>
        <v>-6093</v>
      </c>
      <c r="H30" s="232"/>
      <c r="I30" s="47">
        <f>+I32-I31</f>
        <v>976</v>
      </c>
      <c r="J30" s="232"/>
      <c r="K30" s="47">
        <f>+K32-K31</f>
        <v>4361</v>
      </c>
      <c r="L30" s="232"/>
      <c r="M30" s="47">
        <f>+M32-M31</f>
        <v>4491</v>
      </c>
      <c r="N30" s="40"/>
      <c r="P30" s="155"/>
    </row>
    <row r="31" spans="1:17" ht="20.5">
      <c r="A31" s="36" t="s">
        <v>21</v>
      </c>
      <c r="F31" s="148"/>
      <c r="G31" s="47">
        <f>G26</f>
        <v>701</v>
      </c>
      <c r="H31" s="232"/>
      <c r="I31" s="47">
        <f>I26</f>
        <v>532</v>
      </c>
      <c r="J31" s="232"/>
      <c r="K31" s="47">
        <f>K26</f>
        <v>0</v>
      </c>
      <c r="L31" s="232"/>
      <c r="M31" s="47">
        <f>M26</f>
        <v>532</v>
      </c>
      <c r="N31" s="40"/>
      <c r="P31" s="155"/>
    </row>
    <row r="32" spans="1:17" ht="21" thickBot="1">
      <c r="A32" s="156"/>
      <c r="F32" s="148"/>
      <c r="G32" s="48">
        <f>+G27</f>
        <v>-5392</v>
      </c>
      <c r="H32" s="232"/>
      <c r="I32" s="48">
        <f>+I27</f>
        <v>1508</v>
      </c>
      <c r="J32" s="232"/>
      <c r="K32" s="48">
        <f>+K27</f>
        <v>4361</v>
      </c>
      <c r="L32" s="232"/>
      <c r="M32" s="48">
        <f>+M27</f>
        <v>5023</v>
      </c>
      <c r="N32" s="40"/>
      <c r="P32" s="155"/>
    </row>
    <row r="33" spans="1:16" ht="21" thickTop="1">
      <c r="A33" s="156"/>
      <c r="F33" s="148"/>
      <c r="G33" s="46"/>
      <c r="H33" s="232"/>
      <c r="I33" s="46"/>
      <c r="J33" s="232"/>
      <c r="K33" s="46"/>
      <c r="L33" s="232"/>
      <c r="M33" s="46"/>
      <c r="N33" s="40"/>
      <c r="P33" s="155"/>
    </row>
    <row r="34" spans="1:16" ht="20.5">
      <c r="A34" s="53" t="s">
        <v>107</v>
      </c>
      <c r="G34" s="49"/>
      <c r="H34" s="157"/>
      <c r="I34" s="49"/>
      <c r="J34" s="157"/>
      <c r="K34" s="49"/>
      <c r="L34" s="157"/>
      <c r="M34" s="49"/>
      <c r="N34" s="157"/>
      <c r="P34" s="155"/>
    </row>
    <row r="35" spans="1:16" ht="21" thickBot="1">
      <c r="A35" s="33" t="s">
        <v>148</v>
      </c>
      <c r="B35" s="43"/>
      <c r="C35" s="43"/>
      <c r="D35" s="43"/>
      <c r="G35" s="235">
        <f>+G25/G36</f>
        <v>-2.7200892857142858E-3</v>
      </c>
      <c r="H35" s="236"/>
      <c r="I35" s="235">
        <f>+I25/I36</f>
        <v>4.357142857142857E-4</v>
      </c>
      <c r="J35" s="237"/>
      <c r="K35" s="235">
        <f>+K25/K36</f>
        <v>1.946875E-3</v>
      </c>
      <c r="L35" s="237"/>
      <c r="M35" s="235">
        <f>+M25/M36</f>
        <v>2.0049107142857143E-3</v>
      </c>
      <c r="N35" s="88"/>
    </row>
    <row r="36" spans="1:16" ht="21.5" thickTop="1" thickBot="1">
      <c r="A36" s="55" t="s">
        <v>48</v>
      </c>
      <c r="C36" s="43"/>
      <c r="D36" s="43"/>
      <c r="G36" s="238">
        <v>2240000</v>
      </c>
      <c r="H36" s="239"/>
      <c r="I36" s="238">
        <v>2240000</v>
      </c>
      <c r="J36" s="239"/>
      <c r="K36" s="238">
        <v>2240000</v>
      </c>
      <c r="L36" s="239"/>
      <c r="M36" s="238">
        <v>2240000</v>
      </c>
      <c r="N36" s="89"/>
    </row>
    <row r="37" spans="1:16" ht="21" thickTop="1">
      <c r="C37" s="43"/>
      <c r="D37" s="43"/>
      <c r="H37" s="157"/>
      <c r="J37" s="157"/>
      <c r="L37" s="157"/>
      <c r="N37" s="157"/>
    </row>
    <row r="38" spans="1:16">
      <c r="H38" s="50"/>
      <c r="J38" s="50"/>
      <c r="L38" s="50"/>
      <c r="N38" s="50">
        <v>0</v>
      </c>
    </row>
    <row r="39" spans="1:16">
      <c r="H39" s="50"/>
      <c r="J39" s="50"/>
      <c r="L39" s="50"/>
      <c r="N39" s="50"/>
    </row>
    <row r="40" spans="1:16">
      <c r="H40" s="50"/>
      <c r="J40" s="50"/>
      <c r="L40" s="50"/>
      <c r="N40" s="50"/>
    </row>
    <row r="41" spans="1:16">
      <c r="H41" s="50"/>
      <c r="J41" s="50"/>
      <c r="L41" s="50"/>
      <c r="N41" s="50"/>
    </row>
    <row r="42" spans="1:16">
      <c r="H42" s="50"/>
      <c r="J42" s="50"/>
      <c r="L42" s="50"/>
      <c r="N42" s="50"/>
    </row>
    <row r="43" spans="1:16">
      <c r="H43" s="50"/>
      <c r="J43" s="50"/>
      <c r="L43" s="50"/>
      <c r="N43" s="50"/>
    </row>
    <row r="44" spans="1:16">
      <c r="H44" s="50"/>
      <c r="J44" s="50"/>
      <c r="L44" s="50"/>
      <c r="N44" s="50"/>
    </row>
    <row r="45" spans="1:16">
      <c r="H45" s="50"/>
      <c r="J45" s="50"/>
      <c r="L45" s="50"/>
      <c r="N45" s="50"/>
    </row>
    <row r="46" spans="1:16">
      <c r="H46" s="50"/>
      <c r="J46" s="50"/>
      <c r="L46" s="50"/>
      <c r="N46" s="50"/>
    </row>
    <row r="47" spans="1:16">
      <c r="H47" s="50"/>
      <c r="J47" s="50"/>
      <c r="L47" s="50"/>
      <c r="N47" s="50"/>
    </row>
    <row r="50" spans="1:14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</row>
  </sheetData>
  <mergeCells count="2">
    <mergeCell ref="K6:M6"/>
    <mergeCell ref="G6:I6"/>
  </mergeCells>
  <pageMargins left="1.1023622047244095" right="0.74803149606299213" top="0.98425196850393704" bottom="0.98425196850393704" header="0.51181102362204722" footer="0.31496062992125984"/>
  <pageSetup paperSize="256" scale="70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H33"/>
  <sheetViews>
    <sheetView topLeftCell="A5" zoomScaleNormal="100" zoomScaleSheetLayoutView="100" workbookViewId="0">
      <selection activeCell="K10" sqref="K10"/>
    </sheetView>
  </sheetViews>
  <sheetFormatPr defaultColWidth="9.453125" defaultRowHeight="20"/>
  <cols>
    <col min="1" max="3" width="4.453125" style="16" customWidth="1"/>
    <col min="4" max="4" width="28.54296875" style="16" customWidth="1"/>
    <col min="5" max="5" width="6" style="16" customWidth="1"/>
    <col min="6" max="6" width="2.453125" style="16" customWidth="1"/>
    <col min="7" max="7" width="12.54296875" style="16" customWidth="1"/>
    <col min="8" max="8" width="1.453125" style="16" customWidth="1"/>
    <col min="9" max="9" width="12.54296875" style="16" customWidth="1"/>
    <col min="10" max="10" width="1.453125" style="16" customWidth="1"/>
    <col min="11" max="11" width="14.1796875" style="16" customWidth="1"/>
    <col min="12" max="12" width="1.453125" style="16" customWidth="1"/>
    <col min="13" max="13" width="12.54296875" style="16" customWidth="1"/>
    <col min="14" max="14" width="1.453125" style="16" customWidth="1"/>
    <col min="15" max="15" width="16.54296875" style="16" customWidth="1"/>
    <col min="16" max="16" width="1.453125" style="16" customWidth="1"/>
    <col min="17" max="17" width="15" style="16" customWidth="1"/>
    <col min="18" max="18" width="1" style="16" customWidth="1"/>
    <col min="19" max="19" width="14" style="16" customWidth="1"/>
    <col min="20" max="20" width="1.54296875" style="16" customWidth="1"/>
    <col min="21" max="21" width="12.54296875" style="16" customWidth="1"/>
    <col min="22" max="22" width="10.54296875" style="16" bestFit="1" customWidth="1"/>
    <col min="23" max="16384" width="9.453125" style="16"/>
  </cols>
  <sheetData>
    <row r="1" spans="1:34" ht="23">
      <c r="A1" s="92" t="s">
        <v>59</v>
      </c>
      <c r="B1" s="92"/>
      <c r="C1" s="92"/>
      <c r="D1" s="93"/>
      <c r="E1" s="93"/>
      <c r="F1" s="93"/>
      <c r="G1" s="93"/>
      <c r="H1" s="93"/>
      <c r="I1" s="93"/>
      <c r="J1" s="93"/>
      <c r="K1" s="58"/>
      <c r="L1" s="58"/>
      <c r="M1" s="58"/>
      <c r="N1" s="58"/>
      <c r="O1" s="58"/>
      <c r="P1" s="58"/>
      <c r="Q1" s="58"/>
      <c r="R1" s="58"/>
      <c r="S1" s="51" t="s">
        <v>132</v>
      </c>
      <c r="T1" s="58"/>
    </row>
    <row r="2" spans="1:34" ht="23">
      <c r="A2" s="92" t="s">
        <v>28</v>
      </c>
      <c r="B2" s="92"/>
      <c r="C2" s="92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1" t="s">
        <v>133</v>
      </c>
      <c r="T2" s="58"/>
    </row>
    <row r="3" spans="1:34" ht="23">
      <c r="A3" s="94" t="s">
        <v>134</v>
      </c>
      <c r="B3" s="94"/>
      <c r="C3" s="94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58"/>
      <c r="P3" s="58"/>
      <c r="Q3" s="58"/>
      <c r="R3" s="58"/>
      <c r="S3" s="58"/>
      <c r="T3" s="58"/>
    </row>
    <row r="4" spans="1:34" ht="20.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58"/>
      <c r="P4" s="58"/>
      <c r="Q4" s="58"/>
      <c r="R4" s="58"/>
      <c r="S4" s="58"/>
      <c r="T4" s="58"/>
    </row>
    <row r="5" spans="1:34" s="95" customFormat="1" ht="22.4" customHeight="1">
      <c r="G5" s="96"/>
      <c r="H5" s="96"/>
      <c r="I5" s="96"/>
      <c r="J5" s="96"/>
      <c r="K5" s="96"/>
      <c r="L5" s="96"/>
      <c r="M5" s="96"/>
      <c r="N5" s="96"/>
      <c r="O5" s="97"/>
      <c r="P5" s="97"/>
      <c r="Q5" s="97"/>
      <c r="R5" s="97"/>
      <c r="S5" s="25" t="s">
        <v>131</v>
      </c>
    </row>
    <row r="6" spans="1:34" s="95" customFormat="1" ht="22.4" customHeight="1">
      <c r="G6" s="273" t="s">
        <v>123</v>
      </c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</row>
    <row r="7" spans="1:34" s="95" customFormat="1" ht="22.4" customHeight="1">
      <c r="G7" s="273" t="s">
        <v>42</v>
      </c>
      <c r="H7" s="273"/>
      <c r="I7" s="273"/>
      <c r="J7" s="273"/>
      <c r="K7" s="273"/>
      <c r="L7" s="273"/>
      <c r="M7" s="273"/>
      <c r="N7" s="273"/>
      <c r="O7" s="273"/>
      <c r="P7" s="101"/>
      <c r="Q7" s="274" t="s">
        <v>21</v>
      </c>
      <c r="R7" s="101"/>
      <c r="S7" s="274" t="s">
        <v>22</v>
      </c>
    </row>
    <row r="8" spans="1:34" s="95" customFormat="1">
      <c r="A8" s="98"/>
      <c r="B8" s="98"/>
      <c r="C8" s="98"/>
      <c r="D8" s="98"/>
      <c r="E8" s="99"/>
      <c r="F8" s="99"/>
      <c r="G8" s="274" t="s">
        <v>49</v>
      </c>
      <c r="H8" s="101"/>
      <c r="I8" s="274" t="s">
        <v>68</v>
      </c>
      <c r="J8" s="101"/>
      <c r="K8" s="273" t="s">
        <v>150</v>
      </c>
      <c r="L8" s="273"/>
      <c r="M8" s="273"/>
      <c r="N8" s="101"/>
      <c r="O8" s="274" t="s">
        <v>51</v>
      </c>
      <c r="P8" s="100"/>
      <c r="Q8" s="275"/>
      <c r="R8" s="101"/>
      <c r="S8" s="275"/>
      <c r="T8" s="100"/>
      <c r="U8" s="100"/>
    </row>
    <row r="9" spans="1:34" s="95" customFormat="1">
      <c r="A9" s="98"/>
      <c r="B9" s="98"/>
      <c r="C9" s="98"/>
      <c r="D9" s="98"/>
      <c r="E9" s="102"/>
      <c r="F9" s="102"/>
      <c r="G9" s="275"/>
      <c r="H9" s="103"/>
      <c r="I9" s="275"/>
      <c r="J9" s="103"/>
      <c r="K9" s="200" t="s">
        <v>52</v>
      </c>
      <c r="L9" s="100"/>
      <c r="M9" s="100"/>
      <c r="N9" s="101"/>
      <c r="O9" s="275"/>
      <c r="P9" s="100"/>
      <c r="Q9" s="275"/>
      <c r="R9" s="101"/>
      <c r="S9" s="275"/>
      <c r="T9" s="99"/>
      <c r="U9" s="99"/>
    </row>
    <row r="10" spans="1:34" s="95" customFormat="1">
      <c r="A10" s="98"/>
      <c r="B10" s="98"/>
      <c r="C10" s="98"/>
      <c r="D10" s="98"/>
      <c r="E10" s="102"/>
      <c r="F10" s="102"/>
      <c r="G10" s="276"/>
      <c r="H10" s="103"/>
      <c r="I10" s="276"/>
      <c r="J10" s="103"/>
      <c r="K10" s="268" t="s">
        <v>95</v>
      </c>
      <c r="L10" s="100"/>
      <c r="M10" s="283" t="s">
        <v>29</v>
      </c>
      <c r="N10" s="101"/>
      <c r="O10" s="276"/>
      <c r="P10" s="100"/>
      <c r="Q10" s="276"/>
      <c r="R10" s="101"/>
      <c r="S10" s="276"/>
      <c r="T10" s="99"/>
      <c r="U10" s="99"/>
    </row>
    <row r="11" spans="1:34" s="95" customFormat="1">
      <c r="A11" s="98"/>
      <c r="B11" s="98"/>
      <c r="C11" s="98"/>
      <c r="D11" s="98"/>
      <c r="E11" s="98"/>
      <c r="F11" s="98"/>
      <c r="G11" s="104"/>
      <c r="H11" s="105"/>
      <c r="I11" s="104"/>
      <c r="J11" s="105"/>
      <c r="K11" s="104"/>
      <c r="L11" s="104"/>
      <c r="M11" s="104"/>
      <c r="N11" s="105"/>
      <c r="O11" s="104"/>
      <c r="P11" s="104"/>
      <c r="Q11" s="104"/>
      <c r="R11" s="104"/>
      <c r="S11" s="104"/>
      <c r="T11" s="98"/>
      <c r="U11" s="98"/>
    </row>
    <row r="12" spans="1:34">
      <c r="A12" s="106" t="s">
        <v>137</v>
      </c>
      <c r="B12" s="106"/>
      <c r="C12" s="106"/>
      <c r="D12" s="98"/>
      <c r="E12" s="173"/>
      <c r="F12" s="98"/>
      <c r="G12" s="146">
        <v>1120000</v>
      </c>
      <c r="H12" s="242"/>
      <c r="I12" s="146">
        <v>1173586</v>
      </c>
      <c r="J12" s="242"/>
      <c r="K12" s="144">
        <v>16777</v>
      </c>
      <c r="L12" s="174"/>
      <c r="M12" s="145">
        <v>589736</v>
      </c>
      <c r="N12" s="174"/>
      <c r="O12" s="144">
        <f>SUM(G12:N12)</f>
        <v>2900099</v>
      </c>
      <c r="P12" s="147"/>
      <c r="Q12" s="172">
        <v>31468</v>
      </c>
      <c r="R12" s="174"/>
      <c r="S12" s="146">
        <f>SUM(O12:Q12)</f>
        <v>2931567</v>
      </c>
    </row>
    <row r="13" spans="1:34">
      <c r="A13" s="107" t="s">
        <v>147</v>
      </c>
      <c r="B13" s="107"/>
      <c r="C13" s="107"/>
      <c r="D13" s="98"/>
      <c r="E13" s="99"/>
      <c r="F13" s="98"/>
      <c r="G13" s="243">
        <v>0</v>
      </c>
      <c r="H13" s="244"/>
      <c r="I13" s="243">
        <v>0</v>
      </c>
      <c r="J13" s="244"/>
      <c r="K13" s="243">
        <v>0</v>
      </c>
      <c r="L13" s="174"/>
      <c r="M13" s="47">
        <f>+'PL_FS '!G25</f>
        <v>-6093</v>
      </c>
      <c r="N13" s="174"/>
      <c r="O13" s="47">
        <f>SUM(G13:N13)</f>
        <v>-6093</v>
      </c>
      <c r="P13" s="147"/>
      <c r="Q13" s="47">
        <f>+'PL_FS '!G26</f>
        <v>701</v>
      </c>
      <c r="R13" s="174"/>
      <c r="S13" s="47">
        <f>SUM(O13:Q13)</f>
        <v>-5392</v>
      </c>
    </row>
    <row r="14" spans="1:34" ht="21" thickBot="1">
      <c r="A14" s="108" t="s">
        <v>139</v>
      </c>
      <c r="B14" s="108"/>
      <c r="C14" s="108"/>
      <c r="D14" s="109"/>
      <c r="E14" s="176"/>
      <c r="F14" s="109"/>
      <c r="G14" s="245">
        <f>SUM(G12:G13)</f>
        <v>1120000</v>
      </c>
      <c r="H14" s="242"/>
      <c r="I14" s="245">
        <f>SUM(I12:I13)</f>
        <v>1173586</v>
      </c>
      <c r="J14" s="242"/>
      <c r="K14" s="245">
        <f>SUM(K12:K13)</f>
        <v>16777</v>
      </c>
      <c r="L14" s="174"/>
      <c r="M14" s="48">
        <f>SUM(M12:M13)</f>
        <v>583643</v>
      </c>
      <c r="N14" s="174"/>
      <c r="O14" s="48">
        <f>SUM(O12:O13)</f>
        <v>2894006</v>
      </c>
      <c r="P14" s="246"/>
      <c r="Q14" s="48">
        <f>SUM(Q12:Q13)</f>
        <v>32169</v>
      </c>
      <c r="R14" s="174"/>
      <c r="S14" s="245">
        <f>SUM(O14:R14)</f>
        <v>2926175</v>
      </c>
      <c r="U14" s="112"/>
      <c r="V14" s="112"/>
    </row>
    <row r="15" spans="1:34" ht="21" thickTop="1">
      <c r="A15" s="108"/>
      <c r="B15" s="108"/>
      <c r="C15" s="108"/>
      <c r="D15" s="109"/>
      <c r="E15" s="176"/>
      <c r="F15" s="109"/>
      <c r="G15" s="111"/>
      <c r="H15" s="110"/>
      <c r="I15" s="111"/>
      <c r="J15" s="110"/>
      <c r="K15" s="111"/>
      <c r="L15" s="111"/>
      <c r="M15" s="111"/>
      <c r="N15" s="111"/>
      <c r="O15" s="111"/>
      <c r="P15" s="111"/>
      <c r="Q15" s="111"/>
      <c r="R15" s="111"/>
      <c r="S15" s="111"/>
      <c r="U15" s="112"/>
      <c r="V15" s="112"/>
    </row>
    <row r="16" spans="1:34" s="1" customFormat="1" ht="20.5">
      <c r="A16" s="240" t="s">
        <v>138</v>
      </c>
      <c r="B16" s="240"/>
      <c r="C16" s="240"/>
      <c r="G16" s="161">
        <v>1120000</v>
      </c>
      <c r="H16" s="162"/>
      <c r="I16" s="161">
        <v>1173586</v>
      </c>
      <c r="J16" s="162"/>
      <c r="K16" s="144">
        <v>14982</v>
      </c>
      <c r="L16" s="174"/>
      <c r="M16" s="145">
        <v>562520</v>
      </c>
      <c r="N16" s="152"/>
      <c r="O16" s="163">
        <f>SUM(G16:N16)</f>
        <v>2871088</v>
      </c>
      <c r="P16" s="152"/>
      <c r="Q16" s="172">
        <v>28021</v>
      </c>
      <c r="R16" s="152"/>
      <c r="S16" s="161">
        <f>SUM(O16:R16)</f>
        <v>2899109</v>
      </c>
      <c r="T16" s="156"/>
      <c r="U16" s="57"/>
      <c r="V16" s="57"/>
      <c r="W16" s="57"/>
      <c r="X16" s="241"/>
      <c r="Y16" s="241"/>
      <c r="Z16" s="15"/>
      <c r="AA16" s="15"/>
      <c r="AB16" s="42"/>
      <c r="AC16" s="42"/>
      <c r="AD16" s="42"/>
      <c r="AE16" s="42"/>
      <c r="AF16" s="42"/>
      <c r="AG16" s="42"/>
      <c r="AH16" s="42"/>
    </row>
    <row r="17" spans="1:22" ht="20.5">
      <c r="A17" s="106" t="s">
        <v>108</v>
      </c>
      <c r="B17" s="106"/>
      <c r="C17" s="106"/>
      <c r="D17" s="109"/>
      <c r="E17" s="177"/>
      <c r="F17" s="177"/>
      <c r="G17" s="161">
        <v>0</v>
      </c>
      <c r="H17" s="162"/>
      <c r="I17" s="161">
        <v>0</v>
      </c>
      <c r="J17" s="162"/>
      <c r="K17" s="161">
        <v>0</v>
      </c>
      <c r="L17" s="174"/>
      <c r="M17" s="161">
        <v>0</v>
      </c>
      <c r="N17" s="152"/>
      <c r="O17" s="163">
        <f>SUM(G17:N17)</f>
        <v>0</v>
      </c>
      <c r="P17" s="152"/>
      <c r="Q17" s="171">
        <v>4</v>
      </c>
      <c r="R17" s="152"/>
      <c r="S17" s="161">
        <f t="shared" ref="S17:S18" si="0">SUM(O17:R17)</f>
        <v>4</v>
      </c>
      <c r="U17" s="112"/>
      <c r="V17" s="112"/>
    </row>
    <row r="18" spans="1:22">
      <c r="A18" s="107" t="s">
        <v>147</v>
      </c>
      <c r="B18" s="107"/>
      <c r="C18" s="107"/>
      <c r="D18" s="98"/>
      <c r="E18" s="99"/>
      <c r="F18" s="98"/>
      <c r="G18" s="161">
        <v>0</v>
      </c>
      <c r="H18" s="162"/>
      <c r="I18" s="161">
        <v>0</v>
      </c>
      <c r="J18" s="162"/>
      <c r="K18" s="247">
        <v>0</v>
      </c>
      <c r="L18" s="248"/>
      <c r="M18" s="249">
        <f>+'PL_FS '!I25</f>
        <v>976</v>
      </c>
      <c r="N18" s="152"/>
      <c r="O18" s="163">
        <f>SUM(G18:N18)</f>
        <v>976</v>
      </c>
      <c r="P18" s="152"/>
      <c r="Q18" s="47">
        <f>+'PL_FS '!I26</f>
        <v>532</v>
      </c>
      <c r="R18" s="152"/>
      <c r="S18" s="161">
        <f t="shared" si="0"/>
        <v>1508</v>
      </c>
    </row>
    <row r="19" spans="1:22" ht="21" thickBot="1">
      <c r="A19" s="108" t="s">
        <v>140</v>
      </c>
      <c r="B19" s="108"/>
      <c r="C19" s="108"/>
      <c r="D19" s="109"/>
      <c r="E19" s="109"/>
      <c r="F19" s="109"/>
      <c r="G19" s="250">
        <f>SUM(G16:G18)</f>
        <v>1120000</v>
      </c>
      <c r="H19" s="251"/>
      <c r="I19" s="250">
        <f>SUM(I16:I18)</f>
        <v>1173586</v>
      </c>
      <c r="J19" s="251"/>
      <c r="K19" s="250">
        <f>SUM(K16:K18)</f>
        <v>14982</v>
      </c>
      <c r="L19" s="251"/>
      <c r="M19" s="48">
        <f>SUM(M16:M18)</f>
        <v>563496</v>
      </c>
      <c r="N19" s="251"/>
      <c r="O19" s="250">
        <f>SUM(O16:O18)</f>
        <v>2872064</v>
      </c>
      <c r="P19" s="251"/>
      <c r="Q19" s="250">
        <f>SUM(Q16:Q18)</f>
        <v>28557</v>
      </c>
      <c r="R19" s="251"/>
      <c r="S19" s="250">
        <f>SUM(S16:S18)</f>
        <v>2900621</v>
      </c>
      <c r="U19" s="112"/>
    </row>
    <row r="20" spans="1:22" ht="21" thickTop="1">
      <c r="A20" s="108"/>
      <c r="B20" s="108"/>
      <c r="C20" s="108"/>
      <c r="D20" s="109"/>
      <c r="E20" s="109"/>
      <c r="F20" s="109"/>
      <c r="G20" s="111"/>
      <c r="H20" s="110"/>
      <c r="I20" s="111"/>
      <c r="J20" s="110"/>
      <c r="K20" s="111"/>
      <c r="L20" s="111"/>
      <c r="M20" s="111"/>
      <c r="N20" s="111"/>
      <c r="O20" s="111"/>
      <c r="P20" s="111"/>
      <c r="Q20" s="111"/>
      <c r="R20" s="111"/>
      <c r="S20" s="111"/>
    </row>
    <row r="21" spans="1:22">
      <c r="K21" s="170"/>
    </row>
    <row r="25" spans="1:22" ht="23.25" customHeight="1"/>
    <row r="32" spans="1:22">
      <c r="A32" s="113"/>
      <c r="B32" s="113"/>
      <c r="C32" s="113"/>
      <c r="D32" s="114"/>
      <c r="E32" s="114"/>
    </row>
    <row r="33" spans="1:5">
      <c r="A33" s="113"/>
      <c r="B33" s="113"/>
      <c r="C33" s="113"/>
      <c r="D33" s="114"/>
      <c r="E33" s="114"/>
    </row>
  </sheetData>
  <mergeCells count="8">
    <mergeCell ref="G6:S6"/>
    <mergeCell ref="K8:M8"/>
    <mergeCell ref="G7:O7"/>
    <mergeCell ref="G8:G10"/>
    <mergeCell ref="I8:I10"/>
    <mergeCell ref="O8:O10"/>
    <mergeCell ref="Q7:Q10"/>
    <mergeCell ref="S7:S10"/>
  </mergeCells>
  <pageMargins left="1.1023622047244095" right="0.74803149606299213" top="0.98425196850393704" bottom="0.98425196850393704" header="0.51181102362204722" footer="0.31496062992125984"/>
  <pageSetup paperSize="256" scale="82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IR19"/>
  <sheetViews>
    <sheetView zoomScaleNormal="100" zoomScaleSheetLayoutView="100" workbookViewId="0">
      <selection activeCell="M8" sqref="M8:M9"/>
    </sheetView>
  </sheetViews>
  <sheetFormatPr defaultColWidth="9.453125" defaultRowHeight="20"/>
  <cols>
    <col min="1" max="3" width="4.453125" style="117" customWidth="1"/>
    <col min="4" max="4" width="37.54296875" style="117" customWidth="1"/>
    <col min="5" max="5" width="6.54296875" style="117" customWidth="1"/>
    <col min="6" max="6" width="3.453125" style="117" customWidth="1"/>
    <col min="7" max="7" width="16.453125" style="117" customWidth="1"/>
    <col min="8" max="8" width="1.453125" style="117" customWidth="1"/>
    <col min="9" max="9" width="16.453125" style="117" customWidth="1"/>
    <col min="10" max="10" width="1.453125" style="117" customWidth="1"/>
    <col min="11" max="11" width="16.453125" style="117" customWidth="1"/>
    <col min="12" max="12" width="1.453125" style="117" customWidth="1"/>
    <col min="13" max="13" width="16.453125" style="117" customWidth="1"/>
    <col min="14" max="14" width="1.453125" style="117" customWidth="1"/>
    <col min="15" max="15" width="16.453125" style="117" customWidth="1"/>
    <col min="16" max="16" width="1.54296875" style="117" customWidth="1"/>
    <col min="17" max="17" width="15.453125" style="117" customWidth="1"/>
    <col min="18" max="18" width="13" style="117" customWidth="1"/>
    <col min="19" max="19" width="14.54296875" style="117" customWidth="1"/>
    <col min="20" max="16384" width="9.453125" style="117"/>
  </cols>
  <sheetData>
    <row r="1" spans="1:252" ht="23">
      <c r="A1" s="92" t="s">
        <v>59</v>
      </c>
      <c r="B1" s="92"/>
      <c r="C1" s="92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6"/>
      <c r="O1" s="51" t="s">
        <v>132</v>
      </c>
      <c r="Q1" s="118"/>
      <c r="S1" s="118"/>
    </row>
    <row r="2" spans="1:252" ht="23">
      <c r="A2" s="94" t="s">
        <v>28</v>
      </c>
      <c r="B2" s="94"/>
      <c r="C2" s="94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51" t="s">
        <v>133</v>
      </c>
    </row>
    <row r="3" spans="1:252" ht="23">
      <c r="A3" s="94" t="s">
        <v>134</v>
      </c>
      <c r="B3" s="94"/>
      <c r="C3" s="94"/>
      <c r="D3" s="115"/>
      <c r="E3" s="115"/>
      <c r="F3" s="115"/>
      <c r="G3" s="115"/>
      <c r="H3" s="115"/>
      <c r="I3" s="115"/>
      <c r="J3" s="115"/>
      <c r="K3" s="115"/>
      <c r="L3" s="116"/>
      <c r="M3" s="116"/>
      <c r="N3" s="116"/>
    </row>
    <row r="4" spans="1:252" ht="20.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6"/>
      <c r="M4" s="116"/>
      <c r="N4" s="116"/>
    </row>
    <row r="5" spans="1:252" s="16" customFormat="1" ht="23">
      <c r="A5" s="119"/>
      <c r="B5" s="119"/>
      <c r="C5" s="119"/>
      <c r="D5" s="119"/>
      <c r="E5" s="119"/>
      <c r="G5" s="119"/>
      <c r="H5" s="119"/>
      <c r="I5" s="119"/>
      <c r="J5" s="119"/>
      <c r="K5" s="119"/>
      <c r="L5" s="119"/>
      <c r="M5" s="119"/>
      <c r="N5" s="119"/>
      <c r="O5" s="25" t="s">
        <v>131</v>
      </c>
      <c r="P5" s="119"/>
    </row>
    <row r="6" spans="1:252" s="16" customFormat="1">
      <c r="A6" s="120"/>
      <c r="B6" s="120"/>
      <c r="C6" s="120"/>
      <c r="D6" s="120"/>
      <c r="E6" s="120"/>
      <c r="G6" s="277" t="s">
        <v>122</v>
      </c>
      <c r="H6" s="277"/>
      <c r="I6" s="277"/>
      <c r="J6" s="277"/>
      <c r="K6" s="277"/>
      <c r="L6" s="277"/>
      <c r="M6" s="277"/>
      <c r="N6" s="277"/>
      <c r="O6" s="277"/>
      <c r="P6" s="26"/>
      <c r="Q6" s="26"/>
    </row>
    <row r="7" spans="1:252" s="16" customFormat="1">
      <c r="A7" s="114"/>
      <c r="B7" s="114"/>
      <c r="C7" s="114"/>
      <c r="D7" s="114"/>
      <c r="E7" s="166"/>
      <c r="F7" s="114"/>
      <c r="G7" s="278" t="s">
        <v>49</v>
      </c>
      <c r="H7" s="178"/>
      <c r="I7" s="278" t="s">
        <v>68</v>
      </c>
      <c r="J7" s="178"/>
      <c r="K7" s="281" t="s">
        <v>150</v>
      </c>
      <c r="L7" s="281"/>
      <c r="M7" s="281"/>
      <c r="N7" s="179"/>
      <c r="O7" s="278" t="s">
        <v>22</v>
      </c>
    </row>
    <row r="8" spans="1:252" s="16" customFormat="1">
      <c r="A8" s="114"/>
      <c r="B8" s="114"/>
      <c r="C8" s="114"/>
      <c r="D8" s="114"/>
      <c r="E8" s="166"/>
      <c r="F8" s="114"/>
      <c r="G8" s="279"/>
      <c r="H8" s="178"/>
      <c r="I8" s="279"/>
      <c r="J8" s="178"/>
      <c r="K8" s="201" t="s">
        <v>52</v>
      </c>
      <c r="L8" s="179"/>
      <c r="M8" s="279" t="s">
        <v>29</v>
      </c>
      <c r="N8" s="179"/>
      <c r="O8" s="279"/>
    </row>
    <row r="9" spans="1:252" s="16" customFormat="1">
      <c r="A9" s="114"/>
      <c r="B9" s="114"/>
      <c r="C9" s="114"/>
      <c r="D9" s="114"/>
      <c r="E9" s="166"/>
      <c r="F9" s="114"/>
      <c r="G9" s="280"/>
      <c r="H9" s="178"/>
      <c r="I9" s="280"/>
      <c r="J9" s="178"/>
      <c r="K9" s="201" t="s">
        <v>95</v>
      </c>
      <c r="L9" s="179"/>
      <c r="M9" s="280"/>
      <c r="N9" s="120"/>
      <c r="O9" s="280"/>
    </row>
    <row r="10" spans="1:252" s="16" customFormat="1">
      <c r="A10" s="114"/>
      <c r="B10" s="114"/>
      <c r="C10" s="114"/>
      <c r="D10" s="114"/>
      <c r="E10" s="114"/>
      <c r="F10" s="114"/>
      <c r="G10" s="121"/>
      <c r="H10" s="121"/>
      <c r="I10" s="121"/>
      <c r="J10" s="121"/>
      <c r="K10" s="121"/>
      <c r="L10" s="122"/>
      <c r="M10" s="121"/>
      <c r="N10" s="123"/>
      <c r="O10" s="122"/>
    </row>
    <row r="11" spans="1:252" s="126" customFormat="1" ht="23.15" customHeight="1">
      <c r="A11" s="124" t="s">
        <v>137</v>
      </c>
      <c r="B11" s="124"/>
      <c r="C11" s="124"/>
      <c r="D11" s="180"/>
      <c r="E11" s="181"/>
      <c r="F11" s="180"/>
      <c r="G11" s="252">
        <v>1120000</v>
      </c>
      <c r="H11" s="177"/>
      <c r="I11" s="252">
        <v>1173586</v>
      </c>
      <c r="J11" s="242"/>
      <c r="K11" s="144">
        <v>16777</v>
      </c>
      <c r="L11" s="174"/>
      <c r="M11" s="144">
        <v>410663</v>
      </c>
      <c r="N11" s="144"/>
      <c r="O11" s="253">
        <f>SUM(G11:N11)</f>
        <v>2721026</v>
      </c>
    </row>
    <row r="12" spans="1:252" s="16" customFormat="1" ht="22.5" customHeight="1">
      <c r="A12" s="107" t="s">
        <v>147</v>
      </c>
      <c r="B12" s="107"/>
      <c r="C12" s="107"/>
      <c r="D12" s="183"/>
      <c r="E12" s="184"/>
      <c r="F12" s="114"/>
      <c r="G12" s="254">
        <v>0</v>
      </c>
      <c r="H12" s="177"/>
      <c r="I12" s="254">
        <v>0</v>
      </c>
      <c r="J12" s="244"/>
      <c r="K12" s="255">
        <v>0</v>
      </c>
      <c r="L12" s="174"/>
      <c r="M12" s="249">
        <f>+'PL_FS '!K25</f>
        <v>4361</v>
      </c>
      <c r="N12" s="187"/>
      <c r="O12" s="253">
        <f>SUM(G12:N12)</f>
        <v>4361</v>
      </c>
      <c r="P12" s="185"/>
      <c r="Q12" s="198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</row>
    <row r="13" spans="1:252" s="16" customFormat="1" ht="23.15" customHeight="1" thickBot="1">
      <c r="A13" s="108" t="s">
        <v>139</v>
      </c>
      <c r="B13" s="108"/>
      <c r="C13" s="108"/>
      <c r="D13" s="142"/>
      <c r="E13" s="143"/>
      <c r="F13" s="142"/>
      <c r="G13" s="256">
        <f>SUM(G11:G12)</f>
        <v>1120000</v>
      </c>
      <c r="H13" s="177"/>
      <c r="I13" s="256">
        <f>SUM(I11:I12)</f>
        <v>1173586</v>
      </c>
      <c r="J13" s="242"/>
      <c r="K13" s="256">
        <f>SUM(K11:K12)</f>
        <v>16777</v>
      </c>
      <c r="L13" s="174"/>
      <c r="M13" s="257">
        <f>SUM(M11:M12)</f>
        <v>415024</v>
      </c>
      <c r="N13" s="258"/>
      <c r="O13" s="257">
        <f>SUM(G13:N13)</f>
        <v>2725387</v>
      </c>
      <c r="P13" s="185"/>
      <c r="Q13" s="199"/>
      <c r="R13" s="186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93"/>
      <c r="IF13" s="93"/>
      <c r="IG13" s="93"/>
      <c r="IH13" s="93"/>
      <c r="II13" s="93"/>
      <c r="IJ13" s="93"/>
      <c r="IK13" s="93"/>
      <c r="IL13" s="93"/>
      <c r="IM13" s="93"/>
      <c r="IN13" s="93"/>
      <c r="IO13" s="93"/>
      <c r="IP13" s="93"/>
      <c r="IQ13" s="93"/>
      <c r="IR13" s="93"/>
    </row>
    <row r="14" spans="1:252" s="16" customFormat="1" ht="23.15" customHeight="1" thickTop="1">
      <c r="A14" s="108"/>
      <c r="B14" s="108"/>
      <c r="C14" s="108"/>
      <c r="D14" s="142"/>
      <c r="E14" s="143"/>
      <c r="F14" s="142"/>
      <c r="G14" s="130"/>
      <c r="H14" s="130"/>
      <c r="I14" s="130"/>
      <c r="J14" s="130"/>
      <c r="K14" s="130"/>
      <c r="L14" s="131"/>
      <c r="M14" s="130"/>
      <c r="N14" s="131"/>
      <c r="O14" s="130"/>
      <c r="P14" s="185"/>
      <c r="Q14" s="199"/>
      <c r="R14" s="186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  <c r="HX14" s="93"/>
      <c r="HY14" s="93"/>
      <c r="HZ14" s="93"/>
      <c r="IA14" s="93"/>
      <c r="IB14" s="93"/>
      <c r="IC14" s="93"/>
      <c r="ID14" s="93"/>
      <c r="IE14" s="93"/>
      <c r="IF14" s="93"/>
      <c r="IG14" s="93"/>
      <c r="IH14" s="93"/>
      <c r="II14" s="93"/>
      <c r="IJ14" s="93"/>
      <c r="IK14" s="93"/>
      <c r="IL14" s="93"/>
      <c r="IM14" s="93"/>
      <c r="IN14" s="93"/>
      <c r="IO14" s="93"/>
      <c r="IP14" s="93"/>
      <c r="IQ14" s="93"/>
      <c r="IR14" s="93"/>
    </row>
    <row r="15" spans="1:252" s="126" customFormat="1" ht="23.15" customHeight="1">
      <c r="A15" s="124" t="s">
        <v>138</v>
      </c>
      <c r="B15" s="124"/>
      <c r="C15" s="124"/>
      <c r="D15" s="180"/>
      <c r="E15" s="181"/>
      <c r="F15" s="180"/>
      <c r="G15" s="163">
        <v>1120000</v>
      </c>
      <c r="H15" s="182"/>
      <c r="I15" s="163">
        <v>1173586</v>
      </c>
      <c r="J15" s="164"/>
      <c r="K15" s="163">
        <v>14982</v>
      </c>
      <c r="L15" s="259"/>
      <c r="M15" s="163">
        <v>377778</v>
      </c>
      <c r="N15" s="163"/>
      <c r="O15" s="260">
        <f>SUM(G15:N15)</f>
        <v>2686346</v>
      </c>
    </row>
    <row r="16" spans="1:252" s="16" customFormat="1" ht="22.5" customHeight="1">
      <c r="A16" s="107" t="s">
        <v>147</v>
      </c>
      <c r="B16" s="107"/>
      <c r="C16" s="107"/>
      <c r="D16" s="183"/>
      <c r="E16" s="184"/>
      <c r="F16" s="114"/>
      <c r="G16" s="165">
        <v>0</v>
      </c>
      <c r="H16" s="177"/>
      <c r="I16" s="165">
        <v>0</v>
      </c>
      <c r="J16" s="163"/>
      <c r="K16" s="165">
        <v>0</v>
      </c>
      <c r="L16" s="164"/>
      <c r="M16" s="187">
        <f>+'PL_FS '!M27</f>
        <v>5023</v>
      </c>
      <c r="N16" s="187"/>
      <c r="O16" s="260">
        <f>SUM(G16:N16)</f>
        <v>5023</v>
      </c>
      <c r="P16" s="185"/>
      <c r="Q16" s="198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  <c r="HX16" s="93"/>
      <c r="HY16" s="93"/>
      <c r="HZ16" s="93"/>
      <c r="IA16" s="93"/>
      <c r="IB16" s="93"/>
      <c r="IC16" s="93"/>
      <c r="ID16" s="93"/>
      <c r="IE16" s="93"/>
      <c r="IF16" s="93"/>
      <c r="IG16" s="93"/>
      <c r="IH16" s="93"/>
      <c r="II16" s="93"/>
      <c r="IJ16" s="93"/>
      <c r="IK16" s="93"/>
      <c r="IL16" s="93"/>
      <c r="IM16" s="93"/>
      <c r="IN16" s="93"/>
      <c r="IO16" s="93"/>
      <c r="IP16" s="93"/>
      <c r="IQ16" s="93"/>
      <c r="IR16" s="93"/>
    </row>
    <row r="17" spans="1:252" s="16" customFormat="1" ht="23.15" customHeight="1" thickBot="1">
      <c r="A17" s="108" t="s">
        <v>141</v>
      </c>
      <c r="B17" s="108"/>
      <c r="C17" s="108"/>
      <c r="D17" s="128"/>
      <c r="E17" s="129"/>
      <c r="F17" s="128"/>
      <c r="G17" s="256">
        <f>SUM(G15:G16)</f>
        <v>1120000</v>
      </c>
      <c r="H17" s="182"/>
      <c r="I17" s="256">
        <f>SUM(I15:I16)</f>
        <v>1173586</v>
      </c>
      <c r="J17" s="164"/>
      <c r="K17" s="250">
        <f>SUM(K15:K16)</f>
        <v>14982</v>
      </c>
      <c r="L17" s="164"/>
      <c r="M17" s="257">
        <f>SUM(M15:M16)</f>
        <v>382801</v>
      </c>
      <c r="N17" s="258"/>
      <c r="O17" s="250">
        <f>SUM(O15:O16)</f>
        <v>2691369</v>
      </c>
      <c r="P17" s="185"/>
      <c r="Q17" s="199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/>
      <c r="II17" s="93"/>
      <c r="IJ17" s="93"/>
      <c r="IK17" s="93"/>
      <c r="IL17" s="93"/>
      <c r="IM17" s="93"/>
      <c r="IN17" s="93"/>
      <c r="IO17" s="93"/>
      <c r="IP17" s="93"/>
      <c r="IQ17" s="93"/>
      <c r="IR17" s="93"/>
    </row>
    <row r="18" spans="1:252" s="126" customFormat="1" ht="23.15" customHeight="1" thickTop="1">
      <c r="A18" s="107"/>
      <c r="B18" s="107"/>
      <c r="C18" s="107"/>
      <c r="D18" s="180"/>
      <c r="E18" s="181"/>
      <c r="F18" s="180"/>
      <c r="G18" s="125"/>
      <c r="H18" s="125"/>
      <c r="I18" s="125"/>
      <c r="J18" s="125"/>
      <c r="K18" s="125"/>
      <c r="L18" s="125"/>
      <c r="M18" s="125"/>
      <c r="N18" s="125"/>
      <c r="O18" s="125"/>
    </row>
    <row r="19" spans="1:252" s="16" customFormat="1">
      <c r="A19" s="124"/>
      <c r="B19" s="124"/>
      <c r="C19" s="124"/>
      <c r="D19" s="183"/>
      <c r="E19" s="175"/>
      <c r="F19" s="188"/>
      <c r="G19" s="127"/>
      <c r="H19" s="127"/>
      <c r="I19" s="127"/>
      <c r="J19" s="127"/>
      <c r="K19" s="127"/>
      <c r="L19" s="123"/>
      <c r="M19" s="127"/>
      <c r="N19" s="123"/>
      <c r="O19" s="127"/>
    </row>
  </sheetData>
  <mergeCells count="6">
    <mergeCell ref="G6:O6"/>
    <mergeCell ref="G7:G9"/>
    <mergeCell ref="K7:M7"/>
    <mergeCell ref="O7:O9"/>
    <mergeCell ref="M8:M9"/>
    <mergeCell ref="I7:I9"/>
  </mergeCells>
  <pageMargins left="1.1023622047244095" right="0.74803149606299213" top="0.98425196850393704" bottom="0.98425196850393704" header="0.51181102362204722" footer="0.31496062992125984"/>
  <pageSetup paperSize="256" scale="86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N75"/>
  <sheetViews>
    <sheetView tabSelected="1" zoomScaleNormal="100" zoomScaleSheetLayoutView="70" workbookViewId="0">
      <selection activeCell="E53" sqref="E53"/>
    </sheetView>
  </sheetViews>
  <sheetFormatPr defaultColWidth="9.453125" defaultRowHeight="23.9" customHeight="1"/>
  <cols>
    <col min="1" max="1" width="2.54296875" style="2" customWidth="1"/>
    <col min="2" max="4" width="4.54296875" style="2" customWidth="1"/>
    <col min="5" max="5" width="42.90625" style="2" customWidth="1"/>
    <col min="6" max="6" width="14.453125" style="2" customWidth="1"/>
    <col min="7" max="7" width="1.54296875" style="2" customWidth="1"/>
    <col min="8" max="8" width="14.453125" style="2" customWidth="1"/>
    <col min="9" max="9" width="1.54296875" style="2" customWidth="1"/>
    <col min="10" max="10" width="14.453125" style="2" customWidth="1"/>
    <col min="11" max="11" width="1.54296875" style="2" customWidth="1"/>
    <col min="12" max="12" width="14.453125" style="2" customWidth="1"/>
    <col min="13" max="13" width="10.54296875" style="2" customWidth="1"/>
    <col min="14" max="14" width="13.54296875" style="2" customWidth="1"/>
    <col min="15" max="16384" width="9.453125" style="2"/>
  </cols>
  <sheetData>
    <row r="1" spans="1:14" ht="23.9" customHeight="1">
      <c r="A1" s="33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51" t="s">
        <v>132</v>
      </c>
      <c r="M1" s="59"/>
      <c r="N1" s="1"/>
    </row>
    <row r="2" spans="1:14" ht="23.9" customHeight="1">
      <c r="A2" s="33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51" t="s">
        <v>133</v>
      </c>
      <c r="M2" s="59"/>
      <c r="N2" s="1"/>
    </row>
    <row r="3" spans="1:14" ht="23.9" customHeight="1">
      <c r="A3" s="33" t="s">
        <v>134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9"/>
      <c r="N3" s="1"/>
    </row>
    <row r="4" spans="1:14" ht="1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9"/>
      <c r="N4" s="56"/>
    </row>
    <row r="5" spans="1:14" ht="23.9" customHeight="1">
      <c r="F5" s="60"/>
      <c r="G5" s="60"/>
      <c r="H5" s="60"/>
      <c r="I5" s="60"/>
      <c r="J5" s="60"/>
      <c r="K5" s="60"/>
      <c r="L5" s="30" t="str">
        <f>'PL_FS '!M5</f>
        <v>(Unit : Thousand Baht)</v>
      </c>
    </row>
    <row r="6" spans="1:14" ht="23.9" customHeight="1">
      <c r="F6" s="282" t="s">
        <v>123</v>
      </c>
      <c r="G6" s="282"/>
      <c r="H6" s="282"/>
      <c r="J6" s="282" t="s">
        <v>122</v>
      </c>
      <c r="K6" s="282"/>
      <c r="L6" s="282"/>
    </row>
    <row r="7" spans="1:14" ht="23.9" customHeight="1">
      <c r="E7" s="3"/>
      <c r="F7" s="91">
        <v>2024</v>
      </c>
      <c r="G7" s="16"/>
      <c r="H7" s="91">
        <v>2023</v>
      </c>
      <c r="I7" s="16"/>
      <c r="J7" s="91">
        <v>2024</v>
      </c>
      <c r="K7" s="16"/>
      <c r="L7" s="91">
        <v>2023</v>
      </c>
      <c r="M7" s="61"/>
      <c r="N7" s="132"/>
    </row>
    <row r="8" spans="1:14" s="9" customFormat="1" ht="23.9" customHeight="1">
      <c r="A8" s="80" t="s">
        <v>31</v>
      </c>
    </row>
    <row r="9" spans="1:14" s="9" customFormat="1" ht="23.9" customHeight="1">
      <c r="A9" s="80" t="s">
        <v>104</v>
      </c>
      <c r="F9" s="63">
        <f>+'PL_FS '!G18</f>
        <v>-4703</v>
      </c>
      <c r="G9" s="63"/>
      <c r="H9" s="63">
        <f>+'PL_FS '!I18</f>
        <v>1706</v>
      </c>
      <c r="I9" s="63"/>
      <c r="J9" s="63">
        <f>+'PL_FS '!K18</f>
        <v>4975</v>
      </c>
      <c r="K9" s="63"/>
      <c r="L9" s="63">
        <f>+'PL_FS '!M18</f>
        <v>5288</v>
      </c>
      <c r="M9" s="64"/>
      <c r="N9" s="8"/>
    </row>
    <row r="10" spans="1:14" s="65" customFormat="1" ht="23.9" customHeight="1">
      <c r="A10" s="80" t="s">
        <v>142</v>
      </c>
      <c r="E10" s="66"/>
      <c r="F10" s="5"/>
      <c r="G10" s="5"/>
      <c r="H10" s="5"/>
      <c r="I10" s="5"/>
      <c r="J10" s="5"/>
      <c r="K10" s="5"/>
      <c r="L10" s="5"/>
      <c r="M10" s="67"/>
      <c r="N10" s="6"/>
    </row>
    <row r="11" spans="1:14" s="65" customFormat="1" ht="23.9" customHeight="1">
      <c r="A11" s="80" t="s">
        <v>151</v>
      </c>
      <c r="E11" s="66"/>
      <c r="F11" s="5"/>
      <c r="G11" s="5"/>
      <c r="H11" s="5"/>
      <c r="I11" s="5"/>
      <c r="J11" s="5"/>
      <c r="K11" s="5"/>
      <c r="L11" s="5"/>
      <c r="M11" s="67"/>
      <c r="N11" s="6"/>
    </row>
    <row r="12" spans="1:14" s="65" customFormat="1" ht="23.9" customHeight="1">
      <c r="A12" s="81"/>
      <c r="B12" s="65" t="s">
        <v>53</v>
      </c>
      <c r="E12" s="66"/>
      <c r="F12" s="261">
        <v>31295</v>
      </c>
      <c r="G12" s="215"/>
      <c r="H12" s="261">
        <v>22832</v>
      </c>
      <c r="I12" s="215"/>
      <c r="J12" s="261">
        <v>19144</v>
      </c>
      <c r="K12" s="215"/>
      <c r="L12" s="261">
        <v>11189</v>
      </c>
      <c r="M12" s="67"/>
      <c r="N12" s="68"/>
    </row>
    <row r="13" spans="1:14" s="9" customFormat="1" ht="23.9" customHeight="1">
      <c r="B13" s="65" t="s">
        <v>32</v>
      </c>
      <c r="F13" s="261">
        <v>-5346</v>
      </c>
      <c r="G13" s="215"/>
      <c r="H13" s="261">
        <v>-4940</v>
      </c>
      <c r="I13" s="215"/>
      <c r="J13" s="261">
        <v>-12920</v>
      </c>
      <c r="K13" s="215"/>
      <c r="L13" s="261">
        <v>-8225</v>
      </c>
      <c r="M13" s="64"/>
      <c r="N13" s="68"/>
    </row>
    <row r="14" spans="1:14" ht="23.9" customHeight="1">
      <c r="A14" s="81"/>
      <c r="B14" s="65" t="s">
        <v>57</v>
      </c>
      <c r="F14" s="261">
        <v>-8817</v>
      </c>
      <c r="G14" s="218"/>
      <c r="H14" s="261">
        <v>-1115</v>
      </c>
      <c r="I14" s="218"/>
      <c r="J14" s="261">
        <v>-12030</v>
      </c>
      <c r="K14" s="218"/>
      <c r="L14" s="261">
        <v>-994</v>
      </c>
      <c r="N14" s="68"/>
    </row>
    <row r="15" spans="1:14" ht="23.9" customHeight="1">
      <c r="A15" s="81"/>
      <c r="B15" s="65" t="s">
        <v>65</v>
      </c>
      <c r="F15" s="261">
        <v>1227</v>
      </c>
      <c r="G15" s="218"/>
      <c r="H15" s="261">
        <v>169</v>
      </c>
      <c r="I15" s="218"/>
      <c r="J15" s="261">
        <v>-1446</v>
      </c>
      <c r="K15" s="218"/>
      <c r="L15" s="261">
        <v>392</v>
      </c>
      <c r="N15" s="68"/>
    </row>
    <row r="16" spans="1:14" s="65" customFormat="1" ht="23.9" customHeight="1">
      <c r="A16" s="81"/>
      <c r="B16" s="65" t="s">
        <v>54</v>
      </c>
      <c r="E16" s="2"/>
      <c r="F16" s="261">
        <v>9353</v>
      </c>
      <c r="G16" s="218"/>
      <c r="H16" s="261">
        <v>-45507</v>
      </c>
      <c r="I16" s="218"/>
      <c r="J16" s="261">
        <v>8513</v>
      </c>
      <c r="K16" s="218"/>
      <c r="L16" s="261">
        <v>1913</v>
      </c>
      <c r="M16" s="67"/>
      <c r="N16" s="68"/>
    </row>
    <row r="17" spans="1:14" s="65" customFormat="1" ht="23.9" customHeight="1">
      <c r="A17" s="81"/>
      <c r="B17" s="65" t="s">
        <v>46</v>
      </c>
      <c r="C17" s="81"/>
      <c r="D17" s="81"/>
      <c r="E17" s="82"/>
      <c r="F17" s="261">
        <v>1280</v>
      </c>
      <c r="G17" s="218"/>
      <c r="H17" s="261">
        <v>0</v>
      </c>
      <c r="I17" s="218"/>
      <c r="J17" s="261">
        <v>0</v>
      </c>
      <c r="K17" s="218"/>
      <c r="L17" s="261">
        <v>0</v>
      </c>
      <c r="M17" s="67"/>
      <c r="N17" s="68"/>
    </row>
    <row r="18" spans="1:14" s="65" customFormat="1" ht="23.9" customHeight="1">
      <c r="A18" s="81"/>
      <c r="B18" s="65" t="s">
        <v>85</v>
      </c>
      <c r="C18" s="81"/>
      <c r="D18" s="81"/>
      <c r="E18" s="82"/>
      <c r="F18" s="261">
        <v>8681</v>
      </c>
      <c r="G18" s="215"/>
      <c r="H18" s="261">
        <v>4911</v>
      </c>
      <c r="I18" s="215"/>
      <c r="J18" s="261">
        <v>6918</v>
      </c>
      <c r="K18" s="215"/>
      <c r="L18" s="189">
        <v>7762</v>
      </c>
      <c r="M18" s="67"/>
      <c r="N18" s="68"/>
    </row>
    <row r="19" spans="1:14" s="65" customFormat="1" ht="23.9" customHeight="1">
      <c r="A19" s="81"/>
      <c r="B19" s="65" t="s">
        <v>69</v>
      </c>
      <c r="C19" s="81"/>
      <c r="D19" s="81"/>
      <c r="E19" s="82"/>
      <c r="F19" s="261">
        <v>28926</v>
      </c>
      <c r="G19" s="215"/>
      <c r="H19" s="261">
        <v>28326</v>
      </c>
      <c r="I19" s="215"/>
      <c r="J19" s="261">
        <v>16245</v>
      </c>
      <c r="K19" s="215"/>
      <c r="L19" s="189">
        <v>16092</v>
      </c>
      <c r="M19" s="67"/>
      <c r="N19" s="68"/>
    </row>
    <row r="20" spans="1:14" s="65" customFormat="1" ht="23.9" customHeight="1">
      <c r="A20" s="81"/>
      <c r="B20" s="65" t="s">
        <v>113</v>
      </c>
      <c r="C20" s="81"/>
      <c r="D20" s="81"/>
      <c r="E20" s="81"/>
      <c r="F20" s="261">
        <v>936</v>
      </c>
      <c r="G20" s="215"/>
      <c r="H20" s="261">
        <v>698</v>
      </c>
      <c r="I20" s="215"/>
      <c r="J20" s="261">
        <v>311</v>
      </c>
      <c r="K20" s="215"/>
      <c r="L20" s="189">
        <v>242</v>
      </c>
      <c r="M20" s="67"/>
      <c r="N20" s="68"/>
    </row>
    <row r="21" spans="1:14" s="65" customFormat="1" ht="23.9" customHeight="1">
      <c r="A21" s="81"/>
      <c r="B21" s="65" t="s">
        <v>81</v>
      </c>
      <c r="C21" s="81"/>
      <c r="D21" s="81"/>
      <c r="E21" s="81"/>
      <c r="F21" s="261">
        <v>856</v>
      </c>
      <c r="G21" s="215"/>
      <c r="H21" s="261">
        <v>626</v>
      </c>
      <c r="I21" s="215"/>
      <c r="J21" s="261">
        <v>0</v>
      </c>
      <c r="K21" s="215"/>
      <c r="L21" s="261">
        <v>0</v>
      </c>
      <c r="M21" s="67"/>
      <c r="N21" s="68"/>
    </row>
    <row r="22" spans="1:14" s="65" customFormat="1" ht="23.9" customHeight="1">
      <c r="A22" s="81"/>
      <c r="B22" s="34" t="s">
        <v>96</v>
      </c>
      <c r="C22" s="81"/>
      <c r="D22" s="81"/>
      <c r="E22" s="81"/>
      <c r="F22" s="262">
        <v>1154</v>
      </c>
      <c r="G22" s="215"/>
      <c r="H22" s="262">
        <v>-367</v>
      </c>
      <c r="I22" s="215"/>
      <c r="J22" s="262">
        <v>0</v>
      </c>
      <c r="K22" s="215"/>
      <c r="L22" s="262">
        <v>-346</v>
      </c>
      <c r="M22" s="67"/>
      <c r="N22" s="68"/>
    </row>
    <row r="23" spans="1:14" s="65" customFormat="1" ht="23.9" customHeight="1">
      <c r="A23" s="81" t="s">
        <v>114</v>
      </c>
      <c r="B23" s="34"/>
      <c r="C23" s="81"/>
      <c r="D23" s="81"/>
      <c r="E23" s="81"/>
      <c r="F23" s="160">
        <f>SUM(F12:F22)</f>
        <v>69545</v>
      </c>
      <c r="G23" s="6"/>
      <c r="H23" s="160">
        <f>SUM(H12:H22)</f>
        <v>5633</v>
      </c>
      <c r="I23" s="6"/>
      <c r="J23" s="160">
        <f>SUM(J12:J22)</f>
        <v>24735</v>
      </c>
      <c r="K23" s="6"/>
      <c r="L23" s="160">
        <f>SUM(L12:L22)</f>
        <v>28025</v>
      </c>
      <c r="M23" s="67"/>
      <c r="N23" s="68"/>
    </row>
    <row r="24" spans="1:14" s="9" customFormat="1" ht="23.9" customHeight="1">
      <c r="A24" s="80" t="s">
        <v>74</v>
      </c>
      <c r="F24" s="202">
        <f>F9+F23</f>
        <v>64842</v>
      </c>
      <c r="G24" s="8"/>
      <c r="H24" s="202">
        <f>H9+H23</f>
        <v>7339</v>
      </c>
      <c r="I24" s="8"/>
      <c r="J24" s="202">
        <f>J9+J23</f>
        <v>29710</v>
      </c>
      <c r="K24" s="8"/>
      <c r="L24" s="202">
        <f>L9+L23</f>
        <v>33313</v>
      </c>
      <c r="M24" s="64"/>
      <c r="N24" s="68"/>
    </row>
    <row r="25" spans="1:14" s="9" customFormat="1" ht="23.9" customHeight="1">
      <c r="A25" s="81" t="s">
        <v>143</v>
      </c>
      <c r="F25" s="261">
        <v>-6462</v>
      </c>
      <c r="G25" s="215"/>
      <c r="H25" s="261">
        <v>0</v>
      </c>
      <c r="I25" s="215"/>
      <c r="J25" s="261">
        <v>-3382</v>
      </c>
      <c r="K25" s="215"/>
      <c r="L25" s="261">
        <v>0</v>
      </c>
      <c r="M25" s="64"/>
      <c r="N25" s="68"/>
    </row>
    <row r="26" spans="1:14" s="9" customFormat="1" ht="23.9" customHeight="1">
      <c r="A26" s="81" t="s">
        <v>105</v>
      </c>
      <c r="F26" s="261">
        <v>0</v>
      </c>
      <c r="G26" s="215"/>
      <c r="H26" s="189">
        <v>2298</v>
      </c>
      <c r="I26" s="215"/>
      <c r="J26" s="261">
        <v>0</v>
      </c>
      <c r="K26" s="215"/>
      <c r="L26" s="189">
        <v>0</v>
      </c>
      <c r="M26" s="64"/>
      <c r="N26" s="68"/>
    </row>
    <row r="27" spans="1:14" s="9" customFormat="1" ht="23.9" customHeight="1">
      <c r="A27" s="81" t="s">
        <v>97</v>
      </c>
      <c r="F27" s="262">
        <v>-327</v>
      </c>
      <c r="G27" s="215"/>
      <c r="H27" s="190">
        <v>-389</v>
      </c>
      <c r="I27" s="215"/>
      <c r="J27" s="262">
        <v>-20</v>
      </c>
      <c r="K27" s="215"/>
      <c r="L27" s="190">
        <v>-55</v>
      </c>
      <c r="M27" s="64"/>
      <c r="N27" s="68"/>
    </row>
    <row r="28" spans="1:14" s="62" customFormat="1" ht="23.9" customHeight="1">
      <c r="A28" s="80" t="s">
        <v>74</v>
      </c>
      <c r="F28" s="7">
        <f>SUM(F24:F27)</f>
        <v>58053</v>
      </c>
      <c r="G28" s="63"/>
      <c r="H28" s="7">
        <f>SUM(H24:H27)</f>
        <v>9248</v>
      </c>
      <c r="I28" s="63"/>
      <c r="J28" s="7">
        <f>SUM(J24:J27)</f>
        <v>26308</v>
      </c>
      <c r="K28" s="63"/>
      <c r="L28" s="7">
        <f>SUM(L24:L27)</f>
        <v>33258</v>
      </c>
      <c r="M28" s="69"/>
      <c r="N28" s="8"/>
    </row>
    <row r="29" spans="1:14" s="62" customFormat="1" ht="23.9" customHeight="1">
      <c r="A29" s="80" t="s">
        <v>33</v>
      </c>
      <c r="B29" s="9"/>
      <c r="C29" s="9"/>
      <c r="D29" s="9"/>
      <c r="E29" s="9"/>
      <c r="F29" s="191"/>
      <c r="G29" s="192"/>
      <c r="H29" s="191"/>
      <c r="I29" s="192"/>
      <c r="J29" s="191"/>
      <c r="K29" s="192"/>
      <c r="L29" s="191"/>
      <c r="M29" s="69"/>
      <c r="N29" s="70"/>
    </row>
    <row r="30" spans="1:14" s="62" customFormat="1" ht="23.9" customHeight="1">
      <c r="A30" s="136"/>
      <c r="B30" s="9" t="s">
        <v>102</v>
      </c>
      <c r="C30" s="9"/>
      <c r="D30" s="9"/>
      <c r="E30" s="9"/>
      <c r="F30" s="261">
        <v>219707</v>
      </c>
      <c r="G30" s="263"/>
      <c r="H30" s="189">
        <v>8416</v>
      </c>
      <c r="I30" s="263"/>
      <c r="J30" s="261">
        <v>218356</v>
      </c>
      <c r="K30" s="263"/>
      <c r="L30" s="189">
        <v>7029</v>
      </c>
      <c r="M30" s="69"/>
      <c r="N30" s="70"/>
    </row>
    <row r="31" spans="1:14" s="62" customFormat="1" ht="23.9" customHeight="1">
      <c r="A31" s="136"/>
      <c r="B31" s="9" t="s">
        <v>115</v>
      </c>
      <c r="C31" s="9"/>
      <c r="D31" s="9"/>
      <c r="E31" s="9"/>
      <c r="F31" s="261">
        <v>-76633</v>
      </c>
      <c r="G31" s="263"/>
      <c r="H31" s="189">
        <v>-970</v>
      </c>
      <c r="I31" s="263"/>
      <c r="J31" s="261">
        <v>-58388</v>
      </c>
      <c r="K31" s="263"/>
      <c r="L31" s="189">
        <v>-83</v>
      </c>
      <c r="M31" s="69"/>
      <c r="N31" s="70"/>
    </row>
    <row r="32" spans="1:14" s="62" customFormat="1" ht="23.9" customHeight="1">
      <c r="A32" s="136"/>
      <c r="B32" s="9" t="s">
        <v>152</v>
      </c>
      <c r="C32" s="9"/>
      <c r="D32" s="9"/>
      <c r="E32" s="9"/>
      <c r="F32" s="261">
        <v>18000</v>
      </c>
      <c r="G32" s="263"/>
      <c r="H32" s="189">
        <v>0</v>
      </c>
      <c r="I32" s="263"/>
      <c r="J32" s="261">
        <v>18000</v>
      </c>
      <c r="K32" s="263"/>
      <c r="L32" s="189">
        <v>0</v>
      </c>
      <c r="M32" s="69"/>
      <c r="N32" s="70"/>
    </row>
    <row r="33" spans="1:14" s="62" customFormat="1" ht="23.9" customHeight="1">
      <c r="A33" s="136"/>
      <c r="B33" s="9" t="s">
        <v>153</v>
      </c>
      <c r="C33" s="9"/>
      <c r="D33" s="9"/>
      <c r="E33" s="9"/>
      <c r="F33" s="261">
        <v>0</v>
      </c>
      <c r="G33" s="263"/>
      <c r="H33" s="189">
        <v>35951</v>
      </c>
      <c r="I33" s="263"/>
      <c r="J33" s="261">
        <v>0</v>
      </c>
      <c r="K33" s="263"/>
      <c r="L33" s="189">
        <v>36241</v>
      </c>
      <c r="M33" s="69"/>
      <c r="N33" s="70"/>
    </row>
    <row r="34" spans="1:14" s="62" customFormat="1" ht="23.9" customHeight="1">
      <c r="A34" s="136"/>
      <c r="B34" s="9" t="s">
        <v>154</v>
      </c>
      <c r="C34" s="9"/>
      <c r="D34" s="9"/>
      <c r="E34" s="9"/>
      <c r="F34" s="189">
        <v>0</v>
      </c>
      <c r="G34" s="64"/>
      <c r="H34" s="137">
        <v>0</v>
      </c>
      <c r="I34" s="64"/>
      <c r="J34" s="189">
        <v>-10000</v>
      </c>
      <c r="K34" s="64"/>
      <c r="L34" s="137">
        <v>-70000</v>
      </c>
      <c r="M34" s="69"/>
      <c r="N34" s="70"/>
    </row>
    <row r="35" spans="1:14" s="62" customFormat="1" ht="23.9" customHeight="1">
      <c r="A35" s="80" t="s">
        <v>116</v>
      </c>
      <c r="F35" s="71">
        <f>SUM(F30:F34)</f>
        <v>161074</v>
      </c>
      <c r="G35" s="69"/>
      <c r="H35" s="71">
        <f>SUM(H30:H34)</f>
        <v>43397</v>
      </c>
      <c r="I35" s="69"/>
      <c r="J35" s="71">
        <f>SUM(J30:J34)</f>
        <v>167968</v>
      </c>
      <c r="K35" s="69"/>
      <c r="L35" s="71">
        <f>SUM(L30:L34)</f>
        <v>-26813</v>
      </c>
      <c r="M35" s="69"/>
      <c r="N35" s="70"/>
    </row>
    <row r="36" spans="1:14" s="62" customFormat="1" ht="23.9" customHeight="1">
      <c r="A36" s="80"/>
      <c r="F36" s="133"/>
      <c r="G36" s="69"/>
      <c r="H36" s="133"/>
      <c r="I36" s="69"/>
      <c r="J36" s="133"/>
      <c r="K36" s="69"/>
      <c r="L36" s="133"/>
      <c r="M36" s="69"/>
      <c r="N36" s="70"/>
    </row>
    <row r="37" spans="1:14" ht="23.9" customHeight="1">
      <c r="A37" s="33" t="s">
        <v>59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51" t="s">
        <v>132</v>
      </c>
      <c r="M37" s="59"/>
      <c r="N37" s="1"/>
    </row>
    <row r="38" spans="1:14" ht="23.9" customHeight="1">
      <c r="A38" s="33" t="s">
        <v>43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51" t="s">
        <v>133</v>
      </c>
      <c r="M38" s="59"/>
      <c r="N38" s="1"/>
    </row>
    <row r="39" spans="1:14" ht="23.9" customHeight="1">
      <c r="A39" s="33" t="str">
        <f>A3</f>
        <v>FOR THE THREE-MONTH PERIOD ENDED MARCH 31, 2024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59"/>
      <c r="N39" s="1"/>
    </row>
    <row r="40" spans="1:14" ht="23.9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59"/>
      <c r="N40" s="1"/>
    </row>
    <row r="41" spans="1:14" ht="23.9" customHeight="1">
      <c r="A41" s="56"/>
      <c r="B41" s="56"/>
      <c r="C41" s="56"/>
      <c r="D41" s="56"/>
      <c r="E41" s="56"/>
      <c r="F41" s="60"/>
      <c r="G41" s="60"/>
      <c r="H41" s="60"/>
      <c r="I41" s="60"/>
      <c r="J41" s="60"/>
      <c r="K41" s="60"/>
      <c r="L41" s="30" t="str">
        <f>'PL_FS '!M5</f>
        <v>(Unit : Thousand Baht)</v>
      </c>
      <c r="M41" s="59"/>
    </row>
    <row r="42" spans="1:14" ht="23.9" customHeight="1">
      <c r="F42" s="282" t="s">
        <v>123</v>
      </c>
      <c r="G42" s="282"/>
      <c r="H42" s="282"/>
      <c r="J42" s="282" t="s">
        <v>122</v>
      </c>
      <c r="K42" s="282"/>
      <c r="L42" s="282"/>
    </row>
    <row r="43" spans="1:14" ht="23.9" customHeight="1">
      <c r="E43" s="3"/>
      <c r="F43" s="91">
        <f>+F7</f>
        <v>2024</v>
      </c>
      <c r="G43" s="16"/>
      <c r="H43" s="91">
        <f>+H7</f>
        <v>2023</v>
      </c>
      <c r="I43" s="16"/>
      <c r="J43" s="91">
        <f>+F43</f>
        <v>2024</v>
      </c>
      <c r="K43" s="16"/>
      <c r="L43" s="91">
        <f>+H43</f>
        <v>2023</v>
      </c>
      <c r="M43" s="61"/>
      <c r="N43" s="132"/>
    </row>
    <row r="44" spans="1:14" s="9" customFormat="1" ht="23.9" customHeight="1">
      <c r="A44" s="80" t="s">
        <v>34</v>
      </c>
      <c r="F44" s="64"/>
      <c r="G44" s="64"/>
      <c r="H44" s="64"/>
      <c r="I44" s="64"/>
      <c r="J44" s="64"/>
      <c r="K44" s="64"/>
      <c r="L44" s="64"/>
      <c r="M44" s="64"/>
      <c r="N44" s="64"/>
    </row>
    <row r="45" spans="1:14" s="9" customFormat="1" ht="23.9" customHeight="1">
      <c r="A45" s="80"/>
      <c r="B45" s="9" t="s">
        <v>98</v>
      </c>
      <c r="M45" s="64"/>
      <c r="N45" s="64"/>
    </row>
    <row r="46" spans="1:14" s="9" customFormat="1" ht="23.9" customHeight="1">
      <c r="A46" s="80"/>
      <c r="C46" s="9" t="s">
        <v>99</v>
      </c>
      <c r="F46" s="261">
        <v>2000</v>
      </c>
      <c r="G46" s="263"/>
      <c r="H46" s="189">
        <v>-1000</v>
      </c>
      <c r="I46" s="263"/>
      <c r="J46" s="261">
        <v>0</v>
      </c>
      <c r="K46" s="263"/>
      <c r="L46" s="189">
        <v>0</v>
      </c>
      <c r="M46" s="64"/>
      <c r="N46" s="64"/>
    </row>
    <row r="47" spans="1:14" s="9" customFormat="1" ht="23.9" customHeight="1">
      <c r="A47" s="81"/>
      <c r="B47" s="9" t="s">
        <v>118</v>
      </c>
      <c r="F47" s="261">
        <v>0</v>
      </c>
      <c r="G47" s="263"/>
      <c r="H47" s="261">
        <v>50000</v>
      </c>
      <c r="I47" s="263"/>
      <c r="J47" s="261">
        <v>0</v>
      </c>
      <c r="K47" s="263"/>
      <c r="L47" s="261">
        <v>0</v>
      </c>
      <c r="M47" s="64"/>
      <c r="N47" s="64"/>
    </row>
    <row r="48" spans="1:14" s="9" customFormat="1" ht="23.9" customHeight="1">
      <c r="A48" s="81"/>
      <c r="B48" s="9" t="s">
        <v>117</v>
      </c>
      <c r="F48" s="261">
        <v>10000</v>
      </c>
      <c r="G48" s="263"/>
      <c r="H48" s="261">
        <v>0</v>
      </c>
      <c r="I48" s="263"/>
      <c r="J48" s="261">
        <v>0</v>
      </c>
      <c r="K48" s="263"/>
      <c r="L48" s="261">
        <v>0</v>
      </c>
      <c r="M48" s="64"/>
      <c r="N48" s="64"/>
    </row>
    <row r="49" spans="1:14" s="9" customFormat="1" ht="23.9" customHeight="1">
      <c r="A49" s="81"/>
      <c r="B49" s="9" t="s">
        <v>100</v>
      </c>
      <c r="F49" s="261">
        <v>0</v>
      </c>
      <c r="G49" s="263"/>
      <c r="H49" s="261">
        <v>0</v>
      </c>
      <c r="I49" s="263"/>
      <c r="J49" s="261">
        <v>0</v>
      </c>
      <c r="K49" s="263"/>
      <c r="L49" s="261">
        <v>-44996</v>
      </c>
      <c r="M49" s="64"/>
      <c r="N49" s="64"/>
    </row>
    <row r="50" spans="1:14" s="9" customFormat="1" ht="23.9" customHeight="1">
      <c r="A50" s="81"/>
      <c r="B50" s="9" t="s">
        <v>80</v>
      </c>
      <c r="F50" s="261">
        <v>0</v>
      </c>
      <c r="G50" s="263"/>
      <c r="H50" s="261">
        <v>4</v>
      </c>
      <c r="I50" s="263"/>
      <c r="J50" s="261">
        <v>0</v>
      </c>
      <c r="K50" s="263"/>
      <c r="L50" s="261">
        <v>0</v>
      </c>
      <c r="M50" s="64"/>
      <c r="N50" s="64"/>
    </row>
    <row r="51" spans="1:14" s="9" customFormat="1" ht="23.9" customHeight="1">
      <c r="A51" s="81"/>
      <c r="B51" s="9" t="s">
        <v>88</v>
      </c>
      <c r="F51" s="261">
        <v>-33078</v>
      </c>
      <c r="G51" s="263"/>
      <c r="H51" s="189">
        <v>-70378</v>
      </c>
      <c r="I51" s="263"/>
      <c r="J51" s="261">
        <v>0</v>
      </c>
      <c r="K51" s="263"/>
      <c r="L51" s="189">
        <v>-37300</v>
      </c>
      <c r="M51" s="64"/>
      <c r="N51" s="68"/>
    </row>
    <row r="52" spans="1:14" s="9" customFormat="1" ht="23.9" customHeight="1">
      <c r="A52" s="81"/>
      <c r="B52" s="9" t="s">
        <v>87</v>
      </c>
      <c r="F52" s="261">
        <v>-23700</v>
      </c>
      <c r="G52" s="218"/>
      <c r="H52" s="189">
        <v>-16967</v>
      </c>
      <c r="I52" s="218"/>
      <c r="J52" s="261">
        <v>-17917</v>
      </c>
      <c r="K52" s="215"/>
      <c r="L52" s="189">
        <v>-10509</v>
      </c>
      <c r="M52" s="64"/>
      <c r="N52" s="64"/>
    </row>
    <row r="53" spans="1:14" s="9" customFormat="1" ht="23.9" customHeight="1">
      <c r="A53" s="81"/>
      <c r="B53" s="9" t="s">
        <v>101</v>
      </c>
      <c r="F53" s="262">
        <v>-691</v>
      </c>
      <c r="G53" s="215"/>
      <c r="H53" s="190">
        <v>-609</v>
      </c>
      <c r="I53" s="215"/>
      <c r="J53" s="262">
        <v>-494</v>
      </c>
      <c r="K53" s="215"/>
      <c r="L53" s="190">
        <v>-412</v>
      </c>
      <c r="M53" s="64"/>
      <c r="N53" s="6"/>
    </row>
    <row r="54" spans="1:14" s="9" customFormat="1" ht="23.9" customHeight="1">
      <c r="A54" s="83" t="s">
        <v>58</v>
      </c>
      <c r="F54" s="71">
        <f>SUM(F46:F53)</f>
        <v>-45469</v>
      </c>
      <c r="G54" s="69"/>
      <c r="H54" s="71">
        <f>SUM(H46:H53)</f>
        <v>-38950</v>
      </c>
      <c r="I54" s="69"/>
      <c r="J54" s="71">
        <f>SUM(J46:J53)</f>
        <v>-18411</v>
      </c>
      <c r="K54" s="69"/>
      <c r="L54" s="71">
        <f>SUM(L46:L53)</f>
        <v>-93217</v>
      </c>
      <c r="M54" s="64"/>
      <c r="N54" s="133"/>
    </row>
    <row r="55" spans="1:14" s="62" customFormat="1" ht="23.9" customHeight="1">
      <c r="A55" s="83" t="s">
        <v>70</v>
      </c>
      <c r="F55" s="90">
        <f>SUM(F54,F35,F28)</f>
        <v>173658</v>
      </c>
      <c r="G55" s="72"/>
      <c r="H55" s="90">
        <f>SUM(H54,H35,H28)</f>
        <v>13695</v>
      </c>
      <c r="I55" s="72"/>
      <c r="J55" s="90">
        <f>SUM(J54,J35,J28)</f>
        <v>175865</v>
      </c>
      <c r="K55" s="72"/>
      <c r="L55" s="90">
        <f>SUM(L54,L35,L28)</f>
        <v>-86772</v>
      </c>
      <c r="M55" s="69"/>
      <c r="N55" s="133"/>
    </row>
    <row r="56" spans="1:14" s="62" customFormat="1" ht="23.9" customHeight="1">
      <c r="A56" s="83" t="s">
        <v>144</v>
      </c>
      <c r="F56" s="73">
        <f>+BS_FS!I12</f>
        <v>1552120</v>
      </c>
      <c r="G56" s="69"/>
      <c r="H56" s="264">
        <v>1235581</v>
      </c>
      <c r="I56" s="69"/>
      <c r="J56" s="193">
        <f>+BS_FS!M12</f>
        <v>1493504</v>
      </c>
      <c r="K56" s="69"/>
      <c r="L56" s="264">
        <v>1074972</v>
      </c>
      <c r="M56" s="69"/>
      <c r="N56" s="57"/>
    </row>
    <row r="57" spans="1:14" s="62" customFormat="1" ht="23.9" customHeight="1" thickBot="1">
      <c r="A57" s="80" t="s">
        <v>145</v>
      </c>
      <c r="F57" s="74">
        <f>(SUM(F55:F56))</f>
        <v>1725778</v>
      </c>
      <c r="G57" s="69"/>
      <c r="H57" s="74">
        <f>(SUM(H55:H56))</f>
        <v>1249276</v>
      </c>
      <c r="I57" s="69"/>
      <c r="J57" s="74">
        <f>(SUM(J55:J56))</f>
        <v>1669369</v>
      </c>
      <c r="K57" s="69"/>
      <c r="L57" s="74">
        <f>(SUM(L55:L56))</f>
        <v>988200</v>
      </c>
      <c r="N57" s="75"/>
    </row>
    <row r="58" spans="1:14" s="62" customFormat="1" ht="23.9" customHeight="1" thickTop="1">
      <c r="F58" s="75"/>
      <c r="G58" s="75"/>
      <c r="H58" s="75"/>
      <c r="I58" s="75"/>
      <c r="J58" s="75"/>
      <c r="K58" s="75"/>
      <c r="L58" s="75"/>
      <c r="M58" s="69"/>
      <c r="N58" s="75"/>
    </row>
    <row r="59" spans="1:14" s="62" customFormat="1" ht="23.9" customHeight="1">
      <c r="A59" s="33" t="s">
        <v>35</v>
      </c>
      <c r="F59" s="75"/>
      <c r="G59" s="69"/>
      <c r="H59" s="75"/>
      <c r="I59" s="69"/>
      <c r="J59" s="75"/>
      <c r="K59" s="69"/>
      <c r="L59" s="75"/>
      <c r="M59" s="69"/>
      <c r="N59" s="75"/>
    </row>
    <row r="60" spans="1:14" s="76" customFormat="1" ht="23.9" customHeight="1">
      <c r="A60" s="85" t="s">
        <v>119</v>
      </c>
      <c r="C60" s="138"/>
      <c r="D60" s="139"/>
      <c r="E60" s="140"/>
      <c r="F60" s="5"/>
      <c r="G60" s="195"/>
      <c r="H60" s="5"/>
      <c r="I60" s="195"/>
      <c r="J60" s="5"/>
      <c r="K60" s="195"/>
      <c r="L60" s="5"/>
      <c r="N60" s="6"/>
    </row>
    <row r="61" spans="1:14" s="76" customFormat="1" ht="23.9" customHeight="1">
      <c r="A61" s="84"/>
      <c r="B61" s="85" t="s">
        <v>120</v>
      </c>
      <c r="C61" s="138"/>
      <c r="D61" s="139"/>
      <c r="E61" s="140"/>
      <c r="F61" s="5"/>
      <c r="G61" s="195"/>
      <c r="H61" s="5"/>
      <c r="I61" s="195"/>
      <c r="J61" s="5"/>
      <c r="K61" s="195"/>
      <c r="L61" s="5"/>
      <c r="N61" s="6"/>
    </row>
    <row r="62" spans="1:14" s="76" customFormat="1" ht="23.9" customHeight="1">
      <c r="A62" s="34"/>
      <c r="B62" s="85" t="s">
        <v>56</v>
      </c>
      <c r="C62" s="34"/>
      <c r="D62" s="77"/>
      <c r="F62" s="137">
        <v>-3002</v>
      </c>
      <c r="G62" s="265"/>
      <c r="H62" s="137">
        <v>0</v>
      </c>
      <c r="I62" s="265"/>
      <c r="J62" s="137">
        <v>556</v>
      </c>
      <c r="K62" s="266"/>
      <c r="L62" s="137">
        <v>0</v>
      </c>
    </row>
    <row r="63" spans="1:14" s="76" customFormat="1" ht="23.9" customHeight="1">
      <c r="A63" s="34"/>
      <c r="B63" s="141" t="s">
        <v>63</v>
      </c>
      <c r="C63" s="34"/>
      <c r="D63" s="77"/>
      <c r="F63" s="261">
        <v>1884</v>
      </c>
      <c r="G63" s="267"/>
      <c r="H63" s="189">
        <v>0</v>
      </c>
      <c r="I63" s="267"/>
      <c r="J63" s="261">
        <v>1469</v>
      </c>
      <c r="K63" s="267"/>
      <c r="L63" s="189">
        <v>0</v>
      </c>
    </row>
    <row r="64" spans="1:14" s="9" customFormat="1" ht="23.9" customHeight="1">
      <c r="F64" s="78"/>
      <c r="G64" s="78"/>
      <c r="H64" s="78"/>
      <c r="I64" s="78"/>
      <c r="J64" s="78"/>
      <c r="K64" s="78"/>
      <c r="L64" s="78"/>
      <c r="N64" s="134"/>
    </row>
    <row r="65" spans="6:14" s="9" customFormat="1" ht="23.9" customHeight="1">
      <c r="F65" s="78"/>
      <c r="G65" s="12"/>
      <c r="H65" s="78"/>
      <c r="I65" s="12"/>
      <c r="J65" s="78"/>
      <c r="K65" s="12"/>
      <c r="L65" s="78"/>
      <c r="N65" s="134"/>
    </row>
    <row r="67" spans="6:14" ht="23.9" customHeight="1">
      <c r="F67" s="79"/>
      <c r="G67" s="79"/>
      <c r="H67" s="79"/>
      <c r="I67" s="79"/>
      <c r="J67" s="79"/>
      <c r="K67" s="79"/>
      <c r="L67" s="79"/>
      <c r="N67" s="135"/>
    </row>
    <row r="68" spans="6:14" ht="23.9" customHeight="1">
      <c r="F68" s="79"/>
      <c r="G68" s="79"/>
      <c r="H68" s="79"/>
      <c r="I68" s="79"/>
      <c r="J68" s="79"/>
      <c r="K68" s="79"/>
      <c r="L68" s="79"/>
      <c r="N68" s="135"/>
    </row>
    <row r="69" spans="6:14" ht="23.9" customHeight="1">
      <c r="F69" s="79"/>
      <c r="G69" s="79"/>
      <c r="H69" s="79"/>
      <c r="I69" s="79"/>
      <c r="J69" s="79"/>
      <c r="K69" s="79"/>
      <c r="L69" s="79"/>
      <c r="N69" s="135"/>
    </row>
    <row r="70" spans="6:14" ht="23.9" customHeight="1">
      <c r="F70" s="79"/>
      <c r="G70" s="79"/>
      <c r="H70" s="79"/>
      <c r="I70" s="79"/>
      <c r="J70" s="79"/>
      <c r="K70" s="79"/>
      <c r="L70" s="79"/>
      <c r="N70" s="135"/>
    </row>
    <row r="71" spans="6:14" ht="23.9" customHeight="1">
      <c r="F71" s="79"/>
      <c r="G71" s="79"/>
      <c r="H71" s="79"/>
      <c r="I71" s="79"/>
      <c r="J71" s="79"/>
      <c r="K71" s="79"/>
      <c r="L71" s="79"/>
      <c r="N71" s="135"/>
    </row>
    <row r="73" spans="6:14" ht="23.9" customHeight="1">
      <c r="F73" s="79"/>
      <c r="G73" s="79"/>
      <c r="H73" s="79"/>
      <c r="I73" s="79"/>
      <c r="J73" s="79"/>
      <c r="K73" s="79"/>
      <c r="L73" s="79"/>
      <c r="N73" s="135"/>
    </row>
    <row r="74" spans="6:14" ht="23.9" customHeight="1">
      <c r="F74" s="79"/>
      <c r="G74" s="79"/>
      <c r="H74" s="79"/>
      <c r="I74" s="79"/>
      <c r="J74" s="79"/>
      <c r="K74" s="79"/>
      <c r="L74" s="79"/>
      <c r="N74" s="135"/>
    </row>
    <row r="75" spans="6:14" ht="23.9" customHeight="1">
      <c r="F75" s="79"/>
      <c r="G75" s="79"/>
      <c r="H75" s="79"/>
      <c r="I75" s="79"/>
      <c r="J75" s="79"/>
      <c r="K75" s="79"/>
      <c r="L75" s="79"/>
      <c r="N75" s="135"/>
    </row>
  </sheetData>
  <mergeCells count="4">
    <mergeCell ref="J6:L6"/>
    <mergeCell ref="J42:L42"/>
    <mergeCell ref="F6:H6"/>
    <mergeCell ref="F42:H42"/>
  </mergeCells>
  <pageMargins left="1.1023622047244095" right="0.74803149606299213" top="0.98425196850393704" bottom="0.98425196850393704" header="0.51181102362204722" footer="0.31496062992125984"/>
  <pageSetup paperSize="256" scale="68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BS_FS</vt:lpstr>
      <vt:lpstr>PL_FS </vt:lpstr>
      <vt:lpstr>SOE_FS 1</vt:lpstr>
      <vt:lpstr>SOE_FS 2</vt:lpstr>
      <vt:lpstr>CF_FS</vt:lpstr>
      <vt:lpstr>BS_FS!Print_Area</vt:lpstr>
      <vt:lpstr>'PL_FS 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Pichya Tawhay</cp:lastModifiedBy>
  <cp:lastPrinted>2024-05-10T02:35:54Z</cp:lastPrinted>
  <dcterms:created xsi:type="dcterms:W3CDTF">2017-04-05T03:09:58Z</dcterms:created>
  <dcterms:modified xsi:type="dcterms:W3CDTF">2024-05-10T13:19:42Z</dcterms:modified>
</cp:coreProperties>
</file>