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WGE Q1.67\งบฝ่ายคอม\"/>
    </mc:Choice>
  </mc:AlternateContent>
  <xr:revisionPtr revIDLastSave="0" documentId="13_ncr:1_{F79D98DF-B619-4985-9BB0-2004CD729EC0}" xr6:coauthVersionLast="47" xr6:coauthVersionMax="47" xr10:uidLastSave="{00000000-0000-0000-0000-000000000000}"/>
  <bookViews>
    <workbookView xWindow="-108" yWindow="-108" windowWidth="23256" windowHeight="12456" tabRatio="622" activeTab="4" xr2:uid="{00000000-000D-0000-FFFF-FFFF00000000}"/>
  </bookViews>
  <sheets>
    <sheet name="งบฐานะการเงิน" sheetId="1" r:id="rId1"/>
    <sheet name="งบกำไรขาดทุนเบ็ดเสร็จ(3เดือน)" sheetId="7" r:id="rId2"/>
    <sheet name="เปลี่ยนแปลงรวม" sheetId="4" r:id="rId3"/>
    <sheet name="เปลี่ยนแปลงเฉพาะ" sheetId="5" r:id="rId4"/>
    <sheet name="กระแสเงินสด" sheetId="6" r:id="rId5"/>
  </sheets>
  <externalReferences>
    <externalReference r:id="rId6"/>
    <externalReference r:id="rId7"/>
    <externalReference r:id="rId8"/>
  </externalReferences>
  <definedNames>
    <definedName name="ABC" localSheetId="3">เปลี่ยนแปลงเฉพาะ!$A$1:$P$21</definedName>
    <definedName name="ann" localSheetId="1">'[1]EX 1'!#REF!</definedName>
    <definedName name="ann">'[1]EX 1'!#REF!</definedName>
    <definedName name="ARP_Threshold" localSheetId="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4">กระแสเงินสด!$A$1:$M$84</definedName>
    <definedName name="_xlnm.Print_Area" localSheetId="1">'งบกำไรขาดทุนเบ็ดเสร็จ(3เดือน)'!$A$1:$L$42</definedName>
    <definedName name="_xlnm.Print_Area" localSheetId="0">งบฐานะการเงิน!$A$1:$O$105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6" i="6" l="1"/>
  <c r="I76" i="6"/>
  <c r="N93" i="1"/>
  <c r="G73" i="6"/>
  <c r="K73" i="6" l="1"/>
  <c r="N13" i="5" l="1"/>
  <c r="P13" i="5" s="1"/>
  <c r="N12" i="5"/>
  <c r="P12" i="5" s="1"/>
  <c r="P14" i="5" s="1"/>
  <c r="L14" i="5"/>
  <c r="J14" i="5"/>
  <c r="H14" i="5"/>
  <c r="N13" i="4"/>
  <c r="P13" i="4" s="1"/>
  <c r="T13" i="4" s="1"/>
  <c r="N12" i="4"/>
  <c r="P12" i="4" s="1"/>
  <c r="T12" i="4" s="1"/>
  <c r="R14" i="4"/>
  <c r="R16" i="4" s="1"/>
  <c r="T16" i="4" s="1"/>
  <c r="L14" i="4"/>
  <c r="L16" i="4" s="1"/>
  <c r="J14" i="4"/>
  <c r="J16" i="4" s="1"/>
  <c r="H14" i="4"/>
  <c r="H16" i="4" s="1"/>
  <c r="L36" i="7"/>
  <c r="H36" i="7"/>
  <c r="L33" i="7"/>
  <c r="H33" i="7"/>
  <c r="L28" i="7"/>
  <c r="H28" i="7"/>
  <c r="L23" i="7"/>
  <c r="H23" i="7"/>
  <c r="L18" i="7"/>
  <c r="H18" i="7"/>
  <c r="L16" i="7"/>
  <c r="H16" i="7"/>
  <c r="L13" i="7"/>
  <c r="H13" i="7"/>
  <c r="L11" i="7"/>
  <c r="H11" i="7"/>
  <c r="L9" i="7"/>
  <c r="H9" i="7"/>
  <c r="J93" i="1"/>
  <c r="N63" i="1"/>
  <c r="J63" i="1"/>
  <c r="N56" i="1"/>
  <c r="J56" i="1"/>
  <c r="N26" i="1"/>
  <c r="J26" i="1"/>
  <c r="N16" i="1"/>
  <c r="J16" i="1"/>
  <c r="H56" i="1"/>
  <c r="J64" i="1" l="1"/>
  <c r="J94" i="1" s="1"/>
  <c r="N27" i="1"/>
  <c r="N64" i="1"/>
  <c r="N94" i="1" s="1"/>
  <c r="J27" i="1"/>
  <c r="N14" i="5"/>
  <c r="P14" i="4"/>
  <c r="N14" i="4"/>
  <c r="T14" i="4"/>
  <c r="I8" i="6" l="1"/>
  <c r="L19" i="4" l="1"/>
  <c r="J19" i="4"/>
  <c r="H19" i="4"/>
  <c r="L19" i="5"/>
  <c r="J19" i="5"/>
  <c r="H19" i="5"/>
  <c r="K75" i="6" l="1"/>
  <c r="K49" i="6"/>
  <c r="I49" i="6"/>
  <c r="M49" i="6"/>
  <c r="M8" i="6" l="1"/>
  <c r="A1" i="4" l="1"/>
  <c r="G62" i="6"/>
  <c r="K62" i="6"/>
  <c r="L56" i="1" l="1"/>
  <c r="H16" i="1"/>
  <c r="L16" i="1"/>
  <c r="R18" i="4" l="1"/>
  <c r="R19" i="4" s="1"/>
  <c r="J9" i="7" l="1"/>
  <c r="J11" i="7" s="1"/>
  <c r="J13" i="7" s="1"/>
  <c r="J16" i="7" s="1"/>
  <c r="J18" i="7" s="1"/>
  <c r="F9" i="7"/>
  <c r="F11" i="7" s="1"/>
  <c r="A1" i="7"/>
  <c r="F13" i="7" l="1"/>
  <c r="F16" i="7" s="1"/>
  <c r="F18" i="7" s="1"/>
  <c r="F28" i="7" s="1"/>
  <c r="F26" i="7" s="1"/>
  <c r="N18" i="5"/>
  <c r="N19" i="5" s="1"/>
  <c r="K8" i="6"/>
  <c r="K36" i="6" s="1"/>
  <c r="K54" i="6" s="1"/>
  <c r="J23" i="7"/>
  <c r="J31" i="7" s="1"/>
  <c r="J33" i="7" s="1"/>
  <c r="J26" i="7"/>
  <c r="J36" i="7" s="1"/>
  <c r="G8" i="6" l="1"/>
  <c r="F23" i="7"/>
  <c r="F36" i="7"/>
  <c r="J28" i="7"/>
  <c r="G75" i="6"/>
  <c r="N18" i="4" l="1"/>
  <c r="F33" i="7"/>
  <c r="F31" i="7" s="1"/>
  <c r="H26" i="1"/>
  <c r="L26" i="1"/>
  <c r="N19" i="4" l="1"/>
  <c r="P18" i="4"/>
  <c r="T18" i="4" s="1"/>
  <c r="T19" i="4" s="1"/>
  <c r="G49" i="6"/>
  <c r="A46" i="6"/>
  <c r="A3" i="5"/>
  <c r="H91" i="1"/>
  <c r="A1" i="5"/>
  <c r="A76" i="1"/>
  <c r="N42" i="1"/>
  <c r="N79" i="1" s="1"/>
  <c r="L42" i="1"/>
  <c r="L79" i="1" s="1"/>
  <c r="J42" i="1"/>
  <c r="J79" i="1" s="1"/>
  <c r="H42" i="1"/>
  <c r="H79" i="1" s="1"/>
  <c r="H41" i="1"/>
  <c r="H78" i="1" s="1"/>
  <c r="A39" i="1"/>
  <c r="A37" i="1"/>
  <c r="A74" i="1" s="1"/>
  <c r="K74" i="6" l="1"/>
  <c r="K76" i="6" s="1"/>
  <c r="P18" i="5"/>
  <c r="P19" i="5" s="1"/>
  <c r="H63" i="1"/>
  <c r="A44" i="6"/>
  <c r="A1" i="6"/>
  <c r="L27" i="1"/>
  <c r="G36" i="6" l="1"/>
  <c r="G54" i="6" s="1"/>
  <c r="H64" i="1"/>
  <c r="H27" i="1"/>
  <c r="L92" i="1"/>
  <c r="L93" i="1" s="1"/>
  <c r="G74" i="6" l="1"/>
  <c r="G76" i="6" s="1"/>
  <c r="H92" i="1"/>
  <c r="H93" i="1" l="1"/>
  <c r="H94" i="1" s="1"/>
  <c r="P19" i="4"/>
  <c r="L63" i="1" l="1"/>
  <c r="L64" i="1" s="1"/>
  <c r="L94" i="1" s="1"/>
</calcChain>
</file>

<file path=xl/sharedStrings.xml><?xml version="1.0" encoding="utf-8"?>
<sst xmlns="http://schemas.openxmlformats.org/spreadsheetml/2006/main" count="267" uniqueCount="178">
  <si>
    <t>บริษัท เวล เกรด เอ็นจิเนียริ่ง จำกัด (มหาชน) และบริษัทย่อย</t>
  </si>
  <si>
    <t>งบการเงินรวม (บาท)</t>
  </si>
  <si>
    <t>งบการเงินเฉพาะกิจการ (บาท)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</si>
  <si>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</si>
  <si>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</si>
  <si>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</si>
  <si>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</si>
  <si>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</si>
  <si>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</si>
  <si>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</si>
  <si>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</si>
  <si>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</si>
  <si>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</si>
  <si>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</si>
  <si>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</si>
  <si>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</si>
  <si>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</si>
  <si>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</si>
  <si>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</si>
  <si>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(ลงชื่อ) ………............................................................................................ กรรมการตามอำนาจ</t>
  </si>
  <si>
    <t>- 2 -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</si>
  <si>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</si>
  <si>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</si>
  <si>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</si>
  <si>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</si>
  <si>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</si>
  <si>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</si>
  <si>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</si>
  <si>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</si>
  <si>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</si>
  <si>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</si>
  <si>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</si>
  <si>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</si>
  <si>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</si>
  <si>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</si>
  <si>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</si>
  <si>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</si>
  <si>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</si>
  <si>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</si>
  <si>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</si>
  <si>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</si>
  <si>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</si>
  <si>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</si>
  <si>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</si>
  <si>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</si>
  <si>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</si>
  <si>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รายได้อื่น 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</si>
  <si>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</si>
  <si>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</si>
  <si>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</si>
  <si>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</si>
  <si>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</si>
  <si>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กำไร(ขาดทุน)สำหรับงวด</t>
  </si>
  <si>
    <t>กำไร(ขาดทุน)เบ็ดเสร็จอื่น :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</si>
  <si>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</si>
  <si>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</si>
  <si>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</si>
  <si>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</si>
  <si>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</si>
  <si>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ส่วนที่เป็นของบริษัทใหญ่</t>
  </si>
  <si>
    <t>ส่วนที่เป็นของ</t>
  </si>
  <si>
    <t>รวมส่วนของ</t>
  </si>
  <si>
    <t>ทุนที่ออก</t>
  </si>
  <si>
    <t>ส่วนได้เสียที่ไม่มี</t>
  </si>
  <si>
    <t>ผู้ถือหุ้น</t>
  </si>
  <si>
    <t>และชำระแล้ว</t>
  </si>
  <si>
    <t>จัดสรรแล้ว</t>
  </si>
  <si>
    <t>ยังไม่ได้จัดสรร</t>
  </si>
  <si>
    <t>อำนาจควบคุม</t>
  </si>
  <si>
    <t>ทุนสำรอง</t>
  </si>
  <si>
    <t>ตามกฎหมาย</t>
  </si>
  <si>
    <t xml:space="preserve">                (  นายเกรียงศักดิ์   บัวนุ่ม )    (  นางสาวภัคมล   จันทร์หอม )                     </t>
  </si>
  <si>
    <t>กำไร(ขาดทุน)สะสม</t>
  </si>
  <si>
    <t>รวม</t>
  </si>
  <si>
    <t>งบกระแสเงินสด</t>
  </si>
  <si>
    <t>กระแสเงินสดจากกิจกรรมดำเนินงาน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</si>
  <si>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</si>
  <si>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</si>
  <si>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</si>
  <si>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</si>
  <si>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</si>
  <si>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</si>
  <si>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</si>
  <si>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ประมาณการหนี้สินระยะยาว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</si>
  <si>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</si>
  <si>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</si>
  <si>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</si>
  <si>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</si>
  <si>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</si>
  <si>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</si>
  <si>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</si>
  <si>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</si>
  <si>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</si>
  <si>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</si>
  <si>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</si>
  <si>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</si>
  <si>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</si>
  <si>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</si>
  <si>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</si>
  <si>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</si>
  <si>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</si>
  <si>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</si>
  <si>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</si>
  <si>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</si>
  <si>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</si>
  <si>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</si>
  <si>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</si>
  <si>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</si>
  <si>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</si>
  <si>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 xml:space="preserve">เงินสดจ่ายจากการซื้อสินทรัพย์ไม่มีตัวตน 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</si>
  <si>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</si>
  <si>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</si>
  <si>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</si>
  <si>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</si>
  <si>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สินทรัพย์ที่เกิดจากสัญญา</t>
  </si>
  <si>
    <t>หนี้สินที่เกิดจากสัญญา</t>
  </si>
  <si>
    <t>กำไร(ขาดทุน)เบ็ดเสร็จรวมสำหรับงวด</t>
  </si>
  <si>
    <t xml:space="preserve">        ขาดทุนสำหรับงวด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</si>
  <si>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</si>
  <si>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</si>
  <si>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เงินสดจ่ายจากเงินให้กู้ยืมระยะสั้น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</si>
  <si>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</si>
  <si>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</si>
  <si>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</si>
  <si>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</si>
  <si>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</si>
  <si>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</si>
  <si>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</si>
  <si>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</si>
  <si>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การเปลี่ยนแปลงในส่วนของผู้ถือหุ้น สำหรับงวด 3 เดือน :</t>
  </si>
  <si>
    <t>29</t>
  </si>
  <si>
    <t>การเปิดเผยข้อมูลเกี่ยวกับกระแสเงินสดเพิ่มเติมดูหมายเหตุประกอบงบการเงินข้อ 26</t>
  </si>
  <si>
    <t>ประมาณการหนี้สินจากโครงการก่อสร้าง</t>
  </si>
  <si>
    <t>ยอดยกมา ณ วันที่ 1 มกราคม 2566</t>
  </si>
  <si>
    <t>ยอดคงเหลือ ณ วันที่ 31 มีนาคม 2566</t>
  </si>
  <si>
    <t>2566</t>
  </si>
  <si>
    <t xml:space="preserve">        กำไรเบ็ดเสร็จรวมสำหรับงวด</t>
  </si>
  <si>
    <t>ภาษีนิติบุคคลถูกหัก ณ ที่จ่ายตัดจ่าย</t>
  </si>
  <si>
    <t>ผลขาดทุนด้านเครดิตที่คาดว่าจะเกิดขึ้น</t>
  </si>
  <si>
    <t>เงินเบิกเกินบัญชีเพิ่มขึ้น(ลดลง)สุทธิ</t>
  </si>
  <si>
    <t>เงินสดจ่ายจากการคืนเงินกู้ยืมระยะสั้น</t>
  </si>
  <si>
    <t xml:space="preserve">       จากสถาบันการเงิน</t>
  </si>
  <si>
    <t>รายการที่จะไม่ถูกจัดประเภทใหม่ไว้ในกำไรหรือขาดทุนในภายหลัง</t>
  </si>
  <si>
    <t xml:space="preserve">     ผลกำไร(ขาดทุน)จากการวัดมูลค่าใหม่ของ</t>
  </si>
  <si>
    <t xml:space="preserve">          ผลประโยชน์พนักงานที่กำหนดไว้ - สุทธิจากภาษีเงินได้</t>
  </si>
  <si>
    <t>รายได้(ค่าใช้จ่าย)ภาษีเงินได้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</si>
  <si>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</si>
  <si>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</si>
  <si>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(หุ้น)</t>
  </si>
  <si>
    <t>ค่าใช้จ่าย(รายได้)ภาษีเงินได้</t>
  </si>
  <si>
    <t>กำไร(ขาดทุน)ขั้นต้น</t>
  </si>
  <si>
    <t>กำไร(ขาดทุน)ก่อนค่าใช้จ่าย</t>
  </si>
  <si>
    <t>ณ วันที่ 31 มีนาคม 2567</t>
  </si>
  <si>
    <t>31 ธันวาคม 2566</t>
  </si>
  <si>
    <t>หุ้นสามัญ 660,000,000 หุ้น มูลค่าหุ้นละ 0.50 บาท</t>
  </si>
  <si>
    <t>สำหรับงวดสามเดือน สิ้นสุดวันที่ 31 มีนาคม 2567 (ยังไม่ได้ตรวจสอบ / สอบทานแล้ว)</t>
  </si>
  <si>
    <t>2567</t>
  </si>
  <si>
    <t>ยอดยกมา ณ วันที่ 1 มกราคม 2567</t>
  </si>
  <si>
    <t>ยอดคงเหลือ ณ วันที่ 31 มีนาคม 2567</t>
  </si>
  <si>
    <t>ทุนสำรองตามกฎหมาย</t>
  </si>
  <si>
    <t>งบฐานะการเงิน</t>
  </si>
  <si>
    <t>14.2</t>
  </si>
  <si>
    <t>14.3</t>
  </si>
  <si>
    <t>ประมาณการหนี้สินระยะสั้น</t>
  </si>
  <si>
    <t>จ่ายเงินปันผล</t>
  </si>
  <si>
    <t>เงินสดรับภาษีเงินได้นิติบุคคล</t>
  </si>
  <si>
    <t>งบฐานะการเงิน (ต่อ)</t>
  </si>
  <si>
    <t>31 มีนาคม 2567</t>
  </si>
  <si>
    <t xml:space="preserve">        กำไรสำหรับงวด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</si>
  <si>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</si>
  <si>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</si>
  <si>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ส่วนเกินมูลค่าหุ้น</t>
  </si>
  <si>
    <t>เงินสดจ่ายภาษีเงินได้นิติบุคคล</t>
  </si>
  <si>
    <t>รวมส่วนที่เป็น</t>
  </si>
  <si>
    <t>ของบริษัทใหญ่</t>
  </si>
  <si>
    <t xml:space="preserve">                              (  นายเกรียงศักดิ์   บัวนุ่ม )    (  นางสาวภัคมล   จันทร์หอม )</t>
  </si>
  <si>
    <t xml:space="preserve">              (  นายเกรียงศักดิ์   บัวนุ่ม )    (  นางสาวภัคมล   จันทร์หอม )                     </t>
  </si>
  <si>
    <t xml:space="preserve">       - 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</si>
</sst>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_);[Black]\(#,##0.00\)"/>
    <numFmt numFmtId="168" formatCode="#,##0.00\ ;[Black]\(#,##0.00\)"/>
    <numFmt numFmtId="169" formatCode="#,##0.00_);\(#,##0.00\)"/>
    <numFmt numFmtId="170" formatCode="#,##0.0000_);\(#,##0.0000\)"/>
    <numFmt numFmtId="171" formatCode="_-* #,##0_-;\-* #,##0_-;_-* \-??_-;_-@_-"/>
  </numFmts>
  <fonts count="17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</cellStyleXfs>
  <cellXfs count="140">
    <xf numFmtId="0" fontId="0" fillId="0" borderId="0" xfId="0"/>
    <xf numFmtId="165" fontId="15" fillId="0" borderId="0" xfId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5" fontId="8" fillId="0" borderId="0" xfId="1" applyFill="1"/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164" fontId="15" fillId="0" borderId="2" xfId="9" applyNumberFormat="1" applyFont="1" applyFill="1" applyBorder="1" applyAlignment="1"/>
    <xf numFmtId="164" fontId="15" fillId="0" borderId="0" xfId="9" applyNumberFormat="1" applyFont="1" applyFill="1" applyBorder="1" applyAlignment="1"/>
    <xf numFmtId="164" fontId="15" fillId="0" borderId="3" xfId="9" applyNumberFormat="1" applyFont="1" applyFill="1" applyBorder="1" applyAlignment="1"/>
    <xf numFmtId="171" fontId="16" fillId="0" borderId="0" xfId="1" applyNumberFormat="1" applyFont="1" applyFill="1" applyAlignment="1">
      <alignment vertical="center"/>
    </xf>
    <xf numFmtId="165" fontId="8" fillId="0" borderId="0" xfId="1" applyFill="1" applyAlignment="1">
      <alignment horizontal="right"/>
    </xf>
    <xf numFmtId="39" fontId="3" fillId="0" borderId="0" xfId="2" applyNumberFormat="1" applyFont="1"/>
    <xf numFmtId="39" fontId="2" fillId="0" borderId="0" xfId="2" applyNumberFormat="1" applyFont="1"/>
    <xf numFmtId="39" fontId="2" fillId="0" borderId="0" xfId="7" applyNumberFormat="1" applyFont="1"/>
    <xf numFmtId="0" fontId="5" fillId="0" borderId="0" xfId="2" applyFont="1" applyAlignment="1">
      <alignment horizontal="center"/>
    </xf>
    <xf numFmtId="164" fontId="2" fillId="0" borderId="0" xfId="2" applyNumberFormat="1" applyFont="1"/>
    <xf numFmtId="0" fontId="2" fillId="0" borderId="0" xfId="2" quotePrefix="1" applyFont="1" applyAlignment="1">
      <alignment horizontal="center"/>
    </xf>
    <xf numFmtId="164" fontId="2" fillId="0" borderId="0" xfId="2" applyNumberFormat="1" applyFont="1" applyAlignment="1">
      <alignment horizontal="right"/>
    </xf>
    <xf numFmtId="164" fontId="2" fillId="0" borderId="3" xfId="2" applyNumberFormat="1" applyFont="1" applyBorder="1" applyAlignment="1">
      <alignment horizontal="right"/>
    </xf>
    <xf numFmtId="39" fontId="2" fillId="0" borderId="0" xfId="0" applyNumberFormat="1" applyFont="1"/>
    <xf numFmtId="0" fontId="2" fillId="0" borderId="0" xfId="0" applyFont="1"/>
    <xf numFmtId="39" fontId="2" fillId="0" borderId="0" xfId="2" quotePrefix="1" applyNumberFormat="1" applyFont="1" applyAlignment="1">
      <alignment horizontal="center"/>
    </xf>
    <xf numFmtId="165" fontId="2" fillId="0" borderId="0" xfId="1" quotePrefix="1" applyFont="1" applyFill="1" applyAlignment="1"/>
    <xf numFmtId="39" fontId="2" fillId="0" borderId="0" xfId="2" applyNumberFormat="1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39" fontId="2" fillId="0" borderId="0" xfId="5" applyFont="1"/>
    <xf numFmtId="39" fontId="6" fillId="0" borderId="0" xfId="2" applyNumberFormat="1" applyFont="1"/>
    <xf numFmtId="166" fontId="2" fillId="0" borderId="0" xfId="2" applyNumberFormat="1" applyFont="1" applyAlignment="1">
      <alignment horizontal="right"/>
    </xf>
    <xf numFmtId="39" fontId="2" fillId="0" borderId="0" xfId="2" quotePrefix="1" applyNumberFormat="1" applyFont="1"/>
    <xf numFmtId="39" fontId="2" fillId="0" borderId="0" xfId="3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0" xfId="5" quotePrefix="1" applyFont="1" applyAlignment="1">
      <alignment horizontal="center"/>
    </xf>
    <xf numFmtId="39" fontId="2" fillId="0" borderId="0" xfId="5" applyFont="1" applyAlignment="1">
      <alignment horizontal="left"/>
    </xf>
    <xf numFmtId="39" fontId="2" fillId="0" borderId="5" xfId="5" applyFont="1" applyBorder="1" applyAlignment="1">
      <alignment horizontal="center"/>
    </xf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0" xfId="4" applyFont="1" applyAlignment="1">
      <alignment horizontal="center" vertical="center"/>
    </xf>
    <xf numFmtId="39" fontId="2" fillId="0" borderId="1" xfId="5" applyFont="1" applyBorder="1"/>
    <xf numFmtId="168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5" fontId="8" fillId="0" borderId="3" xfId="1" applyFill="1" applyBorder="1" applyAlignment="1">
      <alignment horizontal="right"/>
    </xf>
    <xf numFmtId="168" fontId="2" fillId="0" borderId="0" xfId="5" applyNumberFormat="1" applyFont="1"/>
    <xf numFmtId="39" fontId="5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/>
    </xf>
    <xf numFmtId="166" fontId="2" fillId="0" borderId="0" xfId="2" applyNumberFormat="1" applyFont="1"/>
    <xf numFmtId="166" fontId="2" fillId="0" borderId="3" xfId="2" applyNumberFormat="1" applyFont="1" applyBorder="1" applyAlignment="1">
      <alignment horizontal="right"/>
    </xf>
    <xf numFmtId="39" fontId="11" fillId="0" borderId="0" xfId="2" applyNumberFormat="1" applyFont="1" applyAlignment="1">
      <alignment horizontal="center"/>
    </xf>
    <xf numFmtId="166" fontId="3" fillId="0" borderId="0" xfId="2" applyNumberFormat="1" applyFont="1"/>
    <xf numFmtId="39" fontId="6" fillId="0" borderId="0" xfId="2" applyNumberFormat="1" applyFont="1" applyAlignment="1">
      <alignment horizontal="centerContinuous"/>
    </xf>
    <xf numFmtId="170" fontId="2" fillId="0" borderId="0" xfId="2" applyNumberFormat="1" applyFont="1"/>
    <xf numFmtId="169" fontId="2" fillId="0" borderId="0" xfId="2" applyNumberFormat="1" applyFont="1"/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64" fontId="3" fillId="0" borderId="0" xfId="2" quotePrefix="1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164" fontId="2" fillId="0" borderId="0" xfId="2" applyNumberFormat="1" applyFont="1" applyAlignment="1">
      <alignment horizontal="center"/>
    </xf>
    <xf numFmtId="164" fontId="2" fillId="0" borderId="0" xfId="3" quotePrefix="1" applyNumberFormat="1" applyFont="1" applyAlignment="1">
      <alignment horizontal="center"/>
    </xf>
    <xf numFmtId="164" fontId="2" fillId="0" borderId="0" xfId="3" applyNumberFormat="1" applyFont="1"/>
    <xf numFmtId="164" fontId="13" fillId="0" borderId="0" xfId="0" applyNumberFormat="1" applyFont="1" applyAlignment="1">
      <alignment horizontal="center" vertical="center"/>
    </xf>
    <xf numFmtId="164" fontId="2" fillId="0" borderId="0" xfId="3" applyNumberFormat="1" applyFont="1" applyAlignment="1">
      <alignment horizontal="center"/>
    </xf>
    <xf numFmtId="164" fontId="13" fillId="0" borderId="1" xfId="10" applyNumberFormat="1" applyFont="1" applyBorder="1" applyAlignment="1">
      <alignment horizontal="center" vertical="center"/>
    </xf>
    <xf numFmtId="164" fontId="2" fillId="0" borderId="1" xfId="3" quotePrefix="1" applyNumberFormat="1" applyFont="1" applyBorder="1" applyAlignment="1">
      <alignment horizontal="center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39" fontId="2" fillId="0" borderId="0" xfId="2" applyNumberFormat="1" applyFont="1" applyAlignment="1">
      <alignment horizontal="left" indent="2"/>
    </xf>
    <xf numFmtId="164" fontId="2" fillId="0" borderId="0" xfId="2" quotePrefix="1" applyNumberFormat="1" applyFont="1" applyAlignment="1">
      <alignment horizontal="center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0" fontId="2" fillId="0" borderId="0" xfId="2" applyFont="1" applyAlignment="1">
      <alignment horizontal="centerContinuous"/>
    </xf>
    <xf numFmtId="164" fontId="6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164" fontId="2" fillId="0" borderId="0" xfId="2" quotePrefix="1" applyNumberFormat="1" applyFont="1" applyAlignment="1">
      <alignment horizontal="centerContinuous"/>
    </xf>
    <xf numFmtId="0" fontId="2" fillId="0" borderId="0" xfId="2" quotePrefix="1" applyFont="1" applyAlignment="1">
      <alignment horizontal="left" indent="2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164" fontId="2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65" fontId="8" fillId="0" borderId="0" xfId="1"/>
    <xf numFmtId="39" fontId="15" fillId="0" borderId="0" xfId="7" applyNumberFormat="1" applyFont="1"/>
    <xf numFmtId="39" fontId="15" fillId="0" borderId="0" xfId="5" applyFont="1" applyAlignment="1">
      <alignment horizontal="center"/>
    </xf>
    <xf numFmtId="39" fontId="15" fillId="0" borderId="0" xfId="7" applyNumberFormat="1" applyFont="1" applyAlignment="1">
      <alignment horizontal="center"/>
    </xf>
    <xf numFmtId="40" fontId="15" fillId="0" borderId="0" xfId="3" quotePrefix="1" applyNumberFormat="1" applyFont="1" applyAlignment="1">
      <alignment horizontal="center"/>
    </xf>
    <xf numFmtId="40" fontId="15" fillId="0" borderId="0" xfId="3" applyNumberFormat="1" applyFont="1" applyAlignment="1">
      <alignment horizontal="center"/>
    </xf>
    <xf numFmtId="164" fontId="15" fillId="0" borderId="0" xfId="2" applyNumberFormat="1" applyFont="1" applyAlignment="1">
      <alignment horizontal="right"/>
    </xf>
    <xf numFmtId="164" fontId="15" fillId="0" borderId="0" xfId="2" applyNumberFormat="1" applyFont="1"/>
    <xf numFmtId="39" fontId="15" fillId="0" borderId="0" xfId="8" applyNumberFormat="1" applyFont="1"/>
    <xf numFmtId="39" fontId="15" fillId="0" borderId="0" xfId="2" applyNumberFormat="1" applyFont="1" applyAlignment="1">
      <alignment horizontal="left"/>
    </xf>
    <xf numFmtId="164" fontId="15" fillId="0" borderId="0" xfId="7" applyNumberFormat="1" applyFont="1"/>
    <xf numFmtId="164" fontId="15" fillId="0" borderId="1" xfId="2" applyNumberFormat="1" applyFont="1" applyBorder="1" applyAlignment="1">
      <alignment horizontal="right"/>
    </xf>
    <xf numFmtId="39" fontId="15" fillId="0" borderId="0" xfId="5" applyFont="1" applyAlignment="1">
      <alignment horizontal="left"/>
    </xf>
    <xf numFmtId="39" fontId="15" fillId="0" borderId="0" xfId="0" applyNumberFormat="1" applyFont="1"/>
    <xf numFmtId="0" fontId="15" fillId="0" borderId="0" xfId="0" applyFont="1"/>
    <xf numFmtId="39" fontId="15" fillId="0" borderId="0" xfId="7" quotePrefix="1" applyNumberFormat="1" applyFont="1" applyAlignment="1">
      <alignment horizontal="center"/>
    </xf>
    <xf numFmtId="164" fontId="15" fillId="0" borderId="2" xfId="2" applyNumberFormat="1" applyFont="1" applyBorder="1" applyAlignment="1">
      <alignment horizontal="right"/>
    </xf>
    <xf numFmtId="39" fontId="15" fillId="0" borderId="0" xfId="7" quotePrefix="1" applyNumberFormat="1" applyFont="1"/>
    <xf numFmtId="39" fontId="15" fillId="0" borderId="0" xfId="5" applyFont="1"/>
    <xf numFmtId="165" fontId="8" fillId="0" borderId="0" xfId="1" applyAlignment="1">
      <alignment horizontal="right"/>
    </xf>
    <xf numFmtId="40" fontId="2" fillId="0" borderId="5" xfId="4" applyNumberFormat="1" applyFont="1" applyBorder="1" applyAlignment="1">
      <alignment horizontal="center"/>
    </xf>
    <xf numFmtId="40" fontId="2" fillId="0" borderId="5" xfId="4" applyNumberFormat="1" applyFont="1" applyBorder="1" applyAlignment="1">
      <alignment vertical="center" wrapText="1"/>
    </xf>
    <xf numFmtId="39" fontId="2" fillId="0" borderId="0" xfId="0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3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167" fontId="15" fillId="0" borderId="0" xfId="3" applyNumberFormat="1" applyFont="1" applyAlignment="1">
      <alignment horizontal="center"/>
    </xf>
    <xf numFmtId="39" fontId="15" fillId="0" borderId="0" xfId="5" applyFont="1" applyAlignment="1">
      <alignment horizontal="center"/>
    </xf>
    <xf numFmtId="40" fontId="15" fillId="0" borderId="1" xfId="3" applyNumberFormat="1" applyFont="1" applyBorder="1" applyAlignment="1">
      <alignment horizontal="center"/>
    </xf>
    <xf numFmtId="39" fontId="15" fillId="0" borderId="1" xfId="5" applyFont="1" applyBorder="1" applyAlignment="1">
      <alignment horizontal="center"/>
    </xf>
    <xf numFmtId="39" fontId="15" fillId="0" borderId="0" xfId="2" quotePrefix="1" applyNumberFormat="1" applyFont="1" applyAlignment="1">
      <alignment horizontal="center"/>
    </xf>
  </cellXfs>
  <cellStyles count="12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Normal 4 4" xfId="11" xr:uid="{D563CB77-E321-4DAA-902E-44BAAB8D1F41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95</xdr:row>
      <xdr:rowOff>0</xdr:rowOff>
    </xdr:from>
    <xdr:to>
      <xdr:col>15</xdr:col>
      <xdr:colOff>3036</xdr:colOff>
      <xdr:row>95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10794</xdr:colOff>
      <xdr:row>36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10794</xdr:colOff>
      <xdr:row>73</xdr:row>
      <xdr:rowOff>90171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10794</xdr:colOff>
      <xdr:row>73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10794</xdr:colOff>
      <xdr:row>73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10794</xdr:colOff>
      <xdr:row>73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10794</xdr:colOff>
      <xdr:row>73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10794</xdr:colOff>
      <xdr:row>73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10794</xdr:colOff>
      <xdr:row>73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10794</xdr:colOff>
      <xdr:row>103</xdr:row>
      <xdr:rowOff>82552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752E2449-ED79-4166-A64E-F0B7414A628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AABBAD7-C6C5-49C0-8A53-83D809C2F0FE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BDD85450-67AD-49D5-A8AB-745C038AB586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7891197F-5971-4E89-86FE-23748D68F46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37CC131C-C8AA-4846-B531-B8420C9BC19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C4CCDAE4-2FC6-4BDB-9804-925F5E12DC0C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7EA2968B-42F2-4E7F-95AB-58FB565C50C8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08AAB0B2-B8BA-4D1D-986F-90BD369259C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523A51D3-1378-4D36-8B83-3CD8F870F324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AF864470-441E-42F4-BC8C-628F3BF26128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A73B4B8E-094B-4869-A8EB-5235D5683F33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CBFC13B4-A40B-4452-9A68-14637DCC3F1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C7B7CE47-86E6-40A4-A659-B7DF1E68BC17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836D32E6-9127-4BBA-9749-DE98960AA281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865353BB-D808-464F-9433-E551C702327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7CF0D127-4F7A-4756-9EE9-2E0057894550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67D08D3E-4FD7-4528-AECC-18C1416A4CCD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447CC60A-A460-4D3F-AC41-A8BBFF19C35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8C73F735-2902-457C-A664-BEAA86C6E1D5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5E47043C-6047-4587-8B39-FED1BBDDE363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35FC014F-610C-4A9A-8279-E46E8B3E355B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DAF1CA3E-778B-4E43-853D-5B4C3C83BA81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AA2BA052-B6DA-41DA-99EB-CD95537C06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07C32BF7-9749-45ED-8C07-779A5665F9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893595CC-DBF2-49F0-A2FE-C325E479D70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6147CDE-290E-4FAB-90F8-892AB1B300FC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59FE3087-57E3-413E-A6B0-B9D99F77A46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60FC7132-9297-4E72-A6CD-ACEDB6A0D98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29D8491C-7996-4357-AF30-A18E2ED550B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41</xdr:row>
      <xdr:rowOff>6111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41</xdr:row>
      <xdr:rowOff>6111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40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41</xdr:row>
      <xdr:rowOff>6111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41</xdr:row>
      <xdr:rowOff>6111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40</xdr:row>
      <xdr:rowOff>0</xdr:rowOff>
    </xdr:from>
    <xdr:to>
      <xdr:col>11</xdr:col>
      <xdr:colOff>6349</xdr:colOff>
      <xdr:row>40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40</xdr:row>
      <xdr:rowOff>0</xdr:rowOff>
    </xdr:from>
    <xdr:to>
      <xdr:col>9</xdr:col>
      <xdr:colOff>266700</xdr:colOff>
      <xdr:row>40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40</xdr:row>
      <xdr:rowOff>0</xdr:rowOff>
    </xdr:from>
    <xdr:to>
      <xdr:col>11</xdr:col>
      <xdr:colOff>266700</xdr:colOff>
      <xdr:row>40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6111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11927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38</xdr:row>
      <xdr:rowOff>11733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6349</xdr:colOff>
      <xdr:row>37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11927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29</xdr:row>
      <xdr:rowOff>0</xdr:rowOff>
    </xdr:from>
    <xdr:to>
      <xdr:col>9</xdr:col>
      <xdr:colOff>266700</xdr:colOff>
      <xdr:row>30</xdr:row>
      <xdr:rowOff>2565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6349</xdr:colOff>
      <xdr:row>25</xdr:row>
      <xdr:rowOff>13742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24</xdr:row>
      <xdr:rowOff>0</xdr:rowOff>
    </xdr:from>
    <xdr:to>
      <xdr:col>11</xdr:col>
      <xdr:colOff>6349</xdr:colOff>
      <xdr:row>24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11928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18278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11928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2567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2567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2567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2567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2567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24</xdr:row>
      <xdr:rowOff>0</xdr:rowOff>
    </xdr:from>
    <xdr:to>
      <xdr:col>9</xdr:col>
      <xdr:colOff>266700</xdr:colOff>
      <xdr:row>25</xdr:row>
      <xdr:rowOff>2856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2856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24</xdr:row>
      <xdr:rowOff>0</xdr:rowOff>
    </xdr:from>
    <xdr:to>
      <xdr:col>11</xdr:col>
      <xdr:colOff>266700</xdr:colOff>
      <xdr:row>25</xdr:row>
      <xdr:rowOff>2856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24</xdr:row>
      <xdr:rowOff>0</xdr:rowOff>
    </xdr:from>
    <xdr:to>
      <xdr:col>7</xdr:col>
      <xdr:colOff>266700</xdr:colOff>
      <xdr:row>25</xdr:row>
      <xdr:rowOff>13742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13742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40</xdr:row>
      <xdr:rowOff>0</xdr:rowOff>
    </xdr:from>
    <xdr:to>
      <xdr:col>7</xdr:col>
      <xdr:colOff>266700</xdr:colOff>
      <xdr:row>41</xdr:row>
      <xdr:rowOff>6018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40</xdr:row>
      <xdr:rowOff>0</xdr:rowOff>
    </xdr:from>
    <xdr:to>
      <xdr:col>5</xdr:col>
      <xdr:colOff>215900</xdr:colOff>
      <xdr:row>41</xdr:row>
      <xdr:rowOff>6018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24</xdr:row>
      <xdr:rowOff>0</xdr:rowOff>
    </xdr:from>
    <xdr:to>
      <xdr:col>9</xdr:col>
      <xdr:colOff>76200</xdr:colOff>
      <xdr:row>25</xdr:row>
      <xdr:rowOff>62365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24</xdr:row>
      <xdr:rowOff>0</xdr:rowOff>
    </xdr:from>
    <xdr:to>
      <xdr:col>5</xdr:col>
      <xdr:colOff>215900</xdr:colOff>
      <xdr:row>25</xdr:row>
      <xdr:rowOff>62365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40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41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40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42</xdr:row>
      <xdr:rowOff>65314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6205306" y="12932228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40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40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20091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24</xdr:row>
      <xdr:rowOff>0</xdr:rowOff>
    </xdr:from>
    <xdr:to>
      <xdr:col>4</xdr:col>
      <xdr:colOff>215900</xdr:colOff>
      <xdr:row>25</xdr:row>
      <xdr:rowOff>68714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24</xdr:row>
      <xdr:rowOff>0</xdr:rowOff>
    </xdr:from>
    <xdr:ext cx="76200" cy="325691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C5522D3-DE69-41A2-804F-61C5F73F565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89CED55-9C7F-40B0-8041-05316007729E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C958C6C-4073-47E0-B98D-857AD208C33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256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D9DDBB32-7EA3-480A-B095-73DE33AD0D05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13647C29-9EF2-48AF-AE6A-0023BBE8635C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245386A-656A-4F0D-9ED1-05C2197DB142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E27DDC6D-957A-4870-B442-1240DBE2AD56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24</xdr:row>
      <xdr:rowOff>0</xdr:rowOff>
    </xdr:from>
    <xdr:ext cx="76200" cy="316620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BA9D389-461C-42FE-9A12-C6510D8ED2FA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B5B67B8D-57DA-4E30-8532-A46E60A8D469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CD9D51A6-C940-45EB-928B-2F2759A6D40D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B04AA3D-633F-486A-ADD5-E88EBC5E561A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867FC0B-E454-4639-9352-E203AB6EF4E0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A82B9C4-9D6C-49C7-8981-635E88DC6BA5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F3EF760-F23C-461F-9E5F-31F8A371C683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104F3B2-E8F2-4BB5-A142-44F609636BF2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24</xdr:row>
      <xdr:rowOff>0</xdr:rowOff>
    </xdr:from>
    <xdr:ext cx="75751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DDC831EC-D617-40B0-B082-A60849C0547C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AF1CDB7B-19DA-432F-A1C5-17CF038C7C01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E9D045E-2205-414E-8875-0F7D95E6473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3A1CD4F5-5709-4B96-8EB8-92C9EF17250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84CD279-B184-4365-808E-E2FFEC7BED6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2916D71-5CAC-4671-B841-8CE3A1836496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FB2C10-E25A-4F3E-8C4C-1C9BBF57F6D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C395E79-065E-482A-939F-6B8B9B14F9BF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2750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50F49C48-1B9F-4317-A73F-9CE9067755AB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22186DBD-EFC8-41D9-88F1-9E685729FB4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1421C1-1D3B-4FE9-B545-FBEDAAB5A66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1CB71D0C-52B2-4B3C-A82F-77D166E9600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24</xdr:row>
      <xdr:rowOff>0</xdr:rowOff>
    </xdr:from>
    <xdr:ext cx="25400" cy="37612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4EC2FC8-FD26-49CE-9863-8E79876D0789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21</xdr:row>
      <xdr:rowOff>0</xdr:rowOff>
    </xdr:from>
    <xdr:to>
      <xdr:col>4</xdr:col>
      <xdr:colOff>266700</xdr:colOff>
      <xdr:row>22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21</xdr:row>
      <xdr:rowOff>0</xdr:rowOff>
    </xdr:from>
    <xdr:to>
      <xdr:col>2</xdr:col>
      <xdr:colOff>215900</xdr:colOff>
      <xdr:row>22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21</xdr:row>
      <xdr:rowOff>0</xdr:rowOff>
    </xdr:from>
    <xdr:to>
      <xdr:col>5</xdr:col>
      <xdr:colOff>266700</xdr:colOff>
      <xdr:row>22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148937</xdr:colOff>
      <xdr:row>22</xdr:row>
      <xdr:rowOff>138545</xdr:rowOff>
    </xdr:from>
    <xdr:to>
      <xdr:col>1</xdr:col>
      <xdr:colOff>479137</xdr:colOff>
      <xdr:row>22</xdr:row>
      <xdr:rowOff>163945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869373" y="731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21</xdr:row>
      <xdr:rowOff>0</xdr:rowOff>
    </xdr:from>
    <xdr:to>
      <xdr:col>1</xdr:col>
      <xdr:colOff>215900</xdr:colOff>
      <xdr:row>22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26</xdr:row>
      <xdr:rowOff>0</xdr:rowOff>
    </xdr:from>
    <xdr:to>
      <xdr:col>5</xdr:col>
      <xdr:colOff>266700</xdr:colOff>
      <xdr:row>26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26</xdr:row>
      <xdr:rowOff>0</xdr:rowOff>
    </xdr:from>
    <xdr:to>
      <xdr:col>2</xdr:col>
      <xdr:colOff>215900</xdr:colOff>
      <xdr:row>26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26</xdr:row>
      <xdr:rowOff>0</xdr:rowOff>
    </xdr:from>
    <xdr:to>
      <xdr:col>1</xdr:col>
      <xdr:colOff>215900</xdr:colOff>
      <xdr:row>26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42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42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42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82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82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82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view="pageBreakPreview" topLeftCell="A91" zoomScaleNormal="92" zoomScaleSheetLayoutView="100" workbookViewId="0">
      <selection activeCell="L91" sqref="L91"/>
    </sheetView>
  </sheetViews>
  <sheetFormatPr defaultColWidth="12.5" defaultRowHeight="27" customHeight="1"/>
  <cols>
    <col min="1" max="4" width="10.125" style="17" customWidth="1"/>
    <col min="5" max="5" width="6.375" style="17" customWidth="1"/>
    <col min="6" max="6" width="9.125" style="91" customWidth="1"/>
    <col min="7" max="7" width="1.125" style="91" customWidth="1"/>
    <col min="8" max="8" width="19.125" style="92" bestFit="1" customWidth="1"/>
    <col min="9" max="9" width="1.125" style="92" customWidth="1"/>
    <col min="10" max="10" width="18.875" style="20" bestFit="1" customWidth="1"/>
    <col min="11" max="11" width="1.125" style="20" customWidth="1"/>
    <col min="12" max="12" width="19.125" style="20" bestFit="1" customWidth="1"/>
    <col min="13" max="13" width="1.125" style="20" customWidth="1"/>
    <col min="14" max="14" width="18.875" style="20" bestFit="1" customWidth="1"/>
    <col min="15" max="15" width="1.125" style="17" customWidth="1"/>
    <col min="16" max="16384" width="12.5" style="17"/>
  </cols>
  <sheetData>
    <row r="1" spans="1:15" ht="26.25" customHeight="1">
      <c r="A1" s="129" t="s">
        <v>0</v>
      </c>
      <c r="B1" s="129"/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</row>
    <row r="2" spans="1:15" ht="26.25" customHeight="1">
      <c r="A2" s="129" t="s">
        <v>160</v>
      </c>
      <c r="B2" s="129"/>
      <c r="C2" s="129"/>
      <c r="D2" s="129"/>
      <c r="E2" s="129"/>
      <c r="F2" s="129"/>
      <c r="G2" s="129"/>
      <c r="H2" s="129"/>
      <c r="I2" s="129"/>
      <c r="J2" s="129"/>
      <c r="K2" s="129"/>
      <c r="L2" s="129"/>
      <c r="M2" s="129"/>
      <c r="N2" s="129"/>
      <c r="O2" s="129"/>
    </row>
    <row r="3" spans="1:15" ht="26.25" customHeight="1">
      <c r="A3" s="126" t="s">
        <v>152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</row>
    <row r="4" spans="1:15" ht="26.25" customHeight="1">
      <c r="A4" s="69"/>
      <c r="B4" s="69"/>
      <c r="C4" s="69"/>
      <c r="D4" s="69"/>
      <c r="E4" s="69"/>
      <c r="F4" s="70"/>
      <c r="G4" s="70"/>
      <c r="H4" s="71"/>
      <c r="I4" s="71"/>
      <c r="J4" s="71"/>
      <c r="K4" s="71"/>
      <c r="L4" s="71"/>
      <c r="M4" s="71"/>
      <c r="N4" s="71"/>
    </row>
    <row r="5" spans="1:15" s="16" customFormat="1" ht="26.25" customHeight="1">
      <c r="A5" s="17"/>
      <c r="B5" s="17"/>
      <c r="C5" s="17"/>
      <c r="D5" s="17"/>
      <c r="E5" s="17"/>
      <c r="F5" s="72"/>
      <c r="G5" s="72"/>
      <c r="H5" s="128" t="s">
        <v>1</v>
      </c>
      <c r="I5" s="128"/>
      <c r="J5" s="128"/>
      <c r="K5" s="73"/>
      <c r="L5" s="128" t="s">
        <v>2</v>
      </c>
      <c r="M5" s="128"/>
      <c r="N5" s="128"/>
      <c r="O5" s="128"/>
    </row>
    <row r="6" spans="1:15" ht="26.25" customHeight="1">
      <c r="F6" s="17"/>
      <c r="G6" s="17"/>
      <c r="H6" s="74" t="s">
        <v>167</v>
      </c>
      <c r="I6" s="74"/>
      <c r="J6" s="74" t="s">
        <v>153</v>
      </c>
      <c r="K6" s="75"/>
      <c r="L6" s="74" t="s">
        <v>167</v>
      </c>
      <c r="M6" s="74"/>
      <c r="N6" s="74" t="s">
        <v>153</v>
      </c>
    </row>
    <row r="7" spans="1:15" ht="26.25" customHeight="1">
      <c r="F7" s="17"/>
      <c r="G7" s="17"/>
      <c r="H7" s="76" t="s">
        <v>104</v>
      </c>
      <c r="I7" s="74"/>
      <c r="J7" s="76" t="s">
        <v>106</v>
      </c>
      <c r="K7" s="75"/>
      <c r="L7" s="76" t="s">
        <v>104</v>
      </c>
      <c r="M7" s="74"/>
      <c r="N7" s="76" t="s">
        <v>106</v>
      </c>
    </row>
    <row r="8" spans="1:15" ht="26.25" customHeight="1">
      <c r="F8" s="19" t="s">
        <v>4</v>
      </c>
      <c r="G8" s="17"/>
      <c r="H8" s="78" t="s">
        <v>105</v>
      </c>
      <c r="I8" s="74"/>
      <c r="J8" s="79"/>
      <c r="K8" s="75"/>
      <c r="L8" s="78" t="s">
        <v>105</v>
      </c>
      <c r="M8" s="74"/>
      <c r="N8" s="79"/>
    </row>
    <row r="9" spans="1:15" ht="26.25" customHeight="1">
      <c r="A9" s="127" t="s">
        <v>3</v>
      </c>
      <c r="B9" s="127"/>
      <c r="C9" s="127"/>
      <c r="D9" s="127"/>
      <c r="E9" s="80"/>
      <c r="F9" s="17"/>
      <c r="G9" s="19"/>
      <c r="H9" s="74"/>
      <c r="I9" s="74"/>
      <c r="J9" s="74"/>
      <c r="K9" s="75"/>
      <c r="L9" s="74"/>
      <c r="M9" s="74"/>
      <c r="N9" s="74"/>
    </row>
    <row r="10" spans="1:15" ht="26.25" customHeight="1">
      <c r="A10" s="16" t="s">
        <v>5</v>
      </c>
      <c r="B10" s="16"/>
      <c r="C10" s="16"/>
      <c r="D10" s="16"/>
      <c r="E10" s="16"/>
      <c r="F10" s="81"/>
      <c r="G10" s="81"/>
      <c r="H10" s="82"/>
      <c r="I10" s="82"/>
    </row>
    <row r="11" spans="1:15" ht="26.25" customHeight="1">
      <c r="A11" s="83" t="s">
        <v>118</v>
      </c>
      <c r="B11" s="83"/>
      <c r="C11" s="83"/>
      <c r="D11" s="83"/>
      <c r="E11" s="83"/>
      <c r="F11" s="21">
        <v>4</v>
      </c>
      <c r="G11" s="21"/>
      <c r="H11" s="20">
        <v>105520405.55999999</v>
      </c>
      <c r="I11" s="84"/>
      <c r="J11" s="20">
        <v>104281885.16999996</v>
      </c>
      <c r="K11" s="22"/>
      <c r="L11" s="20">
        <v>81829312.489999995</v>
      </c>
      <c r="M11" s="22"/>
      <c r="N11" s="20">
        <v>90407681.059999987</v>
      </c>
    </row>
    <row r="12" spans="1:15" ht="26.25" customHeight="1">
      <c r="A12" s="83" t="s">
        <v>6</v>
      </c>
      <c r="B12" s="83"/>
      <c r="C12" s="83"/>
      <c r="D12" s="83"/>
      <c r="E12" s="83"/>
      <c r="F12" s="21">
        <v>5</v>
      </c>
      <c r="G12" s="21"/>
      <c r="H12" s="22">
        <v>325914677.57999998</v>
      </c>
      <c r="I12" s="84"/>
      <c r="J12" s="22">
        <v>241743452.38000003</v>
      </c>
      <c r="K12" s="22"/>
      <c r="L12" s="22">
        <v>289019226.00999999</v>
      </c>
      <c r="M12" s="22"/>
      <c r="N12" s="22">
        <v>207820530.61000001</v>
      </c>
    </row>
    <row r="13" spans="1:15" ht="26.25" customHeight="1">
      <c r="A13" s="83" t="s">
        <v>110</v>
      </c>
      <c r="B13" s="83"/>
      <c r="C13" s="83"/>
      <c r="D13" s="83"/>
      <c r="E13" s="83"/>
      <c r="F13" s="21">
        <v>6</v>
      </c>
      <c r="G13" s="21"/>
      <c r="H13" s="20">
        <v>275774331.60000002</v>
      </c>
      <c r="I13" s="20"/>
      <c r="J13" s="20">
        <v>343256908.63</v>
      </c>
      <c r="L13" s="20">
        <v>170182537.43000001</v>
      </c>
      <c r="N13" s="20">
        <v>242338971.34</v>
      </c>
    </row>
    <row r="14" spans="1:15" ht="26.25" customHeight="1">
      <c r="A14" s="85" t="s">
        <v>124</v>
      </c>
      <c r="B14" s="85"/>
      <c r="C14" s="85"/>
      <c r="D14" s="85"/>
      <c r="E14" s="85"/>
      <c r="F14" s="21">
        <v>7</v>
      </c>
      <c r="G14" s="21"/>
      <c r="H14" s="20">
        <v>0</v>
      </c>
      <c r="I14" s="84"/>
      <c r="J14" s="20">
        <v>0</v>
      </c>
      <c r="L14" s="20">
        <v>0</v>
      </c>
      <c r="N14" s="20">
        <v>0</v>
      </c>
    </row>
    <row r="15" spans="1:15" ht="26.25" customHeight="1">
      <c r="A15" s="85" t="s">
        <v>7</v>
      </c>
      <c r="B15" s="85"/>
      <c r="C15" s="85"/>
      <c r="D15" s="85"/>
      <c r="E15" s="85"/>
      <c r="F15" s="21">
        <v>8</v>
      </c>
      <c r="G15" s="21"/>
      <c r="H15" s="20">
        <v>55408880.460000001</v>
      </c>
      <c r="I15" s="84"/>
      <c r="J15" s="20">
        <v>51805398.609999992</v>
      </c>
      <c r="L15" s="20">
        <v>49968275.57</v>
      </c>
      <c r="N15" s="20">
        <v>48699082.739999995</v>
      </c>
    </row>
    <row r="16" spans="1:15" ht="26.25" customHeight="1">
      <c r="A16" s="86" t="s">
        <v>8</v>
      </c>
      <c r="B16" s="86"/>
      <c r="C16" s="86"/>
      <c r="D16" s="86"/>
      <c r="E16" s="86"/>
      <c r="F16" s="81"/>
      <c r="G16" s="81"/>
      <c r="H16" s="87">
        <f>SUM(H11:H15)</f>
        <v>762618295.20000005</v>
      </c>
      <c r="I16" s="73"/>
      <c r="J16" s="87">
        <f>SUM(J11:J15)</f>
        <v>741087644.78999996</v>
      </c>
      <c r="K16" s="22"/>
      <c r="L16" s="87">
        <f>SUM(L11:L15)</f>
        <v>590999351.50000012</v>
      </c>
      <c r="M16" s="22"/>
      <c r="N16" s="87">
        <f>SUM(N11:N15)</f>
        <v>589266265.75</v>
      </c>
    </row>
    <row r="17" spans="1:14" ht="26.25" customHeight="1">
      <c r="A17" s="16" t="s">
        <v>9</v>
      </c>
      <c r="B17" s="16"/>
      <c r="C17" s="16"/>
      <c r="D17" s="16"/>
      <c r="E17" s="16"/>
      <c r="F17" s="81"/>
      <c r="G17" s="81"/>
      <c r="H17" s="82"/>
      <c r="I17" s="82"/>
      <c r="K17" s="22"/>
      <c r="L17" s="22"/>
      <c r="M17" s="22"/>
      <c r="N17" s="22"/>
    </row>
    <row r="18" spans="1:14" ht="26.25" customHeight="1">
      <c r="A18" s="85" t="s">
        <v>111</v>
      </c>
      <c r="B18" s="16"/>
      <c r="C18" s="16"/>
      <c r="D18" s="16"/>
      <c r="E18" s="16"/>
      <c r="F18" s="81">
        <v>6</v>
      </c>
      <c r="G18" s="81"/>
      <c r="H18" s="73">
        <v>230155107.37000009</v>
      </c>
      <c r="I18" s="82"/>
      <c r="J18" s="20">
        <v>222920795.22</v>
      </c>
      <c r="K18" s="22"/>
      <c r="L18" s="22">
        <v>219694865.17000011</v>
      </c>
      <c r="M18" s="22"/>
      <c r="N18" s="22">
        <v>214495200.78</v>
      </c>
    </row>
    <row r="19" spans="1:14" ht="26.25" customHeight="1">
      <c r="A19" s="85" t="s">
        <v>10</v>
      </c>
      <c r="B19" s="85"/>
      <c r="C19" s="85"/>
      <c r="D19" s="85"/>
      <c r="E19" s="85"/>
      <c r="F19" s="21">
        <v>9</v>
      </c>
      <c r="G19" s="21"/>
      <c r="H19" s="20">
        <v>35951217.640000001</v>
      </c>
      <c r="I19" s="88"/>
      <c r="J19" s="20">
        <v>35877889.390000001</v>
      </c>
      <c r="K19" s="22"/>
      <c r="L19" s="22">
        <v>33326240.210000001</v>
      </c>
      <c r="M19" s="22"/>
      <c r="N19" s="22">
        <v>33252911.960000001</v>
      </c>
    </row>
    <row r="20" spans="1:14" ht="26.25" customHeight="1">
      <c r="A20" s="85" t="s">
        <v>11</v>
      </c>
      <c r="B20" s="85"/>
      <c r="C20" s="85"/>
      <c r="D20" s="85"/>
      <c r="E20" s="85"/>
      <c r="F20" s="21">
        <v>10</v>
      </c>
      <c r="G20" s="21"/>
      <c r="H20" s="20">
        <v>0</v>
      </c>
      <c r="I20" s="88"/>
      <c r="J20" s="20">
        <v>0</v>
      </c>
      <c r="K20" s="22"/>
      <c r="L20" s="20">
        <v>11249987.5</v>
      </c>
      <c r="M20" s="22"/>
      <c r="N20" s="20">
        <v>11249987.5</v>
      </c>
    </row>
    <row r="21" spans="1:14" ht="26.25" customHeight="1">
      <c r="A21" s="85" t="s">
        <v>12</v>
      </c>
      <c r="B21" s="85"/>
      <c r="C21" s="85"/>
      <c r="D21" s="85"/>
      <c r="E21" s="85"/>
      <c r="F21" s="21">
        <v>11</v>
      </c>
      <c r="G21" s="21"/>
      <c r="H21" s="20">
        <v>358767057.37999994</v>
      </c>
      <c r="I21" s="88"/>
      <c r="J21" s="20">
        <v>364373118.76999992</v>
      </c>
      <c r="K21" s="22"/>
      <c r="L21" s="22">
        <v>358098199.42999995</v>
      </c>
      <c r="M21" s="22"/>
      <c r="N21" s="22">
        <v>363656741.69999993</v>
      </c>
    </row>
    <row r="22" spans="1:14" ht="26.25" customHeight="1">
      <c r="A22" s="85" t="s">
        <v>13</v>
      </c>
      <c r="B22" s="85"/>
      <c r="C22" s="85"/>
      <c r="D22" s="85"/>
      <c r="E22" s="85"/>
      <c r="F22" s="21">
        <v>12</v>
      </c>
      <c r="G22" s="21"/>
      <c r="H22" s="20">
        <v>52871819.13000001</v>
      </c>
      <c r="I22" s="88"/>
      <c r="J22" s="20">
        <v>54538790.879999995</v>
      </c>
      <c r="K22" s="22"/>
      <c r="L22" s="22">
        <v>52737242.750000007</v>
      </c>
      <c r="M22" s="22"/>
      <c r="N22" s="22">
        <v>54359355.709999993</v>
      </c>
    </row>
    <row r="23" spans="1:14" ht="26.25" customHeight="1">
      <c r="A23" s="85" t="s">
        <v>126</v>
      </c>
      <c r="B23" s="85"/>
      <c r="C23" s="85"/>
      <c r="D23" s="85"/>
      <c r="E23" s="85"/>
      <c r="F23" s="21">
        <v>13</v>
      </c>
      <c r="G23" s="21"/>
      <c r="H23" s="20">
        <v>876967.58999999985</v>
      </c>
      <c r="I23" s="88"/>
      <c r="J23" s="20">
        <v>1031794.4000000004</v>
      </c>
      <c r="K23" s="22"/>
      <c r="L23" s="22">
        <v>876967.58999999985</v>
      </c>
      <c r="M23" s="22"/>
      <c r="N23" s="22">
        <v>1031794.4000000004</v>
      </c>
    </row>
    <row r="24" spans="1:14" ht="26.25" customHeight="1">
      <c r="A24" s="85" t="s">
        <v>14</v>
      </c>
      <c r="B24" s="85"/>
      <c r="C24" s="85"/>
      <c r="D24" s="85"/>
      <c r="E24" s="85"/>
      <c r="F24" s="21">
        <v>14</v>
      </c>
      <c r="G24" s="21"/>
      <c r="H24" s="20">
        <v>49991347.449999996</v>
      </c>
      <c r="I24" s="88"/>
      <c r="J24" s="20">
        <v>63854270.670000002</v>
      </c>
      <c r="K24" s="22"/>
      <c r="L24" s="20">
        <v>49991347.449999996</v>
      </c>
      <c r="M24" s="22"/>
      <c r="N24" s="20">
        <v>63854270.670000002</v>
      </c>
    </row>
    <row r="25" spans="1:14" ht="26.25" customHeight="1">
      <c r="A25" s="85" t="s">
        <v>15</v>
      </c>
      <c r="B25" s="85"/>
      <c r="C25" s="85"/>
      <c r="D25" s="85"/>
      <c r="E25" s="85"/>
      <c r="F25" s="21">
        <v>15</v>
      </c>
      <c r="G25" s="21"/>
      <c r="H25" s="20">
        <v>98801489.509999976</v>
      </c>
      <c r="I25" s="82"/>
      <c r="J25" s="20">
        <v>90332232.829999998</v>
      </c>
      <c r="K25" s="22"/>
      <c r="L25" s="89">
        <v>96049486.639999986</v>
      </c>
      <c r="M25" s="22"/>
      <c r="N25" s="89">
        <v>86750124.969999999</v>
      </c>
    </row>
    <row r="26" spans="1:14" ht="26.25" customHeight="1">
      <c r="A26" s="86" t="s">
        <v>16</v>
      </c>
      <c r="B26" s="86"/>
      <c r="C26" s="86"/>
      <c r="D26" s="86"/>
      <c r="E26" s="86"/>
      <c r="F26" s="81"/>
      <c r="G26" s="81"/>
      <c r="H26" s="87">
        <f>SUM(H18:H25)</f>
        <v>827415006.07000017</v>
      </c>
      <c r="I26" s="82"/>
      <c r="J26" s="87">
        <f>SUM(J18:J25)</f>
        <v>832928892.15999985</v>
      </c>
      <c r="K26" s="22"/>
      <c r="L26" s="87">
        <f>SUM(L18:L25)</f>
        <v>822024336.74000013</v>
      </c>
      <c r="M26" s="22"/>
      <c r="N26" s="87">
        <f>SUM(N18:N25)</f>
        <v>828650387.68999994</v>
      </c>
    </row>
    <row r="27" spans="1:14" ht="26.25" customHeight="1" thickBot="1">
      <c r="A27" s="16" t="s">
        <v>17</v>
      </c>
      <c r="B27" s="16"/>
      <c r="C27" s="16"/>
      <c r="D27" s="16"/>
      <c r="E27" s="16"/>
      <c r="F27" s="81"/>
      <c r="G27" s="81"/>
      <c r="H27" s="90">
        <f>H16+H26</f>
        <v>1590033301.2700002</v>
      </c>
      <c r="I27" s="82"/>
      <c r="J27" s="90">
        <f>J16+J26</f>
        <v>1574016536.9499998</v>
      </c>
      <c r="K27" s="22"/>
      <c r="L27" s="23">
        <f>L16+L26</f>
        <v>1413023688.2400002</v>
      </c>
      <c r="M27" s="22"/>
      <c r="N27" s="90">
        <f>N16+N26</f>
        <v>1417916653.4400001</v>
      </c>
    </row>
    <row r="28" spans="1:14" ht="26.25" customHeight="1" thickTop="1">
      <c r="A28" s="16"/>
      <c r="B28" s="16"/>
      <c r="C28" s="16"/>
      <c r="D28" s="16"/>
      <c r="E28" s="16"/>
      <c r="H28" s="20"/>
      <c r="K28" s="22"/>
      <c r="M28" s="22"/>
    </row>
    <row r="29" spans="1:14" ht="26.25" customHeight="1">
      <c r="B29" s="16"/>
      <c r="C29" s="16"/>
      <c r="D29" s="16"/>
      <c r="E29" s="16"/>
      <c r="H29" s="20"/>
      <c r="K29" s="22"/>
      <c r="M29" s="22"/>
    </row>
    <row r="30" spans="1:14" ht="26.25" customHeight="1">
      <c r="A30" s="17" t="s">
        <v>18</v>
      </c>
      <c r="B30" s="16"/>
      <c r="C30" s="16"/>
      <c r="D30" s="16"/>
      <c r="E30" s="16"/>
      <c r="H30" s="20"/>
      <c r="K30" s="22"/>
      <c r="M30" s="22"/>
    </row>
    <row r="31" spans="1:14" ht="26.25" customHeight="1">
      <c r="B31" s="16"/>
      <c r="C31" s="16"/>
      <c r="D31" s="16"/>
      <c r="E31" s="16"/>
      <c r="H31" s="20"/>
      <c r="K31" s="22"/>
      <c r="M31" s="22"/>
    </row>
    <row r="32" spans="1:14" ht="26.25" customHeight="1">
      <c r="K32" s="22"/>
      <c r="L32" s="22"/>
      <c r="M32" s="22"/>
      <c r="N32" s="22"/>
    </row>
    <row r="33" spans="1:15" ht="26.25" customHeight="1">
      <c r="K33" s="22"/>
      <c r="L33" s="22"/>
      <c r="M33" s="22"/>
      <c r="N33" s="22"/>
    </row>
    <row r="34" spans="1:15" ht="26.25" customHeight="1">
      <c r="C34" s="125" t="s">
        <v>19</v>
      </c>
      <c r="D34" s="125"/>
      <c r="E34" s="125"/>
      <c r="F34" s="125"/>
      <c r="G34" s="125"/>
      <c r="H34" s="125"/>
      <c r="I34" s="125"/>
      <c r="J34" s="125"/>
      <c r="K34" s="125"/>
      <c r="L34" s="125"/>
      <c r="M34" s="22"/>
      <c r="N34" s="22"/>
    </row>
    <row r="35" spans="1:15" ht="26.25" customHeight="1">
      <c r="C35" s="24" t="s">
        <v>175</v>
      </c>
      <c r="D35" s="24"/>
      <c r="E35" s="24"/>
      <c r="F35" s="24"/>
      <c r="G35" s="24"/>
      <c r="H35" s="24"/>
      <c r="I35" s="24"/>
      <c r="J35" s="24"/>
      <c r="K35" s="24"/>
      <c r="L35" s="24"/>
      <c r="M35" s="22"/>
      <c r="N35" s="22"/>
    </row>
    <row r="36" spans="1:15" ht="25.5" customHeight="1">
      <c r="A36" s="129" t="s">
        <v>20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</row>
    <row r="37" spans="1:15" ht="25.5" customHeight="1">
      <c r="A37" s="129" t="str">
        <f>A1</f>
        <v>บริษัท เวล เกรด เอ็นจิเนียริ่ง จำกัด (มหาชน) และบริษัทย่อย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</row>
    <row r="38" spans="1:15" ht="25.5" customHeight="1">
      <c r="A38" s="129" t="s">
        <v>166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</row>
    <row r="39" spans="1:15" ht="25.5" customHeight="1">
      <c r="A39" s="126" t="str">
        <f>A3</f>
        <v>ณ วันที่ 31 มีนาคม 2567</v>
      </c>
      <c r="B39" s="126"/>
      <c r="C39" s="126"/>
      <c r="D39" s="126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</row>
    <row r="40" spans="1:15" ht="25.5" customHeight="1">
      <c r="A40" s="93"/>
      <c r="B40" s="93"/>
      <c r="C40" s="93"/>
      <c r="D40" s="93"/>
      <c r="E40" s="93"/>
      <c r="F40" s="94"/>
      <c r="G40" s="94"/>
      <c r="H40" s="95"/>
      <c r="I40" s="95"/>
      <c r="J40" s="95"/>
      <c r="K40" s="95"/>
      <c r="L40" s="95"/>
      <c r="M40" s="95"/>
      <c r="N40" s="95"/>
    </row>
    <row r="41" spans="1:15" s="16" customFormat="1" ht="25.5" customHeight="1">
      <c r="A41" s="17"/>
      <c r="B41" s="17"/>
      <c r="C41" s="17"/>
      <c r="D41" s="17"/>
      <c r="E41" s="17"/>
      <c r="F41" s="72"/>
      <c r="G41" s="72"/>
      <c r="H41" s="128" t="str">
        <f>H5</f>
        <v>งบการเงินรวม (บาท)</v>
      </c>
      <c r="I41" s="128"/>
      <c r="J41" s="128"/>
      <c r="K41" s="73"/>
      <c r="L41" s="128" t="s">
        <v>2</v>
      </c>
      <c r="M41" s="128"/>
      <c r="N41" s="128"/>
      <c r="O41" s="128"/>
    </row>
    <row r="42" spans="1:15" ht="25.5" customHeight="1">
      <c r="F42" s="17"/>
      <c r="G42" s="17"/>
      <c r="H42" s="74" t="str">
        <f>H6</f>
        <v>31 มีนาคม 2567</v>
      </c>
      <c r="I42" s="77"/>
      <c r="J42" s="74" t="str">
        <f>J6</f>
        <v>31 ธันวาคม 2566</v>
      </c>
      <c r="K42" s="75"/>
      <c r="L42" s="74" t="str">
        <f>L6</f>
        <v>31 มีนาคม 2567</v>
      </c>
      <c r="M42" s="77"/>
      <c r="N42" s="74" t="str">
        <f>N6</f>
        <v>31 ธันวาคม 2566</v>
      </c>
    </row>
    <row r="43" spans="1:15" ht="25.5" customHeight="1">
      <c r="F43" s="17"/>
      <c r="G43" s="17"/>
      <c r="H43" s="76" t="s">
        <v>104</v>
      </c>
      <c r="I43" s="74"/>
      <c r="J43" s="76" t="s">
        <v>106</v>
      </c>
      <c r="K43" s="75"/>
      <c r="L43" s="76" t="s">
        <v>104</v>
      </c>
      <c r="M43" s="74"/>
      <c r="N43" s="76" t="s">
        <v>106</v>
      </c>
    </row>
    <row r="44" spans="1:15" ht="25.5" customHeight="1">
      <c r="F44" s="19" t="s">
        <v>4</v>
      </c>
      <c r="G44" s="17"/>
      <c r="H44" s="78" t="s">
        <v>105</v>
      </c>
      <c r="I44" s="74"/>
      <c r="J44" s="79"/>
      <c r="K44" s="75"/>
      <c r="L44" s="78" t="s">
        <v>105</v>
      </c>
      <c r="M44" s="74"/>
      <c r="N44" s="79"/>
    </row>
    <row r="45" spans="1:15" ht="25.5" customHeight="1">
      <c r="A45" s="127" t="s">
        <v>107</v>
      </c>
      <c r="B45" s="127"/>
      <c r="C45" s="127"/>
      <c r="D45" s="127"/>
      <c r="E45" s="80"/>
      <c r="F45" s="19"/>
      <c r="G45" s="19"/>
      <c r="H45" s="74"/>
      <c r="I45" s="74"/>
      <c r="J45" s="74"/>
      <c r="K45" s="75"/>
      <c r="L45" s="74"/>
      <c r="M45" s="74"/>
      <c r="N45" s="74"/>
    </row>
    <row r="46" spans="1:15" ht="25.5" customHeight="1">
      <c r="A46" s="16" t="s">
        <v>21</v>
      </c>
      <c r="B46" s="16"/>
      <c r="C46" s="16"/>
      <c r="D46" s="16"/>
      <c r="E46" s="16"/>
      <c r="F46" s="81"/>
      <c r="G46" s="81"/>
      <c r="H46" s="82"/>
      <c r="I46" s="82"/>
    </row>
    <row r="47" spans="1:15" ht="25.5" customHeight="1">
      <c r="A47" s="96" t="s">
        <v>22</v>
      </c>
      <c r="B47" s="85"/>
      <c r="C47" s="85"/>
      <c r="D47" s="85"/>
      <c r="E47" s="85"/>
      <c r="F47" s="81"/>
      <c r="G47" s="81"/>
      <c r="H47" s="82"/>
      <c r="I47" s="82"/>
    </row>
    <row r="48" spans="1:15" ht="25.5" customHeight="1">
      <c r="A48" s="97" t="s">
        <v>23</v>
      </c>
      <c r="B48" s="97"/>
      <c r="C48" s="97"/>
      <c r="D48" s="97"/>
      <c r="E48" s="97"/>
      <c r="F48" s="21">
        <v>16</v>
      </c>
      <c r="G48" s="21"/>
      <c r="H48" s="20">
        <v>350372931.31</v>
      </c>
      <c r="I48" s="82"/>
      <c r="J48" s="20">
        <v>320016587</v>
      </c>
      <c r="L48" s="20">
        <v>284959899.37</v>
      </c>
      <c r="N48" s="20">
        <v>253646345.65000001</v>
      </c>
    </row>
    <row r="49" spans="1:14" ht="25.5" customHeight="1">
      <c r="A49" s="85" t="s">
        <v>24</v>
      </c>
      <c r="B49" s="85"/>
      <c r="C49" s="85"/>
      <c r="D49" s="85"/>
      <c r="E49" s="85"/>
      <c r="F49" s="21">
        <v>17</v>
      </c>
      <c r="G49" s="21"/>
      <c r="H49" s="20">
        <v>468844859.63999999</v>
      </c>
      <c r="I49" s="73"/>
      <c r="J49" s="20">
        <v>381829513.07999998</v>
      </c>
      <c r="L49" s="20">
        <v>436798807.98000002</v>
      </c>
      <c r="M49" s="22"/>
      <c r="N49" s="20">
        <v>371919301.93000001</v>
      </c>
    </row>
    <row r="50" spans="1:14" ht="25.5" customHeight="1">
      <c r="A50" s="85" t="s">
        <v>112</v>
      </c>
      <c r="B50" s="85"/>
      <c r="C50" s="85"/>
      <c r="D50" s="85"/>
      <c r="E50" s="85"/>
      <c r="F50" s="21">
        <v>6</v>
      </c>
      <c r="G50" s="21"/>
      <c r="H50" s="20">
        <v>217966686.45999998</v>
      </c>
      <c r="I50" s="73"/>
      <c r="J50" s="20">
        <v>317428596.73000002</v>
      </c>
      <c r="L50" s="20">
        <v>193088079.33999997</v>
      </c>
      <c r="M50" s="22"/>
      <c r="N50" s="20">
        <v>281300791.99000001</v>
      </c>
    </row>
    <row r="51" spans="1:14" ht="25.5" customHeight="1">
      <c r="A51" s="85" t="s">
        <v>25</v>
      </c>
      <c r="B51" s="85"/>
      <c r="C51" s="85"/>
      <c r="D51" s="85"/>
      <c r="E51" s="85"/>
      <c r="F51" s="21"/>
      <c r="G51" s="21"/>
      <c r="H51" s="20"/>
      <c r="I51" s="73"/>
      <c r="M51" s="22"/>
    </row>
    <row r="52" spans="1:14" ht="25.5" customHeight="1">
      <c r="A52" s="97" t="s">
        <v>26</v>
      </c>
      <c r="B52" s="85"/>
      <c r="C52" s="85"/>
      <c r="D52" s="85"/>
      <c r="E52" s="85"/>
      <c r="F52" s="21">
        <v>19</v>
      </c>
      <c r="G52" s="21"/>
      <c r="H52" s="20">
        <v>51876350</v>
      </c>
      <c r="I52" s="73"/>
      <c r="J52" s="20">
        <v>19080000</v>
      </c>
      <c r="L52" s="20">
        <v>51876350</v>
      </c>
      <c r="M52" s="22"/>
      <c r="N52" s="20">
        <v>19080000</v>
      </c>
    </row>
    <row r="53" spans="1:14" ht="25.5" customHeight="1">
      <c r="A53" s="85" t="s">
        <v>27</v>
      </c>
      <c r="B53" s="85"/>
      <c r="C53" s="85"/>
      <c r="D53" s="85"/>
      <c r="E53" s="85"/>
      <c r="F53" s="21"/>
      <c r="G53" s="21"/>
      <c r="H53" s="20"/>
      <c r="I53" s="82"/>
      <c r="M53" s="22"/>
    </row>
    <row r="54" spans="1:14" ht="25.5" customHeight="1">
      <c r="A54" s="97" t="s">
        <v>26</v>
      </c>
      <c r="B54" s="97"/>
      <c r="C54" s="97"/>
      <c r="D54" s="97"/>
      <c r="E54" s="97"/>
      <c r="F54" s="21">
        <v>20</v>
      </c>
      <c r="G54" s="21"/>
      <c r="H54" s="20">
        <v>16729428.360000001</v>
      </c>
      <c r="I54" s="88"/>
      <c r="J54" s="20">
        <v>16549113.370000005</v>
      </c>
      <c r="L54" s="20">
        <v>16591573.430000002</v>
      </c>
      <c r="M54" s="22"/>
      <c r="N54" s="27">
        <v>16366962.650000004</v>
      </c>
    </row>
    <row r="55" spans="1:14" ht="25.5" customHeight="1">
      <c r="A55" s="85" t="s">
        <v>132</v>
      </c>
      <c r="B55" s="85"/>
      <c r="C55" s="85"/>
      <c r="D55" s="85"/>
      <c r="E55" s="85"/>
      <c r="F55" s="81">
        <v>18</v>
      </c>
      <c r="G55" s="81"/>
      <c r="H55" s="20">
        <v>108611104.91</v>
      </c>
      <c r="I55" s="82"/>
      <c r="J55" s="20">
        <v>127252422.65000001</v>
      </c>
      <c r="L55" s="20">
        <v>85827084.469999999</v>
      </c>
      <c r="M55" s="22"/>
      <c r="N55" s="20">
        <v>93916251.590000004</v>
      </c>
    </row>
    <row r="56" spans="1:14" ht="25.5" customHeight="1">
      <c r="A56" s="86" t="s">
        <v>28</v>
      </c>
      <c r="B56" s="86"/>
      <c r="C56" s="86"/>
      <c r="D56" s="86"/>
      <c r="E56" s="86"/>
      <c r="F56" s="81"/>
      <c r="G56" s="81"/>
      <c r="H56" s="87">
        <f>SUM(H48:H55)</f>
        <v>1214401360.6800001</v>
      </c>
      <c r="I56" s="82"/>
      <c r="J56" s="87">
        <f>SUM(J48:J55)</f>
        <v>1182156232.8299999</v>
      </c>
      <c r="L56" s="87">
        <f>SUM(L48:L55)</f>
        <v>1069141794.59</v>
      </c>
      <c r="M56" s="22"/>
      <c r="N56" s="87">
        <f>SUM(N48:N55)</f>
        <v>1036229653.8100001</v>
      </c>
    </row>
    <row r="57" spans="1:14" ht="25.5" customHeight="1">
      <c r="A57" s="16" t="s">
        <v>29</v>
      </c>
      <c r="B57" s="16"/>
      <c r="C57" s="16"/>
      <c r="D57" s="16"/>
      <c r="E57" s="16"/>
      <c r="F57" s="81"/>
      <c r="G57" s="81"/>
      <c r="H57" s="20"/>
      <c r="I57" s="82"/>
      <c r="K57" s="22"/>
      <c r="L57" s="22"/>
      <c r="M57" s="22"/>
      <c r="N57" s="22"/>
    </row>
    <row r="58" spans="1:14" ht="25.5" customHeight="1">
      <c r="A58" s="85" t="s">
        <v>30</v>
      </c>
      <c r="B58" s="85"/>
      <c r="C58" s="85"/>
      <c r="D58" s="85"/>
      <c r="E58" s="85"/>
      <c r="F58" s="81">
        <v>19</v>
      </c>
      <c r="G58" s="81"/>
      <c r="H58" s="20">
        <v>0</v>
      </c>
      <c r="I58" s="82"/>
      <c r="J58" s="20">
        <v>37566350</v>
      </c>
      <c r="K58" s="22"/>
      <c r="L58" s="22">
        <v>0</v>
      </c>
      <c r="M58" s="22"/>
      <c r="N58" s="22">
        <v>37566350</v>
      </c>
    </row>
    <row r="59" spans="1:14" ht="25.5" customHeight="1">
      <c r="A59" s="85" t="s">
        <v>31</v>
      </c>
      <c r="B59" s="85"/>
      <c r="C59" s="85"/>
      <c r="D59" s="85"/>
      <c r="E59" s="85"/>
      <c r="F59" s="21">
        <v>20</v>
      </c>
      <c r="G59" s="21"/>
      <c r="H59" s="20">
        <v>8537979.0199999958</v>
      </c>
      <c r="I59" s="88"/>
      <c r="J59" s="20">
        <v>12246495.409999996</v>
      </c>
      <c r="L59" s="20">
        <v>8537979.0199999958</v>
      </c>
      <c r="M59" s="22"/>
      <c r="N59" s="20">
        <v>12246495.409999996</v>
      </c>
    </row>
    <row r="60" spans="1:14" ht="25.5" customHeight="1">
      <c r="A60" s="85" t="s">
        <v>81</v>
      </c>
      <c r="B60" s="85"/>
      <c r="C60" s="85"/>
      <c r="D60" s="85"/>
      <c r="E60" s="85"/>
      <c r="F60" s="21"/>
      <c r="G60" s="21"/>
      <c r="H60" s="20"/>
      <c r="I60" s="88"/>
      <c r="M60" s="22"/>
    </row>
    <row r="61" spans="1:14" ht="25.5" customHeight="1">
      <c r="A61" s="97" t="s">
        <v>32</v>
      </c>
      <c r="B61" s="85"/>
      <c r="C61" s="85"/>
      <c r="D61" s="85"/>
      <c r="E61" s="85"/>
      <c r="F61" s="21">
        <v>21</v>
      </c>
      <c r="G61" s="21"/>
      <c r="H61" s="20">
        <v>6129035</v>
      </c>
      <c r="I61" s="88"/>
      <c r="J61" s="20">
        <v>5650071</v>
      </c>
      <c r="K61" s="22"/>
      <c r="L61" s="20">
        <v>6129035</v>
      </c>
      <c r="M61" s="22"/>
      <c r="N61" s="20">
        <v>5650071</v>
      </c>
    </row>
    <row r="62" spans="1:14" ht="25.5" customHeight="1">
      <c r="A62" s="85" t="s">
        <v>33</v>
      </c>
      <c r="B62" s="85"/>
      <c r="C62" s="85"/>
      <c r="D62" s="85"/>
      <c r="E62" s="85"/>
      <c r="F62" s="21"/>
      <c r="G62" s="21"/>
      <c r="H62" s="89">
        <v>38579349.330000006</v>
      </c>
      <c r="I62" s="88"/>
      <c r="J62" s="89">
        <v>38823235.129999995</v>
      </c>
      <c r="K62" s="22"/>
      <c r="L62" s="98">
        <v>33552778.52</v>
      </c>
      <c r="M62" s="22"/>
      <c r="N62" s="98">
        <v>32525001.940000001</v>
      </c>
    </row>
    <row r="63" spans="1:14" ht="25.5" customHeight="1">
      <c r="A63" s="86" t="s">
        <v>34</v>
      </c>
      <c r="B63" s="86"/>
      <c r="C63" s="86"/>
      <c r="D63" s="86"/>
      <c r="E63" s="86"/>
      <c r="F63" s="81"/>
      <c r="G63" s="81"/>
      <c r="H63" s="98">
        <f>SUM(H58:H62)</f>
        <v>53246363.350000001</v>
      </c>
      <c r="I63" s="82"/>
      <c r="J63" s="98">
        <f>SUM(J58:J62)</f>
        <v>94286151.539999992</v>
      </c>
      <c r="K63" s="22"/>
      <c r="L63" s="98">
        <f>SUM(L58:L62)</f>
        <v>48219792.539999992</v>
      </c>
      <c r="M63" s="22"/>
      <c r="N63" s="98">
        <f>SUM(N58:N62)</f>
        <v>87987918.349999994</v>
      </c>
    </row>
    <row r="64" spans="1:14" ht="25.5" customHeight="1">
      <c r="A64" s="16" t="s">
        <v>125</v>
      </c>
      <c r="B64" s="16"/>
      <c r="C64" s="16"/>
      <c r="D64" s="16"/>
      <c r="E64" s="16"/>
      <c r="F64" s="81"/>
      <c r="G64" s="81"/>
      <c r="H64" s="87">
        <f>H56+H63</f>
        <v>1267647724.03</v>
      </c>
      <c r="I64" s="82"/>
      <c r="J64" s="87">
        <f>J56+J63</f>
        <v>1276442384.3699999</v>
      </c>
      <c r="K64" s="22"/>
      <c r="L64" s="98">
        <f>L56+L63</f>
        <v>1117361587.1300001</v>
      </c>
      <c r="M64" s="22"/>
      <c r="N64" s="87">
        <f>N56+N63</f>
        <v>1124217572.1600001</v>
      </c>
    </row>
    <row r="65" spans="1:15" ht="25.5" customHeight="1">
      <c r="B65" s="16"/>
      <c r="C65" s="16"/>
      <c r="D65" s="16"/>
      <c r="E65" s="16"/>
      <c r="H65" s="20"/>
      <c r="K65" s="22"/>
      <c r="L65" s="22"/>
      <c r="M65" s="22"/>
      <c r="N65" s="22"/>
    </row>
    <row r="66" spans="1:15" ht="25.5" customHeight="1">
      <c r="B66" s="16"/>
      <c r="C66" s="16"/>
      <c r="D66" s="16"/>
      <c r="E66" s="16"/>
      <c r="H66" s="20"/>
      <c r="K66" s="22"/>
      <c r="L66" s="22"/>
      <c r="M66" s="22"/>
      <c r="N66" s="22"/>
    </row>
    <row r="67" spans="1:15" ht="25.5" customHeight="1">
      <c r="A67" s="17" t="s">
        <v>18</v>
      </c>
      <c r="B67" s="16"/>
      <c r="C67" s="16"/>
      <c r="D67" s="16"/>
      <c r="E67" s="16"/>
      <c r="H67" s="20"/>
      <c r="K67" s="22"/>
      <c r="L67" s="22"/>
      <c r="M67" s="22"/>
      <c r="N67" s="22"/>
    </row>
    <row r="68" spans="1:15" ht="25.5" customHeight="1">
      <c r="B68" s="16"/>
      <c r="C68" s="16"/>
      <c r="D68" s="16"/>
      <c r="E68" s="16"/>
      <c r="H68" s="20"/>
      <c r="K68" s="22"/>
      <c r="L68" s="22"/>
      <c r="M68" s="22"/>
      <c r="N68" s="22"/>
    </row>
    <row r="69" spans="1:15" ht="25.5" customHeight="1">
      <c r="K69" s="22"/>
      <c r="L69" s="22"/>
      <c r="M69" s="22"/>
      <c r="N69" s="22"/>
    </row>
    <row r="70" spans="1:15" ht="25.5" customHeight="1">
      <c r="K70" s="22"/>
      <c r="L70" s="22"/>
      <c r="M70" s="22"/>
      <c r="N70" s="22"/>
    </row>
    <row r="71" spans="1:15" ht="25.5" customHeight="1">
      <c r="C71" s="125" t="s">
        <v>19</v>
      </c>
      <c r="D71" s="125"/>
      <c r="E71" s="125"/>
      <c r="F71" s="125"/>
      <c r="G71" s="125"/>
      <c r="H71" s="125"/>
      <c r="I71" s="125"/>
      <c r="J71" s="125"/>
      <c r="K71" s="125"/>
      <c r="L71" s="125"/>
      <c r="M71" s="22"/>
      <c r="N71" s="22"/>
    </row>
    <row r="72" spans="1:15" ht="25.5" customHeight="1">
      <c r="C72" s="24" t="s">
        <v>175</v>
      </c>
      <c r="D72" s="24"/>
      <c r="E72" s="24"/>
      <c r="F72" s="24"/>
      <c r="G72" s="24"/>
      <c r="H72" s="24"/>
      <c r="I72" s="24"/>
      <c r="J72" s="24"/>
      <c r="K72" s="24"/>
      <c r="L72" s="24"/>
      <c r="M72" s="22"/>
      <c r="N72" s="22"/>
    </row>
    <row r="73" spans="1:15" ht="27" customHeight="1">
      <c r="A73" s="129" t="s">
        <v>35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129"/>
      <c r="M73" s="129"/>
      <c r="N73" s="129"/>
    </row>
    <row r="74" spans="1:15" ht="27" customHeight="1">
      <c r="A74" s="129" t="str">
        <f>A37</f>
        <v>บริษัท เวล เกรด เอ็นจิเนียริ่ง จำกัด (มหาชน) และบริษัทย่อย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</row>
    <row r="75" spans="1:15" ht="27" customHeight="1">
      <c r="A75" s="129" t="s">
        <v>166</v>
      </c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</row>
    <row r="76" spans="1:15" ht="27" customHeight="1">
      <c r="A76" s="126" t="str">
        <f>A3</f>
        <v>ณ วันที่ 31 มีนาคม 2567</v>
      </c>
      <c r="B76" s="126"/>
      <c r="C76" s="126"/>
      <c r="D76" s="126"/>
      <c r="E76" s="126"/>
      <c r="F76" s="126"/>
      <c r="G76" s="126"/>
      <c r="H76" s="126"/>
      <c r="I76" s="126"/>
      <c r="J76" s="126"/>
      <c r="K76" s="126"/>
      <c r="L76" s="126"/>
      <c r="M76" s="126"/>
      <c r="N76" s="126"/>
      <c r="O76" s="126"/>
    </row>
    <row r="77" spans="1:15" ht="27" customHeight="1">
      <c r="J77" s="99"/>
      <c r="K77" s="99"/>
      <c r="L77" s="99"/>
      <c r="M77" s="99"/>
      <c r="N77" s="22"/>
    </row>
    <row r="78" spans="1:15" s="16" customFormat="1" ht="27" customHeight="1">
      <c r="A78" s="17"/>
      <c r="B78" s="17"/>
      <c r="C78" s="17"/>
      <c r="D78" s="17"/>
      <c r="E78" s="17"/>
      <c r="F78" s="72"/>
      <c r="G78" s="72"/>
      <c r="H78" s="128" t="str">
        <f>H41</f>
        <v>งบการเงินรวม (บาท)</v>
      </c>
      <c r="I78" s="128"/>
      <c r="J78" s="128"/>
      <c r="K78" s="73"/>
      <c r="L78" s="128" t="s">
        <v>2</v>
      </c>
      <c r="M78" s="128"/>
      <c r="N78" s="128"/>
      <c r="O78" s="128"/>
    </row>
    <row r="79" spans="1:15" ht="27" customHeight="1">
      <c r="F79" s="17"/>
      <c r="G79" s="17"/>
      <c r="H79" s="74" t="str">
        <f>H42</f>
        <v>31 มีนาคม 2567</v>
      </c>
      <c r="I79" s="77"/>
      <c r="J79" s="74" t="str">
        <f>J42</f>
        <v>31 ธันวาคม 2566</v>
      </c>
      <c r="K79" s="75"/>
      <c r="L79" s="74" t="str">
        <f>L42</f>
        <v>31 มีนาคม 2567</v>
      </c>
      <c r="M79" s="77"/>
      <c r="N79" s="74" t="str">
        <f>N42</f>
        <v>31 ธันวาคม 2566</v>
      </c>
    </row>
    <row r="80" spans="1:15" ht="27" customHeight="1">
      <c r="F80" s="17"/>
      <c r="G80" s="17"/>
      <c r="H80" s="76" t="s">
        <v>104</v>
      </c>
      <c r="I80" s="74"/>
      <c r="J80" s="76" t="s">
        <v>106</v>
      </c>
      <c r="K80" s="75"/>
      <c r="L80" s="76" t="s">
        <v>104</v>
      </c>
      <c r="M80" s="74"/>
      <c r="N80" s="76" t="s">
        <v>106</v>
      </c>
    </row>
    <row r="81" spans="1:14" ht="27" customHeight="1">
      <c r="F81" s="19" t="s">
        <v>4</v>
      </c>
      <c r="G81" s="17"/>
      <c r="H81" s="78" t="s">
        <v>105</v>
      </c>
      <c r="I81" s="74"/>
      <c r="J81" s="79"/>
      <c r="K81" s="75"/>
      <c r="L81" s="78" t="s">
        <v>105</v>
      </c>
      <c r="M81" s="74"/>
      <c r="N81" s="79"/>
    </row>
    <row r="82" spans="1:14" ht="27" customHeight="1">
      <c r="A82" s="127" t="s">
        <v>108</v>
      </c>
      <c r="B82" s="127"/>
      <c r="C82" s="127"/>
      <c r="D82" s="127"/>
      <c r="E82" s="80"/>
      <c r="F82" s="19"/>
      <c r="G82" s="19"/>
      <c r="H82" s="74"/>
      <c r="I82" s="74"/>
      <c r="J82" s="74"/>
      <c r="K82" s="75"/>
      <c r="L82" s="74"/>
      <c r="M82" s="74"/>
      <c r="N82" s="74"/>
    </row>
    <row r="83" spans="1:14" ht="27" customHeight="1">
      <c r="A83" s="16" t="s">
        <v>36</v>
      </c>
      <c r="B83" s="16"/>
      <c r="C83" s="16"/>
      <c r="D83" s="16"/>
      <c r="E83" s="16"/>
      <c r="F83" s="81"/>
      <c r="G83" s="81"/>
      <c r="H83" s="74"/>
      <c r="I83" s="77"/>
      <c r="J83" s="74"/>
      <c r="K83" s="75"/>
      <c r="L83" s="74"/>
      <c r="N83" s="74"/>
    </row>
    <row r="84" spans="1:14" ht="27" customHeight="1">
      <c r="A84" s="100" t="s">
        <v>37</v>
      </c>
      <c r="B84" s="100"/>
      <c r="C84" s="100"/>
      <c r="D84" s="100"/>
      <c r="E84" s="100"/>
      <c r="F84" s="81"/>
      <c r="G84" s="81"/>
      <c r="H84" s="82"/>
      <c r="I84" s="82"/>
      <c r="K84" s="22"/>
      <c r="L84" s="22"/>
      <c r="M84" s="22"/>
      <c r="N84" s="22"/>
    </row>
    <row r="85" spans="1:14" ht="27" customHeight="1">
      <c r="A85" s="85" t="s">
        <v>38</v>
      </c>
      <c r="B85" s="85"/>
      <c r="C85" s="85"/>
      <c r="D85" s="85"/>
      <c r="E85" s="85"/>
      <c r="F85" s="21"/>
      <c r="G85" s="21"/>
      <c r="H85" s="20"/>
      <c r="I85" s="82"/>
      <c r="K85" s="22"/>
      <c r="L85" s="22"/>
      <c r="M85" s="22"/>
      <c r="N85" s="22"/>
    </row>
    <row r="86" spans="1:14" ht="27" customHeight="1" thickBot="1">
      <c r="A86" s="97" t="s">
        <v>154</v>
      </c>
      <c r="B86" s="85"/>
      <c r="C86" s="85"/>
      <c r="D86" s="85"/>
      <c r="E86" s="85"/>
      <c r="F86" s="21"/>
      <c r="G86" s="21"/>
      <c r="H86" s="101">
        <v>330000000</v>
      </c>
      <c r="I86" s="82"/>
      <c r="J86" s="101">
        <v>330000000</v>
      </c>
      <c r="K86" s="22"/>
      <c r="L86" s="101">
        <v>330000000</v>
      </c>
      <c r="M86" s="22"/>
      <c r="N86" s="101">
        <v>330000000</v>
      </c>
    </row>
    <row r="87" spans="1:14" ht="27" customHeight="1" thickTop="1">
      <c r="A87" s="85" t="s">
        <v>40</v>
      </c>
      <c r="B87" s="85"/>
      <c r="C87" s="85"/>
      <c r="D87" s="85"/>
      <c r="E87" s="85"/>
      <c r="F87" s="21"/>
      <c r="G87" s="21"/>
      <c r="H87" s="22"/>
      <c r="I87" s="82"/>
      <c r="J87" s="22"/>
      <c r="K87" s="22"/>
      <c r="L87" s="22"/>
      <c r="M87" s="22"/>
      <c r="N87" s="22"/>
    </row>
    <row r="88" spans="1:14" ht="27" customHeight="1">
      <c r="A88" s="102" t="s">
        <v>39</v>
      </c>
      <c r="B88" s="85"/>
      <c r="C88" s="85"/>
      <c r="D88" s="85"/>
      <c r="E88" s="85"/>
      <c r="F88" s="21"/>
      <c r="G88" s="21"/>
      <c r="H88" s="20">
        <v>300000000</v>
      </c>
      <c r="I88" s="82"/>
      <c r="J88" s="22">
        <v>300000000</v>
      </c>
      <c r="K88" s="22"/>
      <c r="L88" s="20">
        <v>300000000</v>
      </c>
      <c r="M88" s="22"/>
      <c r="N88" s="22">
        <v>300000000</v>
      </c>
    </row>
    <row r="89" spans="1:14" ht="27" customHeight="1">
      <c r="A89" s="85" t="s">
        <v>113</v>
      </c>
      <c r="B89" s="85"/>
      <c r="C89" s="85"/>
      <c r="D89" s="85"/>
      <c r="E89" s="85"/>
      <c r="F89" s="21"/>
      <c r="G89" s="21"/>
      <c r="H89" s="20">
        <v>276960000</v>
      </c>
      <c r="I89" s="82"/>
      <c r="J89" s="22">
        <v>276960000</v>
      </c>
      <c r="K89" s="22"/>
      <c r="L89" s="20">
        <v>276960000</v>
      </c>
      <c r="M89" s="22"/>
      <c r="N89" s="22">
        <v>276960000</v>
      </c>
    </row>
    <row r="90" spans="1:14" ht="27" customHeight="1">
      <c r="A90" s="85" t="s">
        <v>72</v>
      </c>
      <c r="B90" s="85"/>
      <c r="C90" s="85"/>
      <c r="D90" s="85"/>
      <c r="E90" s="85"/>
      <c r="F90" s="81"/>
      <c r="G90" s="81"/>
      <c r="H90" s="20"/>
      <c r="I90" s="82"/>
      <c r="J90" s="22"/>
      <c r="K90" s="22"/>
      <c r="L90" s="22"/>
      <c r="N90" s="22"/>
    </row>
    <row r="91" spans="1:14" ht="27" customHeight="1">
      <c r="A91" s="102" t="s">
        <v>41</v>
      </c>
      <c r="B91" s="102"/>
      <c r="C91" s="102"/>
      <c r="D91" s="102"/>
      <c r="E91" s="102"/>
      <c r="F91" s="21">
        <v>23</v>
      </c>
      <c r="G91" s="21"/>
      <c r="H91" s="20">
        <f>เปลี่ยนแปลงรวม!L19</f>
        <v>19025000</v>
      </c>
      <c r="I91" s="88"/>
      <c r="J91" s="22">
        <v>19025000</v>
      </c>
      <c r="K91" s="22"/>
      <c r="L91" s="22">
        <v>19025000</v>
      </c>
      <c r="M91" s="22"/>
      <c r="N91" s="22">
        <v>19025000</v>
      </c>
    </row>
    <row r="92" spans="1:14" ht="27" customHeight="1">
      <c r="A92" s="102" t="s">
        <v>42</v>
      </c>
      <c r="B92" s="102"/>
      <c r="C92" s="102"/>
      <c r="D92" s="102"/>
      <c r="E92" s="102"/>
      <c r="F92" s="81"/>
      <c r="G92" s="81"/>
      <c r="H92" s="89">
        <f>เปลี่ยนแปลงรวม!N19</f>
        <v>-273599422.75999951</v>
      </c>
      <c r="I92" s="82"/>
      <c r="J92" s="89">
        <v>-298410847.41999954</v>
      </c>
      <c r="K92" s="22"/>
      <c r="L92" s="98">
        <f>เปลี่ยนแปลงเฉพาะ!N19</f>
        <v>-300322898.88999963</v>
      </c>
      <c r="M92" s="22"/>
      <c r="N92" s="98">
        <v>-302285918.71999961</v>
      </c>
    </row>
    <row r="93" spans="1:14" ht="27" customHeight="1">
      <c r="A93" s="16" t="s">
        <v>43</v>
      </c>
      <c r="B93" s="16"/>
      <c r="C93" s="16"/>
      <c r="D93" s="16"/>
      <c r="E93" s="16"/>
      <c r="F93" s="81"/>
      <c r="G93" s="81"/>
      <c r="H93" s="98">
        <f>SUM(H88:H92)</f>
        <v>322385577.24000049</v>
      </c>
      <c r="I93" s="82"/>
      <c r="J93" s="98">
        <f>SUM(J88:J92)</f>
        <v>297574152.58000046</v>
      </c>
      <c r="K93" s="22"/>
      <c r="L93" s="98">
        <f>SUM(L88:L92)</f>
        <v>295662101.11000037</v>
      </c>
      <c r="M93" s="22"/>
      <c r="N93" s="98">
        <f>SUM(N88:N92)</f>
        <v>293699081.28000039</v>
      </c>
    </row>
    <row r="94" spans="1:14" ht="27" customHeight="1" thickBot="1">
      <c r="A94" s="16" t="s">
        <v>44</v>
      </c>
      <c r="B94" s="16"/>
      <c r="C94" s="16"/>
      <c r="D94" s="16"/>
      <c r="E94" s="16"/>
      <c r="F94" s="81"/>
      <c r="G94" s="81"/>
      <c r="H94" s="90">
        <f>H64+H93</f>
        <v>1590033301.2700005</v>
      </c>
      <c r="I94" s="82"/>
      <c r="J94" s="90">
        <f>J64+J93</f>
        <v>1574016536.9500003</v>
      </c>
      <c r="K94" s="22"/>
      <c r="L94" s="90">
        <f>L64+L93</f>
        <v>1413023688.2400005</v>
      </c>
      <c r="M94" s="22"/>
      <c r="N94" s="90">
        <f>N64+N93</f>
        <v>1417916653.4400005</v>
      </c>
    </row>
    <row r="95" spans="1:14" ht="27" customHeight="1" thickTop="1">
      <c r="A95" s="16"/>
      <c r="B95" s="16"/>
      <c r="C95" s="16"/>
      <c r="D95" s="16"/>
      <c r="E95" s="16"/>
      <c r="F95" s="81"/>
      <c r="G95" s="81"/>
      <c r="H95" s="2"/>
      <c r="I95" s="2"/>
      <c r="J95" s="2"/>
      <c r="K95" s="2"/>
      <c r="L95" s="2"/>
      <c r="M95" s="2"/>
      <c r="N95" s="2"/>
    </row>
    <row r="96" spans="1:14" ht="27" customHeight="1">
      <c r="H96" s="20"/>
      <c r="M96" s="22"/>
    </row>
    <row r="97" spans="1:14" ht="27" customHeight="1">
      <c r="H97" s="20"/>
      <c r="M97" s="22"/>
    </row>
    <row r="98" spans="1:14" ht="27" customHeight="1">
      <c r="A98" s="17" t="s">
        <v>18</v>
      </c>
      <c r="H98" s="20"/>
      <c r="M98" s="22"/>
    </row>
    <row r="99" spans="1:14" ht="27" customHeight="1">
      <c r="H99" s="20"/>
      <c r="M99" s="22"/>
    </row>
    <row r="100" spans="1:14" ht="27" customHeight="1">
      <c r="K100" s="22"/>
      <c r="L100" s="22"/>
      <c r="M100" s="22"/>
      <c r="N100" s="22"/>
    </row>
    <row r="101" spans="1:14" ht="27" customHeight="1">
      <c r="K101" s="22"/>
      <c r="L101" s="22"/>
      <c r="M101" s="22"/>
      <c r="N101" s="22"/>
    </row>
    <row r="102" spans="1:14" ht="27" customHeight="1">
      <c r="K102" s="22"/>
      <c r="L102" s="22"/>
      <c r="M102" s="22"/>
      <c r="N102" s="22"/>
    </row>
    <row r="104" spans="1:14" ht="27" customHeight="1">
      <c r="C104" s="125" t="s">
        <v>19</v>
      </c>
      <c r="D104" s="125"/>
      <c r="E104" s="125"/>
      <c r="F104" s="125"/>
      <c r="G104" s="125"/>
      <c r="H104" s="125"/>
      <c r="I104" s="125"/>
      <c r="J104" s="125"/>
      <c r="K104" s="125"/>
      <c r="L104" s="125"/>
    </row>
    <row r="105" spans="1:14" ht="27" customHeight="1">
      <c r="C105" s="24" t="s">
        <v>175</v>
      </c>
      <c r="D105" s="24"/>
      <c r="E105" s="24"/>
      <c r="F105" s="24"/>
      <c r="G105" s="24"/>
      <c r="H105" s="24"/>
      <c r="I105" s="24"/>
      <c r="J105" s="24"/>
      <c r="K105" s="24"/>
      <c r="L105" s="24"/>
    </row>
  </sheetData>
  <mergeCells count="23">
    <mergeCell ref="A2:O2"/>
    <mergeCell ref="A1:O1"/>
    <mergeCell ref="C71:L71"/>
    <mergeCell ref="L78:O78"/>
    <mergeCell ref="A74:O74"/>
    <mergeCell ref="A75:O75"/>
    <mergeCell ref="A76:O76"/>
    <mergeCell ref="A37:O37"/>
    <mergeCell ref="A38:O38"/>
    <mergeCell ref="A39:O39"/>
    <mergeCell ref="A36:N36"/>
    <mergeCell ref="A73:N73"/>
    <mergeCell ref="A9:D9"/>
    <mergeCell ref="A45:D45"/>
    <mergeCell ref="H41:J41"/>
    <mergeCell ref="C104:L104"/>
    <mergeCell ref="C34:L34"/>
    <mergeCell ref="A3:O3"/>
    <mergeCell ref="A82:D82"/>
    <mergeCell ref="L41:O41"/>
    <mergeCell ref="H5:J5"/>
    <mergeCell ref="L5:O5"/>
    <mergeCell ref="H78:J78"/>
  </mergeCells>
  <pageMargins left="0.74803149606299213" right="0.31496062992125984" top="0.6692913385826772" bottom="0.59055118110236227" header="0.43307086614173229" footer="0.31496062992125984"/>
  <pageSetup paperSize="9" scale="80" fitToWidth="0" fitToHeight="0" orientation="portrait" r:id="rId1"/>
  <headerFooter alignWithMargins="0"/>
  <rowBreaks count="2" manualBreakCount="2">
    <brk id="35" max="17" man="1"/>
    <brk id="72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2"/>
  <sheetViews>
    <sheetView view="pageBreakPreview" topLeftCell="A10" zoomScaleNormal="90" zoomScaleSheetLayoutView="100" workbookViewId="0">
      <selection activeCell="F16" sqref="F16"/>
    </sheetView>
  </sheetViews>
  <sheetFormatPr defaultColWidth="12.5" defaultRowHeight="24.75" customHeight="1"/>
  <cols>
    <col min="1" max="3" width="12.5" style="17" customWidth="1"/>
    <col min="4" max="4" width="17.625" style="17" customWidth="1"/>
    <col min="5" max="5" width="11.625" style="66" customWidth="1"/>
    <col min="6" max="6" width="17.625" style="17" customWidth="1"/>
    <col min="7" max="7" width="1.625" style="17" customWidth="1"/>
    <col min="8" max="8" width="17.625" style="17" customWidth="1"/>
    <col min="9" max="9" width="1.625" style="17" customWidth="1"/>
    <col min="10" max="10" width="17.625" style="17" customWidth="1"/>
    <col min="11" max="11" width="1.625" style="17" customWidth="1"/>
    <col min="12" max="12" width="17.625" style="17" customWidth="1"/>
    <col min="13" max="13" width="2.125" style="17" customWidth="1"/>
    <col min="14" max="16384" width="12.5" style="17"/>
  </cols>
  <sheetData>
    <row r="1" spans="1:18" ht="25.5" customHeight="1">
      <c r="A1" s="126" t="str">
        <f>งบฐานะการเงิน!A1</f>
        <v>บริษัท เวล เกรด เอ็นจิเนียริ่ง จำกัด (มหาชน) และบริษัทย่อย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8" ht="25.5" customHeight="1">
      <c r="A2" s="126" t="s">
        <v>45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8" ht="25.5" customHeight="1">
      <c r="A3" s="126" t="s">
        <v>155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8" ht="25.5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8" s="16" customFormat="1" ht="25.5" customHeight="1">
      <c r="A5" s="17"/>
      <c r="B5" s="17"/>
      <c r="C5" s="17"/>
      <c r="D5" s="17"/>
      <c r="E5" s="56"/>
      <c r="F5" s="130" t="s">
        <v>1</v>
      </c>
      <c r="G5" s="130"/>
      <c r="H5" s="130"/>
      <c r="J5" s="30"/>
      <c r="K5" s="30" t="s">
        <v>2</v>
      </c>
      <c r="L5" s="30"/>
    </row>
    <row r="6" spans="1:18" ht="25.5" customHeight="1">
      <c r="E6" s="19" t="s">
        <v>4</v>
      </c>
      <c r="F6" s="26" t="s">
        <v>156</v>
      </c>
      <c r="G6" s="57"/>
      <c r="H6" s="26" t="s">
        <v>135</v>
      </c>
      <c r="I6" s="57"/>
      <c r="J6" s="26" t="s">
        <v>156</v>
      </c>
      <c r="K6" s="57"/>
      <c r="L6" s="26" t="s">
        <v>135</v>
      </c>
    </row>
    <row r="7" spans="1:18" ht="25.5" customHeight="1">
      <c r="A7" s="58" t="s">
        <v>122</v>
      </c>
      <c r="B7" s="58"/>
      <c r="C7" s="58"/>
      <c r="D7" s="58"/>
      <c r="E7" s="59"/>
      <c r="F7" s="38">
        <v>492040617.73000002</v>
      </c>
      <c r="G7" s="38"/>
      <c r="H7" s="38">
        <v>423305523.12</v>
      </c>
      <c r="I7" s="38"/>
      <c r="J7" s="38">
        <v>442201068.67000002</v>
      </c>
      <c r="K7" s="38"/>
      <c r="L7" s="38">
        <v>405759364.44</v>
      </c>
    </row>
    <row r="8" spans="1:18" ht="25.5" customHeight="1">
      <c r="A8" s="58" t="s">
        <v>123</v>
      </c>
      <c r="B8" s="58"/>
      <c r="C8" s="58"/>
      <c r="D8" s="58"/>
      <c r="E8" s="59"/>
      <c r="F8" s="60">
        <v>-436957549.17000002</v>
      </c>
      <c r="G8" s="38"/>
      <c r="H8" s="60">
        <v>-489460815.89999998</v>
      </c>
      <c r="I8" s="38"/>
      <c r="J8" s="61">
        <v>-398549868.33000004</v>
      </c>
      <c r="K8" s="38"/>
      <c r="L8" s="61">
        <v>-433069653.57000005</v>
      </c>
    </row>
    <row r="9" spans="1:18" ht="25.5" customHeight="1">
      <c r="A9" s="58" t="s">
        <v>150</v>
      </c>
      <c r="B9" s="58"/>
      <c r="C9" s="58"/>
      <c r="D9" s="58"/>
      <c r="E9" s="59"/>
      <c r="F9" s="38">
        <f>SUM(F7:F8)</f>
        <v>55083068.560000002</v>
      </c>
      <c r="G9" s="38"/>
      <c r="H9" s="38">
        <f>SUM(H7:H8)</f>
        <v>-66155292.779999971</v>
      </c>
      <c r="I9" s="38"/>
      <c r="J9" s="38">
        <f>SUM(J7:J8)</f>
        <v>43651200.339999974</v>
      </c>
      <c r="K9" s="38"/>
      <c r="L9" s="38">
        <f>SUM(L7:L8)</f>
        <v>-27310289.130000055</v>
      </c>
    </row>
    <row r="10" spans="1:18" ht="25.5" customHeight="1">
      <c r="A10" s="58" t="s">
        <v>46</v>
      </c>
      <c r="B10" s="58"/>
      <c r="C10" s="58"/>
      <c r="D10" s="58"/>
      <c r="E10" s="59"/>
      <c r="F10" s="60">
        <v>5440057.25</v>
      </c>
      <c r="G10" s="38"/>
      <c r="H10" s="60">
        <v>4024857.8500000006</v>
      </c>
      <c r="I10" s="38"/>
      <c r="J10" s="61">
        <v>16624045.350000001</v>
      </c>
      <c r="K10" s="38"/>
      <c r="L10" s="61">
        <v>8284857.8500000006</v>
      </c>
    </row>
    <row r="11" spans="1:18" ht="25.5" customHeight="1">
      <c r="A11" s="17" t="s">
        <v>151</v>
      </c>
      <c r="E11" s="59"/>
      <c r="F11" s="38">
        <f>SUM(F9:F10)</f>
        <v>60523125.810000002</v>
      </c>
      <c r="G11" s="38"/>
      <c r="H11" s="38">
        <f>SUM(H9:H10)</f>
        <v>-62130434.92999997</v>
      </c>
      <c r="I11" s="38"/>
      <c r="J11" s="38">
        <f>SUM(J9:J10)</f>
        <v>60275245.689999975</v>
      </c>
      <c r="K11" s="38"/>
      <c r="L11" s="38">
        <f>SUM(L9:L10)</f>
        <v>-19025431.280000053</v>
      </c>
    </row>
    <row r="12" spans="1:18" ht="25.5" customHeight="1">
      <c r="A12" s="58" t="s">
        <v>47</v>
      </c>
      <c r="B12" s="58"/>
      <c r="C12" s="58"/>
      <c r="D12" s="58"/>
      <c r="E12" s="59"/>
      <c r="F12" s="60">
        <v>-19242443.149999995</v>
      </c>
      <c r="G12" s="38"/>
      <c r="H12" s="60">
        <v>-21730994.09</v>
      </c>
      <c r="I12" s="38"/>
      <c r="J12" s="61">
        <v>-43063219.13000001</v>
      </c>
      <c r="K12" s="38"/>
      <c r="L12" s="61">
        <v>-24646795.440000001</v>
      </c>
    </row>
    <row r="13" spans="1:18" ht="25.5" customHeight="1">
      <c r="A13" s="17" t="s">
        <v>48</v>
      </c>
      <c r="E13" s="59"/>
      <c r="F13" s="38">
        <f>SUM(F11:F12)</f>
        <v>41280682.660000011</v>
      </c>
      <c r="G13" s="38"/>
      <c r="H13" s="38">
        <f>SUM(H11:H12)</f>
        <v>-83861429.019999966</v>
      </c>
      <c r="I13" s="38"/>
      <c r="J13" s="38">
        <f>SUM(J11:J12)</f>
        <v>17212026.559999965</v>
      </c>
      <c r="K13" s="38"/>
      <c r="L13" s="38">
        <f>SUM(L11:L12)</f>
        <v>-43672226.720000058</v>
      </c>
    </row>
    <row r="14" spans="1:18" ht="25.5" customHeight="1">
      <c r="A14" s="17" t="s">
        <v>49</v>
      </c>
      <c r="E14" s="59"/>
      <c r="F14" s="38">
        <v>74068.940000000177</v>
      </c>
      <c r="G14" s="38"/>
      <c r="H14" s="38">
        <v>39077.32</v>
      </c>
      <c r="I14" s="38"/>
      <c r="J14" s="38">
        <v>1291247.5900000001</v>
      </c>
      <c r="K14" s="38"/>
      <c r="L14" s="38">
        <v>215567.21</v>
      </c>
      <c r="R14" s="103"/>
    </row>
    <row r="15" spans="1:18" ht="25.5" customHeight="1">
      <c r="A15" s="58" t="s">
        <v>50</v>
      </c>
      <c r="B15" s="58"/>
      <c r="C15" s="58"/>
      <c r="D15" s="58"/>
      <c r="E15" s="59"/>
      <c r="F15" s="60">
        <v>-2680403.7200000002</v>
      </c>
      <c r="G15" s="38"/>
      <c r="H15" s="60">
        <v>-1715259.33</v>
      </c>
      <c r="I15" s="38"/>
      <c r="J15" s="61">
        <v>-2677331.1</v>
      </c>
      <c r="K15" s="38"/>
      <c r="L15" s="61">
        <v>-1697871.1199999999</v>
      </c>
    </row>
    <row r="16" spans="1:18" ht="25.5" customHeight="1">
      <c r="A16" s="58" t="s">
        <v>51</v>
      </c>
      <c r="B16" s="58"/>
      <c r="C16" s="58"/>
      <c r="D16" s="58"/>
      <c r="E16" s="59"/>
      <c r="F16" s="38">
        <f>SUM(F13:F15)</f>
        <v>38674347.88000001</v>
      </c>
      <c r="G16" s="38"/>
      <c r="H16" s="38">
        <f>SUM(H13:H15)</f>
        <v>-85537611.029999971</v>
      </c>
      <c r="I16" s="38"/>
      <c r="J16" s="38">
        <f>SUM(J13:J15)</f>
        <v>15825943.049999965</v>
      </c>
      <c r="K16" s="38"/>
      <c r="L16" s="38">
        <f>SUM(L13:L15)</f>
        <v>-45154530.630000055</v>
      </c>
    </row>
    <row r="17" spans="1:12" ht="25.5" customHeight="1">
      <c r="A17" s="58" t="s">
        <v>145</v>
      </c>
      <c r="B17" s="58"/>
      <c r="C17" s="58"/>
      <c r="D17" s="58"/>
      <c r="E17" s="26" t="s">
        <v>161</v>
      </c>
      <c r="F17" s="61">
        <v>-13862923.220000006</v>
      </c>
      <c r="G17" s="38"/>
      <c r="H17" s="61">
        <v>7215912.6200000001</v>
      </c>
      <c r="I17" s="38"/>
      <c r="J17" s="61">
        <v>-13862923.220000006</v>
      </c>
      <c r="K17" s="38"/>
      <c r="L17" s="61">
        <v>7215912.6200000001</v>
      </c>
    </row>
    <row r="18" spans="1:12" ht="25.5" customHeight="1">
      <c r="A18" s="58" t="s">
        <v>52</v>
      </c>
      <c r="B18" s="58"/>
      <c r="C18" s="58"/>
      <c r="D18" s="58"/>
      <c r="E18" s="59"/>
      <c r="F18" s="38">
        <f>SUM(F16:F17)</f>
        <v>24811424.660000004</v>
      </c>
      <c r="G18" s="38"/>
      <c r="H18" s="38">
        <f>SUM(H16:H17)</f>
        <v>-78321698.409999967</v>
      </c>
      <c r="I18" s="38"/>
      <c r="J18" s="38">
        <f>SUM(J16:J17)</f>
        <v>1963019.8299999591</v>
      </c>
      <c r="K18" s="38"/>
      <c r="L18" s="38">
        <f>SUM(L16:L17)</f>
        <v>-37938618.010000058</v>
      </c>
    </row>
    <row r="19" spans="1:12" ht="25.5" customHeight="1">
      <c r="A19" s="44" t="s">
        <v>53</v>
      </c>
      <c r="B19" s="44"/>
      <c r="C19" s="44"/>
      <c r="D19" s="44"/>
      <c r="E19" s="59"/>
      <c r="F19" s="38"/>
      <c r="G19" s="38"/>
      <c r="H19" s="38"/>
      <c r="I19" s="38"/>
      <c r="J19" s="38"/>
      <c r="K19" s="38"/>
      <c r="L19" s="38"/>
    </row>
    <row r="20" spans="1:12" ht="25.5" customHeight="1">
      <c r="A20" s="44" t="s">
        <v>142</v>
      </c>
      <c r="B20" s="44"/>
      <c r="C20" s="44"/>
      <c r="D20" s="44"/>
      <c r="E20" s="59"/>
      <c r="F20" s="38"/>
      <c r="G20" s="38"/>
      <c r="H20" s="38"/>
      <c r="I20" s="38"/>
      <c r="J20" s="38"/>
      <c r="K20" s="38"/>
      <c r="L20" s="38"/>
    </row>
    <row r="21" spans="1:12" ht="25.5" customHeight="1">
      <c r="A21" s="44" t="s">
        <v>143</v>
      </c>
      <c r="B21" s="44"/>
      <c r="C21" s="44"/>
      <c r="D21" s="44"/>
      <c r="E21" s="59"/>
      <c r="F21" s="38"/>
      <c r="G21" s="38"/>
      <c r="H21" s="38"/>
      <c r="I21" s="38"/>
      <c r="J21" s="38"/>
      <c r="K21" s="38"/>
      <c r="L21" s="38"/>
    </row>
    <row r="22" spans="1:12" ht="25.5" customHeight="1">
      <c r="A22" s="44" t="s">
        <v>144</v>
      </c>
      <c r="B22" s="44"/>
      <c r="C22" s="44"/>
      <c r="D22" s="44"/>
      <c r="E22" s="26" t="s">
        <v>162</v>
      </c>
      <c r="F22" s="3">
        <v>0</v>
      </c>
      <c r="G22" s="62"/>
      <c r="H22" s="3">
        <v>1983819.2</v>
      </c>
      <c r="I22" s="38"/>
      <c r="J22" s="3">
        <v>0</v>
      </c>
      <c r="K22" s="38"/>
      <c r="L22" s="3">
        <v>1983819.2</v>
      </c>
    </row>
    <row r="23" spans="1:12" ht="25.5" customHeight="1" thickBot="1">
      <c r="A23" s="44" t="s">
        <v>116</v>
      </c>
      <c r="B23" s="44"/>
      <c r="C23" s="44"/>
      <c r="D23" s="44"/>
      <c r="E23" s="59"/>
      <c r="F23" s="63">
        <f>SUM(F18:F22)</f>
        <v>24811424.660000004</v>
      </c>
      <c r="G23" s="38"/>
      <c r="H23" s="63">
        <f>SUM(H18:H22)</f>
        <v>-76337879.209999964</v>
      </c>
      <c r="I23" s="38"/>
      <c r="J23" s="63">
        <f>SUM(J18:J22)</f>
        <v>1963019.8299999591</v>
      </c>
      <c r="K23" s="38"/>
      <c r="L23" s="63">
        <f>SUM(L18:L22)</f>
        <v>-35954798.810000055</v>
      </c>
    </row>
    <row r="24" spans="1:12" ht="9" customHeight="1" thickTop="1">
      <c r="A24" s="44"/>
      <c r="B24" s="44"/>
      <c r="C24" s="44"/>
      <c r="D24" s="44"/>
      <c r="E24" s="59"/>
      <c r="I24" s="57"/>
      <c r="K24" s="57"/>
    </row>
    <row r="25" spans="1:12" ht="24.75" customHeight="1">
      <c r="A25" s="58" t="s">
        <v>54</v>
      </c>
      <c r="B25" s="58"/>
      <c r="C25" s="58"/>
      <c r="D25" s="58"/>
      <c r="E25" s="59"/>
      <c r="I25" s="4"/>
      <c r="J25" s="4"/>
      <c r="K25" s="5"/>
      <c r="L25" s="4"/>
    </row>
    <row r="26" spans="1:12" s="16" customFormat="1" ht="24.75" customHeight="1">
      <c r="A26" s="58" t="s">
        <v>55</v>
      </c>
      <c r="B26" s="58"/>
      <c r="C26" s="58"/>
      <c r="D26" s="58"/>
      <c r="E26" s="64"/>
      <c r="F26" s="38">
        <f>F28-F27</f>
        <v>24811424.660000004</v>
      </c>
      <c r="G26" s="38"/>
      <c r="H26" s="38">
        <v>-78321698.409999967</v>
      </c>
      <c r="I26" s="38"/>
      <c r="J26" s="38">
        <f>J18</f>
        <v>1963019.8299999591</v>
      </c>
      <c r="K26" s="38"/>
      <c r="L26" s="38">
        <v>-37938618.010000058</v>
      </c>
    </row>
    <row r="27" spans="1:12" s="16" customFormat="1" ht="24.75" customHeight="1">
      <c r="A27" s="17" t="s">
        <v>56</v>
      </c>
      <c r="B27" s="17"/>
      <c r="C27" s="17"/>
      <c r="D27" s="17"/>
      <c r="F27" s="8">
        <v>0</v>
      </c>
      <c r="G27" s="38"/>
      <c r="H27" s="8">
        <v>0</v>
      </c>
      <c r="I27" s="38"/>
      <c r="J27" s="3">
        <v>0</v>
      </c>
      <c r="K27" s="3"/>
      <c r="L27" s="3">
        <v>0</v>
      </c>
    </row>
    <row r="28" spans="1:12" s="16" customFormat="1" ht="24.75" customHeight="1" thickBot="1">
      <c r="C28" s="64"/>
      <c r="D28" s="64"/>
      <c r="E28" s="64"/>
      <c r="F28" s="63">
        <f>F18</f>
        <v>24811424.660000004</v>
      </c>
      <c r="G28" s="38"/>
      <c r="H28" s="63">
        <f>H18</f>
        <v>-78321698.409999967</v>
      </c>
      <c r="I28" s="38"/>
      <c r="J28" s="63">
        <f>SUM(J26:J27)</f>
        <v>1963019.8299999591</v>
      </c>
      <c r="K28" s="38"/>
      <c r="L28" s="63">
        <f>L18</f>
        <v>-37938618.010000058</v>
      </c>
    </row>
    <row r="29" spans="1:12" s="16" customFormat="1" ht="9" customHeight="1" thickTop="1">
      <c r="E29" s="64"/>
      <c r="F29" s="62"/>
      <c r="G29" s="65"/>
      <c r="H29" s="62"/>
      <c r="I29" s="62"/>
      <c r="J29" s="38"/>
      <c r="K29" s="62"/>
      <c r="L29" s="38"/>
    </row>
    <row r="30" spans="1:12" ht="25.5" customHeight="1">
      <c r="A30" s="58" t="s">
        <v>57</v>
      </c>
      <c r="B30" s="58"/>
      <c r="C30" s="58"/>
      <c r="D30" s="58"/>
      <c r="E30" s="59"/>
      <c r="F30" s="62"/>
      <c r="G30" s="62"/>
      <c r="H30" s="62"/>
      <c r="I30" s="6"/>
      <c r="J30" s="6"/>
      <c r="K30" s="7"/>
      <c r="L30" s="6"/>
    </row>
    <row r="31" spans="1:12" s="16" customFormat="1" ht="25.5" customHeight="1">
      <c r="A31" s="58" t="s">
        <v>55</v>
      </c>
      <c r="B31" s="58"/>
      <c r="C31" s="58"/>
      <c r="D31" s="58"/>
      <c r="E31" s="64"/>
      <c r="F31" s="38">
        <f>F33-F32</f>
        <v>24811424.660000004</v>
      </c>
      <c r="G31" s="38"/>
      <c r="H31" s="38">
        <v>-76337879.209999964</v>
      </c>
      <c r="I31" s="38"/>
      <c r="J31" s="38">
        <f>J23</f>
        <v>1963019.8299999591</v>
      </c>
      <c r="K31" s="38"/>
      <c r="L31" s="38">
        <v>-35954798.810000055</v>
      </c>
    </row>
    <row r="32" spans="1:12" s="16" customFormat="1" ht="25.5" customHeight="1">
      <c r="A32" s="17" t="s">
        <v>56</v>
      </c>
      <c r="B32" s="17"/>
      <c r="C32" s="17"/>
      <c r="D32" s="17"/>
      <c r="E32" s="64"/>
      <c r="F32" s="8">
        <v>0</v>
      </c>
      <c r="G32" s="38"/>
      <c r="H32" s="8">
        <v>0</v>
      </c>
      <c r="I32" s="38"/>
      <c r="J32" s="3">
        <v>0</v>
      </c>
      <c r="K32" s="3"/>
      <c r="L32" s="3">
        <v>0</v>
      </c>
    </row>
    <row r="33" spans="1:12" s="16" customFormat="1" ht="25.5" customHeight="1" thickBot="1">
      <c r="E33" s="64"/>
      <c r="F33" s="63">
        <f>F23</f>
        <v>24811424.660000004</v>
      </c>
      <c r="G33" s="38"/>
      <c r="H33" s="63">
        <f>H23</f>
        <v>-76337879.209999964</v>
      </c>
      <c r="I33" s="38"/>
      <c r="J33" s="63">
        <f>SUM(J31:J32)</f>
        <v>1963019.8299999591</v>
      </c>
      <c r="K33" s="38"/>
      <c r="L33" s="63">
        <f>L23</f>
        <v>-35954798.810000055</v>
      </c>
    </row>
    <row r="34" spans="1:12" ht="24.75" customHeight="1" thickTop="1"/>
    <row r="35" spans="1:12" ht="24.75" customHeight="1">
      <c r="A35" s="17" t="s">
        <v>146</v>
      </c>
      <c r="E35" s="21" t="s">
        <v>130</v>
      </c>
    </row>
    <row r="36" spans="1:12" s="16" customFormat="1" ht="25.2" customHeight="1">
      <c r="A36" s="17" t="s">
        <v>147</v>
      </c>
      <c r="B36" s="17"/>
      <c r="C36" s="17"/>
      <c r="D36" s="17"/>
      <c r="F36" s="67">
        <f>F26/F37</f>
        <v>4.1352374433333339E-2</v>
      </c>
      <c r="G36" s="68"/>
      <c r="H36" s="67">
        <f>H26/H37</f>
        <v>-0.13053616401666662</v>
      </c>
      <c r="I36" s="68"/>
      <c r="J36" s="67">
        <f>J26/J37</f>
        <v>3.2716997166665983E-3</v>
      </c>
      <c r="K36" s="68"/>
      <c r="L36" s="67">
        <f>L26/L37</f>
        <v>-6.3231030016666759E-2</v>
      </c>
    </row>
    <row r="37" spans="1:12" ht="25.5" customHeight="1">
      <c r="A37" s="17" t="s">
        <v>148</v>
      </c>
      <c r="E37" s="37"/>
      <c r="F37" s="14">
        <v>600000000</v>
      </c>
      <c r="G37" s="14"/>
      <c r="H37" s="14">
        <v>600000000</v>
      </c>
      <c r="I37" s="14"/>
      <c r="J37" s="14">
        <v>600000000</v>
      </c>
      <c r="K37" s="14"/>
      <c r="L37" s="14">
        <v>600000000</v>
      </c>
    </row>
    <row r="38" spans="1:12" ht="25.5" customHeight="1">
      <c r="B38" s="58"/>
      <c r="C38" s="58"/>
      <c r="D38" s="58"/>
    </row>
    <row r="39" spans="1:12" ht="25.5" customHeight="1">
      <c r="A39" s="58" t="s">
        <v>18</v>
      </c>
      <c r="B39" s="58"/>
      <c r="C39" s="58"/>
      <c r="D39" s="58"/>
    </row>
    <row r="40" spans="1:12" ht="25.5" customHeight="1">
      <c r="A40" s="58"/>
      <c r="B40" s="58"/>
      <c r="C40" s="58"/>
      <c r="D40" s="58"/>
    </row>
    <row r="41" spans="1:12" ht="25.5" customHeight="1">
      <c r="C41" s="24" t="s">
        <v>19</v>
      </c>
      <c r="D41" s="24"/>
      <c r="E41" s="24"/>
      <c r="F41" s="25"/>
    </row>
    <row r="42" spans="1:12" ht="25.5" customHeight="1">
      <c r="C42" s="24" t="s">
        <v>176</v>
      </c>
      <c r="D42" s="24"/>
      <c r="E42" s="24"/>
      <c r="F42" s="25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7999999999999996" header="0.27559055118110237" footer="0.31496062992125984"/>
  <pageSetup paperSize="9" scale="72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topLeftCell="A16" zoomScale="92" zoomScaleNormal="92" zoomScaleSheetLayoutView="80" workbookViewId="0">
      <selection activeCell="H14" sqref="H14"/>
    </sheetView>
  </sheetViews>
  <sheetFormatPr defaultColWidth="9.375" defaultRowHeight="24.75" customHeight="1"/>
  <cols>
    <col min="1" max="2" width="9.375" style="18"/>
    <col min="3" max="3" width="9.375" style="18" customWidth="1"/>
    <col min="4" max="4" width="9.875" style="18" customWidth="1"/>
    <col min="5" max="5" width="10.125" style="18" customWidth="1"/>
    <col min="6" max="6" width="9.875" style="18" customWidth="1"/>
    <col min="7" max="7" width="2.375" style="18" customWidth="1"/>
    <col min="8" max="8" width="17.125" style="18" customWidth="1"/>
    <col min="9" max="9" width="1.625" style="18" customWidth="1"/>
    <col min="10" max="10" width="17.625" style="18" customWidth="1"/>
    <col min="11" max="11" width="1.625" style="18" customWidth="1"/>
    <col min="12" max="12" width="17.125" style="18" customWidth="1"/>
    <col min="13" max="13" width="1.375" style="18" customWidth="1"/>
    <col min="14" max="14" width="17.125" style="18" customWidth="1"/>
    <col min="15" max="15" width="1.375" style="18" customWidth="1"/>
    <col min="16" max="16" width="17.125" style="18" customWidth="1"/>
    <col min="17" max="17" width="1.375" style="18" customWidth="1"/>
    <col min="18" max="18" width="17.125" style="18" customWidth="1"/>
    <col min="19" max="19" width="1.375" style="18" customWidth="1"/>
    <col min="20" max="20" width="17.125" style="18" customWidth="1"/>
    <col min="21" max="21" width="3.5" style="18" customWidth="1"/>
    <col min="22" max="16384" width="9.375" style="18"/>
  </cols>
  <sheetData>
    <row r="1" spans="1:21" ht="24.75" customHeight="1">
      <c r="A1" s="131" t="str">
        <f>งบฐานะการเงิน!A1</f>
        <v>บริษัท เวล เกรด เอ็นจิเนียริ่ง จำกัด (มหาชน) และบริษัทย่อย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40"/>
    </row>
    <row r="2" spans="1:21" ht="24.75" customHeight="1">
      <c r="A2" s="132" t="s">
        <v>169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</row>
    <row r="3" spans="1:21" ht="24.75" customHeight="1">
      <c r="A3" s="132" t="s">
        <v>155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</row>
    <row r="4" spans="1:21" ht="24.7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</row>
    <row r="5" spans="1:21" ht="24.75" customHeight="1">
      <c r="A5" s="36"/>
      <c r="B5" s="36"/>
      <c r="C5" s="36"/>
      <c r="D5" s="36"/>
      <c r="E5" s="36"/>
      <c r="F5" s="36"/>
      <c r="G5" s="36"/>
      <c r="H5" s="133" t="s">
        <v>1</v>
      </c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</row>
    <row r="6" spans="1:21" ht="24.75" customHeight="1">
      <c r="A6" s="36"/>
      <c r="B6" s="36"/>
      <c r="C6" s="36"/>
      <c r="D6" s="36"/>
      <c r="E6" s="36"/>
      <c r="F6" s="36"/>
      <c r="G6" s="36"/>
      <c r="H6" s="134" t="s">
        <v>59</v>
      </c>
      <c r="I6" s="134"/>
      <c r="J6" s="134"/>
      <c r="K6" s="134"/>
      <c r="L6" s="134"/>
      <c r="M6" s="134"/>
      <c r="N6" s="134"/>
      <c r="O6" s="134"/>
      <c r="P6" s="134"/>
      <c r="Q6" s="29"/>
      <c r="R6" s="43" t="s">
        <v>60</v>
      </c>
      <c r="S6" s="29"/>
      <c r="T6" s="29" t="s">
        <v>61</v>
      </c>
    </row>
    <row r="7" spans="1:21" ht="24.75" customHeight="1">
      <c r="A7" s="44"/>
      <c r="B7" s="36"/>
      <c r="C7" s="36"/>
      <c r="D7" s="36"/>
      <c r="E7" s="36"/>
      <c r="F7" s="36"/>
      <c r="G7" s="36"/>
      <c r="H7" s="45" t="s">
        <v>62</v>
      </c>
      <c r="I7" s="45"/>
      <c r="J7" s="124" t="s">
        <v>171</v>
      </c>
      <c r="K7" s="45"/>
      <c r="L7" s="46"/>
      <c r="M7" s="42" t="s">
        <v>72</v>
      </c>
      <c r="N7" s="47"/>
      <c r="O7" s="48"/>
      <c r="P7" s="29" t="s">
        <v>173</v>
      </c>
      <c r="R7" s="49" t="s">
        <v>63</v>
      </c>
      <c r="T7" s="49" t="s">
        <v>64</v>
      </c>
    </row>
    <row r="8" spans="1:21" ht="24.75" customHeight="1">
      <c r="A8" s="36"/>
      <c r="B8" s="44"/>
      <c r="C8" s="44"/>
      <c r="D8" s="44"/>
      <c r="E8" s="44"/>
      <c r="F8" s="44"/>
      <c r="G8" s="44"/>
      <c r="H8" s="29" t="s">
        <v>65</v>
      </c>
      <c r="I8" s="29"/>
      <c r="J8" s="31"/>
      <c r="K8" s="29"/>
      <c r="L8" s="29" t="s">
        <v>66</v>
      </c>
      <c r="M8" s="29"/>
      <c r="N8" s="29" t="s">
        <v>67</v>
      </c>
      <c r="O8" s="36"/>
      <c r="P8" s="29" t="s">
        <v>174</v>
      </c>
      <c r="Q8" s="36"/>
      <c r="R8" s="29" t="s">
        <v>68</v>
      </c>
      <c r="S8" s="36"/>
      <c r="T8" s="36"/>
    </row>
    <row r="9" spans="1:21" ht="24.75" customHeight="1">
      <c r="A9" s="36"/>
      <c r="B9" s="44"/>
      <c r="C9" s="44"/>
      <c r="D9" s="44"/>
      <c r="E9" s="44"/>
      <c r="F9" s="50"/>
      <c r="G9" s="50"/>
      <c r="H9" s="41"/>
      <c r="I9" s="41"/>
      <c r="J9" s="41"/>
      <c r="K9" s="41"/>
      <c r="L9" s="41" t="s">
        <v>159</v>
      </c>
      <c r="M9" s="41"/>
      <c r="N9" s="41"/>
      <c r="O9" s="51"/>
      <c r="P9" s="41"/>
      <c r="Q9" s="51"/>
      <c r="R9" s="41"/>
      <c r="S9" s="51"/>
      <c r="T9" s="51"/>
    </row>
    <row r="10" spans="1:21" ht="24.75" customHeight="1">
      <c r="A10" s="17" t="s">
        <v>133</v>
      </c>
      <c r="B10" s="16"/>
      <c r="C10" s="16"/>
      <c r="D10" s="16"/>
      <c r="E10" s="16"/>
      <c r="F10" s="16"/>
      <c r="G10" s="16"/>
      <c r="H10" s="52">
        <v>300000000</v>
      </c>
      <c r="I10" s="52"/>
      <c r="J10" s="9">
        <v>276960000</v>
      </c>
      <c r="K10" s="52"/>
      <c r="L10" s="52">
        <v>19025000</v>
      </c>
      <c r="M10" s="52"/>
      <c r="N10" s="52">
        <v>-78909117.869999424</v>
      </c>
      <c r="O10" s="52"/>
      <c r="P10" s="52">
        <v>517075882.13000053</v>
      </c>
      <c r="Q10" s="52"/>
      <c r="R10" s="15">
        <v>0</v>
      </c>
      <c r="S10" s="52"/>
      <c r="T10" s="52">
        <v>517075882.13000047</v>
      </c>
    </row>
    <row r="11" spans="1:21" ht="24.75" customHeight="1">
      <c r="A11" s="36" t="s">
        <v>129</v>
      </c>
      <c r="B11" s="36"/>
      <c r="C11" s="36"/>
      <c r="D11" s="36"/>
      <c r="E11" s="36"/>
      <c r="F11" s="36"/>
      <c r="G11" s="36"/>
      <c r="H11" s="52"/>
      <c r="I11" s="52"/>
      <c r="J11" s="9"/>
      <c r="K11" s="52"/>
      <c r="L11" s="52"/>
      <c r="M11" s="52"/>
      <c r="N11" s="52"/>
      <c r="O11" s="52"/>
      <c r="P11" s="52"/>
      <c r="Q11" s="52"/>
      <c r="R11" s="15"/>
      <c r="S11" s="52"/>
      <c r="T11" s="52"/>
    </row>
    <row r="12" spans="1:21" ht="24.75" customHeight="1">
      <c r="A12" s="36" t="s">
        <v>117</v>
      </c>
      <c r="B12" s="36"/>
      <c r="C12" s="36"/>
      <c r="D12" s="36"/>
      <c r="E12" s="36"/>
      <c r="F12" s="36"/>
      <c r="G12" s="36"/>
      <c r="H12" s="122">
        <v>0</v>
      </c>
      <c r="I12" s="122"/>
      <c r="J12" s="15">
        <v>0</v>
      </c>
      <c r="K12" s="122"/>
      <c r="L12" s="122">
        <v>0</v>
      </c>
      <c r="M12" s="52"/>
      <c r="N12" s="52">
        <f>'งบกำไรขาดทุนเบ็ดเสร็จ(3เดือน)'!H26</f>
        <v>-78321698.409999967</v>
      </c>
      <c r="O12" s="52"/>
      <c r="P12" s="52">
        <f>SUM(H12:N12)</f>
        <v>-78321698.409999967</v>
      </c>
      <c r="Q12" s="52"/>
      <c r="R12" s="15">
        <v>0</v>
      </c>
      <c r="S12" s="52"/>
      <c r="T12" s="52">
        <f>SUM(P12:R12)</f>
        <v>-78321698.409999967</v>
      </c>
    </row>
    <row r="13" spans="1:21" ht="24.75" customHeight="1">
      <c r="A13" s="36" t="s">
        <v>136</v>
      </c>
      <c r="B13" s="36"/>
      <c r="C13" s="36"/>
      <c r="D13" s="36"/>
      <c r="E13" s="36"/>
      <c r="F13" s="36"/>
      <c r="G13" s="36"/>
      <c r="H13" s="15">
        <v>0</v>
      </c>
      <c r="I13" s="15"/>
      <c r="J13" s="15">
        <v>0</v>
      </c>
      <c r="K13" s="15"/>
      <c r="L13" s="15">
        <v>0</v>
      </c>
      <c r="M13" s="52"/>
      <c r="N13" s="52">
        <f>'งบกำไรขาดทุนเบ็ดเสร็จ(3เดือน)'!H22</f>
        <v>1983819.2</v>
      </c>
      <c r="O13" s="52"/>
      <c r="P13" s="52">
        <f>SUM(H13:N13)</f>
        <v>1983819.2</v>
      </c>
      <c r="Q13" s="52"/>
      <c r="R13" s="15">
        <v>0</v>
      </c>
      <c r="S13" s="52"/>
      <c r="T13" s="52">
        <f>SUM(P13:R13)</f>
        <v>1983819.2</v>
      </c>
    </row>
    <row r="14" spans="1:21" ht="24.75" customHeight="1" thickBot="1">
      <c r="A14" s="36" t="s">
        <v>134</v>
      </c>
      <c r="B14" s="36"/>
      <c r="C14" s="36"/>
      <c r="D14" s="36"/>
      <c r="E14" s="36"/>
      <c r="F14" s="36"/>
      <c r="G14" s="36"/>
      <c r="H14" s="53">
        <f>SUM(H10:H13)</f>
        <v>300000000</v>
      </c>
      <c r="I14" s="52"/>
      <c r="J14" s="10">
        <f>SUM(J10:J13)</f>
        <v>276960000</v>
      </c>
      <c r="K14" s="52"/>
      <c r="L14" s="53">
        <f>SUM(L10:L13)</f>
        <v>19025000</v>
      </c>
      <c r="M14" s="52"/>
      <c r="N14" s="53">
        <f>SUM(N10:N13)</f>
        <v>-155246997.07999939</v>
      </c>
      <c r="O14" s="52"/>
      <c r="P14" s="53">
        <f>SUM(P10:P13)</f>
        <v>440738002.92000055</v>
      </c>
      <c r="Q14" s="52"/>
      <c r="R14" s="54">
        <f>SUM(R10:R13)</f>
        <v>0</v>
      </c>
      <c r="S14" s="52"/>
      <c r="T14" s="53">
        <f>SUM(T10:T13)</f>
        <v>440738002.92000049</v>
      </c>
    </row>
    <row r="15" spans="1:21" ht="24.75" customHeight="1" thickTop="1">
      <c r="A15" s="44"/>
      <c r="B15" s="36"/>
      <c r="C15" s="36"/>
      <c r="D15" s="36"/>
      <c r="E15" s="36"/>
      <c r="F15" s="36"/>
      <c r="G15" s="36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8"/>
      <c r="S15" s="55"/>
      <c r="T15" s="55"/>
    </row>
    <row r="16" spans="1:21" ht="24.75" customHeight="1">
      <c r="A16" s="17" t="s">
        <v>157</v>
      </c>
      <c r="B16" s="16"/>
      <c r="C16" s="16"/>
      <c r="D16" s="16"/>
      <c r="E16" s="16"/>
      <c r="F16" s="21"/>
      <c r="G16" s="21"/>
      <c r="H16" s="52">
        <f>H14</f>
        <v>300000000</v>
      </c>
      <c r="I16" s="52"/>
      <c r="J16" s="52">
        <f>J14</f>
        <v>276960000</v>
      </c>
      <c r="K16" s="52"/>
      <c r="L16" s="52">
        <f>L14</f>
        <v>19025000</v>
      </c>
      <c r="M16" s="52"/>
      <c r="N16" s="52">
        <v>-298410847.41999954</v>
      </c>
      <c r="O16" s="52"/>
      <c r="P16" s="52">
        <v>297574152.58000046</v>
      </c>
      <c r="Q16" s="52"/>
      <c r="R16" s="15">
        <f>R14</f>
        <v>0</v>
      </c>
      <c r="S16" s="52"/>
      <c r="T16" s="52">
        <f>SUM(P16:R16)</f>
        <v>297574152.58000046</v>
      </c>
    </row>
    <row r="17" spans="1:20" ht="24.75" customHeight="1">
      <c r="A17" s="36" t="s">
        <v>129</v>
      </c>
      <c r="B17" s="36"/>
      <c r="C17" s="36"/>
      <c r="D17" s="36"/>
      <c r="E17" s="36"/>
      <c r="F17" s="36"/>
      <c r="G17" s="36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</row>
    <row r="18" spans="1:20" ht="24.75" customHeight="1">
      <c r="A18" s="36" t="s">
        <v>168</v>
      </c>
      <c r="B18" s="36"/>
      <c r="C18" s="36"/>
      <c r="D18" s="36"/>
      <c r="E18" s="36"/>
      <c r="F18" s="36"/>
      <c r="G18" s="36"/>
      <c r="H18" s="9">
        <v>0</v>
      </c>
      <c r="I18" s="9"/>
      <c r="J18" s="9">
        <v>0</v>
      </c>
      <c r="K18" s="9"/>
      <c r="L18" s="9">
        <v>0</v>
      </c>
      <c r="M18" s="52"/>
      <c r="N18" s="52">
        <f>'งบกำไรขาดทุนเบ็ดเสร็จ(3เดือน)'!F26</f>
        <v>24811424.660000004</v>
      </c>
      <c r="O18" s="52"/>
      <c r="P18" s="52">
        <f>SUM(H18:N18)</f>
        <v>24811424.660000004</v>
      </c>
      <c r="Q18" s="52"/>
      <c r="R18" s="9">
        <f>'งบกำไรขาดทุนเบ็ดเสร็จ(3เดือน)'!F27</f>
        <v>0</v>
      </c>
      <c r="S18" s="52"/>
      <c r="T18" s="52">
        <f>SUM(P18:R18)</f>
        <v>24811424.660000004</v>
      </c>
    </row>
    <row r="19" spans="1:20" ht="24.6" customHeight="1" thickBot="1">
      <c r="A19" s="36" t="s">
        <v>158</v>
      </c>
      <c r="B19" s="36"/>
      <c r="C19" s="36"/>
      <c r="D19" s="36"/>
      <c r="E19" s="36"/>
      <c r="F19" s="36"/>
      <c r="G19" s="36"/>
      <c r="H19" s="53">
        <f>SUM(H16:H18)</f>
        <v>300000000</v>
      </c>
      <c r="I19" s="52"/>
      <c r="J19" s="53">
        <f>SUM(J16:J18)</f>
        <v>276960000</v>
      </c>
      <c r="K19" s="52"/>
      <c r="L19" s="53">
        <f>SUM(L16:L18)</f>
        <v>19025000</v>
      </c>
      <c r="M19" s="52"/>
      <c r="N19" s="53">
        <f>SUM(N16:N18)</f>
        <v>-273599422.75999951</v>
      </c>
      <c r="O19" s="52"/>
      <c r="P19" s="53">
        <f>SUM(P16:P18)</f>
        <v>322385577.24000049</v>
      </c>
      <c r="Q19" s="52"/>
      <c r="R19" s="10">
        <f>SUM(R16:R18)</f>
        <v>0</v>
      </c>
      <c r="S19" s="52"/>
      <c r="T19" s="53">
        <f>SUM(T16:T18)</f>
        <v>322385577.24000049</v>
      </c>
    </row>
    <row r="20" spans="1:20" ht="24.75" customHeight="1" thickTop="1">
      <c r="A20" s="44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</row>
    <row r="21" spans="1:20" ht="24.75" customHeight="1">
      <c r="A21" s="44" t="s">
        <v>18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</row>
    <row r="24" spans="1:20" ht="24.75" customHeight="1">
      <c r="F24" s="24" t="s">
        <v>19</v>
      </c>
      <c r="G24" s="24"/>
      <c r="H24" s="24"/>
      <c r="I24" s="24"/>
      <c r="J24" s="24"/>
      <c r="K24" s="24"/>
    </row>
    <row r="25" spans="1:20" ht="24.75" customHeight="1">
      <c r="F25" s="24" t="s">
        <v>71</v>
      </c>
      <c r="G25" s="24"/>
      <c r="H25" s="24"/>
      <c r="I25" s="24"/>
      <c r="J25" s="24"/>
      <c r="K25" s="24"/>
    </row>
  </sheetData>
  <mergeCells count="5">
    <mergeCell ref="A1:T1"/>
    <mergeCell ref="A2:T2"/>
    <mergeCell ref="A3:T3"/>
    <mergeCell ref="H5:T5"/>
    <mergeCell ref="H6:P6"/>
  </mergeCells>
  <pageMargins left="0.98425196850393704" right="0.31496062992125984" top="0.6692913385826772" bottom="0.43307086614173229" header="0.38" footer="0.19685039370078741"/>
  <pageSetup paperSize="9" scale="76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0"/>
  <sheetViews>
    <sheetView view="pageBreakPreview" topLeftCell="A10" zoomScale="90" zoomScaleNormal="92" zoomScaleSheetLayoutView="90" workbookViewId="0">
      <selection activeCell="N22" sqref="N22"/>
    </sheetView>
  </sheetViews>
  <sheetFormatPr defaultColWidth="9.375" defaultRowHeight="28.2" customHeight="1"/>
  <cols>
    <col min="1" max="1" width="10.625" style="17" customWidth="1"/>
    <col min="2" max="4" width="9.375" style="17" customWidth="1"/>
    <col min="5" max="5" width="8.875" style="17" customWidth="1"/>
    <col min="6" max="6" width="9.625" style="17" customWidth="1"/>
    <col min="7" max="7" width="1.625" style="17" customWidth="1"/>
    <col min="8" max="8" width="16.375" style="17" customWidth="1"/>
    <col min="9" max="9" width="1.625" style="17" customWidth="1"/>
    <col min="10" max="10" width="16.625" style="17" customWidth="1"/>
    <col min="11" max="11" width="1.625" style="17" customWidth="1"/>
    <col min="12" max="12" width="16.375" style="17" customWidth="1"/>
    <col min="13" max="13" width="1.625" style="17" customWidth="1"/>
    <col min="14" max="14" width="18" style="17" bestFit="1" customWidth="1"/>
    <col min="15" max="15" width="1.625" style="17" customWidth="1"/>
    <col min="16" max="16" width="16.625" style="17" customWidth="1"/>
    <col min="17" max="17" width="2.5" style="17" customWidth="1"/>
    <col min="18" max="16384" width="9.375" style="17"/>
  </cols>
  <sheetData>
    <row r="1" spans="1:18" ht="28.2" customHeight="1">
      <c r="A1" s="126" t="str">
        <f>เปลี่ยนแปลงรวม!A1</f>
        <v>บริษัท เวล เกรด เอ็นจิเนียริ่ง จำกัด (มหาชน) และบริษัทย่อย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</row>
    <row r="2" spans="1:18" ht="28.2" customHeight="1">
      <c r="A2" s="126" t="s">
        <v>170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</row>
    <row r="3" spans="1:18" ht="28.2" customHeight="1">
      <c r="A3" s="132" t="str">
        <f>เปลี่ยนแปลงรวม!A3</f>
        <v>สำหรับงวดสามเดือน สิ้นสุดวันที่ 31 มีนาคม 2567 (ยังไม่ได้ตรวจสอบ / สอบทานแล้ว)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8" ht="28.2" customHeight="1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8" ht="28.2" customHeight="1">
      <c r="H5" s="130" t="s">
        <v>2</v>
      </c>
      <c r="I5" s="130"/>
      <c r="J5" s="130"/>
      <c r="K5" s="130"/>
      <c r="L5" s="130"/>
      <c r="M5" s="130"/>
      <c r="N5" s="130"/>
      <c r="O5" s="130"/>
      <c r="P5" s="130"/>
    </row>
    <row r="6" spans="1:18" ht="28.2" customHeight="1">
      <c r="H6" s="28" t="s">
        <v>62</v>
      </c>
      <c r="I6" s="28"/>
      <c r="J6" s="123" t="s">
        <v>113</v>
      </c>
      <c r="K6" s="28"/>
      <c r="L6" s="130" t="s">
        <v>72</v>
      </c>
      <c r="M6" s="130"/>
      <c r="N6" s="130"/>
      <c r="O6" s="28"/>
      <c r="P6" s="28"/>
    </row>
    <row r="7" spans="1:18" s="28" customFormat="1" ht="28.2" customHeight="1">
      <c r="H7" s="28" t="s">
        <v>65</v>
      </c>
      <c r="J7" s="31"/>
      <c r="L7" s="28" t="s">
        <v>66</v>
      </c>
      <c r="N7" s="28" t="s">
        <v>67</v>
      </c>
      <c r="P7" s="28" t="s">
        <v>73</v>
      </c>
    </row>
    <row r="8" spans="1:18" s="28" customFormat="1" ht="28.2" customHeight="1">
      <c r="J8" s="31"/>
      <c r="L8" s="28" t="s">
        <v>69</v>
      </c>
    </row>
    <row r="9" spans="1:18" s="28" customFormat="1" ht="28.2" customHeight="1">
      <c r="F9" s="32"/>
      <c r="H9" s="30"/>
      <c r="I9" s="30"/>
      <c r="J9" s="33"/>
      <c r="K9" s="30"/>
      <c r="L9" s="30" t="s">
        <v>70</v>
      </c>
      <c r="M9" s="30"/>
      <c r="N9" s="30"/>
      <c r="O9" s="30"/>
      <c r="P9" s="30"/>
    </row>
    <row r="10" spans="1:18" ht="28.2" customHeight="1">
      <c r="A10" s="17" t="s">
        <v>133</v>
      </c>
      <c r="B10" s="34"/>
      <c r="C10" s="34"/>
      <c r="D10" s="34"/>
      <c r="E10" s="34"/>
      <c r="F10" s="35"/>
      <c r="G10" s="25"/>
      <c r="H10" s="22">
        <v>300000000</v>
      </c>
      <c r="I10" s="22"/>
      <c r="J10" s="22">
        <v>276960000</v>
      </c>
      <c r="K10" s="22"/>
      <c r="L10" s="22">
        <v>19025000</v>
      </c>
      <c r="M10" s="22"/>
      <c r="N10" s="22">
        <v>-94661690.439999759</v>
      </c>
      <c r="O10" s="22"/>
      <c r="P10" s="22">
        <v>501323309.5600003</v>
      </c>
    </row>
    <row r="11" spans="1:18" ht="28.2" customHeight="1">
      <c r="A11" s="36" t="s">
        <v>129</v>
      </c>
      <c r="B11" s="34"/>
      <c r="C11" s="34"/>
      <c r="D11" s="34"/>
      <c r="E11" s="34"/>
      <c r="F11" s="35"/>
      <c r="G11" s="25"/>
      <c r="H11" s="22"/>
      <c r="I11" s="22"/>
      <c r="J11" s="22"/>
      <c r="K11" s="22"/>
      <c r="L11" s="22"/>
      <c r="M11" s="22"/>
      <c r="N11" s="22"/>
      <c r="O11" s="22"/>
      <c r="P11" s="22"/>
    </row>
    <row r="12" spans="1:18" ht="28.2" customHeight="1">
      <c r="A12" s="36" t="s">
        <v>117</v>
      </c>
      <c r="B12" s="34"/>
      <c r="C12" s="34"/>
      <c r="D12" s="34"/>
      <c r="E12" s="34"/>
      <c r="F12" s="35"/>
      <c r="G12" s="25"/>
      <c r="H12" s="22">
        <v>0</v>
      </c>
      <c r="I12" s="22"/>
      <c r="J12" s="22">
        <v>0</v>
      </c>
      <c r="K12" s="22"/>
      <c r="L12" s="22">
        <v>0</v>
      </c>
      <c r="M12" s="22"/>
      <c r="N12" s="22">
        <f>'งบกำไรขาดทุนเบ็ดเสร็จ(3เดือน)'!L18</f>
        <v>-37938618.010000058</v>
      </c>
      <c r="O12" s="22"/>
      <c r="P12" s="22">
        <f>SUM(H12:N12)</f>
        <v>-37938618.010000058</v>
      </c>
    </row>
    <row r="13" spans="1:18" ht="28.2" customHeight="1">
      <c r="A13" s="36" t="s">
        <v>136</v>
      </c>
      <c r="B13" s="34"/>
      <c r="C13" s="34"/>
      <c r="D13" s="34"/>
      <c r="E13" s="34"/>
      <c r="F13" s="35"/>
      <c r="G13" s="25"/>
      <c r="H13" s="22">
        <v>0</v>
      </c>
      <c r="I13" s="22"/>
      <c r="J13" s="22">
        <v>0</v>
      </c>
      <c r="K13" s="22"/>
      <c r="L13" s="22">
        <v>0</v>
      </c>
      <c r="M13" s="22"/>
      <c r="N13" s="22">
        <f>'งบกำไรขาดทุนเบ็ดเสร็จ(3เดือน)'!L22</f>
        <v>1983819.2</v>
      </c>
      <c r="O13" s="22"/>
      <c r="P13" s="22">
        <f>SUM(H13:N13)</f>
        <v>1983819.2</v>
      </c>
    </row>
    <row r="14" spans="1:18" ht="28.2" customHeight="1" thickBot="1">
      <c r="A14" s="36" t="s">
        <v>134</v>
      </c>
      <c r="B14" s="36"/>
      <c r="C14" s="36"/>
      <c r="D14" s="36"/>
      <c r="E14" s="36"/>
      <c r="F14" s="37"/>
      <c r="H14" s="23">
        <f>SUM(H10:H13)</f>
        <v>300000000</v>
      </c>
      <c r="I14" s="22"/>
      <c r="J14" s="23">
        <f>SUM(J10:J13)</f>
        <v>276960000</v>
      </c>
      <c r="K14" s="22"/>
      <c r="L14" s="23">
        <f>SUM(L10:L13)</f>
        <v>19025000</v>
      </c>
      <c r="M14" s="22"/>
      <c r="N14" s="23">
        <f>SUM(N10:N13)</f>
        <v>-130616489.24999981</v>
      </c>
      <c r="O14" s="22"/>
      <c r="P14" s="23">
        <f>SUM(P10:P13)</f>
        <v>465368510.75000024</v>
      </c>
      <c r="R14" s="103"/>
    </row>
    <row r="15" spans="1:18" ht="28.2" customHeight="1" thickTop="1">
      <c r="A15" s="36"/>
      <c r="B15" s="36"/>
      <c r="C15" s="36"/>
      <c r="D15" s="36"/>
      <c r="E15" s="36"/>
      <c r="F15" s="37"/>
      <c r="H15" s="38"/>
      <c r="I15" s="38"/>
      <c r="J15" s="38"/>
      <c r="K15" s="38"/>
      <c r="L15" s="38"/>
      <c r="M15" s="38"/>
      <c r="N15" s="38"/>
      <c r="O15" s="38"/>
      <c r="P15" s="38"/>
    </row>
    <row r="16" spans="1:18" ht="28.2" customHeight="1">
      <c r="A16" s="17" t="s">
        <v>157</v>
      </c>
      <c r="B16" s="16"/>
      <c r="C16" s="16"/>
      <c r="D16" s="16"/>
      <c r="E16" s="16"/>
      <c r="F16" s="21"/>
      <c r="H16" s="22">
        <v>300000000</v>
      </c>
      <c r="I16" s="22"/>
      <c r="J16" s="22">
        <v>276960000</v>
      </c>
      <c r="K16" s="22"/>
      <c r="L16" s="22">
        <v>19025000</v>
      </c>
      <c r="M16" s="22"/>
      <c r="N16" s="22">
        <v>-302285918.71999961</v>
      </c>
      <c r="O16" s="22"/>
      <c r="P16" s="22">
        <v>293699081.28000039</v>
      </c>
    </row>
    <row r="17" spans="1:16" ht="28.2" customHeight="1">
      <c r="A17" s="36" t="s">
        <v>129</v>
      </c>
      <c r="B17" s="34"/>
      <c r="C17" s="34"/>
      <c r="D17" s="34"/>
      <c r="E17" s="34"/>
      <c r="F17" s="35"/>
      <c r="G17" s="25"/>
      <c r="H17" s="22"/>
      <c r="I17" s="22"/>
      <c r="J17" s="22"/>
      <c r="K17" s="22"/>
      <c r="L17" s="22"/>
      <c r="M17" s="22"/>
      <c r="N17" s="22"/>
      <c r="O17" s="22"/>
      <c r="P17" s="22"/>
    </row>
    <row r="18" spans="1:16" ht="28.2" customHeight="1">
      <c r="A18" s="36" t="s">
        <v>168</v>
      </c>
      <c r="B18" s="34"/>
      <c r="C18" s="34"/>
      <c r="D18" s="34"/>
      <c r="E18" s="34"/>
      <c r="F18" s="35"/>
      <c r="G18" s="25"/>
      <c r="H18" s="22">
        <v>0</v>
      </c>
      <c r="I18" s="22"/>
      <c r="J18" s="22">
        <v>0</v>
      </c>
      <c r="K18" s="22"/>
      <c r="L18" s="20">
        <v>0</v>
      </c>
      <c r="M18" s="22"/>
      <c r="N18" s="22">
        <f>'งบกำไรขาดทุนเบ็ดเสร็จ(3เดือน)'!J18</f>
        <v>1963019.8299999591</v>
      </c>
      <c r="O18" s="22"/>
      <c r="P18" s="22">
        <f>SUM(H18:N18)</f>
        <v>1963019.8299999591</v>
      </c>
    </row>
    <row r="19" spans="1:16" ht="28.2" customHeight="1" thickBot="1">
      <c r="A19" s="36" t="s">
        <v>158</v>
      </c>
      <c r="B19" s="36"/>
      <c r="C19" s="36"/>
      <c r="D19" s="36"/>
      <c r="E19" s="36"/>
      <c r="F19" s="37"/>
      <c r="H19" s="23">
        <f>SUM(H16:H18)</f>
        <v>300000000</v>
      </c>
      <c r="I19" s="22"/>
      <c r="J19" s="23">
        <f>SUM(J16:J18)</f>
        <v>276960000</v>
      </c>
      <c r="K19" s="22"/>
      <c r="L19" s="23">
        <f>SUM(L16:L18)</f>
        <v>19025000</v>
      </c>
      <c r="M19" s="22"/>
      <c r="N19" s="23">
        <f>SUM(N16:N18)</f>
        <v>-300322898.88999963</v>
      </c>
      <c r="O19" s="22"/>
      <c r="P19" s="23">
        <f>SUM(P16:P18)</f>
        <v>295662101.11000037</v>
      </c>
    </row>
    <row r="20" spans="1:16" ht="28.2" customHeight="1" thickTop="1">
      <c r="B20" s="16"/>
      <c r="C20" s="16"/>
      <c r="D20" s="16"/>
      <c r="E20" s="16"/>
      <c r="F20" s="37"/>
    </row>
    <row r="21" spans="1:16" ht="28.2" customHeight="1">
      <c r="F21" s="37"/>
    </row>
    <row r="22" spans="1:16" ht="28.2" customHeight="1">
      <c r="A22" s="17" t="s">
        <v>18</v>
      </c>
      <c r="F22" s="37"/>
    </row>
    <row r="23" spans="1:16" ht="28.2" customHeight="1">
      <c r="F23" s="37"/>
    </row>
    <row r="24" spans="1:16" ht="28.2" customHeight="1">
      <c r="F24" s="37"/>
    </row>
    <row r="25" spans="1:16" ht="28.2" customHeight="1">
      <c r="F25" s="37"/>
    </row>
    <row r="26" spans="1:16" ht="28.2" customHeight="1">
      <c r="D26" s="24" t="s">
        <v>19</v>
      </c>
      <c r="E26" s="24"/>
      <c r="F26" s="25"/>
    </row>
    <row r="27" spans="1:16" ht="28.2" customHeight="1">
      <c r="D27" s="24" t="s">
        <v>58</v>
      </c>
      <c r="E27" s="24"/>
      <c r="F27" s="25"/>
    </row>
    <row r="40" spans="1:1" ht="28.2" customHeight="1">
      <c r="A40" s="39"/>
    </row>
  </sheetData>
  <mergeCells count="5">
    <mergeCell ref="A1:P1"/>
    <mergeCell ref="A2:P2"/>
    <mergeCell ref="A3:P3"/>
    <mergeCell ref="H5:P5"/>
    <mergeCell ref="L6:N6"/>
  </mergeCells>
  <pageMargins left="0.70866141732283472" right="0.27559055118110237" top="0.6692913385826772" bottom="0.78740157480314965" header="0.27559055118110237" footer="0.59055118110236227"/>
  <pageSetup paperSize="9" scale="70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2"/>
  <sheetViews>
    <sheetView tabSelected="1" view="pageBreakPreview" topLeftCell="A10" zoomScale="90" zoomScaleNormal="92" zoomScaleSheetLayoutView="90" workbookViewId="0">
      <selection activeCell="M77" sqref="M77"/>
    </sheetView>
  </sheetViews>
  <sheetFormatPr defaultColWidth="9.375" defaultRowHeight="24" customHeight="1"/>
  <cols>
    <col min="1" max="5" width="9.375" style="104" customWidth="1"/>
    <col min="6" max="6" width="7.625" style="104" customWidth="1"/>
    <col min="7" max="7" width="18.5" style="104" customWidth="1"/>
    <col min="8" max="8" width="1.625" style="104" customWidth="1"/>
    <col min="9" max="9" width="18.5" style="104" customWidth="1"/>
    <col min="10" max="10" width="1.625" style="104" customWidth="1"/>
    <col min="11" max="11" width="18.5" style="104" customWidth="1"/>
    <col min="12" max="12" width="1.625" style="104" customWidth="1"/>
    <col min="13" max="13" width="18.5" style="104" customWidth="1"/>
    <col min="14" max="14" width="2.125" style="104" customWidth="1"/>
    <col min="15" max="16384" width="9.375" style="104"/>
  </cols>
  <sheetData>
    <row r="1" spans="1:13" ht="24" customHeight="1">
      <c r="A1" s="135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</row>
    <row r="2" spans="1:13" ht="24" customHeight="1">
      <c r="A2" s="136" t="s">
        <v>74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</row>
    <row r="3" spans="1:13" ht="24" customHeight="1">
      <c r="A3" s="136" t="s">
        <v>155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</row>
    <row r="4" spans="1:13" ht="24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</row>
    <row r="5" spans="1:13" ht="24" customHeight="1">
      <c r="A5" s="106"/>
      <c r="B5" s="106"/>
      <c r="C5" s="106"/>
      <c r="D5" s="106"/>
      <c r="E5" s="106"/>
      <c r="F5" s="106"/>
      <c r="G5" s="137" t="s">
        <v>1</v>
      </c>
      <c r="H5" s="137"/>
      <c r="I5" s="137"/>
      <c r="K5" s="138" t="s">
        <v>2</v>
      </c>
      <c r="L5" s="138"/>
      <c r="M5" s="138"/>
    </row>
    <row r="6" spans="1:13" ht="24" customHeight="1">
      <c r="G6" s="107" t="s">
        <v>156</v>
      </c>
      <c r="H6" s="108"/>
      <c r="I6" s="107" t="s">
        <v>135</v>
      </c>
      <c r="J6" s="108"/>
      <c r="K6" s="107" t="s">
        <v>156</v>
      </c>
      <c r="L6" s="108"/>
      <c r="M6" s="107" t="s">
        <v>135</v>
      </c>
    </row>
    <row r="7" spans="1:13" ht="24" customHeight="1">
      <c r="A7" s="104" t="s">
        <v>75</v>
      </c>
    </row>
    <row r="8" spans="1:13" ht="24" customHeight="1">
      <c r="A8" s="104" t="s">
        <v>76</v>
      </c>
      <c r="G8" s="109">
        <f>'งบกำไรขาดทุนเบ็ดเสร็จ(3เดือน)'!F18</f>
        <v>24811424.660000004</v>
      </c>
      <c r="H8" s="109"/>
      <c r="I8" s="109">
        <f>'งบกำไรขาดทุนเบ็ดเสร็จ(3เดือน)'!H18</f>
        <v>-78321698.409999967</v>
      </c>
      <c r="J8" s="109"/>
      <c r="K8" s="109">
        <f>'งบกำไรขาดทุนเบ็ดเสร็จ(3เดือน)'!J18</f>
        <v>1963019.8299999591</v>
      </c>
      <c r="L8" s="109"/>
      <c r="M8" s="109">
        <f>'งบกำไรขาดทุนเบ็ดเสร็จ(3เดือน)'!L18</f>
        <v>-37938618.010000058</v>
      </c>
    </row>
    <row r="9" spans="1:13" ht="24" customHeight="1">
      <c r="A9" s="104" t="s">
        <v>127</v>
      </c>
      <c r="G9" s="109"/>
      <c r="H9" s="109"/>
      <c r="I9" s="109"/>
      <c r="J9" s="109"/>
      <c r="K9" s="109"/>
      <c r="L9" s="109"/>
      <c r="M9" s="109"/>
    </row>
    <row r="10" spans="1:13" ht="24" customHeight="1">
      <c r="A10" s="104" t="s">
        <v>77</v>
      </c>
      <c r="G10" s="109"/>
      <c r="H10" s="109"/>
      <c r="I10" s="109"/>
      <c r="J10" s="109"/>
      <c r="K10" s="109"/>
      <c r="L10" s="109"/>
      <c r="M10" s="109"/>
    </row>
    <row r="11" spans="1:13" ht="24" customHeight="1">
      <c r="B11" s="104" t="s">
        <v>149</v>
      </c>
      <c r="G11" s="109">
        <v>13862923.220000001</v>
      </c>
      <c r="H11" s="109"/>
      <c r="I11" s="109">
        <v>-7215912.6200000001</v>
      </c>
      <c r="J11" s="109"/>
      <c r="K11" s="109">
        <v>13862923.220000001</v>
      </c>
      <c r="L11" s="109"/>
      <c r="M11" s="109">
        <v>-7215912.6200000001</v>
      </c>
    </row>
    <row r="12" spans="1:13" ht="24" customHeight="1">
      <c r="B12" s="104" t="s">
        <v>78</v>
      </c>
      <c r="G12" s="110">
        <v>7811645.6200000048</v>
      </c>
      <c r="H12" s="109"/>
      <c r="I12" s="110">
        <v>8535013.2599999998</v>
      </c>
      <c r="J12" s="109"/>
      <c r="K12" s="109">
        <v>7758626.5</v>
      </c>
      <c r="L12" s="109"/>
      <c r="M12" s="109">
        <v>8482612.1799999997</v>
      </c>
    </row>
    <row r="13" spans="1:13" ht="24" customHeight="1">
      <c r="B13" s="104" t="s">
        <v>79</v>
      </c>
      <c r="G13" s="110">
        <v>2373923.5499999998</v>
      </c>
      <c r="H13" s="109"/>
      <c r="I13" s="110">
        <v>3062059.76</v>
      </c>
      <c r="J13" s="109"/>
      <c r="K13" s="109">
        <v>2329064.7606263999</v>
      </c>
      <c r="L13" s="109"/>
      <c r="M13" s="109">
        <v>2955610.61</v>
      </c>
    </row>
    <row r="14" spans="1:13" ht="24" customHeight="1">
      <c r="B14" s="104" t="s">
        <v>128</v>
      </c>
      <c r="G14" s="110">
        <v>154826.81000000052</v>
      </c>
      <c r="H14" s="109"/>
      <c r="I14" s="110">
        <v>406057.61</v>
      </c>
      <c r="J14" s="109"/>
      <c r="K14" s="109">
        <v>154826.81000000052</v>
      </c>
      <c r="L14" s="109"/>
      <c r="M14" s="109">
        <v>406057.61</v>
      </c>
    </row>
    <row r="15" spans="1:13" ht="24" customHeight="1">
      <c r="B15" s="104" t="s">
        <v>80</v>
      </c>
      <c r="G15" s="110">
        <v>60832.65</v>
      </c>
      <c r="H15" s="109"/>
      <c r="I15" s="110">
        <v>1426.9900000000002</v>
      </c>
      <c r="J15" s="109"/>
      <c r="K15" s="109">
        <v>60832.65</v>
      </c>
      <c r="L15" s="109"/>
      <c r="M15" s="109">
        <v>1426.9900000000002</v>
      </c>
    </row>
    <row r="16" spans="1:13" ht="24" customHeight="1">
      <c r="B16" s="104" t="s">
        <v>119</v>
      </c>
      <c r="G16" s="109">
        <v>256952.12</v>
      </c>
      <c r="H16" s="109"/>
      <c r="I16" s="109">
        <v>351390.44999999995</v>
      </c>
      <c r="J16" s="109"/>
      <c r="K16" s="109">
        <v>256952.12</v>
      </c>
      <c r="L16" s="109"/>
      <c r="M16" s="109">
        <v>351390.44999999995</v>
      </c>
    </row>
    <row r="17" spans="1:13" ht="24" customHeight="1">
      <c r="B17" s="104" t="s">
        <v>138</v>
      </c>
      <c r="G17" s="109">
        <v>-1472566.74</v>
      </c>
      <c r="H17" s="109"/>
      <c r="I17" s="109">
        <v>690606.09000000008</v>
      </c>
      <c r="J17" s="109"/>
      <c r="K17" s="109">
        <v>49640689.990000002</v>
      </c>
      <c r="L17" s="109"/>
      <c r="M17" s="109">
        <v>4218619.3100000005</v>
      </c>
    </row>
    <row r="18" spans="1:13" ht="24" customHeight="1">
      <c r="B18" s="104" t="s">
        <v>137</v>
      </c>
      <c r="G18" s="109">
        <v>0</v>
      </c>
      <c r="H18" s="109"/>
      <c r="I18" s="109">
        <v>1032150.46</v>
      </c>
      <c r="J18" s="109"/>
      <c r="K18" s="109">
        <v>0</v>
      </c>
      <c r="L18" s="109"/>
      <c r="M18" s="109">
        <v>1032150.46</v>
      </c>
    </row>
    <row r="19" spans="1:13" ht="24" customHeight="1">
      <c r="B19" s="104" t="s">
        <v>132</v>
      </c>
      <c r="G19" s="109">
        <v>-18641317.74000001</v>
      </c>
      <c r="H19" s="109"/>
      <c r="I19" s="109">
        <v>25928905.879999965</v>
      </c>
      <c r="J19" s="109"/>
      <c r="K19" s="109">
        <v>-8089167.1200000048</v>
      </c>
      <c r="L19" s="109"/>
      <c r="M19" s="109">
        <v>819810.75999997556</v>
      </c>
    </row>
    <row r="20" spans="1:13" ht="24" customHeight="1">
      <c r="B20" s="111" t="s">
        <v>81</v>
      </c>
      <c r="G20" s="109"/>
      <c r="H20" s="109"/>
      <c r="I20" s="109"/>
      <c r="J20" s="109"/>
      <c r="K20" s="109"/>
      <c r="L20" s="109"/>
      <c r="M20" s="109"/>
    </row>
    <row r="21" spans="1:13" ht="24" customHeight="1">
      <c r="B21" s="104" t="s">
        <v>82</v>
      </c>
      <c r="G21" s="109">
        <v>478964</v>
      </c>
      <c r="H21" s="109"/>
      <c r="I21" s="109">
        <v>431606</v>
      </c>
      <c r="J21" s="109"/>
      <c r="K21" s="109">
        <v>478964</v>
      </c>
      <c r="L21" s="109"/>
      <c r="M21" s="109">
        <v>431606</v>
      </c>
    </row>
    <row r="22" spans="1:13" ht="24" customHeight="1">
      <c r="B22" s="104" t="s">
        <v>163</v>
      </c>
      <c r="G22" s="109">
        <v>0</v>
      </c>
      <c r="H22" s="109"/>
      <c r="I22" s="109">
        <v>0</v>
      </c>
      <c r="J22" s="109"/>
      <c r="K22" s="109">
        <v>-26889717.939999986</v>
      </c>
      <c r="L22" s="109"/>
      <c r="M22" s="109">
        <v>0</v>
      </c>
    </row>
    <row r="23" spans="1:13" ht="24" customHeight="1">
      <c r="B23" s="104" t="s">
        <v>83</v>
      </c>
      <c r="G23" s="109">
        <v>-243885.79999998957</v>
      </c>
      <c r="H23" s="109"/>
      <c r="I23" s="109">
        <v>8231857.1200000001</v>
      </c>
      <c r="J23" s="109"/>
      <c r="K23" s="109">
        <v>1027776.5799999982</v>
      </c>
      <c r="L23" s="109"/>
      <c r="M23" s="109">
        <v>7038354.71</v>
      </c>
    </row>
    <row r="24" spans="1:13" ht="24" customHeight="1">
      <c r="B24" s="104" t="s">
        <v>49</v>
      </c>
      <c r="G24" s="109">
        <v>-74068.940000000177</v>
      </c>
      <c r="H24" s="109"/>
      <c r="I24" s="109">
        <v>-39077.319999999978</v>
      </c>
      <c r="J24" s="109"/>
      <c r="K24" s="109">
        <v>-1291247.5900000001</v>
      </c>
      <c r="L24" s="109"/>
      <c r="M24" s="109">
        <v>-215567.21</v>
      </c>
    </row>
    <row r="25" spans="1:13" ht="24" customHeight="1">
      <c r="B25" s="104" t="s">
        <v>50</v>
      </c>
      <c r="G25" s="109">
        <v>5736207.8700000001</v>
      </c>
      <c r="H25" s="109"/>
      <c r="I25" s="109">
        <v>3891831.28</v>
      </c>
      <c r="J25" s="109"/>
      <c r="K25" s="109">
        <v>4819998.74</v>
      </c>
      <c r="L25" s="109"/>
      <c r="M25" s="109">
        <v>3235994.9299999997</v>
      </c>
    </row>
    <row r="26" spans="1:13" ht="24" customHeight="1">
      <c r="A26" s="104" t="s">
        <v>84</v>
      </c>
      <c r="G26" s="109"/>
      <c r="H26" s="109"/>
      <c r="I26" s="109"/>
      <c r="J26" s="109"/>
      <c r="K26" s="109"/>
      <c r="L26" s="109"/>
      <c r="M26" s="109"/>
    </row>
    <row r="27" spans="1:13" ht="24" customHeight="1">
      <c r="A27" s="104" t="s">
        <v>85</v>
      </c>
      <c r="G27" s="109"/>
      <c r="H27" s="109"/>
      <c r="I27" s="109"/>
      <c r="J27" s="109"/>
      <c r="K27" s="109"/>
      <c r="L27" s="109"/>
      <c r="M27" s="109"/>
    </row>
    <row r="28" spans="1:13" ht="24" customHeight="1">
      <c r="B28" s="104" t="s">
        <v>6</v>
      </c>
      <c r="G28" s="109">
        <v>-84171225.199999958</v>
      </c>
      <c r="H28" s="109"/>
      <c r="I28" s="109">
        <v>18945908.330000013</v>
      </c>
      <c r="J28" s="109"/>
      <c r="K28" s="109">
        <v>-103113704.15999997</v>
      </c>
      <c r="L28" s="109"/>
      <c r="M28" s="109">
        <v>17708564.819999978</v>
      </c>
    </row>
    <row r="29" spans="1:13" ht="24" customHeight="1">
      <c r="B29" s="112" t="s">
        <v>114</v>
      </c>
      <c r="G29" s="109">
        <v>61720831.619999997</v>
      </c>
      <c r="H29" s="109"/>
      <c r="I29" s="109">
        <v>-120819427.44000004</v>
      </c>
      <c r="J29" s="109"/>
      <c r="K29" s="109">
        <v>68429336.260000005</v>
      </c>
      <c r="L29" s="109"/>
      <c r="M29" s="109">
        <v>-104105020.84000003</v>
      </c>
    </row>
    <row r="30" spans="1:13" ht="24" customHeight="1">
      <c r="B30" s="104" t="s">
        <v>7</v>
      </c>
      <c r="G30" s="109">
        <v>-3603481.8500000089</v>
      </c>
      <c r="H30" s="109"/>
      <c r="I30" s="109">
        <v>-4666018.0800000019</v>
      </c>
      <c r="J30" s="109"/>
      <c r="K30" s="109">
        <v>-1269192.8300000057</v>
      </c>
      <c r="L30" s="109"/>
      <c r="M30" s="109">
        <v>-408615.36</v>
      </c>
    </row>
    <row r="31" spans="1:13" ht="24" customHeight="1">
      <c r="B31" s="104" t="s">
        <v>15</v>
      </c>
      <c r="G31" s="109">
        <v>144200.00000002258</v>
      </c>
      <c r="H31" s="109"/>
      <c r="I31" s="109">
        <v>2189993.1899999958</v>
      </c>
      <c r="J31" s="109"/>
      <c r="K31" s="109">
        <v>144200.00000001304</v>
      </c>
      <c r="L31" s="109"/>
      <c r="M31" s="109">
        <v>1918782.5999999838</v>
      </c>
    </row>
    <row r="32" spans="1:13" ht="24" customHeight="1">
      <c r="A32" s="104" t="s">
        <v>86</v>
      </c>
      <c r="G32" s="113"/>
      <c r="H32" s="113"/>
      <c r="I32" s="113"/>
      <c r="J32" s="113"/>
      <c r="K32" s="113"/>
      <c r="L32" s="113"/>
      <c r="M32" s="113"/>
    </row>
    <row r="33" spans="1:13" ht="24" customHeight="1">
      <c r="A33" s="104" t="s">
        <v>87</v>
      </c>
      <c r="G33" s="113"/>
      <c r="H33" s="113"/>
      <c r="I33" s="113"/>
      <c r="J33" s="113"/>
      <c r="K33" s="113"/>
      <c r="L33" s="113"/>
      <c r="M33" s="113"/>
    </row>
    <row r="34" spans="1:13" ht="24" customHeight="1">
      <c r="B34" s="104" t="s">
        <v>24</v>
      </c>
      <c r="G34" s="109">
        <v>87292984.650000006</v>
      </c>
      <c r="H34" s="109"/>
      <c r="I34" s="109">
        <v>103103963.48999998</v>
      </c>
      <c r="J34" s="109"/>
      <c r="K34" s="109">
        <v>92043601.25000006</v>
      </c>
      <c r="L34" s="109"/>
      <c r="M34" s="109">
        <v>87102142.649999961</v>
      </c>
    </row>
    <row r="35" spans="1:13" ht="24" customHeight="1">
      <c r="B35" s="104" t="s">
        <v>115</v>
      </c>
      <c r="G35" s="114">
        <v>-99461910.272000015</v>
      </c>
      <c r="H35" s="109"/>
      <c r="I35" s="114">
        <v>-2279554.48</v>
      </c>
      <c r="J35" s="109"/>
      <c r="K35" s="114">
        <v>-88212712.65200001</v>
      </c>
      <c r="L35" s="109"/>
      <c r="M35" s="114">
        <v>841428.22</v>
      </c>
    </row>
    <row r="36" spans="1:13" ht="24" customHeight="1">
      <c r="A36" s="104" t="s">
        <v>88</v>
      </c>
      <c r="G36" s="109">
        <f>SUM(G8:G35)</f>
        <v>-2962739.7719999552</v>
      </c>
      <c r="H36" s="109"/>
      <c r="I36" s="109">
        <v>-36538918.440000065</v>
      </c>
      <c r="J36" s="109"/>
      <c r="K36" s="109">
        <f>SUM(K8:K35)</f>
        <v>14105070.418626472</v>
      </c>
      <c r="L36" s="109"/>
      <c r="M36" s="109">
        <v>-13339181.740000201</v>
      </c>
    </row>
    <row r="37" spans="1:13" ht="21.6"/>
    <row r="38" spans="1:13" ht="24" customHeight="1">
      <c r="A38" s="115" t="s">
        <v>18</v>
      </c>
    </row>
    <row r="39" spans="1:13" ht="24" customHeight="1">
      <c r="A39" s="115"/>
    </row>
    <row r="40" spans="1:13" ht="24" customHeight="1">
      <c r="A40" s="115"/>
    </row>
    <row r="41" spans="1:13" ht="24" customHeight="1">
      <c r="A41" s="115"/>
      <c r="D41" s="116" t="s">
        <v>19</v>
      </c>
      <c r="E41" s="116"/>
      <c r="F41" s="117"/>
    </row>
    <row r="42" spans="1:13" ht="24" customHeight="1">
      <c r="A42" s="115"/>
      <c r="D42" s="116" t="s">
        <v>58</v>
      </c>
      <c r="E42" s="116"/>
      <c r="F42" s="117"/>
    </row>
    <row r="43" spans="1:13" ht="24.75" customHeight="1">
      <c r="A43" s="139" t="s">
        <v>20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</row>
    <row r="44" spans="1:13" ht="24.75" customHeight="1">
      <c r="A44" s="135" t="str">
        <f>เปลี่ยนแปลงเฉพาะ!A1</f>
        <v>บริษัท เวล เกรด เอ็นจิเนียริ่ง จำกัด (มหาชน) และบริษัทย่อย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</row>
    <row r="45" spans="1:13" ht="24.75" customHeight="1">
      <c r="A45" s="136" t="s">
        <v>92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</row>
    <row r="46" spans="1:13" ht="24.75" customHeight="1">
      <c r="A46" s="136" t="str">
        <f>A3</f>
        <v>สำหรับงวดสามเดือน สิ้นสุดวันที่ 31 มีนาคม 2567 (ยังไม่ได้ตรวจสอบ / สอบทานแล้ว)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</row>
    <row r="47" spans="1:13" ht="24.75" customHeight="1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  <c r="M47" s="105"/>
    </row>
    <row r="48" spans="1:13" ht="24.75" customHeight="1">
      <c r="A48" s="118"/>
      <c r="B48" s="118"/>
      <c r="C48" s="118"/>
      <c r="D48" s="118"/>
      <c r="E48" s="118"/>
      <c r="F48" s="118"/>
      <c r="G48" s="137" t="s">
        <v>1</v>
      </c>
      <c r="H48" s="137"/>
      <c r="I48" s="137"/>
      <c r="K48" s="138" t="s">
        <v>2</v>
      </c>
      <c r="L48" s="138"/>
      <c r="M48" s="138"/>
    </row>
    <row r="49" spans="1:13" ht="24.75" customHeight="1">
      <c r="G49" s="107" t="str">
        <f>G6</f>
        <v>2567</v>
      </c>
      <c r="H49" s="108"/>
      <c r="I49" s="107" t="str">
        <f>I6</f>
        <v>2566</v>
      </c>
      <c r="J49" s="108"/>
      <c r="K49" s="107" t="str">
        <f>K6</f>
        <v>2567</v>
      </c>
      <c r="L49" s="108"/>
      <c r="M49" s="107" t="str">
        <f>M6</f>
        <v>2566</v>
      </c>
    </row>
    <row r="50" spans="1:13" ht="24" customHeight="1">
      <c r="B50" s="104" t="s">
        <v>89</v>
      </c>
      <c r="G50" s="109">
        <v>-5731134.870000001</v>
      </c>
      <c r="H50" s="109"/>
      <c r="I50" s="109">
        <v>-3690972.73</v>
      </c>
      <c r="J50" s="109"/>
      <c r="K50" s="109">
        <v>-4814737.5300000012</v>
      </c>
      <c r="L50" s="109"/>
      <c r="M50" s="109">
        <v>-3052524.59</v>
      </c>
    </row>
    <row r="51" spans="1:13" ht="24" customHeight="1">
      <c r="B51" s="104" t="s">
        <v>90</v>
      </c>
      <c r="G51" s="109">
        <v>74068.940000000177</v>
      </c>
      <c r="H51" s="109"/>
      <c r="I51" s="109">
        <v>39077.319999999978</v>
      </c>
      <c r="J51" s="109"/>
      <c r="K51" s="109">
        <v>2092999.62</v>
      </c>
      <c r="L51" s="109"/>
      <c r="M51" s="109">
        <v>39077.320000000036</v>
      </c>
    </row>
    <row r="52" spans="1:13" ht="24" customHeight="1">
      <c r="B52" s="104" t="s">
        <v>172</v>
      </c>
      <c r="G52" s="109">
        <v>-9871447.0899999999</v>
      </c>
      <c r="H52" s="109"/>
      <c r="I52" s="109">
        <v>-10279758.129999999</v>
      </c>
      <c r="J52" s="109"/>
      <c r="K52" s="109">
        <v>-9443561.6699999999</v>
      </c>
      <c r="L52" s="109"/>
      <c r="M52" s="109">
        <v>-10196810.279999999</v>
      </c>
    </row>
    <row r="53" spans="1:13" ht="24" customHeight="1">
      <c r="B53" s="104" t="s">
        <v>165</v>
      </c>
      <c r="G53" s="109">
        <v>1257990.4099999999</v>
      </c>
      <c r="H53" s="109"/>
      <c r="I53" s="109">
        <v>0</v>
      </c>
      <c r="J53" s="109"/>
      <c r="K53" s="109">
        <v>0</v>
      </c>
      <c r="L53" s="109"/>
      <c r="M53" s="109">
        <v>0</v>
      </c>
    </row>
    <row r="54" spans="1:13" ht="24" customHeight="1">
      <c r="A54" s="104" t="s">
        <v>91</v>
      </c>
      <c r="G54" s="119">
        <f>SUM(G36:G53)</f>
        <v>-17233262.381999958</v>
      </c>
      <c r="H54" s="109"/>
      <c r="I54" s="119">
        <v>-50470571.980000101</v>
      </c>
      <c r="J54" s="109"/>
      <c r="K54" s="119">
        <f>SUM(K36:K53)</f>
        <v>1939770.8386264723</v>
      </c>
      <c r="L54" s="109"/>
      <c r="M54" s="119">
        <v>-26549439.2900002</v>
      </c>
    </row>
    <row r="55" spans="1:13" ht="24.75" customHeight="1">
      <c r="A55" s="104" t="s">
        <v>93</v>
      </c>
    </row>
    <row r="56" spans="1:13" ht="24.75" customHeight="1">
      <c r="B56" s="104" t="s">
        <v>94</v>
      </c>
      <c r="G56" s="109">
        <v>-3813721.08</v>
      </c>
      <c r="H56" s="109"/>
      <c r="I56" s="109">
        <v>-1095575.42</v>
      </c>
      <c r="J56" s="113"/>
      <c r="K56" s="109">
        <v>-3808221.08</v>
      </c>
      <c r="L56" s="113"/>
      <c r="M56" s="109">
        <v>-1080575.42</v>
      </c>
    </row>
    <row r="57" spans="1:13" ht="24.75" customHeight="1">
      <c r="B57" s="104" t="s">
        <v>121</v>
      </c>
      <c r="G57" s="109">
        <v>1289719.6300000001</v>
      </c>
      <c r="H57" s="109"/>
      <c r="I57" s="109">
        <v>19888.099999999999</v>
      </c>
      <c r="J57" s="113"/>
      <c r="K57" s="109">
        <v>1289719.6300000001</v>
      </c>
      <c r="L57" s="113"/>
      <c r="M57" s="109">
        <v>19888.099999999999</v>
      </c>
    </row>
    <row r="58" spans="1:13" ht="24.75" customHeight="1">
      <c r="B58" s="104" t="s">
        <v>120</v>
      </c>
      <c r="G58" s="109"/>
      <c r="H58" s="109"/>
      <c r="I58" s="109"/>
      <c r="J58" s="113"/>
      <c r="K58" s="109"/>
      <c r="L58" s="113"/>
      <c r="M58" s="109"/>
    </row>
    <row r="59" spans="1:13" ht="24.75" customHeight="1">
      <c r="B59" s="104" t="s">
        <v>177</v>
      </c>
      <c r="G59" s="109">
        <v>0</v>
      </c>
      <c r="H59" s="109"/>
      <c r="I59" s="109">
        <v>0</v>
      </c>
      <c r="J59" s="113"/>
      <c r="K59" s="109">
        <v>-30000000</v>
      </c>
      <c r="L59" s="113"/>
      <c r="M59" s="109">
        <v>-8000000</v>
      </c>
    </row>
    <row r="60" spans="1:13" ht="24.75" customHeight="1">
      <c r="B60" s="104" t="s">
        <v>109</v>
      </c>
      <c r="G60" s="109">
        <v>0</v>
      </c>
      <c r="H60" s="109"/>
      <c r="I60" s="109">
        <v>-13500</v>
      </c>
      <c r="J60" s="113"/>
      <c r="K60" s="113">
        <v>0</v>
      </c>
      <c r="L60" s="113"/>
      <c r="M60" s="113">
        <v>-13500</v>
      </c>
    </row>
    <row r="61" spans="1:13" ht="24.75" customHeight="1">
      <c r="A61" s="120"/>
      <c r="B61" s="104" t="s">
        <v>10</v>
      </c>
      <c r="G61" s="109">
        <v>-73328.25</v>
      </c>
      <c r="H61" s="109"/>
      <c r="I61" s="109">
        <v>1047546.9600000009</v>
      </c>
      <c r="J61" s="113"/>
      <c r="K61" s="113">
        <v>-73328.25</v>
      </c>
      <c r="L61" s="113"/>
      <c r="M61" s="113">
        <v>1047546.9600000009</v>
      </c>
    </row>
    <row r="62" spans="1:13" ht="24.75" customHeight="1">
      <c r="A62" s="104" t="s">
        <v>96</v>
      </c>
      <c r="G62" s="119">
        <f>SUM(G56:G61)</f>
        <v>-2597329.7000000002</v>
      </c>
      <c r="H62" s="109"/>
      <c r="I62" s="119">
        <v>-41640.359999998938</v>
      </c>
      <c r="J62" s="113"/>
      <c r="K62" s="119">
        <f>SUM(K56:K61)</f>
        <v>-32591829.699999999</v>
      </c>
      <c r="L62" s="113"/>
      <c r="M62" s="119">
        <v>-8026640.3599999994</v>
      </c>
    </row>
    <row r="63" spans="1:13" ht="24.75" customHeight="1">
      <c r="A63" s="104" t="s">
        <v>97</v>
      </c>
      <c r="G63" s="113"/>
      <c r="H63" s="113"/>
      <c r="I63" s="113"/>
      <c r="J63" s="113"/>
      <c r="K63" s="113"/>
      <c r="L63" s="113"/>
      <c r="M63" s="113"/>
    </row>
    <row r="64" spans="1:13" ht="24.75" customHeight="1">
      <c r="B64" s="104" t="s">
        <v>164</v>
      </c>
      <c r="G64" s="109">
        <v>-9</v>
      </c>
      <c r="H64" s="109"/>
      <c r="I64" s="109">
        <v>0</v>
      </c>
      <c r="J64" s="113"/>
      <c r="K64" s="113">
        <v>-9</v>
      </c>
      <c r="L64" s="113"/>
      <c r="M64" s="113">
        <v>0</v>
      </c>
    </row>
    <row r="65" spans="1:13" ht="24.75" customHeight="1">
      <c r="B65" s="104" t="s">
        <v>139</v>
      </c>
      <c r="G65" s="109">
        <v>6876588.6900000013</v>
      </c>
      <c r="H65" s="109"/>
      <c r="I65" s="109">
        <v>13143502.399999999</v>
      </c>
      <c r="J65" s="113"/>
      <c r="K65" s="113">
        <v>6876588.6900000013</v>
      </c>
      <c r="L65" s="113"/>
      <c r="M65" s="113">
        <v>13143502.399999999</v>
      </c>
    </row>
    <row r="66" spans="1:13" ht="24.75" customHeight="1">
      <c r="B66" s="104" t="s">
        <v>95</v>
      </c>
      <c r="G66" s="109"/>
      <c r="H66" s="109"/>
      <c r="I66" s="109"/>
      <c r="J66" s="113"/>
      <c r="K66" s="113"/>
      <c r="L66" s="113"/>
      <c r="M66" s="113"/>
    </row>
    <row r="67" spans="1:13" ht="24.75" customHeight="1">
      <c r="B67" s="104" t="s">
        <v>141</v>
      </c>
      <c r="G67" s="109">
        <v>89719351.669999987</v>
      </c>
      <c r="H67" s="109"/>
      <c r="I67" s="109">
        <v>204540842.28</v>
      </c>
      <c r="J67" s="113"/>
      <c r="K67" s="113">
        <v>47816198.450000003</v>
      </c>
      <c r="L67" s="113"/>
      <c r="M67" s="113">
        <v>193268571.59</v>
      </c>
    </row>
    <row r="68" spans="1:13" ht="24.75" customHeight="1">
      <c r="B68" s="104" t="s">
        <v>140</v>
      </c>
      <c r="G68" s="109"/>
      <c r="H68" s="109"/>
      <c r="I68" s="109"/>
      <c r="J68" s="113"/>
      <c r="K68" s="113"/>
      <c r="L68" s="113"/>
      <c r="M68" s="113"/>
    </row>
    <row r="69" spans="1:13" ht="24.75" customHeight="1">
      <c r="B69" s="104" t="s">
        <v>141</v>
      </c>
      <c r="G69" s="109">
        <v>-66239596.049999982</v>
      </c>
      <c r="H69" s="109"/>
      <c r="I69" s="109">
        <v>-131105558.46000001</v>
      </c>
      <c r="J69" s="113"/>
      <c r="K69" s="113">
        <v>-23379233.420000002</v>
      </c>
      <c r="L69" s="113"/>
      <c r="M69" s="113">
        <v>-128075076.67</v>
      </c>
    </row>
    <row r="70" spans="1:13" ht="24.75" customHeight="1">
      <c r="B70" s="104" t="s">
        <v>98</v>
      </c>
      <c r="G70" s="109"/>
      <c r="H70" s="109"/>
      <c r="I70" s="109"/>
      <c r="J70" s="113"/>
      <c r="K70" s="113"/>
      <c r="L70" s="113"/>
      <c r="M70" s="113"/>
    </row>
    <row r="71" spans="1:13" ht="24.75" customHeight="1">
      <c r="B71" s="104" t="s">
        <v>141</v>
      </c>
      <c r="G71" s="109">
        <v>-4770000</v>
      </c>
      <c r="H71" s="109"/>
      <c r="I71" s="109">
        <v>-3043400</v>
      </c>
      <c r="J71" s="113"/>
      <c r="K71" s="113">
        <v>-4770000</v>
      </c>
      <c r="L71" s="113"/>
      <c r="M71" s="113">
        <v>-3043400</v>
      </c>
    </row>
    <row r="72" spans="1:13" ht="24.75" customHeight="1">
      <c r="B72" s="104" t="s">
        <v>99</v>
      </c>
      <c r="G72" s="109">
        <v>-4517222.8364002248</v>
      </c>
      <c r="H72" s="109"/>
      <c r="I72" s="109">
        <v>-5486077.9100000001</v>
      </c>
      <c r="J72" s="113"/>
      <c r="K72" s="113">
        <v>-4469854.43</v>
      </c>
      <c r="L72" s="113"/>
      <c r="M72" s="113">
        <v>-5372920.0100000016</v>
      </c>
    </row>
    <row r="73" spans="1:13" ht="24.75" customHeight="1">
      <c r="A73" s="104" t="s">
        <v>100</v>
      </c>
      <c r="G73" s="11">
        <f>SUM(G64:G72)</f>
        <v>21069112.473599777</v>
      </c>
      <c r="H73" s="113"/>
      <c r="I73" s="11">
        <v>78049308.310000002</v>
      </c>
      <c r="J73" s="113"/>
      <c r="K73" s="11">
        <f>SUM(K64:K72)</f>
        <v>22073690.289999999</v>
      </c>
      <c r="L73" s="113"/>
      <c r="M73" s="11">
        <v>69920677.310000002</v>
      </c>
    </row>
    <row r="74" spans="1:13" ht="24.75" customHeight="1">
      <c r="A74" s="104" t="s">
        <v>101</v>
      </c>
      <c r="G74" s="12">
        <f>+G54+G62+G73</f>
        <v>1238520.3915998191</v>
      </c>
      <c r="H74" s="113"/>
      <c r="I74" s="12">
        <v>27537095.969999939</v>
      </c>
      <c r="J74" s="113"/>
      <c r="K74" s="12">
        <f>+K54+K62+K73</f>
        <v>-8578368.5713735297</v>
      </c>
      <c r="L74" s="113"/>
      <c r="M74" s="12">
        <v>35344597.659999803</v>
      </c>
    </row>
    <row r="75" spans="1:13" ht="24.75" customHeight="1">
      <c r="A75" s="104" t="s">
        <v>102</v>
      </c>
      <c r="G75" s="113">
        <f>+งบฐานะการเงิน!J11</f>
        <v>104281885.16999996</v>
      </c>
      <c r="H75" s="113"/>
      <c r="I75" s="113">
        <v>130849902.52</v>
      </c>
      <c r="J75" s="113"/>
      <c r="K75" s="113">
        <f>+งบฐานะการเงิน!N11</f>
        <v>90407681.059999987</v>
      </c>
      <c r="L75" s="113"/>
      <c r="M75" s="113">
        <v>101709775.61</v>
      </c>
    </row>
    <row r="76" spans="1:13" ht="24.75" customHeight="1" thickBot="1">
      <c r="A76" s="104" t="s">
        <v>103</v>
      </c>
      <c r="G76" s="13">
        <f>SUM(G74:G75)</f>
        <v>105520405.56159978</v>
      </c>
      <c r="H76" s="113"/>
      <c r="I76" s="13">
        <f>SUM(I74:I75)</f>
        <v>158386998.48999995</v>
      </c>
      <c r="J76" s="113"/>
      <c r="K76" s="13">
        <f>SUM(K74:K75)</f>
        <v>81829312.48862645</v>
      </c>
      <c r="L76" s="113"/>
      <c r="M76" s="13">
        <f>SUM(M74:M75)</f>
        <v>137054373.2699998</v>
      </c>
    </row>
    <row r="77" spans="1:13" ht="15.75" customHeight="1" thickTop="1">
      <c r="G77" s="1"/>
      <c r="H77" s="1"/>
      <c r="I77" s="1"/>
      <c r="J77" s="1"/>
      <c r="K77" s="1"/>
      <c r="L77" s="1"/>
      <c r="M77" s="1"/>
    </row>
    <row r="78" spans="1:13" ht="24.75" customHeight="1">
      <c r="A78" s="104" t="s">
        <v>131</v>
      </c>
    </row>
    <row r="79" spans="1:13" ht="16.5" customHeight="1"/>
    <row r="80" spans="1:13" ht="24.75" customHeight="1">
      <c r="A80" s="115" t="s">
        <v>18</v>
      </c>
      <c r="B80" s="121"/>
      <c r="D80" s="121"/>
      <c r="E80" s="121"/>
      <c r="F80" s="121"/>
      <c r="G80" s="121"/>
      <c r="H80" s="121"/>
      <c r="I80" s="121"/>
      <c r="J80" s="121"/>
      <c r="K80" s="121"/>
      <c r="L80" s="121"/>
      <c r="M80" s="121"/>
    </row>
    <row r="81" spans="1:13" ht="18" customHeight="1">
      <c r="A81" s="115"/>
      <c r="B81" s="121"/>
      <c r="D81" s="121"/>
      <c r="E81" s="121"/>
      <c r="F81" s="121"/>
      <c r="G81" s="121"/>
      <c r="H81" s="121"/>
      <c r="I81" s="121"/>
      <c r="J81" s="121"/>
      <c r="K81" s="121"/>
      <c r="L81" s="121"/>
      <c r="M81" s="121"/>
    </row>
    <row r="82" spans="1:13" ht="18.75" customHeight="1">
      <c r="A82" s="115"/>
      <c r="B82" s="121"/>
      <c r="D82" s="121"/>
      <c r="E82" s="121"/>
      <c r="F82" s="121"/>
      <c r="G82" s="121"/>
      <c r="H82" s="121"/>
      <c r="I82" s="121"/>
      <c r="J82" s="121"/>
      <c r="K82" s="121"/>
      <c r="L82" s="121"/>
      <c r="M82" s="121"/>
    </row>
    <row r="83" spans="1:13" ht="24.75" customHeight="1">
      <c r="D83" s="116" t="s">
        <v>19</v>
      </c>
      <c r="E83" s="116"/>
      <c r="F83" s="117"/>
    </row>
    <row r="84" spans="1:13" ht="24.75" customHeight="1">
      <c r="D84" s="116" t="s">
        <v>58</v>
      </c>
      <c r="E84" s="116"/>
      <c r="F84" s="117"/>
    </row>
    <row r="85" spans="1:13" ht="24.75" customHeight="1"/>
    <row r="86" spans="1:13" ht="24.75" customHeight="1"/>
    <row r="87" spans="1:13" ht="24.75" customHeight="1"/>
    <row r="88" spans="1:13" ht="24.75" customHeight="1"/>
    <row r="89" spans="1:13" ht="24.75" customHeight="1"/>
    <row r="90" spans="1:13" ht="24.75" customHeight="1"/>
    <row r="91" spans="1:13" ht="24.75" customHeight="1"/>
    <row r="92" spans="1:13" ht="26.25" customHeight="1"/>
  </sheetData>
  <mergeCells count="11">
    <mergeCell ref="A43:M43"/>
    <mergeCell ref="A1:M1"/>
    <mergeCell ref="A2:M2"/>
    <mergeCell ref="A3:M3"/>
    <mergeCell ref="G5:I5"/>
    <mergeCell ref="K5:M5"/>
    <mergeCell ref="A44:M44"/>
    <mergeCell ref="A45:M45"/>
    <mergeCell ref="A46:M46"/>
    <mergeCell ref="G48:I48"/>
    <mergeCell ref="K48:M48"/>
  </mergeCells>
  <pageMargins left="0.70866141732283472" right="0.31496062992125984" top="0.55118110236220474" bottom="0.27559055118110237" header="0.23622047244094491" footer="0.15748031496062992"/>
  <pageSetup paperSize="9" scale="80" orientation="portrait" r:id="rId1"/>
  <headerFooter alignWithMargins="0"/>
  <rowBreaks count="1" manualBreakCount="1">
    <brk id="4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งบฐานะการเงิน</vt:lpstr>
      <vt:lpstr>งบกำไรขาดทุนเบ็ดเสร็จ(3เดือน)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กระแสเงินสด!Print_Area</vt:lpstr>
      <vt:lpstr>'งบกำไรขาดทุนเบ็ดเสร็จ(3เดือน)'!Print_Area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phisini_k@diaaudit.com</cp:lastModifiedBy>
  <cp:lastPrinted>2024-05-09T02:06:01Z</cp:lastPrinted>
  <dcterms:created xsi:type="dcterms:W3CDTF">2020-10-29T08:53:52Z</dcterms:created>
  <dcterms:modified xsi:type="dcterms:W3CDTF">2024-05-09T11:26:14Z</dcterms:modified>
</cp:coreProperties>
</file>