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1.67\งบฝ่ายคอม\"/>
    </mc:Choice>
  </mc:AlternateContent>
  <xr:revisionPtr revIDLastSave="0" documentId="13_ncr:1_{5743B582-FB44-47D3-9E66-F673E9593A6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SCSE_S!$A$1:$P$22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4" i="6" l="1"/>
  <c r="G74" i="6"/>
  <c r="N61" i="1" l="1"/>
  <c r="N17" i="1"/>
  <c r="N92" i="1" l="1"/>
  <c r="J92" i="1"/>
  <c r="J61" i="1"/>
  <c r="P13" i="5" l="1"/>
  <c r="P14" i="5" s="1"/>
  <c r="N14" i="5"/>
  <c r="N13" i="5"/>
  <c r="S16" i="4"/>
  <c r="Q16" i="4"/>
  <c r="K16" i="4"/>
  <c r="I16" i="4"/>
  <c r="I19" i="4" s="1"/>
  <c r="G16" i="4"/>
  <c r="G19" i="4" s="1"/>
  <c r="M12" i="4"/>
  <c r="M14" i="4" s="1"/>
  <c r="O13" i="4"/>
  <c r="S13" i="4" s="1"/>
  <c r="M13" i="4"/>
  <c r="Q12" i="4"/>
  <c r="G14" i="4"/>
  <c r="I14" i="4"/>
  <c r="K14" i="4"/>
  <c r="Q14" i="4"/>
  <c r="Q18" i="4"/>
  <c r="K19" i="4"/>
  <c r="Q19" i="4"/>
  <c r="K10" i="2"/>
  <c r="K12" i="2" s="1"/>
  <c r="K14" i="2" s="1"/>
  <c r="K17" i="2" s="1"/>
  <c r="K19" i="2" s="1"/>
  <c r="I10" i="2"/>
  <c r="I12" i="2" s="1"/>
  <c r="I14" i="2" s="1"/>
  <c r="I17" i="2" s="1"/>
  <c r="I19" i="2" s="1"/>
  <c r="G10" i="2"/>
  <c r="G12" i="2" s="1"/>
  <c r="G14" i="2" s="1"/>
  <c r="G17" i="2" s="1"/>
  <c r="G19" i="2" s="1"/>
  <c r="E10" i="2"/>
  <c r="E12" i="2" s="1"/>
  <c r="E14" i="2" s="1"/>
  <c r="E17" i="2" s="1"/>
  <c r="E19" i="2" s="1"/>
  <c r="L61" i="1"/>
  <c r="N55" i="1"/>
  <c r="N62" i="1" s="1"/>
  <c r="L55" i="1"/>
  <c r="J55" i="1"/>
  <c r="J62" i="1" s="1"/>
  <c r="H61" i="1"/>
  <c r="H55" i="1"/>
  <c r="N27" i="1"/>
  <c r="L27" i="1"/>
  <c r="L17" i="1"/>
  <c r="J27" i="1"/>
  <c r="J17" i="1"/>
  <c r="H27" i="1"/>
  <c r="H17" i="1"/>
  <c r="G48" i="6"/>
  <c r="I48" i="6"/>
  <c r="M48" i="6"/>
  <c r="K48" i="6"/>
  <c r="J93" i="1"/>
  <c r="N93" i="1"/>
  <c r="H28" i="1" l="1"/>
  <c r="N28" i="1"/>
  <c r="H62" i="1"/>
  <c r="J28" i="1"/>
  <c r="L28" i="1"/>
  <c r="L62" i="1"/>
  <c r="O12" i="4"/>
  <c r="O14" i="4" s="1"/>
  <c r="S12" i="4"/>
  <c r="S14" i="4" s="1"/>
  <c r="E30" i="2"/>
  <c r="E28" i="2" s="1"/>
  <c r="E25" i="2"/>
  <c r="E35" i="2" s="1"/>
  <c r="E33" i="2" s="1"/>
  <c r="K76" i="6"/>
  <c r="M74" i="6"/>
  <c r="I74" i="6"/>
  <c r="L20" i="5"/>
  <c r="J20" i="5"/>
  <c r="H20" i="5"/>
  <c r="E38" i="2" l="1"/>
  <c r="M18" i="4"/>
  <c r="G76" i="6"/>
  <c r="M19" i="4" l="1"/>
  <c r="O18" i="4"/>
  <c r="M61" i="6"/>
  <c r="K61" i="6"/>
  <c r="I61" i="6"/>
  <c r="G61" i="6"/>
  <c r="S18" i="4" l="1"/>
  <c r="S19" i="4" s="1"/>
  <c r="O19" i="4"/>
  <c r="J14" i="5"/>
  <c r="I8" i="6" l="1"/>
  <c r="G25" i="2" l="1"/>
  <c r="G35" i="2" s="1"/>
  <c r="G33" i="2" s="1"/>
  <c r="G30" i="2"/>
  <c r="G28" i="2" s="1"/>
  <c r="G38" i="2" s="1"/>
  <c r="I33" i="6"/>
  <c r="I54" i="6" s="1"/>
  <c r="I75" i="6" l="1"/>
  <c r="I77" i="6" s="1"/>
  <c r="A45" i="6"/>
  <c r="L14" i="5"/>
  <c r="H14" i="5"/>
  <c r="A3" i="5"/>
  <c r="H91" i="1"/>
  <c r="K8" i="6"/>
  <c r="G8" i="6"/>
  <c r="G33" i="6" s="1"/>
  <c r="G54" i="6" s="1"/>
  <c r="A1" i="2"/>
  <c r="A1" i="4" s="1"/>
  <c r="A1" i="5" s="1"/>
  <c r="A75" i="1"/>
  <c r="A74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40" i="1"/>
  <c r="A38" i="1"/>
  <c r="A73" i="1" s="1"/>
  <c r="K33" i="6" l="1"/>
  <c r="N19" i="5"/>
  <c r="G75" i="6"/>
  <c r="A43" i="6"/>
  <c r="A1" i="6"/>
  <c r="I28" i="2"/>
  <c r="I25" i="2"/>
  <c r="I33" i="2" s="1"/>
  <c r="I35" i="2" s="1"/>
  <c r="K54" i="6" l="1"/>
  <c r="K75" i="6" s="1"/>
  <c r="K77" i="6" s="1"/>
  <c r="P19" i="5"/>
  <c r="P20" i="5" s="1"/>
  <c r="N20" i="5"/>
  <c r="I30" i="2"/>
  <c r="I38" i="2"/>
  <c r="J94" i="1"/>
  <c r="N94" i="1"/>
  <c r="G77" i="6"/>
  <c r="H92" i="1" l="1"/>
  <c r="L92" i="1"/>
  <c r="L93" i="1" l="1"/>
  <c r="L94" i="1" s="1"/>
  <c r="H93" i="1"/>
  <c r="H94" i="1" s="1"/>
  <c r="N12" i="5"/>
  <c r="P12" i="5" s="1"/>
  <c r="M8" i="6"/>
  <c r="M33" i="6" s="1"/>
  <c r="M54" i="6" s="1"/>
  <c r="K28" i="2"/>
  <c r="K38" i="2" s="1"/>
  <c r="K25" i="2"/>
  <c r="K33" i="2" l="1"/>
  <c r="K30" i="2"/>
  <c r="K35" i="2" l="1"/>
  <c r="M75" i="6" l="1"/>
  <c r="M77" i="6" l="1"/>
</calcChain>
</file>

<file path=xl/sharedStrings.xml><?xml version="1.0" encoding="utf-8"?>
<sst xmlns="http://schemas.openxmlformats.org/spreadsheetml/2006/main" count="259" uniqueCount="176">
  <si>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</si>
  <si>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</si>
  <si>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</si>
  <si>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</si>
  <si>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</si>
  <si>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</si>
  <si>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</si>
  <si>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</si>
  <si>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</si>
  <si>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</si>
  <si>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</si>
  <si>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</si>
  <si>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</si>
  <si>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</si>
  <si>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</si>
  <si>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</si>
  <si>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</si>
  <si>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</si>
  <si>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</si>
  <si>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</si>
  <si>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</si>
  <si>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</si>
  <si>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</si>
  <si>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</si>
  <si>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</si>
  <si>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</si>
  <si>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</si>
  <si>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</si>
  <si>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</si>
  <si>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</si>
  <si>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</si>
  <si>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</si>
  <si>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</si>
  <si>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</si>
  <si>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</si>
  <si>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</si>
  <si>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</si>
  <si>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</si>
  <si>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</si>
  <si>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</si>
  <si>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</si>
  <si>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</si>
  <si>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</si>
  <si>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</si>
  <si>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</si>
  <si>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</si>
  <si>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</si>
  <si>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</si>
  <si>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</si>
  <si>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</si>
  <si>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</si>
  <si>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</si>
  <si>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</si>
  <si>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</si>
  <si>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</si>
  <si>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</si>
  <si>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</si>
  <si>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</si>
  <si>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</si>
  <si>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</si>
  <si>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</si>
  <si>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</si>
  <si>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</si>
  <si>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</si>
  <si>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</si>
  <si>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</si>
  <si>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</si>
  <si>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</si>
  <si>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</si>
  <si>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</si>
  <si>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</si>
  <si>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</si>
  <si>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</si>
  <si>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</si>
  <si>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</si>
  <si>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</si>
  <si>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</si>
  <si>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</si>
  <si>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</si>
  <si>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</si>
  <si>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</si>
  <si>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</si>
  <si>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</si>
  <si>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</si>
  <si>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</si>
  <si>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</si>
  <si>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</si>
  <si>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</si>
  <si>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</si>
  <si>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</si>
  <si>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</si>
  <si>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</si>
  <si>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</si>
  <si>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</si>
  <si>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</si>
  <si>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</si>
  <si>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</si>
  <si>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</si>
  <si>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</si>
  <si>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</si>
  <si>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</si>
  <si>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</si>
  <si>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</si>
  <si>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</si>
  <si>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</si>
  <si>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</si>
  <si>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</si>
  <si>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</si>
  <si>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</si>
  <si>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</si>
  <si>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</si>
  <si>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</si>
  <si>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</si>
  <si>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</si>
  <si>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</si>
  <si>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</si>
  <si>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</si>
  <si>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</si>
  <si>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</si>
  <si>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</si>
  <si>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</si>
  <si>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</si>
  <si>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</si>
  <si>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</si>
  <si>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</si>
  <si>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</si>
  <si>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</si>
  <si>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</si>
  <si>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</si>
  <si>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</si>
  <si>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</si>
  <si>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</si>
  <si>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29</t>
  </si>
  <si>
    <t>Changes in shareholders' equity for the three-month periods :</t>
  </si>
  <si>
    <t xml:space="preserve">     the three-month periods :</t>
  </si>
  <si>
    <t>Supplemental disclosure of cash flows information are detailed in notes 26 to financial statements.</t>
  </si>
  <si>
    <t>financial institutions</t>
  </si>
  <si>
    <t>Provision under construction projects</t>
  </si>
  <si>
    <t xml:space="preserve">     Weighted average number of ordinary </t>
  </si>
  <si>
    <t xml:space="preserve">          shares (share)</t>
  </si>
  <si>
    <t>Balance as at January 1, 2023</t>
  </si>
  <si>
    <t>Balance as at March 31, 2023</t>
  </si>
  <si>
    <t xml:space="preserve">        Total comprehensive income for the period 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</si>
  <si>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</si>
  <si>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</si>
  <si>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</si>
  <si>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</si>
  <si>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        Profit for the period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</si>
  <si>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</si>
  <si>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</si>
  <si>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</si>
  <si>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</si>
  <si>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</si>
  <si>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</si>
  <si>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</si>
  <si>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</si>
  <si>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</si>
  <si>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</si>
  <si>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</si>
  <si>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</si>
  <si>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</si>
  <si>
    <t>March 31, 2024</t>
  </si>
  <si>
    <t>AS AT March 31, 2024</t>
  </si>
  <si>
    <t>December 31, 2023</t>
  </si>
  <si>
    <t>FOR THE THREE-MONTH PERIODS ENDED MARCH 31, 2024 (UNAUDITED / REVIEWED ONLY)</t>
  </si>
  <si>
    <t>Balance as at January 1, 2024</t>
  </si>
  <si>
    <t>Balance as at March 31, 2024</t>
  </si>
  <si>
    <t>Short-term provisions</t>
  </si>
  <si>
    <t>FOR THE  THREE-MONTH PERIODS ENDED MARCH 31, 2024 (UNAUDITED / REVIEWED ONLY)</t>
  </si>
  <si>
    <t>Income tax received</t>
  </si>
  <si>
    <t xml:space="preserve"> Dividend paid</t>
  </si>
  <si>
    <t>660,000,000 common shares of Baht 0.50 each</t>
  </si>
  <si>
    <t xml:space="preserve">      Other current financial assets</t>
  </si>
  <si>
    <t>14.2</t>
  </si>
  <si>
    <t>14.3</t>
  </si>
  <si>
    <t>Payments for short-term loans -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</si>
</sst>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</numFmts>
  <fonts count="16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47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165" fontId="7" fillId="0" borderId="0" xfId="1" applyFill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4" applyFont="1"/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2" fillId="0" borderId="0" xfId="12" applyNumberFormat="1" applyFont="1"/>
    <xf numFmtId="39" fontId="2" fillId="0" borderId="0" xfId="13" applyNumberFormat="1" applyFont="1"/>
    <xf numFmtId="164" fontId="14" fillId="0" borderId="2" xfId="2" applyNumberFormat="1" applyFont="1" applyBorder="1" applyAlignment="1">
      <alignment horizontal="right"/>
    </xf>
    <xf numFmtId="39" fontId="14" fillId="0" borderId="0" xfId="7" quotePrefix="1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171" fontId="2" fillId="0" borderId="0" xfId="2" applyNumberFormat="1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5" fontId="7" fillId="0" borderId="3" xfId="1" applyFill="1" applyBorder="1" applyAlignment="1">
      <alignment horizontal="right"/>
    </xf>
    <xf numFmtId="168" fontId="2" fillId="0" borderId="0" xfId="5" applyNumberFormat="1" applyFont="1"/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70" fontId="2" fillId="0" borderId="0" xfId="2" applyNumberFormat="1" applyFont="1"/>
    <xf numFmtId="39" fontId="2" fillId="0" borderId="0" xfId="11" applyNumberFormat="1" applyFont="1"/>
    <xf numFmtId="168" fontId="2" fillId="0" borderId="0" xfId="4" applyNumberFormat="1" applyFont="1"/>
    <xf numFmtId="165" fontId="7" fillId="0" borderId="0" xfId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8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39" fontId="2" fillId="0" borderId="0" xfId="5" applyFont="1" applyAlignment="1">
      <alignment horizontal="left" indent="3"/>
    </xf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77579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82" zoomScale="90" zoomScaleNormal="90" zoomScaleSheetLayoutView="90" workbookViewId="0">
      <selection activeCell="R99" sqref="R99"/>
    </sheetView>
  </sheetViews>
  <sheetFormatPr defaultColWidth="12.5" defaultRowHeight="27" customHeight="1"/>
  <cols>
    <col min="1" max="2" width="9.375" style="19" customWidth="1"/>
    <col min="3" max="3" width="10.375" style="19" customWidth="1"/>
    <col min="4" max="4" width="10.875" style="19" customWidth="1"/>
    <col min="5" max="5" width="6" style="19" customWidth="1"/>
    <col min="6" max="6" width="9.375" style="52" customWidth="1"/>
    <col min="7" max="7" width="1.125" style="52" customWidth="1"/>
    <col min="8" max="8" width="18.625" style="53" customWidth="1"/>
    <col min="9" max="9" width="1.125" style="53" customWidth="1"/>
    <col min="10" max="10" width="18.625" style="19" customWidth="1"/>
    <col min="11" max="11" width="1.125" style="19" customWidth="1"/>
    <col min="12" max="12" width="18.625" style="19" customWidth="1"/>
    <col min="13" max="13" width="1.125" style="19" customWidth="1"/>
    <col min="14" max="14" width="18.625" style="19" customWidth="1"/>
    <col min="15" max="15" width="3.125" style="19" customWidth="1"/>
    <col min="16" max="16384" width="12.5" style="19"/>
  </cols>
  <sheetData>
    <row r="1" spans="1:14" ht="27" customHeight="1">
      <c r="A1" s="17" t="s">
        <v>126</v>
      </c>
      <c r="B1" s="17"/>
      <c r="C1" s="17"/>
      <c r="D1" s="17"/>
      <c r="E1" s="17"/>
      <c r="F1" s="18"/>
      <c r="G1" s="18"/>
      <c r="H1" s="17"/>
      <c r="I1" s="17"/>
      <c r="J1" s="17"/>
      <c r="K1" s="17"/>
      <c r="L1" s="17"/>
      <c r="M1" s="17"/>
      <c r="N1" s="17"/>
    </row>
    <row r="2" spans="1:14" ht="27" customHeight="1">
      <c r="A2" s="17" t="s">
        <v>0</v>
      </c>
      <c r="B2" s="17"/>
      <c r="C2" s="17"/>
      <c r="D2" s="17"/>
      <c r="E2" s="17"/>
      <c r="F2" s="18"/>
      <c r="G2" s="18"/>
      <c r="H2" s="17"/>
      <c r="I2" s="17"/>
      <c r="J2" s="17"/>
      <c r="K2" s="17"/>
      <c r="L2" s="17"/>
      <c r="M2" s="17"/>
      <c r="N2" s="17"/>
    </row>
    <row r="3" spans="1:14" ht="27" customHeight="1">
      <c r="A3" s="20" t="s">
        <v>162</v>
      </c>
      <c r="B3" s="20"/>
      <c r="C3" s="20"/>
      <c r="D3" s="20"/>
      <c r="E3" s="20"/>
      <c r="F3" s="18"/>
      <c r="G3" s="18"/>
      <c r="H3" s="17"/>
      <c r="I3" s="17"/>
      <c r="J3" s="17"/>
      <c r="K3" s="17"/>
      <c r="L3" s="17"/>
      <c r="M3" s="17"/>
      <c r="N3" s="17"/>
    </row>
    <row r="4" spans="1:14" ht="27" customHeight="1">
      <c r="A4" s="21"/>
      <c r="B4" s="21"/>
      <c r="C4" s="21"/>
      <c r="D4" s="21"/>
      <c r="E4" s="21"/>
      <c r="F4" s="22"/>
      <c r="G4" s="22"/>
      <c r="H4" s="21"/>
      <c r="I4" s="21"/>
      <c r="J4" s="21"/>
      <c r="K4" s="21"/>
      <c r="L4" s="21"/>
      <c r="M4" s="21"/>
      <c r="N4" s="21"/>
    </row>
    <row r="5" spans="1:14" s="25" customFormat="1" ht="27" customHeight="1">
      <c r="A5" s="19"/>
      <c r="B5" s="19"/>
      <c r="C5" s="19"/>
      <c r="D5" s="19"/>
      <c r="E5" s="19"/>
      <c r="F5" s="23"/>
      <c r="G5" s="23"/>
      <c r="H5" s="133" t="s">
        <v>1</v>
      </c>
      <c r="I5" s="133"/>
      <c r="J5" s="133"/>
      <c r="K5" s="133"/>
      <c r="L5" s="133" t="s">
        <v>2</v>
      </c>
      <c r="M5" s="133"/>
      <c r="N5" s="133"/>
    </row>
    <row r="6" spans="1:14" ht="27" customHeight="1">
      <c r="F6" s="19"/>
      <c r="G6" s="19"/>
      <c r="H6" s="26" t="s">
        <v>161</v>
      </c>
      <c r="I6" s="26"/>
      <c r="J6" s="26" t="s">
        <v>163</v>
      </c>
      <c r="K6" s="26"/>
      <c r="L6" s="26" t="s">
        <v>161</v>
      </c>
      <c r="M6" s="26"/>
      <c r="N6" s="26" t="s">
        <v>163</v>
      </c>
    </row>
    <row r="7" spans="1:14" ht="27" customHeight="1">
      <c r="F7" s="19"/>
      <c r="G7" s="19"/>
      <c r="H7" s="27" t="s">
        <v>114</v>
      </c>
      <c r="I7" s="28"/>
      <c r="J7" s="27" t="s">
        <v>113</v>
      </c>
      <c r="K7" s="27"/>
      <c r="L7" s="27" t="s">
        <v>114</v>
      </c>
      <c r="M7" s="28"/>
      <c r="N7" s="27" t="s">
        <v>113</v>
      </c>
    </row>
    <row r="8" spans="1:14" ht="27" customHeight="1">
      <c r="F8" s="29" t="s">
        <v>4</v>
      </c>
      <c r="G8" s="19"/>
      <c r="H8" s="30" t="s">
        <v>115</v>
      </c>
      <c r="I8" s="28"/>
      <c r="J8" s="31"/>
      <c r="K8" s="32"/>
      <c r="L8" s="30" t="s">
        <v>115</v>
      </c>
      <c r="M8" s="28"/>
      <c r="N8" s="31"/>
    </row>
    <row r="9" spans="1:14" ht="27" customHeight="1">
      <c r="A9" s="33" t="s">
        <v>3</v>
      </c>
      <c r="B9" s="33"/>
      <c r="C9" s="33"/>
      <c r="D9" s="33"/>
      <c r="E9" s="33"/>
      <c r="F9" s="19"/>
      <c r="G9" s="29"/>
      <c r="H9" s="26"/>
      <c r="I9" s="26"/>
      <c r="J9" s="26"/>
      <c r="K9" s="26"/>
      <c r="L9" s="26"/>
      <c r="M9" s="26"/>
      <c r="N9" s="26"/>
    </row>
    <row r="10" spans="1:14" ht="27" customHeight="1">
      <c r="A10" s="25" t="s">
        <v>5</v>
      </c>
      <c r="B10" s="25"/>
      <c r="C10" s="25"/>
      <c r="D10" s="25"/>
      <c r="E10" s="25"/>
      <c r="F10" s="34"/>
      <c r="G10" s="34"/>
      <c r="H10" s="35"/>
      <c r="I10" s="36"/>
    </row>
    <row r="11" spans="1:14" ht="27" customHeight="1">
      <c r="A11" s="37" t="s">
        <v>6</v>
      </c>
      <c r="B11" s="37"/>
      <c r="C11" s="37"/>
      <c r="D11" s="37"/>
      <c r="E11" s="37"/>
      <c r="F11" s="38">
        <v>4</v>
      </c>
      <c r="G11" s="38"/>
      <c r="H11" s="39">
        <v>105520405.55999999</v>
      </c>
      <c r="I11" s="40"/>
      <c r="J11" s="39">
        <v>104281885.16999996</v>
      </c>
      <c r="K11" s="39"/>
      <c r="L11" s="39">
        <v>81829312.489999995</v>
      </c>
      <c r="M11" s="41"/>
      <c r="N11" s="39">
        <v>90407681.059999987</v>
      </c>
    </row>
    <row r="12" spans="1:14" ht="27" customHeight="1">
      <c r="A12" s="42" t="s">
        <v>172</v>
      </c>
      <c r="B12" s="37"/>
      <c r="C12" s="37"/>
      <c r="D12" s="37"/>
      <c r="E12" s="37"/>
      <c r="F12" s="38"/>
      <c r="G12" s="38"/>
      <c r="H12" s="39">
        <v>0</v>
      </c>
      <c r="I12" s="40"/>
      <c r="J12" s="39">
        <v>0</v>
      </c>
      <c r="K12" s="41"/>
      <c r="L12" s="39">
        <v>0</v>
      </c>
      <c r="M12" s="41"/>
      <c r="N12" s="39">
        <v>0</v>
      </c>
    </row>
    <row r="13" spans="1:14" ht="27" customHeight="1">
      <c r="A13" s="37" t="s">
        <v>7</v>
      </c>
      <c r="B13" s="37"/>
      <c r="C13" s="37"/>
      <c r="D13" s="37"/>
      <c r="E13" s="37"/>
      <c r="F13" s="38">
        <v>5</v>
      </c>
      <c r="G13" s="38"/>
      <c r="H13" s="41">
        <v>325914677.57999998</v>
      </c>
      <c r="I13" s="40"/>
      <c r="J13" s="41">
        <v>241743452.38000003</v>
      </c>
      <c r="K13" s="41"/>
      <c r="L13" s="41">
        <v>289019226.00999999</v>
      </c>
      <c r="M13" s="41"/>
      <c r="N13" s="41">
        <v>207820530.61000001</v>
      </c>
    </row>
    <row r="14" spans="1:14" ht="27" customHeight="1">
      <c r="A14" s="37" t="s">
        <v>117</v>
      </c>
      <c r="B14" s="37"/>
      <c r="C14" s="37"/>
      <c r="D14" s="37"/>
      <c r="E14" s="37"/>
      <c r="F14" s="38">
        <v>6</v>
      </c>
      <c r="G14" s="38"/>
      <c r="H14" s="39">
        <v>275774331.60000002</v>
      </c>
      <c r="I14" s="39"/>
      <c r="J14" s="39">
        <v>343256908.63</v>
      </c>
      <c r="K14" s="39"/>
      <c r="L14" s="39">
        <v>170182537.43000001</v>
      </c>
      <c r="M14" s="39"/>
      <c r="N14" s="39">
        <v>242338971.34</v>
      </c>
    </row>
    <row r="15" spans="1:14" ht="27" customHeight="1">
      <c r="A15" s="43" t="s">
        <v>130</v>
      </c>
      <c r="B15" s="43"/>
      <c r="C15" s="43"/>
      <c r="D15" s="43"/>
      <c r="E15" s="43"/>
      <c r="F15" s="38">
        <v>7</v>
      </c>
      <c r="G15" s="38"/>
      <c r="H15" s="39">
        <v>0</v>
      </c>
      <c r="I15" s="40"/>
      <c r="J15" s="39">
        <v>0</v>
      </c>
      <c r="K15" s="39"/>
      <c r="L15" s="39">
        <v>0</v>
      </c>
      <c r="M15" s="39"/>
      <c r="N15" s="39">
        <v>0</v>
      </c>
    </row>
    <row r="16" spans="1:14" ht="27" customHeight="1">
      <c r="A16" s="43" t="s">
        <v>8</v>
      </c>
      <c r="B16" s="43"/>
      <c r="C16" s="43"/>
      <c r="D16" s="43"/>
      <c r="E16" s="43"/>
      <c r="F16" s="38">
        <v>8</v>
      </c>
      <c r="G16" s="38"/>
      <c r="H16" s="39">
        <v>55408880.460000001</v>
      </c>
      <c r="I16" s="40"/>
      <c r="J16" s="39">
        <v>51805398.609999992</v>
      </c>
      <c r="K16" s="39"/>
      <c r="L16" s="39">
        <v>49968275.57</v>
      </c>
      <c r="M16" s="39"/>
      <c r="N16" s="39">
        <v>48699082.739999995</v>
      </c>
    </row>
    <row r="17" spans="1:14" ht="27" customHeight="1">
      <c r="A17" s="44" t="s">
        <v>9</v>
      </c>
      <c r="B17" s="44"/>
      <c r="C17" s="44"/>
      <c r="D17" s="44"/>
      <c r="E17" s="44"/>
      <c r="F17" s="34"/>
      <c r="G17" s="34"/>
      <c r="H17" s="45">
        <f>SUM(H11:H16)</f>
        <v>762618295.20000005</v>
      </c>
      <c r="I17" s="46"/>
      <c r="J17" s="45">
        <f>SUM(J11:J16)</f>
        <v>741087644.78999996</v>
      </c>
      <c r="K17" s="39"/>
      <c r="L17" s="45">
        <f>SUM(L11:L16)</f>
        <v>590999351.50000012</v>
      </c>
      <c r="M17" s="41"/>
      <c r="N17" s="45">
        <f>SUM(N11:N16)</f>
        <v>589266265.75</v>
      </c>
    </row>
    <row r="18" spans="1:14" ht="27" customHeight="1">
      <c r="A18" s="25" t="s">
        <v>10</v>
      </c>
      <c r="B18" s="25"/>
      <c r="C18" s="25"/>
      <c r="D18" s="25"/>
      <c r="E18" s="25"/>
      <c r="F18" s="34"/>
      <c r="G18" s="34"/>
      <c r="H18" s="47"/>
      <c r="I18" s="47"/>
      <c r="J18" s="39"/>
      <c r="K18" s="39"/>
      <c r="L18" s="41"/>
      <c r="M18" s="41"/>
      <c r="N18" s="41"/>
    </row>
    <row r="19" spans="1:14" ht="27" customHeight="1">
      <c r="A19" s="43" t="s">
        <v>131</v>
      </c>
      <c r="B19" s="25"/>
      <c r="C19" s="25"/>
      <c r="D19" s="25"/>
      <c r="E19" s="25"/>
      <c r="F19" s="34">
        <v>6</v>
      </c>
      <c r="G19" s="34"/>
      <c r="H19" s="46">
        <v>230155107.37000009</v>
      </c>
      <c r="I19" s="48"/>
      <c r="J19" s="39">
        <v>222920795.22</v>
      </c>
      <c r="K19" s="39"/>
      <c r="L19" s="41">
        <v>219694865.17000011</v>
      </c>
      <c r="M19" s="41"/>
      <c r="N19" s="41">
        <v>214495200.78</v>
      </c>
    </row>
    <row r="20" spans="1:14" ht="27" customHeight="1">
      <c r="A20" s="43" t="s">
        <v>11</v>
      </c>
      <c r="B20" s="43"/>
      <c r="C20" s="43"/>
      <c r="D20" s="43"/>
      <c r="E20" s="43"/>
      <c r="F20" s="38">
        <v>9</v>
      </c>
      <c r="G20" s="38"/>
      <c r="H20" s="39">
        <v>35951217.640000001</v>
      </c>
      <c r="I20" s="48"/>
      <c r="J20" s="39">
        <v>35877889.390000001</v>
      </c>
      <c r="K20" s="39"/>
      <c r="L20" s="41">
        <v>33326240.210000001</v>
      </c>
      <c r="M20" s="41"/>
      <c r="N20" s="41">
        <v>33252911.960000001</v>
      </c>
    </row>
    <row r="21" spans="1:14" ht="27" customHeight="1">
      <c r="A21" s="43" t="s">
        <v>125</v>
      </c>
      <c r="B21" s="43"/>
      <c r="C21" s="43"/>
      <c r="D21" s="43"/>
      <c r="E21" s="43"/>
      <c r="F21" s="38">
        <v>10</v>
      </c>
      <c r="G21" s="38"/>
      <c r="H21" s="39">
        <v>0</v>
      </c>
      <c r="I21" s="48"/>
      <c r="J21" s="39">
        <v>0</v>
      </c>
      <c r="K21" s="39"/>
      <c r="L21" s="39">
        <v>11249987.5</v>
      </c>
      <c r="M21" s="41"/>
      <c r="N21" s="39">
        <v>11249987.5</v>
      </c>
    </row>
    <row r="22" spans="1:14" ht="27" customHeight="1">
      <c r="A22" s="43" t="s">
        <v>12</v>
      </c>
      <c r="B22" s="43"/>
      <c r="C22" s="43"/>
      <c r="D22" s="43"/>
      <c r="E22" s="43"/>
      <c r="F22" s="38">
        <v>11</v>
      </c>
      <c r="G22" s="38"/>
      <c r="H22" s="39">
        <v>358767057.37999994</v>
      </c>
      <c r="I22" s="48"/>
      <c r="J22" s="39">
        <v>364373118.76999992</v>
      </c>
      <c r="K22" s="39"/>
      <c r="L22" s="41">
        <v>358098199.42999995</v>
      </c>
      <c r="M22" s="41"/>
      <c r="N22" s="41">
        <v>363656741.69999993</v>
      </c>
    </row>
    <row r="23" spans="1:14" ht="27" customHeight="1">
      <c r="A23" s="43" t="s">
        <v>13</v>
      </c>
      <c r="B23" s="43"/>
      <c r="C23" s="43"/>
      <c r="D23" s="43"/>
      <c r="E23" s="43"/>
      <c r="F23" s="38">
        <v>12</v>
      </c>
      <c r="G23" s="38"/>
      <c r="H23" s="39">
        <v>52871819.13000001</v>
      </c>
      <c r="I23" s="48"/>
      <c r="J23" s="39">
        <v>54538790.879999995</v>
      </c>
      <c r="K23" s="39"/>
      <c r="L23" s="41">
        <v>52737242.750000007</v>
      </c>
      <c r="M23" s="41"/>
      <c r="N23" s="41">
        <v>54359355.709999993</v>
      </c>
    </row>
    <row r="24" spans="1:14" ht="27" customHeight="1">
      <c r="A24" s="43" t="s">
        <v>14</v>
      </c>
      <c r="B24" s="43"/>
      <c r="C24" s="43"/>
      <c r="D24" s="43"/>
      <c r="E24" s="43"/>
      <c r="F24" s="38">
        <v>13</v>
      </c>
      <c r="G24" s="38"/>
      <c r="H24" s="39">
        <v>876967.58999999985</v>
      </c>
      <c r="I24" s="48"/>
      <c r="J24" s="39">
        <v>1031794.4000000004</v>
      </c>
      <c r="K24" s="39"/>
      <c r="L24" s="41">
        <v>876967.58999999985</v>
      </c>
      <c r="M24" s="41"/>
      <c r="N24" s="41">
        <v>1031794.4000000004</v>
      </c>
    </row>
    <row r="25" spans="1:14" ht="27" customHeight="1">
      <c r="A25" s="43" t="s">
        <v>15</v>
      </c>
      <c r="B25" s="43"/>
      <c r="C25" s="43"/>
      <c r="D25" s="43"/>
      <c r="E25" s="43"/>
      <c r="F25" s="38">
        <v>14</v>
      </c>
      <c r="G25" s="38"/>
      <c r="H25" s="39">
        <v>49991347.449999996</v>
      </c>
      <c r="I25" s="48"/>
      <c r="J25" s="39">
        <v>63854270.670000002</v>
      </c>
      <c r="K25" s="39"/>
      <c r="L25" s="39">
        <v>49991347.449999996</v>
      </c>
      <c r="M25" s="41"/>
      <c r="N25" s="39">
        <v>63854270.670000002</v>
      </c>
    </row>
    <row r="26" spans="1:14" ht="27" customHeight="1">
      <c r="A26" s="43" t="s">
        <v>16</v>
      </c>
      <c r="B26" s="43"/>
      <c r="C26" s="43"/>
      <c r="D26" s="43"/>
      <c r="E26" s="43"/>
      <c r="F26" s="38">
        <v>15</v>
      </c>
      <c r="G26" s="38"/>
      <c r="H26" s="39">
        <v>98801489.509999976</v>
      </c>
      <c r="I26" s="47"/>
      <c r="J26" s="39">
        <v>90332232.829999998</v>
      </c>
      <c r="K26" s="39"/>
      <c r="L26" s="49">
        <v>96049486.639999986</v>
      </c>
      <c r="M26" s="41"/>
      <c r="N26" s="49">
        <v>86750124.969999999</v>
      </c>
    </row>
    <row r="27" spans="1:14" ht="27" customHeight="1">
      <c r="A27" s="44" t="s">
        <v>17</v>
      </c>
      <c r="B27" s="44"/>
      <c r="C27" s="44"/>
      <c r="D27" s="44"/>
      <c r="E27" s="44"/>
      <c r="F27" s="34"/>
      <c r="G27" s="34"/>
      <c r="H27" s="45">
        <f>SUM(H19:H26)</f>
        <v>827415006.07000017</v>
      </c>
      <c r="I27" s="47"/>
      <c r="J27" s="45">
        <f>SUM(J19:J26)</f>
        <v>832928892.15999985</v>
      </c>
      <c r="K27" s="39"/>
      <c r="L27" s="45">
        <f>SUM(L19:L26)</f>
        <v>822024336.74000013</v>
      </c>
      <c r="M27" s="41"/>
      <c r="N27" s="45">
        <f>SUM(N19:N26)</f>
        <v>828650387.68999994</v>
      </c>
    </row>
    <row r="28" spans="1:14" ht="27" customHeight="1" thickBot="1">
      <c r="A28" s="25" t="s">
        <v>18</v>
      </c>
      <c r="B28" s="25"/>
      <c r="C28" s="25"/>
      <c r="D28" s="25"/>
      <c r="E28" s="25"/>
      <c r="F28" s="34"/>
      <c r="G28" s="34"/>
      <c r="H28" s="50">
        <f>H17+H27</f>
        <v>1590033301.2700002</v>
      </c>
      <c r="I28" s="47"/>
      <c r="J28" s="50">
        <f>J17+J27</f>
        <v>1574016536.9499998</v>
      </c>
      <c r="K28" s="39"/>
      <c r="L28" s="51">
        <f>L17+L27</f>
        <v>1413023688.2400002</v>
      </c>
      <c r="M28" s="41"/>
      <c r="N28" s="50">
        <f>N17+N27</f>
        <v>1417916653.4400001</v>
      </c>
    </row>
    <row r="29" spans="1:14" ht="27" customHeight="1" thickTop="1">
      <c r="A29" s="25"/>
      <c r="B29" s="25"/>
      <c r="C29" s="25"/>
      <c r="D29" s="25"/>
      <c r="E29" s="25"/>
      <c r="H29" s="19"/>
      <c r="M29" s="54"/>
    </row>
    <row r="30" spans="1:14" ht="27" customHeight="1">
      <c r="A30" s="25"/>
      <c r="B30" s="25"/>
      <c r="C30" s="25"/>
      <c r="D30" s="25"/>
      <c r="E30" s="25"/>
      <c r="H30" s="19"/>
      <c r="M30" s="54"/>
    </row>
    <row r="31" spans="1:14" ht="27" customHeight="1">
      <c r="A31" s="19" t="s">
        <v>19</v>
      </c>
      <c r="B31" s="25"/>
      <c r="C31" s="25"/>
      <c r="D31" s="25"/>
      <c r="E31" s="25"/>
      <c r="H31" s="19"/>
      <c r="M31" s="54"/>
    </row>
    <row r="32" spans="1:14" ht="27" customHeight="1">
      <c r="L32" s="54"/>
      <c r="M32" s="54"/>
      <c r="N32" s="54"/>
    </row>
    <row r="33" spans="1:14" ht="27" customHeight="1">
      <c r="L33" s="54"/>
      <c r="M33" s="54"/>
      <c r="N33" s="54"/>
    </row>
    <row r="34" spans="1:14" ht="27" customHeight="1">
      <c r="D34" s="55" t="s">
        <v>20</v>
      </c>
      <c r="E34" s="55"/>
      <c r="F34" s="19"/>
      <c r="G34" s="56"/>
      <c r="L34" s="54"/>
      <c r="M34" s="54"/>
      <c r="N34" s="54"/>
    </row>
    <row r="35" spans="1:14" ht="27" customHeight="1">
      <c r="D35" s="55" t="s">
        <v>21</v>
      </c>
      <c r="E35" s="55"/>
      <c r="F35" s="19"/>
      <c r="G35" s="56"/>
      <c r="L35" s="54"/>
      <c r="M35" s="54"/>
      <c r="N35" s="54"/>
    </row>
    <row r="36" spans="1:14" ht="27" customHeight="1">
      <c r="D36" s="55"/>
      <c r="E36" s="55"/>
      <c r="F36" s="19"/>
      <c r="G36" s="56"/>
      <c r="L36" s="54"/>
      <c r="M36" s="54"/>
      <c r="N36" s="54"/>
    </row>
    <row r="37" spans="1:14" ht="27.75" customHeight="1">
      <c r="A37" s="134" t="s">
        <v>22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14" ht="27.75" customHeight="1">
      <c r="A38" s="17" t="str">
        <f>A1</f>
        <v>WELL GRADED ENGINEERING PUBLIC COMPANY LIMITED AND SUBSIDIARIES</v>
      </c>
      <c r="B38" s="17"/>
      <c r="C38" s="17"/>
      <c r="D38" s="17"/>
      <c r="E38" s="17"/>
      <c r="F38" s="18"/>
      <c r="G38" s="18"/>
      <c r="H38" s="17"/>
      <c r="I38" s="17"/>
      <c r="J38" s="17"/>
      <c r="K38" s="17"/>
      <c r="L38" s="17"/>
      <c r="M38" s="17"/>
      <c r="N38" s="17"/>
    </row>
    <row r="39" spans="1:14" ht="27.75" customHeight="1">
      <c r="A39" s="17" t="s">
        <v>23</v>
      </c>
      <c r="B39" s="17"/>
      <c r="C39" s="17"/>
      <c r="D39" s="17"/>
      <c r="E39" s="17"/>
      <c r="F39" s="18"/>
      <c r="G39" s="18"/>
      <c r="H39" s="17"/>
      <c r="I39" s="17"/>
      <c r="J39" s="17"/>
      <c r="K39" s="17"/>
      <c r="L39" s="17"/>
      <c r="M39" s="17"/>
      <c r="N39" s="17"/>
    </row>
    <row r="40" spans="1:14" ht="27.75" customHeight="1">
      <c r="A40" s="20" t="str">
        <f>A3</f>
        <v>AS AT March 31, 2024</v>
      </c>
      <c r="B40" s="20"/>
      <c r="C40" s="20"/>
      <c r="D40" s="20"/>
      <c r="E40" s="20"/>
      <c r="F40" s="18"/>
      <c r="G40" s="18"/>
      <c r="H40" s="17"/>
      <c r="I40" s="17"/>
      <c r="J40" s="17"/>
      <c r="K40" s="17"/>
      <c r="L40" s="17"/>
      <c r="M40" s="17"/>
      <c r="N40" s="17"/>
    </row>
    <row r="41" spans="1:14" ht="27.75" customHeight="1">
      <c r="A41" s="20"/>
      <c r="B41" s="20"/>
      <c r="C41" s="20"/>
      <c r="D41" s="20"/>
      <c r="E41" s="20"/>
      <c r="F41" s="18"/>
      <c r="G41" s="18"/>
      <c r="H41" s="17"/>
      <c r="I41" s="17"/>
      <c r="J41" s="17"/>
      <c r="K41" s="17"/>
      <c r="L41" s="17"/>
      <c r="M41" s="17"/>
      <c r="N41" s="17"/>
    </row>
    <row r="42" spans="1:14" s="25" customFormat="1" ht="27.75" customHeight="1">
      <c r="A42" s="19"/>
      <c r="B42" s="19"/>
      <c r="C42" s="19"/>
      <c r="D42" s="19"/>
      <c r="E42" s="19"/>
      <c r="F42" s="23"/>
      <c r="G42" s="23"/>
      <c r="H42" s="133" t="str">
        <f>H5</f>
        <v>Consolidated financial statements (Baht)</v>
      </c>
      <c r="I42" s="133"/>
      <c r="J42" s="133"/>
      <c r="K42" s="35"/>
      <c r="L42" s="133" t="str">
        <f>L5</f>
        <v>Separate financial statements (Baht)</v>
      </c>
      <c r="M42" s="133"/>
      <c r="N42" s="133"/>
    </row>
    <row r="43" spans="1:14" ht="27.75" customHeight="1">
      <c r="F43" s="19"/>
      <c r="G43" s="19"/>
      <c r="H43" s="26" t="str">
        <f>H6</f>
        <v>March 31, 2024</v>
      </c>
      <c r="I43" s="57"/>
      <c r="J43" s="26" t="str">
        <f>J6</f>
        <v>December 31, 2023</v>
      </c>
      <c r="K43" s="26"/>
      <c r="L43" s="26" t="str">
        <f>L6</f>
        <v>March 31, 2024</v>
      </c>
      <c r="M43" s="57"/>
      <c r="N43" s="26" t="str">
        <f>N6</f>
        <v>December 31, 2023</v>
      </c>
    </row>
    <row r="44" spans="1:14" ht="27.75" customHeight="1">
      <c r="F44" s="19"/>
      <c r="G44" s="19"/>
      <c r="H44" s="27" t="s">
        <v>114</v>
      </c>
      <c r="I44" s="28"/>
      <c r="J44" s="27" t="s">
        <v>113</v>
      </c>
      <c r="K44" s="27"/>
      <c r="L44" s="27" t="s">
        <v>114</v>
      </c>
      <c r="M44" s="28"/>
      <c r="N44" s="27" t="s">
        <v>113</v>
      </c>
    </row>
    <row r="45" spans="1:14" ht="27.75" customHeight="1">
      <c r="F45" s="29" t="s">
        <v>4</v>
      </c>
      <c r="G45" s="19"/>
      <c r="H45" s="30" t="s">
        <v>115</v>
      </c>
      <c r="I45" s="28"/>
      <c r="J45" s="31"/>
      <c r="K45" s="32"/>
      <c r="L45" s="30" t="s">
        <v>115</v>
      </c>
      <c r="M45" s="28"/>
      <c r="N45" s="31"/>
    </row>
    <row r="46" spans="1:14" ht="27.75" customHeight="1">
      <c r="A46" s="58" t="s">
        <v>24</v>
      </c>
      <c r="B46" s="33"/>
      <c r="C46" s="33"/>
      <c r="D46" s="33"/>
      <c r="E46" s="33"/>
      <c r="F46" s="19"/>
      <c r="G46" s="29"/>
      <c r="H46" s="26"/>
      <c r="I46" s="26"/>
      <c r="J46" s="26"/>
      <c r="K46" s="26"/>
      <c r="L46" s="26"/>
      <c r="M46" s="26"/>
      <c r="N46" s="26"/>
    </row>
    <row r="47" spans="1:14" ht="27.75" customHeight="1">
      <c r="A47" s="25" t="s">
        <v>25</v>
      </c>
      <c r="B47" s="25"/>
      <c r="C47" s="25"/>
      <c r="D47" s="25"/>
      <c r="E47" s="25"/>
      <c r="F47" s="34"/>
      <c r="G47" s="34"/>
      <c r="H47" s="36"/>
      <c r="I47" s="36"/>
    </row>
    <row r="48" spans="1:14" ht="27.75" customHeight="1">
      <c r="A48" s="43" t="s">
        <v>159</v>
      </c>
      <c r="B48" s="43"/>
      <c r="C48" s="43"/>
      <c r="D48" s="43"/>
      <c r="E48" s="43"/>
      <c r="F48" s="34"/>
      <c r="G48" s="34"/>
      <c r="H48" s="36"/>
      <c r="I48" s="36"/>
    </row>
    <row r="49" spans="1:14" ht="27.75" customHeight="1">
      <c r="A49" s="59" t="s">
        <v>136</v>
      </c>
      <c r="B49" s="59"/>
      <c r="C49" s="59"/>
      <c r="D49" s="59"/>
      <c r="E49" s="59"/>
      <c r="F49" s="38">
        <v>16</v>
      </c>
      <c r="G49" s="38"/>
      <c r="H49" s="39">
        <v>350372931.31</v>
      </c>
      <c r="I49" s="47"/>
      <c r="J49" s="39">
        <v>320016587</v>
      </c>
      <c r="K49" s="39"/>
      <c r="L49" s="39">
        <v>284959899.37</v>
      </c>
      <c r="M49" s="39"/>
      <c r="N49" s="39">
        <v>253646345.65000001</v>
      </c>
    </row>
    <row r="50" spans="1:14" ht="27.75" customHeight="1">
      <c r="A50" s="43" t="s">
        <v>26</v>
      </c>
      <c r="B50" s="43"/>
      <c r="C50" s="43"/>
      <c r="D50" s="43"/>
      <c r="E50" s="43"/>
      <c r="F50" s="38">
        <v>17</v>
      </c>
      <c r="G50" s="38"/>
      <c r="H50" s="39">
        <v>468844859.63999999</v>
      </c>
      <c r="I50" s="46"/>
      <c r="J50" s="39">
        <v>381829513.07999998</v>
      </c>
      <c r="K50" s="39"/>
      <c r="L50" s="39">
        <v>436798807.98000002</v>
      </c>
      <c r="M50" s="41"/>
      <c r="N50" s="39">
        <v>371919301.93000001</v>
      </c>
    </row>
    <row r="51" spans="1:14" ht="27.75" customHeight="1">
      <c r="A51" s="43" t="s">
        <v>118</v>
      </c>
      <c r="B51" s="43"/>
      <c r="C51" s="43"/>
      <c r="D51" s="43"/>
      <c r="E51" s="43"/>
      <c r="F51" s="38">
        <v>6</v>
      </c>
      <c r="G51" s="38"/>
      <c r="H51" s="39">
        <v>217966686.45999998</v>
      </c>
      <c r="I51" s="46"/>
      <c r="J51" s="39">
        <v>317428596.73199999</v>
      </c>
      <c r="K51" s="39"/>
      <c r="L51" s="39">
        <v>193088079.33999997</v>
      </c>
      <c r="M51" s="41"/>
      <c r="N51" s="39">
        <v>281300791.99199998</v>
      </c>
    </row>
    <row r="52" spans="1:14" ht="27.75" customHeight="1">
      <c r="A52" s="43" t="s">
        <v>27</v>
      </c>
      <c r="B52" s="43"/>
      <c r="C52" s="43"/>
      <c r="D52" s="43"/>
      <c r="E52" s="43"/>
      <c r="F52" s="38">
        <v>19</v>
      </c>
      <c r="G52" s="38"/>
      <c r="H52" s="39">
        <v>51876350</v>
      </c>
      <c r="I52" s="46"/>
      <c r="J52" s="39">
        <v>19080000</v>
      </c>
      <c r="K52" s="39"/>
      <c r="L52" s="39">
        <v>51876350</v>
      </c>
      <c r="M52" s="41"/>
      <c r="N52" s="39">
        <v>19080000</v>
      </c>
    </row>
    <row r="53" spans="1:14" ht="27.75" customHeight="1">
      <c r="A53" s="43" t="s">
        <v>28</v>
      </c>
      <c r="B53" s="59"/>
      <c r="C53" s="59"/>
      <c r="D53" s="59"/>
      <c r="E53" s="59"/>
      <c r="F53" s="38">
        <v>20</v>
      </c>
      <c r="G53" s="38"/>
      <c r="H53" s="39">
        <v>16729428.360000001</v>
      </c>
      <c r="I53" s="48"/>
      <c r="J53" s="39">
        <v>16549113.370000005</v>
      </c>
      <c r="K53" s="39"/>
      <c r="L53" s="39">
        <v>16591573.430000002</v>
      </c>
      <c r="M53" s="41"/>
      <c r="N53" s="39">
        <v>16366962.650000004</v>
      </c>
    </row>
    <row r="54" spans="1:14" ht="27.75" customHeight="1">
      <c r="A54" s="43" t="s">
        <v>137</v>
      </c>
      <c r="B54" s="43"/>
      <c r="C54" s="43"/>
      <c r="D54" s="43"/>
      <c r="E54" s="43"/>
      <c r="F54" s="34">
        <v>18</v>
      </c>
      <c r="G54" s="34"/>
      <c r="H54" s="39">
        <v>108611104.91</v>
      </c>
      <c r="I54" s="47"/>
      <c r="J54" s="39">
        <v>127252422.65000001</v>
      </c>
      <c r="K54" s="39"/>
      <c r="L54" s="39">
        <v>85827084.469999999</v>
      </c>
      <c r="M54" s="41"/>
      <c r="N54" s="39">
        <v>93916251.590000004</v>
      </c>
    </row>
    <row r="55" spans="1:14" ht="27.75" customHeight="1">
      <c r="A55" s="44" t="s">
        <v>29</v>
      </c>
      <c r="B55" s="44"/>
      <c r="C55" s="44"/>
      <c r="D55" s="44"/>
      <c r="E55" s="44"/>
      <c r="F55" s="34"/>
      <c r="G55" s="34"/>
      <c r="H55" s="45">
        <f>SUM(H49:H54)</f>
        <v>1214401360.6800001</v>
      </c>
      <c r="I55" s="47"/>
      <c r="J55" s="45">
        <f>SUM(J49:J54)</f>
        <v>1182156232.832</v>
      </c>
      <c r="K55" s="39"/>
      <c r="L55" s="45">
        <f>SUM(L49:L54)</f>
        <v>1069141794.59</v>
      </c>
      <c r="M55" s="41"/>
      <c r="N55" s="45">
        <f>SUM(N49:N54)</f>
        <v>1036229653.812</v>
      </c>
    </row>
    <row r="56" spans="1:14" ht="27.75" customHeight="1">
      <c r="A56" s="25" t="s">
        <v>30</v>
      </c>
      <c r="B56" s="25"/>
      <c r="C56" s="25"/>
      <c r="D56" s="25"/>
      <c r="E56" s="25"/>
      <c r="F56" s="34"/>
      <c r="G56" s="34"/>
      <c r="H56" s="39"/>
      <c r="I56" s="47"/>
      <c r="J56" s="39"/>
      <c r="K56" s="39"/>
      <c r="L56" s="41"/>
      <c r="M56" s="41"/>
      <c r="N56" s="41"/>
    </row>
    <row r="57" spans="1:14" ht="27.75" customHeight="1">
      <c r="A57" s="43" t="s">
        <v>31</v>
      </c>
      <c r="B57" s="43"/>
      <c r="C57" s="43"/>
      <c r="D57" s="43"/>
      <c r="E57" s="43"/>
      <c r="F57" s="38">
        <v>19</v>
      </c>
      <c r="G57" s="34"/>
      <c r="H57" s="39">
        <v>0</v>
      </c>
      <c r="I57" s="47"/>
      <c r="J57" s="39">
        <v>37566350</v>
      </c>
      <c r="K57" s="41"/>
      <c r="L57" s="41">
        <v>0</v>
      </c>
      <c r="M57" s="41"/>
      <c r="N57" s="41">
        <v>37566350</v>
      </c>
    </row>
    <row r="58" spans="1:14" ht="27.75" customHeight="1">
      <c r="A58" s="43" t="s">
        <v>32</v>
      </c>
      <c r="B58" s="43"/>
      <c r="C58" s="43"/>
      <c r="D58" s="43"/>
      <c r="E58" s="43"/>
      <c r="F58" s="38">
        <v>20</v>
      </c>
      <c r="G58" s="38"/>
      <c r="H58" s="39">
        <v>8537979.0199999958</v>
      </c>
      <c r="I58" s="48"/>
      <c r="J58" s="39">
        <v>12246495.409999996</v>
      </c>
      <c r="K58" s="39"/>
      <c r="L58" s="39">
        <v>8537979.0199999958</v>
      </c>
      <c r="M58" s="41"/>
      <c r="N58" s="39">
        <v>12246495.409999996</v>
      </c>
    </row>
    <row r="59" spans="1:14" ht="27.75" customHeight="1">
      <c r="A59" s="43" t="s">
        <v>33</v>
      </c>
      <c r="B59" s="43"/>
      <c r="C59" s="43"/>
      <c r="D59" s="43"/>
      <c r="E59" s="43"/>
      <c r="F59" s="34">
        <v>21</v>
      </c>
      <c r="G59" s="38"/>
      <c r="H59" s="39">
        <v>6129035</v>
      </c>
      <c r="I59" s="48"/>
      <c r="J59" s="39">
        <v>5650071</v>
      </c>
      <c r="K59" s="39"/>
      <c r="L59" s="39">
        <v>6129035</v>
      </c>
      <c r="M59" s="41"/>
      <c r="N59" s="39">
        <v>5650071</v>
      </c>
    </row>
    <row r="60" spans="1:14" ht="27.75" customHeight="1">
      <c r="A60" s="43" t="s">
        <v>34</v>
      </c>
      <c r="B60" s="43"/>
      <c r="C60" s="43"/>
      <c r="D60" s="43"/>
      <c r="E60" s="43"/>
      <c r="F60" s="38"/>
      <c r="G60" s="38"/>
      <c r="H60" s="49">
        <v>38579349.330000006</v>
      </c>
      <c r="I60" s="48"/>
      <c r="J60" s="49">
        <v>38823235.129999995</v>
      </c>
      <c r="K60" s="39"/>
      <c r="L60" s="60">
        <v>33552778.52</v>
      </c>
      <c r="M60" s="41"/>
      <c r="N60" s="60">
        <v>32525001.940000001</v>
      </c>
    </row>
    <row r="61" spans="1:14" ht="27.75" customHeight="1">
      <c r="A61" s="44" t="s">
        <v>35</v>
      </c>
      <c r="B61" s="44"/>
      <c r="C61" s="44"/>
      <c r="D61" s="44"/>
      <c r="E61" s="44"/>
      <c r="F61" s="34"/>
      <c r="G61" s="34"/>
      <c r="H61" s="60">
        <f>SUM(H57:H60)</f>
        <v>53246363.350000001</v>
      </c>
      <c r="I61" s="47"/>
      <c r="J61" s="60">
        <f>SUM(J57:J60)</f>
        <v>94286151.539999992</v>
      </c>
      <c r="K61" s="41"/>
      <c r="L61" s="60">
        <f>SUM(L57:L60)</f>
        <v>48219792.539999992</v>
      </c>
      <c r="M61" s="41"/>
      <c r="N61" s="60">
        <f>SUM(N57:N60)</f>
        <v>87987918.349999994</v>
      </c>
    </row>
    <row r="62" spans="1:14" ht="27.75" customHeight="1">
      <c r="A62" s="25" t="s">
        <v>36</v>
      </c>
      <c r="B62" s="25"/>
      <c r="C62" s="25"/>
      <c r="D62" s="25"/>
      <c r="E62" s="25"/>
      <c r="F62" s="34"/>
      <c r="G62" s="34"/>
      <c r="H62" s="45">
        <f>H55+H61</f>
        <v>1267647724.03</v>
      </c>
      <c r="I62" s="47"/>
      <c r="J62" s="45">
        <f>J55+J61</f>
        <v>1276442384.372</v>
      </c>
      <c r="K62" s="39"/>
      <c r="L62" s="45">
        <f>L55+L61</f>
        <v>1117361587.1300001</v>
      </c>
      <c r="M62" s="41"/>
      <c r="N62" s="45">
        <f>N55+N61</f>
        <v>1124217572.1619999</v>
      </c>
    </row>
    <row r="63" spans="1:14" ht="27.75" customHeight="1">
      <c r="A63" s="25"/>
      <c r="B63" s="25"/>
      <c r="C63" s="25"/>
      <c r="D63" s="25"/>
      <c r="E63" s="25"/>
      <c r="H63" s="19"/>
      <c r="L63" s="54"/>
      <c r="M63" s="54"/>
      <c r="N63" s="54"/>
    </row>
    <row r="64" spans="1:14" ht="27.75" customHeight="1">
      <c r="A64" s="25"/>
      <c r="B64" s="25"/>
      <c r="C64" s="25"/>
      <c r="D64" s="25"/>
      <c r="E64" s="25"/>
      <c r="H64" s="19"/>
      <c r="L64" s="54"/>
      <c r="M64" s="54"/>
      <c r="N64" s="54"/>
    </row>
    <row r="65" spans="1:14" ht="27.75" customHeight="1">
      <c r="A65" s="19" t="s">
        <v>19</v>
      </c>
      <c r="B65" s="25"/>
      <c r="C65" s="25"/>
      <c r="D65" s="25"/>
      <c r="E65" s="25"/>
      <c r="H65" s="19"/>
      <c r="L65" s="54"/>
      <c r="M65" s="54"/>
      <c r="N65" s="54"/>
    </row>
    <row r="66" spans="1:14" ht="27.75" customHeight="1">
      <c r="L66" s="54"/>
      <c r="M66" s="54"/>
      <c r="N66" s="54"/>
    </row>
    <row r="67" spans="1:14" ht="27.75" customHeight="1">
      <c r="L67" s="54"/>
      <c r="M67" s="54"/>
      <c r="N67" s="54"/>
    </row>
    <row r="68" spans="1:14" ht="27.75" customHeight="1">
      <c r="L68" s="54"/>
      <c r="M68" s="54"/>
      <c r="N68" s="54"/>
    </row>
    <row r="69" spans="1:14" ht="27.75" customHeight="1">
      <c r="D69" s="55" t="s">
        <v>20</v>
      </c>
      <c r="E69" s="55"/>
      <c r="F69" s="19"/>
      <c r="G69" s="56"/>
      <c r="L69" s="54"/>
      <c r="M69" s="54"/>
      <c r="N69" s="54"/>
    </row>
    <row r="70" spans="1:14" ht="27.75" customHeight="1">
      <c r="D70" s="55" t="s">
        <v>21</v>
      </c>
      <c r="E70" s="55"/>
      <c r="F70" s="19"/>
      <c r="G70" s="56"/>
      <c r="L70" s="54"/>
      <c r="M70" s="54"/>
      <c r="N70" s="54"/>
    </row>
    <row r="71" spans="1:14" ht="27.75" customHeight="1">
      <c r="C71" s="55"/>
      <c r="D71" s="55"/>
      <c r="E71" s="55"/>
      <c r="F71" s="19"/>
      <c r="G71" s="56"/>
      <c r="L71" s="54"/>
      <c r="M71" s="54"/>
      <c r="N71" s="54"/>
    </row>
    <row r="72" spans="1:14" ht="27" customHeight="1">
      <c r="A72" s="134" t="s">
        <v>37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</row>
    <row r="73" spans="1:14" ht="27" customHeight="1">
      <c r="A73" s="17" t="str">
        <f>A38</f>
        <v>WELL GRADED ENGINEERING PUBLIC COMPANY LIMITED AND SUBSIDIARIES</v>
      </c>
      <c r="B73" s="17"/>
      <c r="C73" s="17"/>
      <c r="D73" s="17"/>
      <c r="E73" s="17"/>
      <c r="F73" s="18"/>
      <c r="G73" s="18"/>
      <c r="H73" s="17"/>
      <c r="I73" s="17"/>
      <c r="J73" s="17"/>
      <c r="K73" s="17"/>
      <c r="L73" s="17"/>
      <c r="M73" s="17"/>
      <c r="N73" s="17"/>
    </row>
    <row r="74" spans="1:14" ht="27" customHeight="1">
      <c r="A74" s="17" t="str">
        <f>A39</f>
        <v>STATEMENTS OF FINANCIAL POSITION (Cont'd)</v>
      </c>
      <c r="B74" s="17"/>
      <c r="C74" s="17"/>
      <c r="D74" s="17"/>
      <c r="E74" s="17"/>
      <c r="F74" s="18"/>
      <c r="G74" s="18"/>
      <c r="H74" s="17"/>
      <c r="I74" s="17"/>
      <c r="J74" s="17"/>
      <c r="K74" s="17"/>
      <c r="L74" s="17"/>
      <c r="M74" s="17"/>
      <c r="N74" s="17"/>
    </row>
    <row r="75" spans="1:14" ht="27" customHeight="1">
      <c r="A75" s="20" t="str">
        <f>A3</f>
        <v>AS AT March 31, 2024</v>
      </c>
      <c r="B75" s="20"/>
      <c r="C75" s="20"/>
      <c r="D75" s="20"/>
      <c r="E75" s="20"/>
      <c r="F75" s="18"/>
      <c r="G75" s="18"/>
      <c r="H75" s="17"/>
      <c r="I75" s="17"/>
      <c r="J75" s="17"/>
      <c r="K75" s="17"/>
      <c r="L75" s="17"/>
      <c r="M75" s="17"/>
      <c r="N75" s="17"/>
    </row>
    <row r="76" spans="1:14" ht="27" customHeight="1">
      <c r="J76" s="20"/>
      <c r="K76" s="20"/>
      <c r="L76" s="20"/>
      <c r="M76" s="20"/>
      <c r="N76" s="54"/>
    </row>
    <row r="77" spans="1:14" s="25" customFormat="1" ht="27" customHeight="1">
      <c r="A77" s="19"/>
      <c r="B77" s="19"/>
      <c r="C77" s="19"/>
      <c r="D77" s="19"/>
      <c r="E77" s="19"/>
      <c r="F77" s="23"/>
      <c r="G77" s="23"/>
      <c r="H77" s="133" t="str">
        <f>H42</f>
        <v>Consolidated financial statements (Baht)</v>
      </c>
      <c r="I77" s="133"/>
      <c r="J77" s="133"/>
      <c r="K77" s="35"/>
      <c r="L77" s="133" t="s">
        <v>2</v>
      </c>
      <c r="M77" s="133"/>
      <c r="N77" s="133"/>
    </row>
    <row r="78" spans="1:14" ht="27" customHeight="1">
      <c r="F78" s="19"/>
      <c r="G78" s="19"/>
      <c r="H78" s="26" t="str">
        <f>H43</f>
        <v>March 31, 2024</v>
      </c>
      <c r="I78" s="57"/>
      <c r="J78" s="26" t="str">
        <f>J43</f>
        <v>December 31, 2023</v>
      </c>
      <c r="K78" s="26"/>
      <c r="L78" s="26" t="str">
        <f>L43</f>
        <v>March 31, 2024</v>
      </c>
      <c r="M78" s="57"/>
      <c r="N78" s="26" t="str">
        <f>N43</f>
        <v>December 31, 2023</v>
      </c>
    </row>
    <row r="79" spans="1:14" ht="27" customHeight="1">
      <c r="F79" s="19"/>
      <c r="G79" s="19"/>
      <c r="H79" s="27" t="s">
        <v>114</v>
      </c>
      <c r="I79" s="28"/>
      <c r="J79" s="27" t="s">
        <v>113</v>
      </c>
      <c r="K79" s="27"/>
      <c r="L79" s="27" t="s">
        <v>114</v>
      </c>
      <c r="M79" s="28"/>
      <c r="N79" s="27" t="s">
        <v>113</v>
      </c>
    </row>
    <row r="80" spans="1:14" ht="27" customHeight="1">
      <c r="F80" s="29" t="s">
        <v>4</v>
      </c>
      <c r="G80" s="19"/>
      <c r="H80" s="30" t="s">
        <v>115</v>
      </c>
      <c r="I80" s="28"/>
      <c r="J80" s="31"/>
      <c r="K80" s="32"/>
      <c r="L80" s="30" t="s">
        <v>115</v>
      </c>
      <c r="M80" s="28"/>
      <c r="N80" s="31"/>
    </row>
    <row r="81" spans="1:14" ht="27" customHeight="1">
      <c r="A81" s="58" t="s">
        <v>38</v>
      </c>
      <c r="B81" s="33"/>
      <c r="C81" s="33"/>
      <c r="D81" s="33"/>
      <c r="E81" s="33"/>
      <c r="F81" s="19"/>
      <c r="G81" s="29"/>
      <c r="H81" s="26"/>
      <c r="I81" s="26"/>
      <c r="J81" s="26"/>
      <c r="K81" s="26"/>
      <c r="L81" s="26"/>
      <c r="M81" s="26"/>
      <c r="N81" s="26"/>
    </row>
    <row r="82" spans="1:14" ht="27" customHeight="1">
      <c r="A82" s="25" t="s">
        <v>39</v>
      </c>
      <c r="B82" s="25"/>
      <c r="C82" s="25"/>
      <c r="D82" s="25"/>
      <c r="E82" s="25"/>
      <c r="F82" s="34"/>
      <c r="G82" s="34"/>
      <c r="H82" s="26"/>
      <c r="I82" s="57"/>
      <c r="J82" s="26"/>
      <c r="K82" s="26"/>
      <c r="L82" s="26"/>
      <c r="N82" s="26"/>
    </row>
    <row r="83" spans="1:14" ht="27" customHeight="1">
      <c r="A83" s="61" t="s">
        <v>40</v>
      </c>
      <c r="B83" s="61"/>
      <c r="C83" s="61"/>
      <c r="D83" s="61"/>
      <c r="E83" s="61"/>
      <c r="F83" s="34"/>
      <c r="G83" s="34"/>
      <c r="H83" s="36"/>
      <c r="I83" s="36"/>
      <c r="L83" s="54"/>
      <c r="M83" s="54"/>
      <c r="N83" s="54"/>
    </row>
    <row r="84" spans="1:14" ht="27" customHeight="1">
      <c r="A84" s="43" t="s">
        <v>41</v>
      </c>
      <c r="B84" s="43"/>
      <c r="C84" s="43"/>
      <c r="D84" s="43"/>
      <c r="E84" s="43"/>
      <c r="F84" s="38"/>
      <c r="G84" s="38"/>
      <c r="H84" s="19"/>
      <c r="I84" s="36"/>
      <c r="L84" s="54"/>
      <c r="M84" s="54"/>
      <c r="N84" s="54"/>
    </row>
    <row r="85" spans="1:14" ht="27" customHeight="1" thickBot="1">
      <c r="A85" s="59" t="s">
        <v>171</v>
      </c>
      <c r="B85" s="43"/>
      <c r="C85" s="43"/>
      <c r="D85" s="43"/>
      <c r="E85" s="43"/>
      <c r="F85" s="38"/>
      <c r="G85" s="38"/>
      <c r="H85" s="62">
        <v>330000000</v>
      </c>
      <c r="I85" s="36"/>
      <c r="J85" s="62">
        <v>330000000</v>
      </c>
      <c r="L85" s="62">
        <v>330000000</v>
      </c>
      <c r="M85" s="54"/>
      <c r="N85" s="62">
        <v>330000000</v>
      </c>
    </row>
    <row r="86" spans="1:14" ht="27" customHeight="1" thickTop="1">
      <c r="A86" s="59" t="s">
        <v>42</v>
      </c>
      <c r="B86" s="43"/>
      <c r="C86" s="43"/>
      <c r="D86" s="43"/>
      <c r="E86" s="43"/>
      <c r="F86" s="38"/>
      <c r="G86" s="38"/>
      <c r="H86" s="19"/>
      <c r="I86" s="19"/>
      <c r="K86" s="39"/>
    </row>
    <row r="87" spans="1:14" ht="27" customHeight="1">
      <c r="A87" s="43" t="s">
        <v>43</v>
      </c>
      <c r="B87" s="43"/>
      <c r="C87" s="43"/>
      <c r="D87" s="43"/>
      <c r="E87" s="43"/>
      <c r="F87" s="38"/>
      <c r="G87" s="38"/>
      <c r="H87" s="41"/>
      <c r="I87" s="47"/>
      <c r="J87" s="41"/>
      <c r="K87" s="41"/>
      <c r="L87" s="41"/>
      <c r="M87" s="41"/>
      <c r="N87" s="41"/>
    </row>
    <row r="88" spans="1:14" ht="27" customHeight="1">
      <c r="A88" s="63" t="s">
        <v>42</v>
      </c>
      <c r="B88" s="43"/>
      <c r="C88" s="43"/>
      <c r="D88" s="43"/>
      <c r="E88" s="43"/>
      <c r="F88" s="38"/>
      <c r="G88" s="38"/>
      <c r="H88" s="39">
        <v>300000000</v>
      </c>
      <c r="I88" s="47"/>
      <c r="J88" s="39">
        <v>300000000</v>
      </c>
      <c r="K88" s="39"/>
      <c r="L88" s="39">
        <v>300000000</v>
      </c>
      <c r="M88" s="41"/>
      <c r="N88" s="39">
        <v>300000000</v>
      </c>
    </row>
    <row r="89" spans="1:14" ht="27" customHeight="1">
      <c r="A89" s="43" t="s">
        <v>119</v>
      </c>
      <c r="B89" s="43"/>
      <c r="C89" s="43"/>
      <c r="D89" s="43"/>
      <c r="E89" s="43"/>
      <c r="F89" s="38"/>
      <c r="G89" s="38"/>
      <c r="H89" s="39">
        <v>276960000</v>
      </c>
      <c r="I89" s="47"/>
      <c r="J89" s="39">
        <v>276960000</v>
      </c>
      <c r="K89" s="39"/>
      <c r="L89" s="39">
        <v>276960000</v>
      </c>
      <c r="M89" s="41"/>
      <c r="N89" s="39">
        <v>276960000</v>
      </c>
    </row>
    <row r="90" spans="1:14" ht="27" customHeight="1">
      <c r="A90" s="43" t="s">
        <v>156</v>
      </c>
      <c r="B90" s="43"/>
      <c r="C90" s="43"/>
      <c r="D90" s="43"/>
      <c r="E90" s="43"/>
      <c r="F90" s="34"/>
      <c r="G90" s="34"/>
      <c r="H90" s="39"/>
      <c r="I90" s="47"/>
      <c r="J90" s="41"/>
      <c r="K90" s="41"/>
      <c r="L90" s="41"/>
      <c r="M90" s="39"/>
      <c r="N90" s="41"/>
    </row>
    <row r="91" spans="1:14" ht="27" customHeight="1">
      <c r="A91" s="63" t="s">
        <v>44</v>
      </c>
      <c r="B91" s="63"/>
      <c r="C91" s="63"/>
      <c r="D91" s="63"/>
      <c r="E91" s="63"/>
      <c r="F91" s="38" t="s">
        <v>116</v>
      </c>
      <c r="G91" s="38"/>
      <c r="H91" s="39">
        <f>SCSE_C!K19</f>
        <v>19025000</v>
      </c>
      <c r="I91" s="48"/>
      <c r="J91" s="41">
        <v>19025000</v>
      </c>
      <c r="K91" s="41"/>
      <c r="L91" s="41">
        <v>19025000</v>
      </c>
      <c r="M91" s="41"/>
      <c r="N91" s="41">
        <v>19025000</v>
      </c>
    </row>
    <row r="92" spans="1:14" ht="27" customHeight="1">
      <c r="A92" s="63" t="s">
        <v>45</v>
      </c>
      <c r="B92" s="63"/>
      <c r="C92" s="63"/>
      <c r="D92" s="63"/>
      <c r="E92" s="63"/>
      <c r="F92" s="34"/>
      <c r="G92" s="34"/>
      <c r="H92" s="49">
        <f>SCSE_C!M19</f>
        <v>-273599422.75999951</v>
      </c>
      <c r="I92" s="47"/>
      <c r="J92" s="49">
        <f>SCSE_C!M16</f>
        <v>-298410847.41999954</v>
      </c>
      <c r="K92" s="39"/>
      <c r="L92" s="60">
        <f>SCSE_S!N20</f>
        <v>-300322898.88999963</v>
      </c>
      <c r="M92" s="41"/>
      <c r="N92" s="60">
        <f>SCSE_S!N16</f>
        <v>-302285918.71999961</v>
      </c>
    </row>
    <row r="93" spans="1:14" ht="27" customHeight="1">
      <c r="A93" s="25" t="s">
        <v>46</v>
      </c>
      <c r="B93" s="25"/>
      <c r="C93" s="25"/>
      <c r="D93" s="25"/>
      <c r="E93" s="25"/>
      <c r="F93" s="34"/>
      <c r="G93" s="34"/>
      <c r="H93" s="60">
        <f>SUM(H88:H92)</f>
        <v>322385577.24000049</v>
      </c>
      <c r="I93" s="47"/>
      <c r="J93" s="60">
        <f>SUM(J88:J92)</f>
        <v>297574152.58000046</v>
      </c>
      <c r="K93" s="41"/>
      <c r="L93" s="60">
        <f>SUM(L88:L92)</f>
        <v>295662101.11000037</v>
      </c>
      <c r="M93" s="41"/>
      <c r="N93" s="60">
        <f>SUM(N88:N92)</f>
        <v>293699081.28000039</v>
      </c>
    </row>
    <row r="94" spans="1:14" ht="27" customHeight="1" thickBot="1">
      <c r="A94" s="25" t="s">
        <v>47</v>
      </c>
      <c r="B94" s="25"/>
      <c r="C94" s="25"/>
      <c r="D94" s="25"/>
      <c r="E94" s="25"/>
      <c r="F94" s="34"/>
      <c r="G94" s="34"/>
      <c r="H94" s="50">
        <f>H62+H93</f>
        <v>1590033301.2700005</v>
      </c>
      <c r="I94" s="47"/>
      <c r="J94" s="50">
        <f>J62+J93</f>
        <v>1574016536.9520004</v>
      </c>
      <c r="K94" s="39"/>
      <c r="L94" s="64">
        <f>L62+L93</f>
        <v>1413023688.2400005</v>
      </c>
      <c r="M94" s="41"/>
      <c r="N94" s="64">
        <f>N62+N93</f>
        <v>1417916653.4420004</v>
      </c>
    </row>
    <row r="95" spans="1:14" ht="27" customHeight="1" thickTop="1">
      <c r="A95" s="25"/>
      <c r="B95" s="25"/>
      <c r="C95" s="25"/>
      <c r="D95" s="25"/>
      <c r="E95" s="25"/>
      <c r="F95" s="34"/>
      <c r="G95" s="34"/>
      <c r="H95" s="1"/>
      <c r="I95" s="1"/>
      <c r="J95" s="1"/>
      <c r="K95" s="1"/>
      <c r="L95" s="1"/>
      <c r="M95" s="1"/>
      <c r="N95" s="1"/>
    </row>
    <row r="96" spans="1:14" ht="27" customHeight="1">
      <c r="H96" s="39"/>
      <c r="I96" s="39"/>
      <c r="J96" s="39"/>
      <c r="K96" s="39"/>
      <c r="L96" s="39"/>
      <c r="M96" s="39"/>
      <c r="N96" s="39"/>
    </row>
    <row r="97" spans="1:14" ht="27" customHeight="1">
      <c r="H97" s="39"/>
      <c r="I97" s="65"/>
      <c r="J97" s="39"/>
      <c r="K97" s="39"/>
      <c r="L97" s="39"/>
      <c r="M97" s="41"/>
      <c r="N97" s="39"/>
    </row>
    <row r="98" spans="1:14" ht="27" customHeight="1">
      <c r="A98" s="19" t="s">
        <v>19</v>
      </c>
      <c r="H98" s="39"/>
      <c r="I98" s="65"/>
      <c r="J98" s="39"/>
      <c r="K98" s="39"/>
      <c r="L98" s="39"/>
      <c r="M98" s="41"/>
      <c r="N98" s="39"/>
    </row>
    <row r="99" spans="1:14" ht="27" customHeight="1">
      <c r="H99" s="39"/>
      <c r="I99" s="65"/>
      <c r="J99" s="39"/>
      <c r="K99" s="39"/>
      <c r="L99" s="39"/>
      <c r="M99" s="41"/>
      <c r="N99" s="39"/>
    </row>
    <row r="100" spans="1:14" ht="27" customHeight="1">
      <c r="H100" s="39"/>
      <c r="I100" s="65"/>
      <c r="J100" s="39"/>
      <c r="K100" s="39"/>
      <c r="L100" s="39"/>
      <c r="M100" s="41"/>
      <c r="N100" s="39"/>
    </row>
    <row r="101" spans="1:14" ht="27" customHeight="1">
      <c r="H101" s="39"/>
      <c r="I101" s="65"/>
      <c r="J101" s="39"/>
      <c r="K101" s="39"/>
      <c r="L101" s="39"/>
      <c r="M101" s="41"/>
      <c r="N101" s="39"/>
    </row>
    <row r="102" spans="1:14" ht="27" customHeight="1">
      <c r="L102" s="54"/>
      <c r="M102" s="54"/>
      <c r="N102" s="54"/>
    </row>
    <row r="104" spans="1:14" ht="27" customHeight="1">
      <c r="D104" s="55" t="s">
        <v>20</v>
      </c>
      <c r="E104" s="55"/>
      <c r="F104" s="55"/>
      <c r="G104" s="19"/>
    </row>
    <row r="105" spans="1:14" ht="27" customHeight="1">
      <c r="D105" s="55" t="s">
        <v>21</v>
      </c>
      <c r="E105" s="55"/>
      <c r="F105" s="55"/>
      <c r="G105" s="19"/>
    </row>
  </sheetData>
  <mergeCells count="8">
    <mergeCell ref="H5:K5"/>
    <mergeCell ref="L5:N5"/>
    <mergeCell ref="H77:J77"/>
    <mergeCell ref="L77:N77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tabSelected="1" view="pageBreakPreview" zoomScale="85" zoomScaleNormal="85" zoomScaleSheetLayoutView="85" workbookViewId="0">
      <selection activeCell="M18" sqref="M18"/>
    </sheetView>
  </sheetViews>
  <sheetFormatPr defaultColWidth="12.5" defaultRowHeight="24" customHeight="1"/>
  <cols>
    <col min="1" max="1" width="9.125" style="19" customWidth="1"/>
    <col min="2" max="2" width="15.625" style="19" customWidth="1"/>
    <col min="3" max="3" width="17" style="19" customWidth="1"/>
    <col min="4" max="4" width="9.625" style="53" customWidth="1"/>
    <col min="5" max="5" width="18.625" style="19" customWidth="1"/>
    <col min="6" max="6" width="1.625" style="19" customWidth="1"/>
    <col min="7" max="7" width="18.625" style="19" customWidth="1"/>
    <col min="8" max="8" width="1.625" style="19" customWidth="1"/>
    <col min="9" max="9" width="18.625" style="19" customWidth="1"/>
    <col min="10" max="10" width="1.625" style="19" customWidth="1"/>
    <col min="11" max="11" width="18.625" style="19" customWidth="1"/>
    <col min="12" max="12" width="5.5" style="19" customWidth="1"/>
    <col min="13" max="16384" width="12.5" style="19"/>
  </cols>
  <sheetData>
    <row r="1" spans="1:11" ht="21.75" customHeight="1">
      <c r="A1" s="135" t="str">
        <f>BS!A1</f>
        <v>WELL GRADED ENGINEERING PUBLIC COMPANY LIMITED AND SUBSIDIARIES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1.75" customHeight="1">
      <c r="A2" s="135" t="s">
        <v>48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1.75" customHeight="1">
      <c r="A3" s="135" t="s">
        <v>164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1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s="25" customFormat="1" ht="21.75" customHeight="1">
      <c r="A5" s="19"/>
      <c r="B5" s="19"/>
      <c r="C5" s="19"/>
      <c r="D5" s="118"/>
      <c r="E5" s="133" t="s">
        <v>1</v>
      </c>
      <c r="F5" s="133"/>
      <c r="G5" s="133"/>
      <c r="I5" s="24"/>
      <c r="J5" s="24" t="s">
        <v>2</v>
      </c>
      <c r="K5" s="24"/>
    </row>
    <row r="6" spans="1:11" ht="21.75" customHeight="1">
      <c r="D6" s="29"/>
      <c r="E6" s="38">
        <v>2024</v>
      </c>
      <c r="F6" s="119"/>
      <c r="G6" s="38">
        <v>2023</v>
      </c>
      <c r="H6" s="119"/>
      <c r="I6" s="38">
        <v>2024</v>
      </c>
      <c r="J6" s="119"/>
      <c r="K6" s="38">
        <v>2023</v>
      </c>
    </row>
    <row r="7" spans="1:11" ht="21.75" customHeight="1">
      <c r="D7" s="29" t="s">
        <v>4</v>
      </c>
      <c r="E7" s="27"/>
      <c r="F7" s="54"/>
      <c r="G7" s="27"/>
      <c r="H7" s="54"/>
      <c r="I7" s="27"/>
      <c r="J7" s="54"/>
      <c r="K7" s="27"/>
    </row>
    <row r="8" spans="1:11" ht="21.75" customHeight="1">
      <c r="A8" s="120" t="s">
        <v>49</v>
      </c>
      <c r="B8" s="120"/>
      <c r="C8" s="120"/>
      <c r="D8" s="36"/>
      <c r="E8" s="97">
        <v>492040617.73000002</v>
      </c>
      <c r="F8" s="97"/>
      <c r="G8" s="97">
        <v>423305523.12</v>
      </c>
      <c r="H8" s="97"/>
      <c r="I8" s="97">
        <v>442201068.67000002</v>
      </c>
      <c r="J8" s="97"/>
      <c r="K8" s="97">
        <v>405759364.44</v>
      </c>
    </row>
    <row r="9" spans="1:11" ht="21.75" customHeight="1">
      <c r="A9" s="120" t="s">
        <v>50</v>
      </c>
      <c r="B9" s="120"/>
      <c r="C9" s="120"/>
      <c r="D9" s="36"/>
      <c r="E9" s="121">
        <v>-436957549.17000002</v>
      </c>
      <c r="F9" s="97"/>
      <c r="G9" s="121">
        <v>-489460815.89999998</v>
      </c>
      <c r="H9" s="97"/>
      <c r="I9" s="122">
        <v>-398549868.33000004</v>
      </c>
      <c r="J9" s="97"/>
      <c r="K9" s="122">
        <v>-433069653.57000005</v>
      </c>
    </row>
    <row r="10" spans="1:11" ht="21.75" customHeight="1">
      <c r="A10" s="120" t="s">
        <v>157</v>
      </c>
      <c r="B10" s="120"/>
      <c r="C10" s="120"/>
      <c r="D10" s="36"/>
      <c r="E10" s="97">
        <f>SUM(E8:E9)</f>
        <v>55083068.560000002</v>
      </c>
      <c r="F10" s="97"/>
      <c r="G10" s="97">
        <f>SUM(G8:G9)</f>
        <v>-66155292.779999971</v>
      </c>
      <c r="H10" s="97"/>
      <c r="I10" s="97">
        <f>SUM(I8:I9)</f>
        <v>43651200.339999974</v>
      </c>
      <c r="J10" s="97"/>
      <c r="K10" s="97">
        <f>SUM(K8:K9)</f>
        <v>-27310289.130000055</v>
      </c>
    </row>
    <row r="11" spans="1:11" ht="21.75" customHeight="1">
      <c r="A11" s="120" t="s">
        <v>51</v>
      </c>
      <c r="B11" s="120"/>
      <c r="C11" s="120"/>
      <c r="D11" s="36"/>
      <c r="E11" s="121">
        <v>5440057.25</v>
      </c>
      <c r="F11" s="97"/>
      <c r="G11" s="121">
        <v>4024857.8500000006</v>
      </c>
      <c r="H11" s="97"/>
      <c r="I11" s="122">
        <v>16624045.350000001</v>
      </c>
      <c r="J11" s="97"/>
      <c r="K11" s="122">
        <v>8284857.8500000006</v>
      </c>
    </row>
    <row r="12" spans="1:11" ht="21.75" customHeight="1">
      <c r="A12" s="19" t="s">
        <v>158</v>
      </c>
      <c r="D12" s="36"/>
      <c r="E12" s="97">
        <f>SUM(E10:E11)</f>
        <v>60523125.810000002</v>
      </c>
      <c r="F12" s="97"/>
      <c r="G12" s="97">
        <f>SUM(G10:G11)</f>
        <v>-62130434.92999997</v>
      </c>
      <c r="H12" s="97"/>
      <c r="I12" s="97">
        <f>SUM(I10:I11)</f>
        <v>60275245.689999975</v>
      </c>
      <c r="J12" s="97"/>
      <c r="K12" s="97">
        <f>SUM(K10:K11)</f>
        <v>-19025431.280000053</v>
      </c>
    </row>
    <row r="13" spans="1:11" ht="21.75" customHeight="1">
      <c r="A13" s="120" t="s">
        <v>52</v>
      </c>
      <c r="B13" s="120"/>
      <c r="C13" s="120"/>
      <c r="D13" s="36"/>
      <c r="E13" s="121">
        <v>-19242443.149999995</v>
      </c>
      <c r="F13" s="97"/>
      <c r="G13" s="121">
        <v>-21730994.09</v>
      </c>
      <c r="H13" s="97"/>
      <c r="I13" s="122">
        <v>-43063219.13000001</v>
      </c>
      <c r="J13" s="97"/>
      <c r="K13" s="122">
        <v>-24646795.440000001</v>
      </c>
    </row>
    <row r="14" spans="1:11" ht="21.75" customHeight="1">
      <c r="A14" s="19" t="s">
        <v>53</v>
      </c>
      <c r="D14" s="36"/>
      <c r="E14" s="97">
        <f>SUM(E12:E13)</f>
        <v>41280682.660000011</v>
      </c>
      <c r="F14" s="97"/>
      <c r="G14" s="97">
        <f>SUM(G12:G13)</f>
        <v>-83861429.019999966</v>
      </c>
      <c r="H14" s="97"/>
      <c r="I14" s="97">
        <f>SUM(I12:I13)</f>
        <v>17212026.559999965</v>
      </c>
      <c r="J14" s="97"/>
      <c r="K14" s="97">
        <f>SUM(K12:K13)</f>
        <v>-43672226.720000058</v>
      </c>
    </row>
    <row r="15" spans="1:11" ht="21.75" customHeight="1">
      <c r="A15" s="19" t="s">
        <v>54</v>
      </c>
      <c r="D15" s="36"/>
      <c r="E15" s="97">
        <v>74068.940000000177</v>
      </c>
      <c r="F15" s="97"/>
      <c r="G15" s="97">
        <v>39077.32</v>
      </c>
      <c r="H15" s="97"/>
      <c r="I15" s="97">
        <v>1291247.5900000001</v>
      </c>
      <c r="J15" s="97"/>
      <c r="K15" s="97">
        <v>215567.21</v>
      </c>
    </row>
    <row r="16" spans="1:11" ht="21.75" customHeight="1">
      <c r="A16" s="120" t="s">
        <v>55</v>
      </c>
      <c r="B16" s="120"/>
      <c r="C16" s="120"/>
      <c r="D16" s="36"/>
      <c r="E16" s="121">
        <v>-2680403.7200000002</v>
      </c>
      <c r="F16" s="97"/>
      <c r="G16" s="121">
        <v>-1715259.33</v>
      </c>
      <c r="H16" s="97"/>
      <c r="I16" s="122">
        <v>-2677331.1</v>
      </c>
      <c r="J16" s="97"/>
      <c r="K16" s="122">
        <v>-1697871.1199999999</v>
      </c>
    </row>
    <row r="17" spans="1:11" ht="21.75" customHeight="1">
      <c r="A17" s="120" t="s">
        <v>56</v>
      </c>
      <c r="B17" s="120"/>
      <c r="C17" s="120"/>
      <c r="D17" s="36"/>
      <c r="E17" s="97">
        <f>SUM(E14:E16)</f>
        <v>38674347.88000001</v>
      </c>
      <c r="F17" s="97"/>
      <c r="G17" s="97">
        <f>SUM(G14:G16)</f>
        <v>-85537611.029999971</v>
      </c>
      <c r="H17" s="97"/>
      <c r="I17" s="97">
        <f>SUM(I14:I16)</f>
        <v>15825943.049999965</v>
      </c>
      <c r="J17" s="97"/>
      <c r="K17" s="97">
        <f>SUM(K14:K16)</f>
        <v>-45154530.630000055</v>
      </c>
    </row>
    <row r="18" spans="1:11" ht="21.75" customHeight="1">
      <c r="A18" s="120" t="s">
        <v>152</v>
      </c>
      <c r="B18" s="120"/>
      <c r="C18" s="120"/>
      <c r="D18" s="27" t="s">
        <v>173</v>
      </c>
      <c r="E18" s="122">
        <v>-13862923.220000006</v>
      </c>
      <c r="F18" s="97"/>
      <c r="G18" s="122">
        <v>7215912.6200000001</v>
      </c>
      <c r="H18" s="97"/>
      <c r="I18" s="122">
        <v>-13862923.220000006</v>
      </c>
      <c r="J18" s="97"/>
      <c r="K18" s="122">
        <v>7215912.6200000001</v>
      </c>
    </row>
    <row r="19" spans="1:11" ht="21.75" customHeight="1">
      <c r="A19" s="120" t="s">
        <v>57</v>
      </c>
      <c r="B19" s="120"/>
      <c r="C19" s="120"/>
      <c r="D19" s="36"/>
      <c r="E19" s="97">
        <f>SUM(E17:E18)</f>
        <v>24811424.660000004</v>
      </c>
      <c r="F19" s="97"/>
      <c r="G19" s="97">
        <f>SUM(G17:G18)</f>
        <v>-78321698.409999967</v>
      </c>
      <c r="H19" s="97"/>
      <c r="I19" s="97">
        <f>SUM(I17:I18)</f>
        <v>1963019.8299999591</v>
      </c>
      <c r="J19" s="97"/>
      <c r="K19" s="97">
        <f>SUM(K17:K18)</f>
        <v>-37938618.010000058</v>
      </c>
    </row>
    <row r="20" spans="1:11" ht="21.75" customHeight="1">
      <c r="A20" s="79" t="s">
        <v>58</v>
      </c>
      <c r="B20" s="79"/>
      <c r="C20" s="79"/>
      <c r="D20" s="36"/>
      <c r="E20" s="97"/>
      <c r="F20" s="97"/>
      <c r="G20" s="97"/>
      <c r="H20" s="97"/>
      <c r="I20" s="97"/>
      <c r="J20" s="97"/>
      <c r="K20" s="97"/>
    </row>
    <row r="21" spans="1:11" ht="21.75" customHeight="1">
      <c r="A21" s="79" t="s">
        <v>148</v>
      </c>
      <c r="B21" s="79"/>
      <c r="C21" s="79"/>
      <c r="D21" s="36"/>
      <c r="E21" s="97"/>
      <c r="F21" s="97"/>
      <c r="G21" s="97"/>
      <c r="H21" s="97"/>
      <c r="I21" s="97"/>
      <c r="J21" s="97"/>
      <c r="K21" s="97"/>
    </row>
    <row r="22" spans="1:11" ht="21.75" customHeight="1">
      <c r="A22" s="79" t="s">
        <v>149</v>
      </c>
      <c r="B22" s="79"/>
      <c r="C22" s="79"/>
      <c r="D22" s="36"/>
      <c r="E22" s="97"/>
      <c r="F22" s="97"/>
      <c r="G22" s="97"/>
      <c r="H22" s="97"/>
      <c r="I22" s="97"/>
      <c r="J22" s="97"/>
      <c r="K22" s="97"/>
    </row>
    <row r="23" spans="1:11" ht="21.75" customHeight="1">
      <c r="A23" s="79" t="s">
        <v>150</v>
      </c>
      <c r="B23" s="79"/>
      <c r="C23" s="79"/>
      <c r="D23" s="36"/>
      <c r="E23" s="123"/>
      <c r="F23" s="123"/>
      <c r="G23" s="123"/>
      <c r="H23" s="97"/>
      <c r="I23" s="123"/>
      <c r="J23" s="97"/>
      <c r="K23" s="123"/>
    </row>
    <row r="24" spans="1:11" ht="21.75" customHeight="1">
      <c r="A24" s="146" t="s">
        <v>151</v>
      </c>
      <c r="B24" s="79"/>
      <c r="C24" s="79"/>
      <c r="D24" s="27" t="s">
        <v>174</v>
      </c>
      <c r="E24" s="8">
        <v>0</v>
      </c>
      <c r="F24" s="123"/>
      <c r="G24" s="8">
        <v>1983819.2</v>
      </c>
      <c r="H24" s="97"/>
      <c r="I24" s="8">
        <v>0</v>
      </c>
      <c r="J24" s="97"/>
      <c r="K24" s="8">
        <v>1983819.2</v>
      </c>
    </row>
    <row r="25" spans="1:11" ht="21.75" customHeight="1" thickBot="1">
      <c r="A25" s="79" t="s">
        <v>122</v>
      </c>
      <c r="B25" s="79"/>
      <c r="C25" s="79"/>
      <c r="D25" s="36"/>
      <c r="E25" s="124">
        <f>SUM(E19:E24)</f>
        <v>24811424.660000004</v>
      </c>
      <c r="F25" s="97"/>
      <c r="G25" s="124">
        <f>SUM(G19:G24)</f>
        <v>-76337879.209999964</v>
      </c>
      <c r="H25" s="97"/>
      <c r="I25" s="124">
        <f>SUM(I19:I24)</f>
        <v>1963019.8299999591</v>
      </c>
      <c r="J25" s="97"/>
      <c r="K25" s="124">
        <f>SUM(K19:K24)</f>
        <v>-35954798.810000055</v>
      </c>
    </row>
    <row r="26" spans="1:11" ht="9.75" customHeight="1" thickTop="1">
      <c r="A26" s="79"/>
      <c r="B26" s="79"/>
      <c r="C26" s="79"/>
      <c r="D26" s="36"/>
      <c r="H26" s="54"/>
      <c r="J26" s="54"/>
    </row>
    <row r="27" spans="1:11" ht="21.75" customHeight="1">
      <c r="A27" s="120" t="s">
        <v>59</v>
      </c>
      <c r="B27" s="120"/>
      <c r="C27" s="120"/>
      <c r="D27" s="36"/>
      <c r="G27" s="2"/>
      <c r="H27" s="2"/>
      <c r="I27" s="2"/>
      <c r="J27" s="3"/>
      <c r="K27" s="2"/>
    </row>
    <row r="28" spans="1:11" s="25" customFormat="1" ht="21.75" customHeight="1">
      <c r="A28" s="120" t="s">
        <v>60</v>
      </c>
      <c r="B28" s="120"/>
      <c r="C28" s="120"/>
      <c r="D28" s="125"/>
      <c r="E28" s="97">
        <f>E30-E29</f>
        <v>24811424.660000004</v>
      </c>
      <c r="F28" s="97"/>
      <c r="G28" s="97">
        <f>G30-G29</f>
        <v>-78321698.409999967</v>
      </c>
      <c r="H28" s="97"/>
      <c r="I28" s="97">
        <f>I19</f>
        <v>1963019.8299999591</v>
      </c>
      <c r="J28" s="97"/>
      <c r="K28" s="97">
        <f>K19</f>
        <v>-37938618.010000058</v>
      </c>
    </row>
    <row r="29" spans="1:11" s="25" customFormat="1" ht="21.75" customHeight="1">
      <c r="A29" s="19" t="s">
        <v>61</v>
      </c>
      <c r="B29" s="19"/>
      <c r="C29" s="19"/>
      <c r="E29" s="8">
        <v>0</v>
      </c>
      <c r="F29" s="97"/>
      <c r="G29" s="132">
        <v>0</v>
      </c>
      <c r="H29" s="97"/>
      <c r="I29" s="8">
        <v>0</v>
      </c>
      <c r="J29" s="8"/>
      <c r="K29" s="8">
        <v>0</v>
      </c>
    </row>
    <row r="30" spans="1:11" s="25" customFormat="1" ht="21.75" customHeight="1" thickBot="1">
      <c r="C30" s="125"/>
      <c r="D30" s="125"/>
      <c r="E30" s="124">
        <f>E19</f>
        <v>24811424.660000004</v>
      </c>
      <c r="F30" s="97"/>
      <c r="G30" s="124">
        <f>G19</f>
        <v>-78321698.409999967</v>
      </c>
      <c r="H30" s="97"/>
      <c r="I30" s="124">
        <f>SUM(I28:I29)</f>
        <v>1963019.8299999591</v>
      </c>
      <c r="J30" s="97"/>
      <c r="K30" s="124">
        <f>SUM(K28:K29)</f>
        <v>-37938618.010000058</v>
      </c>
    </row>
    <row r="31" spans="1:11" s="25" customFormat="1" ht="9.75" customHeight="1" thickTop="1">
      <c r="D31" s="125"/>
      <c r="E31" s="123"/>
      <c r="F31" s="126"/>
      <c r="G31" s="97"/>
      <c r="H31" s="123"/>
      <c r="I31" s="97"/>
      <c r="J31" s="123"/>
      <c r="K31" s="97"/>
    </row>
    <row r="32" spans="1:11" ht="21.75" customHeight="1">
      <c r="A32" s="120" t="s">
        <v>62</v>
      </c>
      <c r="B32" s="120"/>
      <c r="C32" s="120"/>
      <c r="D32" s="36"/>
      <c r="E32" s="123"/>
      <c r="F32" s="123"/>
      <c r="G32" s="4"/>
      <c r="H32" s="4"/>
      <c r="I32" s="4"/>
      <c r="J32" s="5"/>
      <c r="K32" s="4"/>
    </row>
    <row r="33" spans="1:11" s="25" customFormat="1" ht="21.75" customHeight="1">
      <c r="A33" s="120" t="s">
        <v>60</v>
      </c>
      <c r="B33" s="120"/>
      <c r="C33" s="120"/>
      <c r="D33" s="125"/>
      <c r="E33" s="97">
        <f>E35-E34</f>
        <v>24811424.660000004</v>
      </c>
      <c r="F33" s="97"/>
      <c r="G33" s="97">
        <f>G35-G34</f>
        <v>-76337879.209999964</v>
      </c>
      <c r="H33" s="97"/>
      <c r="I33" s="97">
        <f>I25</f>
        <v>1963019.8299999591</v>
      </c>
      <c r="J33" s="97"/>
      <c r="K33" s="97">
        <f>K25</f>
        <v>-35954798.810000055</v>
      </c>
    </row>
    <row r="34" spans="1:11" s="25" customFormat="1" ht="21.75" customHeight="1">
      <c r="A34" s="19" t="s">
        <v>61</v>
      </c>
      <c r="B34" s="19"/>
      <c r="C34" s="19"/>
      <c r="D34" s="125"/>
      <c r="E34" s="8">
        <v>0</v>
      </c>
      <c r="F34" s="97"/>
      <c r="G34" s="132">
        <v>0</v>
      </c>
      <c r="H34" s="97"/>
      <c r="I34" s="8">
        <v>0</v>
      </c>
      <c r="J34" s="8"/>
      <c r="K34" s="8">
        <v>0</v>
      </c>
    </row>
    <row r="35" spans="1:11" s="25" customFormat="1" ht="21.75" customHeight="1" thickBot="1">
      <c r="D35" s="125"/>
      <c r="E35" s="124">
        <f>E25</f>
        <v>24811424.660000004</v>
      </c>
      <c r="F35" s="97"/>
      <c r="G35" s="124">
        <f>G25</f>
        <v>-76337879.209999964</v>
      </c>
      <c r="H35" s="97"/>
      <c r="I35" s="124">
        <f>SUM(I33:I34)</f>
        <v>1963019.8299999591</v>
      </c>
      <c r="J35" s="97"/>
      <c r="K35" s="124">
        <f>SUM(K33:K34)</f>
        <v>-35954798.810000055</v>
      </c>
    </row>
    <row r="36" spans="1:11" ht="9" customHeight="1" thickTop="1"/>
    <row r="37" spans="1:11" ht="24" customHeight="1">
      <c r="A37" s="19" t="s">
        <v>153</v>
      </c>
      <c r="D37" s="38" t="s">
        <v>132</v>
      </c>
    </row>
    <row r="38" spans="1:11" s="25" customFormat="1" ht="24.75" customHeight="1">
      <c r="A38" s="19" t="s">
        <v>154</v>
      </c>
      <c r="B38" s="19"/>
      <c r="C38" s="19"/>
      <c r="E38" s="7">
        <f>E28/600000000</f>
        <v>4.1352374433333339E-2</v>
      </c>
      <c r="F38" s="7"/>
      <c r="G38" s="127">
        <f>G28/600000000</f>
        <v>-0.13053616401666662</v>
      </c>
      <c r="H38" s="7"/>
      <c r="I38" s="7">
        <f>I28/600000000</f>
        <v>3.2716997166665983E-3</v>
      </c>
      <c r="J38" s="7"/>
      <c r="K38" s="7">
        <f>K28/600000000</f>
        <v>-6.3231030016666759E-2</v>
      </c>
    </row>
    <row r="39" spans="1:11" ht="21" customHeight="1">
      <c r="A39" s="19" t="s">
        <v>138</v>
      </c>
      <c r="D39" s="96"/>
      <c r="G39" s="128"/>
      <c r="H39" s="128"/>
      <c r="I39" s="128"/>
      <c r="J39" s="128"/>
      <c r="K39" s="128"/>
    </row>
    <row r="40" spans="1:11" ht="21" customHeight="1">
      <c r="A40" s="19" t="s">
        <v>139</v>
      </c>
      <c r="D40" s="96"/>
      <c r="E40" s="129">
        <v>600000000</v>
      </c>
      <c r="F40" s="129"/>
      <c r="G40" s="129">
        <v>600000000</v>
      </c>
      <c r="H40" s="129"/>
      <c r="I40" s="129">
        <v>600000000</v>
      </c>
      <c r="J40" s="129"/>
      <c r="K40" s="129">
        <v>600000000</v>
      </c>
    </row>
    <row r="41" spans="1:11" s="130" customFormat="1" ht="21" customHeight="1">
      <c r="B41" s="42"/>
      <c r="C41" s="42"/>
      <c r="D41" s="42"/>
      <c r="E41" s="42"/>
      <c r="F41" s="42"/>
      <c r="G41" s="131"/>
      <c r="I41" s="131"/>
      <c r="K41" s="131"/>
    </row>
    <row r="42" spans="1:11" ht="24.75" customHeight="1">
      <c r="A42" s="120" t="s">
        <v>19</v>
      </c>
      <c r="B42" s="120"/>
      <c r="C42" s="120"/>
    </row>
    <row r="43" spans="1:11" ht="21.6">
      <c r="A43" s="120"/>
      <c r="B43" s="120"/>
      <c r="C43" s="120"/>
    </row>
    <row r="44" spans="1:11" ht="21.6">
      <c r="A44" s="120"/>
      <c r="B44" s="120"/>
      <c r="C44" s="120"/>
    </row>
    <row r="45" spans="1:11" ht="24.75" customHeight="1">
      <c r="C45" s="55" t="s">
        <v>20</v>
      </c>
      <c r="D45" s="55"/>
      <c r="E45" s="56"/>
    </row>
    <row r="46" spans="1:11" ht="24.75" customHeight="1">
      <c r="C46" s="55" t="s">
        <v>21</v>
      </c>
      <c r="D46" s="55"/>
      <c r="E46" s="56"/>
    </row>
    <row r="47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zoomScale="90" zoomScaleNormal="90" zoomScaleSheetLayoutView="70" workbookViewId="0">
      <selection activeCell="Q22" sqref="Q22"/>
    </sheetView>
  </sheetViews>
  <sheetFormatPr defaultColWidth="9.375" defaultRowHeight="24.75" customHeight="1"/>
  <cols>
    <col min="1" max="2" width="9.375" style="101"/>
    <col min="3" max="3" width="9.375" style="101" customWidth="1"/>
    <col min="4" max="4" width="16.625" style="101" customWidth="1"/>
    <col min="5" max="5" width="11.625" style="101" customWidth="1"/>
    <col min="6" max="6" width="3.5" style="101" customWidth="1"/>
    <col min="7" max="7" width="18.625" style="101" customWidth="1"/>
    <col min="8" max="8" width="1.5" style="101" customWidth="1"/>
    <col min="9" max="9" width="17.125" style="101" customWidth="1"/>
    <col min="10" max="10" width="1.5" style="101" customWidth="1"/>
    <col min="11" max="11" width="18.625" style="101" customWidth="1"/>
    <col min="12" max="12" width="1.375" style="101" customWidth="1"/>
    <col min="13" max="13" width="17.125" style="101" bestFit="1" customWidth="1"/>
    <col min="14" max="14" width="1.375" style="101" customWidth="1"/>
    <col min="15" max="15" width="17.125" style="101" bestFit="1" customWidth="1"/>
    <col min="16" max="16" width="1.375" style="101" customWidth="1"/>
    <col min="17" max="17" width="15.875" style="101" bestFit="1" customWidth="1"/>
    <col min="18" max="18" width="1.375" style="101" customWidth="1"/>
    <col min="19" max="19" width="17.125" style="101" bestFit="1" customWidth="1"/>
    <col min="20" max="20" width="2.875" style="101" customWidth="1"/>
    <col min="21" max="16384" width="9.375" style="101"/>
  </cols>
  <sheetData>
    <row r="1" spans="1:20" ht="24.75" customHeight="1">
      <c r="A1" s="138" t="str">
        <f>PL_3M!A1</f>
        <v>WELL GRADED ENGINEERING PUBLIC COMPANY LIMITED AND SUBSIDIARIES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00"/>
    </row>
    <row r="2" spans="1:20" ht="24.75" customHeight="1">
      <c r="A2" s="139" t="s">
        <v>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20" ht="24.75" customHeight="1">
      <c r="A3" s="139" t="s">
        <v>164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0" ht="24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0" ht="24.75" customHeight="1">
      <c r="A5" s="95"/>
      <c r="B5" s="95"/>
      <c r="C5" s="95"/>
      <c r="D5" s="95"/>
      <c r="E5" s="95"/>
      <c r="F5" s="95"/>
      <c r="G5" s="140" t="s">
        <v>1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0" ht="24.75" customHeight="1">
      <c r="A6" s="95"/>
      <c r="B6" s="95"/>
      <c r="C6" s="95"/>
      <c r="D6" s="95"/>
      <c r="E6" s="95"/>
      <c r="F6" s="95"/>
      <c r="G6" s="141" t="s">
        <v>64</v>
      </c>
      <c r="H6" s="141"/>
      <c r="I6" s="141"/>
      <c r="J6" s="141"/>
      <c r="K6" s="141"/>
      <c r="L6" s="141"/>
      <c r="M6" s="141"/>
      <c r="N6" s="141"/>
      <c r="O6" s="141"/>
      <c r="P6" s="67"/>
      <c r="Q6" s="103" t="s">
        <v>65</v>
      </c>
      <c r="R6" s="67"/>
      <c r="S6" s="67" t="s">
        <v>66</v>
      </c>
    </row>
    <row r="7" spans="1:20" ht="24.75" customHeight="1">
      <c r="A7" s="79"/>
      <c r="B7" s="95"/>
      <c r="C7" s="95"/>
      <c r="D7" s="95"/>
      <c r="E7" s="95"/>
      <c r="F7" s="95"/>
      <c r="G7" s="104" t="s">
        <v>67</v>
      </c>
      <c r="H7" s="105"/>
      <c r="I7" s="136" t="s">
        <v>119</v>
      </c>
      <c r="J7" s="105"/>
      <c r="K7" s="106"/>
      <c r="L7" s="102" t="s">
        <v>78</v>
      </c>
      <c r="M7" s="107"/>
      <c r="N7" s="108"/>
      <c r="O7" s="67" t="s">
        <v>68</v>
      </c>
      <c r="Q7" s="109" t="s">
        <v>69</v>
      </c>
      <c r="S7" s="109" t="s">
        <v>70</v>
      </c>
    </row>
    <row r="8" spans="1:20" ht="24.75" customHeight="1">
      <c r="A8" s="95"/>
      <c r="B8" s="79"/>
      <c r="C8" s="79"/>
      <c r="D8" s="79"/>
      <c r="E8" s="79"/>
      <c r="F8" s="79"/>
      <c r="G8" s="67" t="s">
        <v>71</v>
      </c>
      <c r="H8" s="95"/>
      <c r="I8" s="137"/>
      <c r="J8" s="95"/>
      <c r="K8" s="67" t="s">
        <v>72</v>
      </c>
      <c r="L8" s="67"/>
      <c r="M8" s="67" t="s">
        <v>45</v>
      </c>
      <c r="N8" s="95"/>
      <c r="O8" s="67" t="s">
        <v>73</v>
      </c>
      <c r="P8" s="95"/>
      <c r="Q8" s="67"/>
      <c r="R8" s="95"/>
      <c r="S8" s="67" t="s">
        <v>74</v>
      </c>
    </row>
    <row r="9" spans="1:20" ht="24.75" customHeight="1">
      <c r="A9" s="95"/>
      <c r="B9" s="79"/>
      <c r="C9" s="79"/>
      <c r="D9" s="79"/>
      <c r="E9" s="79"/>
      <c r="F9" s="67"/>
      <c r="G9" s="71"/>
      <c r="H9" s="110"/>
      <c r="I9" s="110"/>
      <c r="J9" s="110"/>
      <c r="K9" s="71" t="s">
        <v>75</v>
      </c>
      <c r="L9" s="71"/>
      <c r="M9" s="71"/>
      <c r="N9" s="110"/>
      <c r="O9" s="111"/>
      <c r="P9" s="110"/>
      <c r="Q9" s="71"/>
      <c r="R9" s="110"/>
      <c r="S9" s="110"/>
    </row>
    <row r="10" spans="1:20" ht="24.75" customHeight="1">
      <c r="A10" s="19" t="s">
        <v>140</v>
      </c>
      <c r="B10" s="25"/>
      <c r="C10" s="25"/>
      <c r="D10" s="25"/>
      <c r="E10" s="25"/>
      <c r="F10" s="25"/>
      <c r="G10" s="112">
        <v>300000000</v>
      </c>
      <c r="H10" s="112"/>
      <c r="I10" s="9">
        <v>276960000</v>
      </c>
      <c r="J10" s="112"/>
      <c r="K10" s="112">
        <v>19025000</v>
      </c>
      <c r="L10" s="112"/>
      <c r="M10" s="112">
        <v>-78909117.869999424</v>
      </c>
      <c r="N10" s="112"/>
      <c r="O10" s="112">
        <v>517075882.13000053</v>
      </c>
      <c r="P10" s="112"/>
      <c r="Q10" s="16">
        <v>0</v>
      </c>
      <c r="R10" s="112"/>
      <c r="S10" s="112">
        <v>517075882.13000047</v>
      </c>
    </row>
    <row r="11" spans="1:20" ht="24.75" customHeight="1">
      <c r="A11" s="95" t="s">
        <v>133</v>
      </c>
      <c r="B11" s="95"/>
      <c r="C11" s="95"/>
      <c r="D11" s="95"/>
      <c r="E11" s="95"/>
      <c r="F11" s="95"/>
      <c r="G11" s="113"/>
      <c r="H11" s="113"/>
      <c r="I11" s="9"/>
      <c r="J11" s="113"/>
      <c r="K11" s="113"/>
      <c r="L11" s="113"/>
      <c r="M11" s="113"/>
      <c r="N11" s="113"/>
      <c r="O11" s="113"/>
      <c r="P11" s="113"/>
      <c r="Q11" s="113"/>
      <c r="R11" s="113"/>
      <c r="S11" s="113"/>
    </row>
    <row r="12" spans="1:20" ht="24.75" customHeight="1">
      <c r="A12" s="95" t="s">
        <v>123</v>
      </c>
      <c r="B12" s="95"/>
      <c r="C12" s="95"/>
      <c r="D12" s="95"/>
      <c r="E12" s="95"/>
      <c r="F12" s="95"/>
      <c r="G12" s="9">
        <v>0</v>
      </c>
      <c r="H12" s="113"/>
      <c r="I12" s="9">
        <v>0</v>
      </c>
      <c r="J12" s="113"/>
      <c r="K12" s="9">
        <v>0</v>
      </c>
      <c r="L12" s="113"/>
      <c r="M12" s="113">
        <f>PL_3M!G19</f>
        <v>-78321698.409999967</v>
      </c>
      <c r="N12" s="113"/>
      <c r="O12" s="113">
        <f>SUM(G12:M12)</f>
        <v>-78321698.409999967</v>
      </c>
      <c r="P12" s="113"/>
      <c r="Q12" s="16">
        <f>PL_3M!G29</f>
        <v>0</v>
      </c>
      <c r="R12" s="113"/>
      <c r="S12" s="113">
        <f>SUM(O12:Q12)</f>
        <v>-78321698.409999967</v>
      </c>
    </row>
    <row r="13" spans="1:20" ht="24.75" customHeight="1">
      <c r="A13" s="95" t="s">
        <v>142</v>
      </c>
      <c r="B13" s="95"/>
      <c r="C13" s="95"/>
      <c r="D13" s="95"/>
      <c r="E13" s="95"/>
      <c r="F13" s="95"/>
      <c r="G13" s="9">
        <v>0</v>
      </c>
      <c r="H13" s="113"/>
      <c r="I13" s="9">
        <v>0</v>
      </c>
      <c r="J13" s="113"/>
      <c r="K13" s="9">
        <v>0</v>
      </c>
      <c r="L13" s="113"/>
      <c r="M13" s="113">
        <f>PL_3M!G24</f>
        <v>1983819.2</v>
      </c>
      <c r="N13" s="113"/>
      <c r="O13" s="113">
        <f>SUM(G13:M13)</f>
        <v>1983819.2</v>
      </c>
      <c r="P13" s="113"/>
      <c r="Q13" s="16">
        <v>0</v>
      </c>
      <c r="R13" s="113"/>
      <c r="S13" s="113">
        <f>SUM(O13:Q13)</f>
        <v>1983819.2</v>
      </c>
    </row>
    <row r="14" spans="1:20" ht="24.75" customHeight="1" thickBot="1">
      <c r="A14" s="95" t="s">
        <v>141</v>
      </c>
      <c r="B14" s="95"/>
      <c r="C14" s="95"/>
      <c r="D14" s="95"/>
      <c r="E14" s="95"/>
      <c r="F14" s="95"/>
      <c r="G14" s="114">
        <f>SUM(G10:G12)</f>
        <v>300000000</v>
      </c>
      <c r="H14" s="113"/>
      <c r="I14" s="10">
        <f>SUM(I10:I12)</f>
        <v>276960000</v>
      </c>
      <c r="J14" s="113"/>
      <c r="K14" s="114">
        <f>SUM(K10:K12)</f>
        <v>19025000</v>
      </c>
      <c r="L14" s="113"/>
      <c r="M14" s="114">
        <f>SUM(M10:M13)</f>
        <v>-155246997.07999939</v>
      </c>
      <c r="N14" s="113"/>
      <c r="O14" s="114">
        <f>SUM(O10:P13)</f>
        <v>440738002.92000055</v>
      </c>
      <c r="P14" s="113"/>
      <c r="Q14" s="115">
        <f>SUM(Q10:Q12)</f>
        <v>0</v>
      </c>
      <c r="R14" s="113"/>
      <c r="S14" s="114">
        <f>SUM(S10:S13)</f>
        <v>440738002.92000049</v>
      </c>
    </row>
    <row r="15" spans="1:20" ht="24.75" customHeight="1" thickTop="1">
      <c r="A15" s="79"/>
      <c r="B15" s="95"/>
      <c r="C15" s="95"/>
      <c r="D15" s="95"/>
      <c r="E15" s="95"/>
      <c r="F15" s="95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</row>
    <row r="16" spans="1:20" ht="24.75" customHeight="1">
      <c r="A16" s="19" t="s">
        <v>165</v>
      </c>
      <c r="B16" s="25"/>
      <c r="C16" s="25"/>
      <c r="D16" s="25"/>
      <c r="E16" s="25"/>
      <c r="F16" s="103"/>
      <c r="G16" s="112">
        <f>G14</f>
        <v>300000000</v>
      </c>
      <c r="H16" s="112"/>
      <c r="I16" s="112">
        <f>I14</f>
        <v>276960000</v>
      </c>
      <c r="J16" s="112"/>
      <c r="K16" s="112">
        <f>K14</f>
        <v>19025000</v>
      </c>
      <c r="L16" s="112"/>
      <c r="M16" s="112">
        <v>-298410847.41999954</v>
      </c>
      <c r="N16" s="112"/>
      <c r="O16" s="112">
        <v>297574152.58000046</v>
      </c>
      <c r="P16" s="112"/>
      <c r="Q16" s="16">
        <f>Q14</f>
        <v>0</v>
      </c>
      <c r="R16" s="112"/>
      <c r="S16" s="112">
        <f>SUM(O16:Q16)</f>
        <v>297574152.58000046</v>
      </c>
    </row>
    <row r="17" spans="1:19" ht="24.75" customHeight="1">
      <c r="A17" s="95" t="s">
        <v>133</v>
      </c>
      <c r="B17" s="95"/>
      <c r="C17" s="95"/>
      <c r="D17" s="95"/>
      <c r="E17" s="95"/>
      <c r="F17" s="95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</row>
    <row r="18" spans="1:19" ht="24.75" customHeight="1">
      <c r="A18" s="95" t="s">
        <v>147</v>
      </c>
      <c r="B18" s="95"/>
      <c r="C18" s="95"/>
      <c r="D18" s="95"/>
      <c r="E18" s="95"/>
      <c r="F18" s="95"/>
      <c r="G18" s="9">
        <v>0</v>
      </c>
      <c r="H18" s="9"/>
      <c r="I18" s="9">
        <v>0</v>
      </c>
      <c r="J18" s="9"/>
      <c r="K18" s="9">
        <v>0</v>
      </c>
      <c r="L18" s="6">
        <v>0</v>
      </c>
      <c r="M18" s="113">
        <f>PL_3M!E28</f>
        <v>24811424.660000004</v>
      </c>
      <c r="N18" s="113"/>
      <c r="O18" s="113">
        <f>SUM(G18:M18)</f>
        <v>24811424.660000004</v>
      </c>
      <c r="P18" s="113"/>
      <c r="Q18" s="9">
        <f>PL_3M!E29</f>
        <v>0</v>
      </c>
      <c r="R18" s="113"/>
      <c r="S18" s="113">
        <f>SUM(O18:Q18)</f>
        <v>24811424.660000004</v>
      </c>
    </row>
    <row r="19" spans="1:19" ht="24.75" customHeight="1" thickBot="1">
      <c r="A19" s="95" t="s">
        <v>166</v>
      </c>
      <c r="B19" s="95"/>
      <c r="C19" s="95"/>
      <c r="D19" s="95"/>
      <c r="E19" s="95"/>
      <c r="F19" s="95"/>
      <c r="G19" s="114">
        <f>SUM(G16:G18)</f>
        <v>300000000</v>
      </c>
      <c r="H19" s="113"/>
      <c r="I19" s="114">
        <f>SUM(I16:I18)</f>
        <v>276960000</v>
      </c>
      <c r="J19" s="113"/>
      <c r="K19" s="114">
        <f>SUM(K16:K18)</f>
        <v>19025000</v>
      </c>
      <c r="L19" s="113"/>
      <c r="M19" s="114">
        <f>SUM(M16:M18)</f>
        <v>-273599422.75999951</v>
      </c>
      <c r="N19" s="113"/>
      <c r="O19" s="114">
        <f>SUM(O16:O18)</f>
        <v>322385577.24000049</v>
      </c>
      <c r="P19" s="113"/>
      <c r="Q19" s="10">
        <f>SUM(Q16:Q18)</f>
        <v>0</v>
      </c>
      <c r="R19" s="113"/>
      <c r="S19" s="114">
        <f>SUM(S16:S18)</f>
        <v>322385577.24000049</v>
      </c>
    </row>
    <row r="20" spans="1:19" ht="24.75" customHeight="1" thickTop="1">
      <c r="A20" s="79"/>
      <c r="B20" s="95"/>
      <c r="C20" s="95"/>
      <c r="D20" s="95"/>
      <c r="E20" s="95"/>
      <c r="F20" s="95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</row>
    <row r="21" spans="1:19" ht="24.75" customHeight="1">
      <c r="A21" s="79"/>
      <c r="B21" s="95"/>
      <c r="C21" s="95"/>
      <c r="D21" s="95"/>
      <c r="E21" s="95"/>
      <c r="F21" s="95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</row>
    <row r="22" spans="1:19" ht="24.75" customHeight="1">
      <c r="A22" s="79" t="s">
        <v>19</v>
      </c>
      <c r="B22" s="95"/>
      <c r="C22" s="95"/>
      <c r="D22" s="95"/>
      <c r="E22" s="95"/>
      <c r="F22" s="95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</row>
    <row r="23" spans="1:19" ht="24.75" customHeight="1"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</row>
    <row r="24" spans="1:19" ht="24.75" customHeight="1"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</row>
    <row r="25" spans="1:19" ht="24.75" customHeight="1">
      <c r="F25" s="55" t="s">
        <v>20</v>
      </c>
      <c r="G25" s="55"/>
      <c r="H25" s="56"/>
      <c r="I25" s="56"/>
      <c r="J25" s="56"/>
    </row>
    <row r="26" spans="1:19" ht="24.75" customHeight="1">
      <c r="F26" s="55" t="s">
        <v>21</v>
      </c>
      <c r="G26" s="55"/>
      <c r="H26" s="56"/>
      <c r="I26" s="56"/>
      <c r="J26" s="56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zoomScaleNormal="100" zoomScaleSheetLayoutView="85" workbookViewId="0">
      <selection activeCell="Q22" sqref="Q22"/>
    </sheetView>
  </sheetViews>
  <sheetFormatPr defaultColWidth="9.375" defaultRowHeight="28.2" customHeight="1"/>
  <cols>
    <col min="1" max="1" width="10.625" style="19" customWidth="1"/>
    <col min="2" max="3" width="9.375" style="19" customWidth="1"/>
    <col min="4" max="4" width="6.625" style="19" customWidth="1"/>
    <col min="5" max="5" width="2.5" style="19" customWidth="1"/>
    <col min="6" max="6" width="7.5" style="19" customWidth="1"/>
    <col min="7" max="7" width="1.625" style="19" customWidth="1"/>
    <col min="8" max="8" width="16.875" style="19" bestFit="1" customWidth="1"/>
    <col min="9" max="9" width="1.625" style="19" customWidth="1"/>
    <col min="10" max="10" width="16.875" style="19" bestFit="1" customWidth="1"/>
    <col min="11" max="11" width="1.625" style="19" customWidth="1"/>
    <col min="12" max="12" width="15.625" style="19" bestFit="1" customWidth="1"/>
    <col min="13" max="13" width="1.625" style="19" customWidth="1"/>
    <col min="14" max="14" width="17.875" style="19" bestFit="1" customWidth="1"/>
    <col min="15" max="15" width="1.625" style="19" customWidth="1"/>
    <col min="16" max="16" width="16.875" style="19" bestFit="1" customWidth="1"/>
    <col min="17" max="17" width="0.875" style="19" customWidth="1"/>
    <col min="18" max="16384" width="9.375" style="19"/>
  </cols>
  <sheetData>
    <row r="1" spans="1:16" ht="28.2" customHeight="1">
      <c r="A1" s="135" t="str">
        <f>SCSE_C!A1</f>
        <v>WELL GRADED ENGINEERING PUBLIC COMPANY LIMITED AND SUBSIDIARIES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8.2" customHeight="1">
      <c r="A2" s="135" t="s">
        <v>76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28.2" customHeight="1">
      <c r="A3" s="139" t="str">
        <f>SCSE_C!A3</f>
        <v>FOR THE THREE-MONTH PERIODS ENDED MARCH 31, 2024 (UNAUDITED / REVIEWED ONLY)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8.2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28.2" customHeight="1">
      <c r="H5" s="133" t="s">
        <v>2</v>
      </c>
      <c r="I5" s="133"/>
      <c r="J5" s="133"/>
      <c r="K5" s="133"/>
      <c r="L5" s="133"/>
      <c r="M5" s="133"/>
      <c r="N5" s="133"/>
      <c r="O5" s="133"/>
      <c r="P5" s="133"/>
    </row>
    <row r="6" spans="1:16" ht="28.2" customHeight="1">
      <c r="H6" s="35" t="s">
        <v>77</v>
      </c>
      <c r="I6" s="35"/>
      <c r="J6" s="89" t="s">
        <v>119</v>
      </c>
      <c r="K6" s="35"/>
      <c r="L6" s="133" t="s">
        <v>78</v>
      </c>
      <c r="M6" s="133"/>
      <c r="N6" s="133"/>
      <c r="O6" s="35"/>
      <c r="P6" s="35"/>
    </row>
    <row r="7" spans="1:16" s="35" customFormat="1" ht="28.2" customHeight="1">
      <c r="H7" s="35" t="s">
        <v>79</v>
      </c>
      <c r="J7" s="90"/>
      <c r="L7" s="35" t="s">
        <v>72</v>
      </c>
      <c r="N7" s="35" t="s">
        <v>45</v>
      </c>
      <c r="P7" s="35" t="s">
        <v>66</v>
      </c>
    </row>
    <row r="8" spans="1:16" s="35" customFormat="1" ht="28.2" customHeight="1">
      <c r="F8" s="91"/>
      <c r="H8" s="24" t="s">
        <v>80</v>
      </c>
      <c r="I8" s="24"/>
      <c r="J8" s="92"/>
      <c r="K8" s="24"/>
      <c r="L8" s="24" t="s">
        <v>75</v>
      </c>
      <c r="M8" s="24"/>
      <c r="N8" s="24"/>
      <c r="O8" s="24"/>
      <c r="P8" s="24"/>
    </row>
    <row r="9" spans="1:16" ht="28.2" customHeight="1">
      <c r="A9" s="19" t="s">
        <v>140</v>
      </c>
      <c r="B9" s="25"/>
      <c r="C9" s="93"/>
      <c r="D9" s="93"/>
      <c r="E9" s="93"/>
      <c r="F9" s="94"/>
      <c r="G9" s="56"/>
      <c r="H9" s="41">
        <v>300000000</v>
      </c>
      <c r="I9" s="41"/>
      <c r="J9" s="41">
        <v>276960000</v>
      </c>
      <c r="K9" s="41"/>
      <c r="L9" s="41">
        <v>19025000</v>
      </c>
      <c r="M9" s="41"/>
      <c r="N9" s="41">
        <v>-94661690.439999759</v>
      </c>
      <c r="O9" s="41"/>
      <c r="P9" s="41">
        <v>501323309.5600003</v>
      </c>
    </row>
    <row r="10" spans="1:16" ht="28.2" customHeight="1">
      <c r="A10" s="95" t="s">
        <v>124</v>
      </c>
      <c r="B10" s="95"/>
      <c r="C10" s="93"/>
      <c r="D10" s="93"/>
      <c r="E10" s="93"/>
      <c r="F10" s="94"/>
      <c r="G10" s="56"/>
      <c r="H10" s="41"/>
      <c r="I10" s="41"/>
      <c r="J10" s="41"/>
      <c r="K10" s="41"/>
      <c r="L10" s="41"/>
      <c r="M10" s="41"/>
      <c r="N10" s="41"/>
      <c r="O10" s="41"/>
      <c r="P10" s="41"/>
    </row>
    <row r="11" spans="1:16" ht="28.2" customHeight="1">
      <c r="A11" s="95" t="s">
        <v>134</v>
      </c>
      <c r="B11" s="95"/>
      <c r="C11" s="93"/>
      <c r="D11" s="93"/>
      <c r="E11" s="93"/>
      <c r="F11" s="94"/>
      <c r="G11" s="56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28.2" customHeight="1">
      <c r="A12" s="95" t="s">
        <v>123</v>
      </c>
      <c r="B12" s="95"/>
      <c r="C12" s="93"/>
      <c r="D12" s="93"/>
      <c r="E12" s="93"/>
      <c r="F12" s="94"/>
      <c r="G12" s="56"/>
      <c r="H12" s="41">
        <v>0</v>
      </c>
      <c r="I12" s="41"/>
      <c r="J12" s="41">
        <v>0</v>
      </c>
      <c r="K12" s="41"/>
      <c r="L12" s="39">
        <v>0</v>
      </c>
      <c r="M12" s="41"/>
      <c r="N12" s="41">
        <f>PL_3M!K19</f>
        <v>-37938618.010000058</v>
      </c>
      <c r="O12" s="41"/>
      <c r="P12" s="41">
        <f>SUM(H12:N12)</f>
        <v>-37938618.010000058</v>
      </c>
    </row>
    <row r="13" spans="1:16" ht="28.2" customHeight="1">
      <c r="A13" s="95" t="s">
        <v>142</v>
      </c>
      <c r="B13" s="95"/>
      <c r="C13" s="93"/>
      <c r="D13" s="93"/>
      <c r="E13" s="93"/>
      <c r="F13" s="94"/>
      <c r="G13" s="56"/>
      <c r="H13" s="41">
        <v>0</v>
      </c>
      <c r="I13" s="41"/>
      <c r="J13" s="41">
        <v>0</v>
      </c>
      <c r="K13" s="41"/>
      <c r="L13" s="39">
        <v>0</v>
      </c>
      <c r="M13" s="41"/>
      <c r="N13" s="41">
        <f>PL_3M!K24</f>
        <v>1983819.2</v>
      </c>
      <c r="O13" s="41"/>
      <c r="P13" s="41">
        <f>SUM(H13:N13)</f>
        <v>1983819.2</v>
      </c>
    </row>
    <row r="14" spans="1:16" ht="28.2" customHeight="1" thickBot="1">
      <c r="A14" s="95" t="s">
        <v>141</v>
      </c>
      <c r="B14" s="95"/>
      <c r="C14" s="95"/>
      <c r="D14" s="95"/>
      <c r="E14" s="95"/>
      <c r="F14" s="96"/>
      <c r="H14" s="51">
        <f>SUM(H9:H12)</f>
        <v>300000000</v>
      </c>
      <c r="I14" s="41"/>
      <c r="J14" s="51">
        <f>SUM(J9:J12)</f>
        <v>276960000</v>
      </c>
      <c r="K14" s="41"/>
      <c r="L14" s="51">
        <f>SUM(L9:L12)</f>
        <v>19025000</v>
      </c>
      <c r="M14" s="41"/>
      <c r="N14" s="51">
        <f>SUM(N9:N13)</f>
        <v>-130616489.24999981</v>
      </c>
      <c r="O14" s="41"/>
      <c r="P14" s="51">
        <f>SUM(P9:P13)</f>
        <v>465368510.75000024</v>
      </c>
    </row>
    <row r="15" spans="1:16" ht="28.2" customHeight="1" thickTop="1">
      <c r="A15" s="79"/>
      <c r="B15" s="95"/>
      <c r="C15" s="95"/>
      <c r="D15" s="95"/>
      <c r="E15" s="95"/>
      <c r="F15" s="96"/>
      <c r="H15" s="97"/>
      <c r="I15" s="97"/>
      <c r="J15" s="97"/>
      <c r="K15" s="97"/>
      <c r="L15" s="97"/>
      <c r="M15" s="97"/>
      <c r="N15" s="97"/>
      <c r="O15" s="97"/>
      <c r="P15" s="97"/>
    </row>
    <row r="16" spans="1:16" ht="28.2" customHeight="1">
      <c r="A16" s="19" t="s">
        <v>165</v>
      </c>
      <c r="B16" s="25"/>
      <c r="C16" s="25"/>
      <c r="D16" s="25"/>
      <c r="E16" s="25"/>
      <c r="F16" s="98"/>
      <c r="H16" s="41">
        <v>300000000</v>
      </c>
      <c r="I16" s="41"/>
      <c r="J16" s="41">
        <v>276960000</v>
      </c>
      <c r="K16" s="41"/>
      <c r="L16" s="41">
        <v>19025000</v>
      </c>
      <c r="M16" s="41"/>
      <c r="N16" s="41">
        <v>-302285918.71999961</v>
      </c>
      <c r="O16" s="41"/>
      <c r="P16" s="41">
        <v>293699081.28000039</v>
      </c>
    </row>
    <row r="17" spans="1:16" ht="28.2" customHeight="1">
      <c r="A17" s="95" t="s">
        <v>124</v>
      </c>
      <c r="B17" s="95"/>
      <c r="C17" s="93"/>
      <c r="D17" s="93"/>
      <c r="E17" s="93"/>
      <c r="F17" s="94"/>
      <c r="G17" s="56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28.2" customHeight="1">
      <c r="A18" s="95" t="s">
        <v>134</v>
      </c>
      <c r="B18" s="95"/>
      <c r="C18" s="93"/>
      <c r="D18" s="93"/>
      <c r="E18" s="93"/>
      <c r="F18" s="95"/>
      <c r="G18" s="56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28.2" customHeight="1">
      <c r="A19" s="95" t="s">
        <v>147</v>
      </c>
      <c r="B19" s="95"/>
      <c r="C19" s="93"/>
      <c r="D19" s="93"/>
      <c r="E19" s="93"/>
      <c r="F19" s="94"/>
      <c r="G19" s="56"/>
      <c r="H19" s="9">
        <v>0</v>
      </c>
      <c r="I19" s="9"/>
      <c r="J19" s="9">
        <v>0</v>
      </c>
      <c r="K19" s="9"/>
      <c r="L19" s="11">
        <v>0</v>
      </c>
      <c r="M19" s="41"/>
      <c r="N19" s="41">
        <f>PL_3M!I19</f>
        <v>1963019.8299999591</v>
      </c>
      <c r="O19" s="41"/>
      <c r="P19" s="41">
        <f>SUM(H19:N19)</f>
        <v>1963019.8299999591</v>
      </c>
    </row>
    <row r="20" spans="1:16" ht="28.2" customHeight="1" thickBot="1">
      <c r="A20" s="95" t="s">
        <v>166</v>
      </c>
      <c r="B20" s="95"/>
      <c r="C20" s="95"/>
      <c r="D20" s="95"/>
      <c r="E20" s="95"/>
      <c r="F20" s="96"/>
      <c r="H20" s="51">
        <f>SUM(H16:H19)</f>
        <v>300000000</v>
      </c>
      <c r="I20" s="41"/>
      <c r="J20" s="51">
        <f>SUM(J16:J19)</f>
        <v>276960000</v>
      </c>
      <c r="K20" s="41"/>
      <c r="L20" s="51">
        <f>SUM(L16:L19)</f>
        <v>19025000</v>
      </c>
      <c r="M20" s="41"/>
      <c r="N20" s="51">
        <f>SUM(N16:N19)</f>
        <v>-300322898.88999963</v>
      </c>
      <c r="O20" s="41"/>
      <c r="P20" s="51">
        <f>SUM(P16:P19)</f>
        <v>295662101.11000037</v>
      </c>
    </row>
    <row r="21" spans="1:16" ht="28.2" customHeight="1" thickTop="1">
      <c r="A21" s="79"/>
      <c r="B21" s="95"/>
      <c r="C21" s="25"/>
      <c r="D21" s="25"/>
      <c r="E21" s="25"/>
      <c r="F21" s="96"/>
    </row>
    <row r="22" spans="1:16" ht="28.2" customHeight="1">
      <c r="B22" s="95"/>
      <c r="F22" s="96"/>
    </row>
    <row r="23" spans="1:16" ht="28.2" customHeight="1">
      <c r="A23" s="79" t="s">
        <v>19</v>
      </c>
      <c r="F23" s="96"/>
    </row>
    <row r="24" spans="1:16" ht="28.2" customHeight="1">
      <c r="F24" s="96"/>
    </row>
    <row r="25" spans="1:16" ht="28.2" customHeight="1">
      <c r="F25" s="96"/>
    </row>
    <row r="26" spans="1:16" ht="28.2" customHeight="1">
      <c r="F26" s="96"/>
    </row>
    <row r="27" spans="1:16" ht="28.2" customHeight="1">
      <c r="D27" s="55" t="s">
        <v>20</v>
      </c>
      <c r="E27" s="55"/>
      <c r="F27" s="56"/>
    </row>
    <row r="28" spans="1:16" ht="28.2" customHeight="1">
      <c r="D28" s="55" t="s">
        <v>21</v>
      </c>
      <c r="E28" s="55"/>
      <c r="F28" s="56"/>
    </row>
    <row r="41" spans="1:1" ht="28.2" customHeight="1">
      <c r="A41" s="99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topLeftCell="A67" zoomScale="90" zoomScaleNormal="90" zoomScaleSheetLayoutView="85" workbookViewId="0">
      <selection activeCell="K67" sqref="K67"/>
    </sheetView>
  </sheetViews>
  <sheetFormatPr defaultColWidth="9.375" defaultRowHeight="24" customHeight="1"/>
  <cols>
    <col min="1" max="4" width="9.375" style="66" customWidth="1"/>
    <col min="5" max="5" width="11" style="66" customWidth="1"/>
    <col min="6" max="6" width="7.625" style="66" customWidth="1"/>
    <col min="7" max="7" width="18.625" style="66" bestFit="1" customWidth="1"/>
    <col min="8" max="8" width="1.625" style="66" customWidth="1"/>
    <col min="9" max="9" width="17.375" style="66" customWidth="1"/>
    <col min="10" max="10" width="1.625" style="66" customWidth="1"/>
    <col min="11" max="11" width="18.625" style="66" bestFit="1" customWidth="1"/>
    <col min="12" max="12" width="1.625" style="66" customWidth="1"/>
    <col min="13" max="13" width="18.625" style="66" bestFit="1" customWidth="1"/>
    <col min="14" max="14" width="2.125" style="66" customWidth="1"/>
    <col min="15" max="16384" width="9.375" style="66"/>
  </cols>
  <sheetData>
    <row r="1" spans="1:13" ht="24" customHeight="1">
      <c r="A1" s="142" t="str">
        <f>SCSE_S!A1</f>
        <v>WELL GRADED ENGINEERING PUBLIC COMPANY LIMITED AND SUBSIDIARIES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4" customHeight="1">
      <c r="A2" s="139" t="s">
        <v>81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4" customHeight="1">
      <c r="A3" s="139" t="s">
        <v>168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4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4" customHeight="1">
      <c r="A5" s="69"/>
      <c r="B5" s="69"/>
      <c r="C5" s="69"/>
      <c r="D5" s="69"/>
      <c r="E5" s="69"/>
      <c r="F5" s="69"/>
      <c r="G5" s="144" t="s">
        <v>1</v>
      </c>
      <c r="H5" s="144"/>
      <c r="I5" s="144"/>
      <c r="J5" s="70"/>
      <c r="K5" s="140" t="s">
        <v>2</v>
      </c>
      <c r="L5" s="140"/>
      <c r="M5" s="140"/>
    </row>
    <row r="6" spans="1:13" ht="24" customHeight="1">
      <c r="G6" s="72">
        <v>2024</v>
      </c>
      <c r="H6" s="73"/>
      <c r="I6" s="72">
        <v>2023</v>
      </c>
      <c r="J6" s="73"/>
      <c r="K6" s="72">
        <v>2024</v>
      </c>
      <c r="L6" s="73"/>
      <c r="M6" s="72">
        <v>2023</v>
      </c>
    </row>
    <row r="7" spans="1:13" ht="24" customHeight="1">
      <c r="A7" s="70" t="s">
        <v>82</v>
      </c>
      <c r="B7" s="70"/>
    </row>
    <row r="8" spans="1:13" ht="24" customHeight="1">
      <c r="A8" s="70" t="s">
        <v>83</v>
      </c>
      <c r="B8" s="70"/>
      <c r="G8" s="74">
        <f>PL_3M!E19</f>
        <v>24811424.660000004</v>
      </c>
      <c r="H8" s="74"/>
      <c r="I8" s="74">
        <f>PL_3M!G19</f>
        <v>-78321698.409999967</v>
      </c>
      <c r="J8" s="74"/>
      <c r="K8" s="74">
        <f>PL_3M!I19</f>
        <v>1963019.8299999591</v>
      </c>
      <c r="L8" s="74"/>
      <c r="M8" s="74">
        <f>PL_3M!K19</f>
        <v>-37938618.010000058</v>
      </c>
    </row>
    <row r="9" spans="1:13" ht="24" customHeight="1">
      <c r="A9" s="70" t="s">
        <v>129</v>
      </c>
      <c r="B9" s="70"/>
      <c r="G9" s="74"/>
      <c r="H9" s="74"/>
      <c r="I9" s="74"/>
      <c r="J9" s="74"/>
      <c r="K9" s="74"/>
      <c r="L9" s="74"/>
      <c r="M9" s="74"/>
    </row>
    <row r="10" spans="1:13" ht="24" customHeight="1">
      <c r="A10" s="70" t="s">
        <v>84</v>
      </c>
      <c r="B10" s="70"/>
      <c r="G10" s="74"/>
      <c r="H10" s="74"/>
      <c r="I10" s="74"/>
      <c r="J10" s="74"/>
      <c r="K10" s="74"/>
      <c r="L10" s="74"/>
      <c r="M10" s="74"/>
    </row>
    <row r="11" spans="1:13" ht="24" customHeight="1">
      <c r="B11" s="70" t="s">
        <v>155</v>
      </c>
      <c r="G11" s="74">
        <v>13862923.220000001</v>
      </c>
      <c r="H11" s="74"/>
      <c r="I11" s="74">
        <v>-7215912.6200000001</v>
      </c>
      <c r="J11" s="74"/>
      <c r="K11" s="74">
        <v>13862923.220000001</v>
      </c>
      <c r="L11" s="74"/>
      <c r="M11" s="74">
        <v>-7215912.6200000001</v>
      </c>
    </row>
    <row r="12" spans="1:13" ht="24" customHeight="1">
      <c r="B12" s="70" t="s">
        <v>85</v>
      </c>
      <c r="G12" s="75">
        <v>7811645.6200000048</v>
      </c>
      <c r="H12" s="74"/>
      <c r="I12" s="75">
        <v>8535013.2599999998</v>
      </c>
      <c r="J12" s="74"/>
      <c r="K12" s="74">
        <v>7758626.5</v>
      </c>
      <c r="L12" s="74"/>
      <c r="M12" s="74">
        <v>8482612.1799999997</v>
      </c>
    </row>
    <row r="13" spans="1:13" ht="24" customHeight="1">
      <c r="B13" s="70" t="s">
        <v>86</v>
      </c>
      <c r="G13" s="75">
        <v>2373923.5499999998</v>
      </c>
      <c r="H13" s="74"/>
      <c r="I13" s="75">
        <v>3062059.76</v>
      </c>
      <c r="J13" s="74"/>
      <c r="K13" s="74">
        <v>2329064.7606263999</v>
      </c>
      <c r="L13" s="74"/>
      <c r="M13" s="74">
        <v>2955610.61</v>
      </c>
    </row>
    <row r="14" spans="1:13" ht="24" customHeight="1">
      <c r="B14" s="70" t="s">
        <v>87</v>
      </c>
      <c r="G14" s="75">
        <v>154826.81000000052</v>
      </c>
      <c r="H14" s="74"/>
      <c r="I14" s="75">
        <v>406057.61</v>
      </c>
      <c r="J14" s="74"/>
      <c r="K14" s="74">
        <v>154826.81000000052</v>
      </c>
      <c r="L14" s="74"/>
      <c r="M14" s="74">
        <v>406057.61</v>
      </c>
    </row>
    <row r="15" spans="1:13" ht="24" customHeight="1">
      <c r="B15" s="70" t="s">
        <v>88</v>
      </c>
      <c r="G15" s="75">
        <v>60832.65</v>
      </c>
      <c r="H15" s="74"/>
      <c r="I15" s="75">
        <v>1426.9900000000002</v>
      </c>
      <c r="J15" s="74"/>
      <c r="K15" s="74">
        <v>60832.65</v>
      </c>
      <c r="L15" s="74"/>
      <c r="M15" s="74">
        <v>1426.9900000000002</v>
      </c>
    </row>
    <row r="16" spans="1:13" ht="24" customHeight="1">
      <c r="B16" s="70" t="s">
        <v>127</v>
      </c>
      <c r="G16" s="74">
        <v>256952.12</v>
      </c>
      <c r="H16" s="74"/>
      <c r="I16" s="74">
        <v>351390.44999999995</v>
      </c>
      <c r="J16" s="74"/>
      <c r="K16" s="74">
        <v>256952.12</v>
      </c>
      <c r="L16" s="74"/>
      <c r="M16" s="74">
        <v>351390.44999999995</v>
      </c>
    </row>
    <row r="17" spans="1:13" ht="24" customHeight="1">
      <c r="B17" s="70" t="s">
        <v>143</v>
      </c>
      <c r="G17" s="74">
        <v>-1472566.74</v>
      </c>
      <c r="H17" s="74"/>
      <c r="I17" s="74">
        <v>690606.09000000008</v>
      </c>
      <c r="J17" s="74"/>
      <c r="K17" s="74">
        <v>49640689.990000002</v>
      </c>
      <c r="L17" s="74"/>
      <c r="M17" s="74">
        <v>4218619.3100000005</v>
      </c>
    </row>
    <row r="18" spans="1:13" ht="24" customHeight="1">
      <c r="B18" s="70" t="s">
        <v>146</v>
      </c>
      <c r="G18" s="74">
        <v>0</v>
      </c>
      <c r="H18" s="74"/>
      <c r="I18" s="74">
        <v>1032150.46</v>
      </c>
      <c r="J18" s="74"/>
      <c r="K18" s="74">
        <v>0</v>
      </c>
      <c r="L18" s="74"/>
      <c r="M18" s="74">
        <v>1032150.46</v>
      </c>
    </row>
    <row r="19" spans="1:13" ht="24" customHeight="1">
      <c r="B19" s="70" t="s">
        <v>137</v>
      </c>
      <c r="G19" s="74">
        <v>-18641317.74000001</v>
      </c>
      <c r="H19" s="74"/>
      <c r="I19" s="74">
        <v>25928905.879999965</v>
      </c>
      <c r="J19" s="74"/>
      <c r="K19" s="74">
        <v>-8089167.1200000048</v>
      </c>
      <c r="L19" s="74"/>
      <c r="M19" s="74">
        <v>819810.75999997556</v>
      </c>
    </row>
    <row r="20" spans="1:13" ht="24" customHeight="1">
      <c r="B20" s="70" t="s">
        <v>89</v>
      </c>
      <c r="G20" s="74">
        <v>478964</v>
      </c>
      <c r="H20" s="74"/>
      <c r="I20" s="74">
        <v>431606</v>
      </c>
      <c r="J20" s="74"/>
      <c r="K20" s="74">
        <v>478964</v>
      </c>
      <c r="L20" s="74"/>
      <c r="M20" s="74">
        <v>431606</v>
      </c>
    </row>
    <row r="21" spans="1:13" ht="24" customHeight="1">
      <c r="B21" s="70" t="s">
        <v>167</v>
      </c>
      <c r="G21" s="74">
        <v>0</v>
      </c>
      <c r="H21" s="74"/>
      <c r="I21" s="74">
        <v>0</v>
      </c>
      <c r="J21" s="74"/>
      <c r="K21" s="74">
        <v>-26889717.939999986</v>
      </c>
      <c r="L21" s="74"/>
      <c r="M21" s="74">
        <v>0</v>
      </c>
    </row>
    <row r="22" spans="1:13" ht="24" customHeight="1">
      <c r="B22" s="70" t="s">
        <v>90</v>
      </c>
      <c r="G22" s="74">
        <v>-243885.79999998957</v>
      </c>
      <c r="H22" s="74"/>
      <c r="I22" s="74">
        <v>8231857.1200000001</v>
      </c>
      <c r="J22" s="74"/>
      <c r="K22" s="74">
        <v>1027776.5799999982</v>
      </c>
      <c r="L22" s="74"/>
      <c r="M22" s="74">
        <v>7038354.71</v>
      </c>
    </row>
    <row r="23" spans="1:13" ht="24" customHeight="1">
      <c r="B23" s="70" t="s">
        <v>54</v>
      </c>
      <c r="G23" s="74">
        <v>-74068.940000000177</v>
      </c>
      <c r="H23" s="74"/>
      <c r="I23" s="74">
        <v>-39077.319999999978</v>
      </c>
      <c r="J23" s="74"/>
      <c r="K23" s="74">
        <v>-1291247.5900000001</v>
      </c>
      <c r="L23" s="74"/>
      <c r="M23" s="74">
        <v>-215567.21</v>
      </c>
    </row>
    <row r="24" spans="1:13" ht="24" customHeight="1">
      <c r="B24" s="70" t="s">
        <v>91</v>
      </c>
      <c r="G24" s="74">
        <v>5736207.8700000001</v>
      </c>
      <c r="H24" s="74"/>
      <c r="I24" s="74">
        <v>3891831.28</v>
      </c>
      <c r="J24" s="74"/>
      <c r="K24" s="74">
        <v>4819998.74</v>
      </c>
      <c r="L24" s="74"/>
      <c r="M24" s="74">
        <v>3235994.9299999997</v>
      </c>
    </row>
    <row r="25" spans="1:13" ht="24" customHeight="1">
      <c r="A25" s="70" t="s">
        <v>92</v>
      </c>
      <c r="G25" s="74"/>
      <c r="H25" s="74"/>
      <c r="I25" s="74"/>
      <c r="J25" s="74"/>
      <c r="K25" s="74"/>
      <c r="L25" s="74"/>
      <c r="M25" s="74"/>
    </row>
    <row r="26" spans="1:13" ht="24" customHeight="1">
      <c r="B26" s="70" t="s">
        <v>7</v>
      </c>
      <c r="G26" s="74">
        <v>-84171225.199999958</v>
      </c>
      <c r="H26" s="74"/>
      <c r="I26" s="74">
        <v>18945908.330000013</v>
      </c>
      <c r="J26" s="74"/>
      <c r="K26" s="74">
        <v>-103113704.15999997</v>
      </c>
      <c r="L26" s="74"/>
      <c r="M26" s="74">
        <v>17708564.819999978</v>
      </c>
    </row>
    <row r="27" spans="1:13" ht="24" customHeight="1">
      <c r="B27" s="76" t="s">
        <v>120</v>
      </c>
      <c r="G27" s="74">
        <v>61720831.619999997</v>
      </c>
      <c r="H27" s="74"/>
      <c r="I27" s="74">
        <v>-120819427.44000004</v>
      </c>
      <c r="J27" s="74"/>
      <c r="K27" s="74">
        <v>68429336.260000005</v>
      </c>
      <c r="L27" s="74"/>
      <c r="M27" s="74">
        <v>-104105020.84000003</v>
      </c>
    </row>
    <row r="28" spans="1:13" ht="24" customHeight="1">
      <c r="B28" s="70" t="s">
        <v>8</v>
      </c>
      <c r="G28" s="74">
        <v>-3603481.8500000089</v>
      </c>
      <c r="H28" s="74"/>
      <c r="I28" s="74">
        <v>-4666018.0800000019</v>
      </c>
      <c r="J28" s="74"/>
      <c r="K28" s="74">
        <v>-1269192.8300000057</v>
      </c>
      <c r="L28" s="74"/>
      <c r="M28" s="74">
        <v>-408615.36</v>
      </c>
    </row>
    <row r="29" spans="1:13" ht="24" customHeight="1">
      <c r="B29" s="70" t="s">
        <v>16</v>
      </c>
      <c r="G29" s="74">
        <v>144200.00000002258</v>
      </c>
      <c r="H29" s="74"/>
      <c r="I29" s="74">
        <v>2189993.1899999958</v>
      </c>
      <c r="J29" s="74"/>
      <c r="K29" s="74">
        <v>144200.00000001304</v>
      </c>
      <c r="L29" s="74"/>
      <c r="M29" s="74">
        <v>1918782.5999999838</v>
      </c>
    </row>
    <row r="30" spans="1:13" ht="24" customHeight="1">
      <c r="A30" s="70" t="s">
        <v>93</v>
      </c>
      <c r="G30" s="77"/>
      <c r="H30" s="77"/>
      <c r="I30" s="77"/>
      <c r="J30" s="77"/>
      <c r="K30" s="77"/>
      <c r="L30" s="77"/>
      <c r="M30" s="77"/>
    </row>
    <row r="31" spans="1:13" ht="24" customHeight="1">
      <c r="A31" s="70"/>
      <c r="B31" s="70" t="s">
        <v>26</v>
      </c>
      <c r="G31" s="74">
        <v>87292984.650000006</v>
      </c>
      <c r="H31" s="74"/>
      <c r="I31" s="74">
        <v>103103963.48999998</v>
      </c>
      <c r="J31" s="74"/>
      <c r="K31" s="74">
        <v>92043601.25000006</v>
      </c>
      <c r="L31" s="74"/>
      <c r="M31" s="74">
        <v>87102142.649999961</v>
      </c>
    </row>
    <row r="32" spans="1:13" ht="24" customHeight="1">
      <c r="A32" s="70"/>
      <c r="B32" s="66" t="s">
        <v>121</v>
      </c>
      <c r="G32" s="78">
        <v>-99461910.272000015</v>
      </c>
      <c r="H32" s="74"/>
      <c r="I32" s="78">
        <v>-2279554.48</v>
      </c>
      <c r="J32" s="74"/>
      <c r="K32" s="78">
        <v>-88212712.65200001</v>
      </c>
      <c r="L32" s="74"/>
      <c r="M32" s="78">
        <v>841428.22</v>
      </c>
    </row>
    <row r="33" spans="1:13" ht="23.25" customHeight="1">
      <c r="A33" s="70" t="s">
        <v>94</v>
      </c>
      <c r="B33" s="70"/>
      <c r="G33" s="74">
        <f>SUM(G8:G32)</f>
        <v>-2962739.7719999552</v>
      </c>
      <c r="H33" s="74"/>
      <c r="I33" s="74">
        <f>SUM(I8:I32)</f>
        <v>-36538918.440000065</v>
      </c>
      <c r="J33" s="74"/>
      <c r="K33" s="74">
        <f>SUM(K8:K32)</f>
        <v>14105070.418626472</v>
      </c>
      <c r="L33" s="74"/>
      <c r="M33" s="74">
        <f>SUM(M8:M32)</f>
        <v>-13339181.740000201</v>
      </c>
    </row>
    <row r="34" spans="1:13" ht="24" customHeight="1">
      <c r="A34" s="70"/>
      <c r="B34" s="70"/>
    </row>
    <row r="35" spans="1:13" ht="24" customHeight="1">
      <c r="A35" s="79" t="s">
        <v>19</v>
      </c>
      <c r="B35" s="70"/>
    </row>
    <row r="36" spans="1:13" ht="24" customHeight="1">
      <c r="A36" s="80"/>
    </row>
    <row r="37" spans="1:13" ht="24" customHeight="1">
      <c r="A37" s="80"/>
    </row>
    <row r="38" spans="1:13" ht="24" customHeight="1">
      <c r="A38" s="80"/>
    </row>
    <row r="39" spans="1:13" ht="24" customHeight="1">
      <c r="A39" s="80"/>
      <c r="D39" s="55" t="s">
        <v>20</v>
      </c>
      <c r="E39" s="81"/>
      <c r="F39" s="82"/>
    </row>
    <row r="40" spans="1:13" ht="24" customHeight="1">
      <c r="A40" s="80"/>
      <c r="D40" s="55" t="s">
        <v>21</v>
      </c>
      <c r="E40" s="81"/>
      <c r="F40" s="82"/>
    </row>
    <row r="41" spans="1:13" ht="24" customHeight="1">
      <c r="A41" s="80"/>
      <c r="D41" s="55"/>
      <c r="E41" s="81"/>
      <c r="F41" s="82"/>
    </row>
    <row r="42" spans="1:13" ht="23.25" customHeight="1">
      <c r="A42" s="145" t="s">
        <v>22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</row>
    <row r="43" spans="1:13" ht="23.25" customHeight="1">
      <c r="A43" s="142" t="str">
        <f>SCSE_S!A1</f>
        <v>WELL GRADED ENGINEERING PUBLIC COMPANY LIMITED AND SUBSIDIARIES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</row>
    <row r="44" spans="1:13" ht="23.25" customHeight="1">
      <c r="A44" s="139" t="s">
        <v>99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</row>
    <row r="45" spans="1:13" ht="23.25" customHeight="1">
      <c r="A45" s="143" t="str">
        <f>A3</f>
        <v>FOR THE  THREE-MONTH PERIODS ENDED MARCH 31, 2024 (UNAUDITED / REVIEWED ONLY)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</row>
    <row r="46" spans="1:13" ht="21.6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</row>
    <row r="47" spans="1:13" ht="23.25" customHeight="1">
      <c r="A47" s="83"/>
      <c r="B47" s="83"/>
      <c r="C47" s="83"/>
      <c r="D47" s="83"/>
      <c r="E47" s="83"/>
      <c r="F47" s="83"/>
      <c r="G47" s="144" t="s">
        <v>1</v>
      </c>
      <c r="H47" s="144"/>
      <c r="I47" s="144"/>
      <c r="J47" s="70"/>
      <c r="K47" s="140" t="s">
        <v>2</v>
      </c>
      <c r="L47" s="140"/>
      <c r="M47" s="140"/>
    </row>
    <row r="48" spans="1:13" ht="23.25" customHeight="1">
      <c r="G48" s="72">
        <f>G6</f>
        <v>2024</v>
      </c>
      <c r="H48" s="73"/>
      <c r="I48" s="72">
        <f>I6</f>
        <v>2023</v>
      </c>
      <c r="J48" s="73"/>
      <c r="K48" s="72">
        <f>K6</f>
        <v>2024</v>
      </c>
      <c r="L48" s="73"/>
      <c r="M48" s="72">
        <f>M6</f>
        <v>2023</v>
      </c>
    </row>
    <row r="49" spans="1:13" ht="23.25" customHeight="1">
      <c r="G49" s="72"/>
      <c r="H49" s="73"/>
      <c r="I49" s="72"/>
      <c r="J49" s="73"/>
      <c r="K49" s="72"/>
      <c r="L49" s="73"/>
      <c r="M49" s="72"/>
    </row>
    <row r="50" spans="1:13" ht="23.25" customHeight="1">
      <c r="A50" s="70"/>
      <c r="B50" s="70" t="s">
        <v>95</v>
      </c>
      <c r="G50" s="74">
        <v>-5731134.870000001</v>
      </c>
      <c r="H50" s="74"/>
      <c r="I50" s="74">
        <v>-3690972.73</v>
      </c>
      <c r="J50" s="74"/>
      <c r="K50" s="74">
        <v>-4814737.5300000012</v>
      </c>
      <c r="L50" s="74"/>
      <c r="M50" s="74">
        <v>-3052524.59</v>
      </c>
    </row>
    <row r="51" spans="1:13" ht="23.25" customHeight="1">
      <c r="A51" s="70"/>
      <c r="B51" s="70" t="s">
        <v>96</v>
      </c>
      <c r="G51" s="74">
        <v>74068.940000000177</v>
      </c>
      <c r="H51" s="74"/>
      <c r="I51" s="74">
        <v>39077.319999999978</v>
      </c>
      <c r="J51" s="74"/>
      <c r="K51" s="74">
        <v>2092999.62</v>
      </c>
      <c r="L51" s="74"/>
      <c r="M51" s="74">
        <v>39077.320000000036</v>
      </c>
    </row>
    <row r="52" spans="1:13" ht="23.25" customHeight="1">
      <c r="A52" s="70"/>
      <c r="B52" s="84" t="s">
        <v>97</v>
      </c>
      <c r="G52" s="74">
        <v>-9871447.0899999999</v>
      </c>
      <c r="H52" s="74"/>
      <c r="I52" s="74">
        <v>-10279758.129999999</v>
      </c>
      <c r="J52" s="74"/>
      <c r="K52" s="74">
        <v>-9443561.6699999999</v>
      </c>
      <c r="L52" s="74"/>
      <c r="M52" s="74">
        <v>-10196810.279999999</v>
      </c>
    </row>
    <row r="53" spans="1:13" ht="23.25" customHeight="1">
      <c r="A53" s="70"/>
      <c r="B53" s="85" t="s">
        <v>169</v>
      </c>
      <c r="G53" s="74">
        <v>1257990.4099999999</v>
      </c>
      <c r="H53" s="74"/>
      <c r="I53" s="74">
        <v>0</v>
      </c>
      <c r="J53" s="74"/>
      <c r="K53" s="74">
        <v>0</v>
      </c>
      <c r="L53" s="74"/>
      <c r="M53" s="74">
        <v>0</v>
      </c>
    </row>
    <row r="54" spans="1:13" ht="23.25" customHeight="1">
      <c r="A54" s="70" t="s">
        <v>98</v>
      </c>
      <c r="B54" s="70"/>
      <c r="G54" s="86">
        <f>SUM(G50:G53)+G33</f>
        <v>-17233262.381999955</v>
      </c>
      <c r="H54" s="74"/>
      <c r="I54" s="86">
        <f>SUM(I50:I53)+I33</f>
        <v>-50470571.980000064</v>
      </c>
      <c r="J54" s="74"/>
      <c r="K54" s="86">
        <f>SUM(K50:K53)+K33</f>
        <v>1939770.8386264704</v>
      </c>
      <c r="L54" s="74"/>
      <c r="M54" s="86">
        <f>SUM(M50:M53)+M33</f>
        <v>-26549439.2900002</v>
      </c>
    </row>
    <row r="55" spans="1:13" ht="23.25" customHeight="1">
      <c r="A55" s="70" t="s">
        <v>100</v>
      </c>
    </row>
    <row r="56" spans="1:13" ht="23.25" customHeight="1">
      <c r="B56" s="70" t="s">
        <v>101</v>
      </c>
      <c r="G56" s="74">
        <v>-3813721.08</v>
      </c>
      <c r="H56" s="74"/>
      <c r="I56" s="74">
        <v>-1095575.42</v>
      </c>
      <c r="J56" s="77"/>
      <c r="K56" s="74">
        <v>-3808221.08</v>
      </c>
      <c r="L56" s="77"/>
      <c r="M56" s="74">
        <v>-1080575.42</v>
      </c>
    </row>
    <row r="57" spans="1:13" ht="23.25" customHeight="1">
      <c r="B57" s="70" t="s">
        <v>128</v>
      </c>
      <c r="G57" s="74">
        <v>1289719.6300000001</v>
      </c>
      <c r="H57" s="74"/>
      <c r="I57" s="74">
        <v>19888.099999999999</v>
      </c>
      <c r="J57" s="77"/>
      <c r="K57" s="74">
        <v>1289719.6300000001</v>
      </c>
      <c r="L57" s="77"/>
      <c r="M57" s="74">
        <v>19888.099999999999</v>
      </c>
    </row>
    <row r="58" spans="1:13" ht="23.25" customHeight="1">
      <c r="B58" s="70" t="s">
        <v>175</v>
      </c>
      <c r="G58" s="74">
        <v>0</v>
      </c>
      <c r="H58" s="74"/>
      <c r="I58" s="74">
        <v>0</v>
      </c>
      <c r="J58" s="77"/>
      <c r="K58" s="74">
        <v>-30000000</v>
      </c>
      <c r="L58" s="77"/>
      <c r="M58" s="74">
        <v>-8000000</v>
      </c>
    </row>
    <row r="59" spans="1:13" ht="23.25" customHeight="1">
      <c r="B59" s="70" t="s">
        <v>102</v>
      </c>
      <c r="G59" s="74">
        <v>0</v>
      </c>
      <c r="H59" s="74"/>
      <c r="I59" s="74">
        <v>-13500</v>
      </c>
      <c r="J59" s="77"/>
      <c r="K59" s="77">
        <v>0</v>
      </c>
      <c r="L59" s="77"/>
      <c r="M59" s="77">
        <v>-13500</v>
      </c>
    </row>
    <row r="60" spans="1:13" ht="23.25" customHeight="1">
      <c r="A60" s="87"/>
      <c r="B60" s="70" t="s">
        <v>11</v>
      </c>
      <c r="G60" s="74">
        <v>-73328.25</v>
      </c>
      <c r="H60" s="74"/>
      <c r="I60" s="74">
        <v>1047546.9600000009</v>
      </c>
      <c r="J60" s="77"/>
      <c r="K60" s="77">
        <v>-73328.25</v>
      </c>
      <c r="L60" s="77"/>
      <c r="M60" s="77">
        <v>1047546.9600000009</v>
      </c>
    </row>
    <row r="61" spans="1:13" ht="23.25" customHeight="1">
      <c r="A61" s="70" t="s">
        <v>103</v>
      </c>
      <c r="B61" s="70"/>
      <c r="G61" s="86">
        <f>SUM(G56:G60)</f>
        <v>-2597329.7000000002</v>
      </c>
      <c r="H61" s="74"/>
      <c r="I61" s="86">
        <f>SUM(I56:I60)</f>
        <v>-41640.359999998938</v>
      </c>
      <c r="J61" s="77"/>
      <c r="K61" s="86">
        <f>SUM(K56:K60)</f>
        <v>-32591829.699999999</v>
      </c>
      <c r="L61" s="77"/>
      <c r="M61" s="86">
        <f>SUM(M56:M60)</f>
        <v>-8026640.3599999994</v>
      </c>
    </row>
    <row r="62" spans="1:13" ht="23.25" customHeight="1">
      <c r="A62" s="70" t="s">
        <v>104</v>
      </c>
      <c r="B62" s="70"/>
      <c r="G62" s="77"/>
      <c r="H62" s="77"/>
      <c r="I62" s="12"/>
      <c r="J62" s="77"/>
      <c r="K62" s="77"/>
      <c r="L62" s="77"/>
      <c r="M62" s="12"/>
    </row>
    <row r="63" spans="1:13" ht="23.25" customHeight="1">
      <c r="A63" s="70"/>
      <c r="B63" s="66" t="s">
        <v>170</v>
      </c>
      <c r="G63" s="74">
        <v>-9</v>
      </c>
      <c r="H63" s="74"/>
      <c r="I63" s="74">
        <v>0</v>
      </c>
      <c r="J63" s="77"/>
      <c r="K63" s="77">
        <v>-9</v>
      </c>
      <c r="L63" s="77"/>
      <c r="M63" s="77">
        <v>0</v>
      </c>
    </row>
    <row r="64" spans="1:13" ht="23.25" customHeight="1">
      <c r="A64" s="70"/>
      <c r="B64" s="84" t="s">
        <v>160</v>
      </c>
      <c r="G64" s="74">
        <v>6876588.6900000013</v>
      </c>
      <c r="H64" s="74"/>
      <c r="I64" s="74">
        <v>13143502.399999999</v>
      </c>
      <c r="J64" s="77"/>
      <c r="K64" s="77">
        <v>6876588.6900000013</v>
      </c>
      <c r="L64" s="77"/>
      <c r="M64" s="77">
        <v>13143502.399999999</v>
      </c>
    </row>
    <row r="65" spans="1:13" ht="23.25" customHeight="1">
      <c r="A65" s="70"/>
      <c r="B65" s="84" t="s">
        <v>144</v>
      </c>
      <c r="G65" s="74"/>
      <c r="H65" s="74"/>
      <c r="I65" s="74"/>
      <c r="J65" s="77"/>
      <c r="K65" s="77"/>
      <c r="L65" s="77"/>
      <c r="M65" s="77"/>
    </row>
    <row r="66" spans="1:13" ht="23.25" customHeight="1">
      <c r="A66" s="70"/>
      <c r="B66" s="84" t="s">
        <v>145</v>
      </c>
      <c r="G66" s="74">
        <v>89719351.669999987</v>
      </c>
      <c r="H66" s="74"/>
      <c r="I66" s="74">
        <v>204540842.28</v>
      </c>
      <c r="J66" s="77"/>
      <c r="K66" s="77">
        <v>47816198.450000003</v>
      </c>
      <c r="L66" s="77"/>
      <c r="M66" s="77">
        <v>193268571.59</v>
      </c>
    </row>
    <row r="67" spans="1:13" ht="23.25" customHeight="1">
      <c r="A67" s="70"/>
      <c r="B67" s="84" t="s">
        <v>105</v>
      </c>
      <c r="G67" s="74"/>
      <c r="H67" s="74"/>
      <c r="I67" s="74"/>
      <c r="J67" s="77"/>
      <c r="K67" s="77"/>
      <c r="L67" s="77"/>
      <c r="M67" s="77"/>
    </row>
    <row r="68" spans="1:13" ht="23.25" customHeight="1">
      <c r="A68" s="70"/>
      <c r="B68" s="84" t="s">
        <v>145</v>
      </c>
      <c r="G68" s="74">
        <v>-66239596.049999982</v>
      </c>
      <c r="H68" s="74"/>
      <c r="I68" s="74">
        <v>-131105558.46000001</v>
      </c>
      <c r="J68" s="77"/>
      <c r="K68" s="77">
        <v>-23379233.420000002</v>
      </c>
      <c r="L68" s="77"/>
      <c r="M68" s="77">
        <v>-128075076.67</v>
      </c>
    </row>
    <row r="69" spans="1:13" ht="23.25" customHeight="1">
      <c r="A69" s="70"/>
      <c r="B69" s="84" t="s">
        <v>106</v>
      </c>
      <c r="G69" s="74"/>
      <c r="H69" s="74"/>
      <c r="I69" s="74"/>
      <c r="J69" s="77"/>
      <c r="K69" s="77"/>
      <c r="L69" s="77"/>
      <c r="M69" s="77"/>
    </row>
    <row r="70" spans="1:13" ht="23.25" customHeight="1">
      <c r="A70" s="70"/>
      <c r="B70" s="84" t="s">
        <v>145</v>
      </c>
      <c r="G70" s="74">
        <v>0</v>
      </c>
      <c r="H70" s="74"/>
      <c r="I70" s="74">
        <v>0</v>
      </c>
      <c r="J70" s="77"/>
      <c r="K70" s="77">
        <v>0</v>
      </c>
      <c r="L70" s="77"/>
      <c r="M70" s="77">
        <v>0</v>
      </c>
    </row>
    <row r="71" spans="1:13" ht="23.25" customHeight="1">
      <c r="A71" s="70"/>
      <c r="B71" s="84" t="s">
        <v>107</v>
      </c>
      <c r="G71" s="74"/>
      <c r="H71" s="74"/>
      <c r="I71" s="74"/>
      <c r="J71" s="77"/>
      <c r="K71" s="77"/>
      <c r="L71" s="77"/>
      <c r="M71" s="77"/>
    </row>
    <row r="72" spans="1:13" ht="23.25" customHeight="1">
      <c r="A72" s="70"/>
      <c r="B72" s="84" t="s">
        <v>145</v>
      </c>
      <c r="G72" s="74">
        <v>-4770000</v>
      </c>
      <c r="H72" s="74"/>
      <c r="I72" s="74">
        <v>-3043400</v>
      </c>
      <c r="J72" s="77"/>
      <c r="K72" s="77">
        <v>-4770000</v>
      </c>
      <c r="L72" s="77"/>
      <c r="M72" s="77">
        <v>-3043400</v>
      </c>
    </row>
    <row r="73" spans="1:13" ht="23.25" customHeight="1">
      <c r="A73" s="70"/>
      <c r="B73" s="70" t="s">
        <v>108</v>
      </c>
      <c r="G73" s="74">
        <v>-4517222.8364002248</v>
      </c>
      <c r="H73" s="74"/>
      <c r="I73" s="74">
        <v>-5486077.9100000001</v>
      </c>
      <c r="J73" s="77"/>
      <c r="K73" s="77">
        <v>-4469854.43</v>
      </c>
      <c r="L73" s="77"/>
      <c r="M73" s="77">
        <v>-5372920.0100000016</v>
      </c>
    </row>
    <row r="74" spans="1:13" ht="23.25" customHeight="1">
      <c r="A74" s="70" t="s">
        <v>109</v>
      </c>
      <c r="G74" s="13">
        <f>SUM(G63:G73)</f>
        <v>21069112.473599777</v>
      </c>
      <c r="H74" s="77"/>
      <c r="I74" s="13">
        <f>SUM(I64:I73)</f>
        <v>78049308.310000002</v>
      </c>
      <c r="J74" s="77"/>
      <c r="K74" s="13">
        <f>SUM(K63:K73)</f>
        <v>22073690.289999999</v>
      </c>
      <c r="L74" s="77"/>
      <c r="M74" s="13">
        <f>SUM(M64:M73)</f>
        <v>69920677.310000002</v>
      </c>
    </row>
    <row r="75" spans="1:13" ht="23.25" customHeight="1">
      <c r="A75" s="70" t="s">
        <v>110</v>
      </c>
      <c r="G75" s="12">
        <f>+G54+G61+G74</f>
        <v>1238520.3915998228</v>
      </c>
      <c r="H75" s="77"/>
      <c r="I75" s="12">
        <f>I74+I61+I54</f>
        <v>27537095.969999939</v>
      </c>
      <c r="J75" s="77"/>
      <c r="K75" s="12">
        <f>+K54+K61+K74</f>
        <v>-8578368.5713735297</v>
      </c>
      <c r="L75" s="77"/>
      <c r="M75" s="12">
        <f>+M54+M61+M74</f>
        <v>35344597.659999803</v>
      </c>
    </row>
    <row r="76" spans="1:13" ht="23.25" customHeight="1">
      <c r="A76" s="70" t="s">
        <v>111</v>
      </c>
      <c r="G76" s="77">
        <f>BS!J11</f>
        <v>104281885.16999996</v>
      </c>
      <c r="H76" s="77"/>
      <c r="I76" s="77">
        <v>130849902.52000001</v>
      </c>
      <c r="J76" s="77"/>
      <c r="K76" s="77">
        <f>BS!N11</f>
        <v>90407681.059999987</v>
      </c>
      <c r="L76" s="77"/>
      <c r="M76" s="77">
        <v>101709775.61000001</v>
      </c>
    </row>
    <row r="77" spans="1:13" ht="23.25" customHeight="1" thickBot="1">
      <c r="A77" s="70" t="s">
        <v>112</v>
      </c>
      <c r="G77" s="14">
        <f>SUM(G75:G76)</f>
        <v>105520405.56159978</v>
      </c>
      <c r="H77" s="77"/>
      <c r="I77" s="14">
        <f>SUM(I75:I76)</f>
        <v>158386998.48999995</v>
      </c>
      <c r="J77" s="77"/>
      <c r="K77" s="14">
        <f>SUM(K75:K76)</f>
        <v>81829312.48862645</v>
      </c>
      <c r="L77" s="77"/>
      <c r="M77" s="14">
        <f>SUM(M75:M76)</f>
        <v>137054373.2699998</v>
      </c>
    </row>
    <row r="78" spans="1:13" ht="23.25" customHeight="1" thickTop="1">
      <c r="G78" s="15"/>
      <c r="H78" s="15"/>
      <c r="I78" s="15"/>
      <c r="J78" s="15"/>
      <c r="K78" s="15"/>
      <c r="L78" s="15"/>
      <c r="M78" s="15"/>
    </row>
    <row r="79" spans="1:13" ht="23.25" customHeight="1">
      <c r="A79" s="70" t="s">
        <v>135</v>
      </c>
    </row>
    <row r="80" spans="1:13" ht="14.25" customHeight="1"/>
    <row r="81" spans="1:12" ht="23.25" customHeight="1">
      <c r="A81" s="79" t="s">
        <v>19</v>
      </c>
      <c r="B81" s="88"/>
      <c r="D81" s="88"/>
      <c r="E81" s="88"/>
      <c r="F81" s="88"/>
      <c r="G81" s="88"/>
      <c r="H81" s="88"/>
      <c r="I81" s="88"/>
      <c r="J81" s="88"/>
      <c r="K81" s="88"/>
      <c r="L81" s="88"/>
    </row>
    <row r="82" spans="1:12" ht="18.75" customHeight="1">
      <c r="A82" s="80"/>
      <c r="B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ht="17.25" customHeight="1">
      <c r="A83" s="80"/>
      <c r="B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ht="23.25" customHeight="1">
      <c r="D84" s="55" t="s">
        <v>20</v>
      </c>
      <c r="E84" s="81"/>
      <c r="F84" s="82"/>
    </row>
    <row r="85" spans="1:12" ht="23.25" customHeight="1">
      <c r="D85" s="55" t="s">
        <v>21</v>
      </c>
      <c r="E85" s="81"/>
      <c r="F85" s="82"/>
    </row>
    <row r="86" spans="1:12" ht="26.25" customHeight="1"/>
    <row r="87" spans="1:12" ht="26.25" customHeight="1"/>
    <row r="88" spans="1:12" ht="26.25" customHeight="1"/>
    <row r="89" spans="1:12" ht="26.25" customHeight="1"/>
    <row r="90" spans="1:12" ht="26.25" customHeight="1"/>
    <row r="91" spans="1:12" ht="26.25" customHeight="1"/>
    <row r="92" spans="1:12" ht="26.25" customHeight="1"/>
    <row r="93" spans="1:12" ht="26.25" customHeight="1"/>
  </sheetData>
  <mergeCells count="11">
    <mergeCell ref="A42:M42"/>
    <mergeCell ref="A1:M1"/>
    <mergeCell ref="A2:M2"/>
    <mergeCell ref="A3:M3"/>
    <mergeCell ref="G5:I5"/>
    <mergeCell ref="K5:M5"/>
    <mergeCell ref="A43:M43"/>
    <mergeCell ref="A44:M44"/>
    <mergeCell ref="A45:M45"/>
    <mergeCell ref="G47:I47"/>
    <mergeCell ref="K47:M47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PL_3M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2024-05-09T10:01:55Z</cp:lastPrinted>
  <dcterms:created xsi:type="dcterms:W3CDTF">2020-10-30T03:31:44Z</dcterms:created>
  <dcterms:modified xsi:type="dcterms:W3CDTF">2024-05-09T11:41:52Z</dcterms:modified>
</cp:coreProperties>
</file>