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0.Saksiam\Q1 2024\FS\SET files\"/>
    </mc:Choice>
  </mc:AlternateContent>
  <xr:revisionPtr revIDLastSave="0" documentId="8_{BB0F3910-0E7C-409E-9534-ED8CE2E25AF0}" xr6:coauthVersionLast="47" xr6:coauthVersionMax="47" xr10:uidLastSave="{00000000-0000-0000-0000-000000000000}"/>
  <bookViews>
    <workbookView xWindow="28690" yWindow="-110" windowWidth="29020" windowHeight="15820" tabRatio="818" activeTab="2" xr2:uid="{00000000-000D-0000-FFFF-FFFF00000000}"/>
  </bookViews>
  <sheets>
    <sheet name="BS3-5T" sheetId="1" r:id="rId1"/>
    <sheet name="PL6-7(3-month)" sheetId="11" r:id="rId2"/>
    <sheet name="EQ_Conso 8" sheetId="8" r:id="rId3"/>
    <sheet name="EQ_Comp 9" sheetId="9" r:id="rId4"/>
    <sheet name="CF 10-11" sheetId="10" r:id="rId5"/>
  </sheets>
  <definedNames>
    <definedName name="_xlnm.Print_Area" localSheetId="0">'BS3-5T'!$A$1:$K$93</definedName>
    <definedName name="_xlnm.Print_Area" localSheetId="4">'CF 10-11'!$A$1:$J$70</definedName>
    <definedName name="_xlnm.Print_Area" localSheetId="3">'EQ_Comp 9'!$A$1:$L$24</definedName>
    <definedName name="_xlnm.Print_Area" localSheetId="2">'EQ_Conso 8'!$A$1:$P$26</definedName>
    <definedName name="_xlnm.Print_Area" localSheetId="1">'PL6-7(3-month)'!$A$1:$J$53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9" l="1"/>
  <c r="N22" i="8"/>
  <c r="L22" i="8"/>
  <c r="J22" i="8"/>
  <c r="H29" i="8"/>
  <c r="F29" i="8"/>
  <c r="D29" i="8"/>
  <c r="P28" i="8"/>
  <c r="N28" i="8"/>
  <c r="L28" i="8"/>
  <c r="J28" i="8"/>
  <c r="H28" i="8"/>
  <c r="F28" i="8"/>
  <c r="D28" i="8"/>
  <c r="F29" i="11" l="1"/>
  <c r="J27" i="11"/>
  <c r="F27" i="11"/>
  <c r="D22" i="9" l="1"/>
  <c r="H22" i="9"/>
  <c r="F22" i="9"/>
  <c r="J18" i="9"/>
  <c r="J26" i="9" s="1"/>
  <c r="H18" i="9"/>
  <c r="H26" i="9" s="1"/>
  <c r="F18" i="9"/>
  <c r="F26" i="9" s="1"/>
  <c r="D18" i="9"/>
  <c r="D26" i="9" s="1"/>
  <c r="J13" i="9"/>
  <c r="J15" i="9" s="1"/>
  <c r="H13" i="9"/>
  <c r="H15" i="9" s="1"/>
  <c r="F13" i="9"/>
  <c r="F15" i="9" s="1"/>
  <c r="D13" i="9"/>
  <c r="D15" i="9" s="1"/>
  <c r="N25" i="8"/>
  <c r="N29" i="8" s="1"/>
  <c r="L25" i="8"/>
  <c r="J25" i="8"/>
  <c r="J29" i="8" s="1"/>
  <c r="H25" i="8"/>
  <c r="F25" i="8"/>
  <c r="D25" i="8"/>
  <c r="L19" i="8"/>
  <c r="P19" i="8" s="1"/>
  <c r="D23" i="8"/>
  <c r="N23" i="8"/>
  <c r="L23" i="8"/>
  <c r="P23" i="8" s="1"/>
  <c r="P25" i="8" s="1"/>
  <c r="J23" i="8"/>
  <c r="H23" i="8"/>
  <c r="F23" i="8"/>
  <c r="L13" i="8"/>
  <c r="P13" i="8" s="1"/>
  <c r="L10" i="8"/>
  <c r="N14" i="8"/>
  <c r="N16" i="8" s="1"/>
  <c r="J14" i="8"/>
  <c r="J16" i="8" s="1"/>
  <c r="H14" i="8"/>
  <c r="H16" i="8" s="1"/>
  <c r="F14" i="8"/>
  <c r="F16" i="8" s="1"/>
  <c r="D14" i="8"/>
  <c r="D16" i="8" s="1"/>
  <c r="L18" i="9" l="1"/>
  <c r="L26" i="9" s="1"/>
  <c r="L14" i="8"/>
  <c r="P14" i="8" s="1"/>
  <c r="P10" i="8"/>
  <c r="J20" i="11"/>
  <c r="H20" i="11"/>
  <c r="F20" i="11"/>
  <c r="D20" i="11"/>
  <c r="K31" i="1"/>
  <c r="I31" i="1"/>
  <c r="E31" i="1"/>
  <c r="G31" i="1"/>
  <c r="L16" i="8" l="1"/>
  <c r="P16" i="8" s="1"/>
  <c r="J49" i="10"/>
  <c r="H49" i="10"/>
  <c r="D49" i="10"/>
  <c r="F49" i="10"/>
  <c r="J58" i="10"/>
  <c r="H58" i="10"/>
  <c r="D58" i="10"/>
  <c r="F58" i="10"/>
  <c r="L9" i="9"/>
  <c r="L12" i="9"/>
  <c r="L13" i="9" s="1"/>
  <c r="H24" i="9"/>
  <c r="H27" i="9" s="1"/>
  <c r="H14" i="11"/>
  <c r="H22" i="11" s="1"/>
  <c r="H27" i="11" s="1"/>
  <c r="D14" i="11"/>
  <c r="D22" i="11" s="1"/>
  <c r="D27" i="11" s="1"/>
  <c r="F14" i="11"/>
  <c r="F22" i="11" s="1"/>
  <c r="J50" i="11"/>
  <c r="J45" i="11"/>
  <c r="J14" i="11"/>
  <c r="J22" i="11" s="1"/>
  <c r="K54" i="1"/>
  <c r="I54" i="1"/>
  <c r="E54" i="1"/>
  <c r="G54" i="1"/>
  <c r="L21" i="9" l="1"/>
  <c r="J22" i="9"/>
  <c r="L15" i="9"/>
  <c r="D29" i="11"/>
  <c r="D45" i="11" s="1"/>
  <c r="H29" i="11"/>
  <c r="H45" i="11" s="1"/>
  <c r="J29" i="11"/>
  <c r="J32" i="11" s="1"/>
  <c r="F45" i="11"/>
  <c r="F43" i="11" s="1"/>
  <c r="J24" i="9"/>
  <c r="J27" i="9" s="1"/>
  <c r="P22" i="8"/>
  <c r="L24" i="9" l="1"/>
  <c r="L22" i="9"/>
  <c r="F32" i="11"/>
  <c r="F50" i="11" s="1"/>
  <c r="F48" i="11" s="1"/>
  <c r="D32" i="11"/>
  <c r="D50" i="11" s="1"/>
  <c r="H32" i="11"/>
  <c r="H50" i="11" s="1"/>
  <c r="J23" i="10"/>
  <c r="J34" i="10" s="1"/>
  <c r="J60" i="10" s="1"/>
  <c r="J62" i="10" s="1"/>
  <c r="F23" i="10"/>
  <c r="F34" i="10" s="1"/>
  <c r="F24" i="9"/>
  <c r="F27" i="9" s="1"/>
  <c r="D24" i="9"/>
  <c r="D27" i="9" s="1"/>
  <c r="F60" i="10" l="1"/>
  <c r="F62" i="10" s="1"/>
  <c r="I88" i="1" l="1"/>
  <c r="L27" i="9" s="1"/>
  <c r="G88" i="1"/>
  <c r="I19" i="1"/>
  <c r="G19" i="1"/>
  <c r="E19" i="1"/>
  <c r="E33" i="1" s="1"/>
  <c r="G33" i="1" l="1"/>
  <c r="I33" i="1"/>
  <c r="G90" i="1" l="1"/>
  <c r="E88" i="1"/>
  <c r="E90" i="1" l="1"/>
  <c r="P29" i="8" s="1"/>
  <c r="L29" i="8"/>
  <c r="D23" i="10"/>
  <c r="D34" i="10" s="1"/>
  <c r="D60" i="10" s="1"/>
  <c r="D62" i="10" s="1"/>
  <c r="D72" i="10" s="1"/>
  <c r="K88" i="1"/>
  <c r="K90" i="1" s="1"/>
  <c r="K19" i="1"/>
  <c r="E63" i="1"/>
  <c r="E65" i="1" s="1"/>
  <c r="G63" i="1"/>
  <c r="I63" i="1"/>
  <c r="K63" i="1"/>
  <c r="I90" i="1"/>
  <c r="K65" i="1" l="1"/>
  <c r="K92" i="1" s="1"/>
  <c r="K33" i="1"/>
  <c r="G65" i="1"/>
  <c r="G92" i="1" s="1"/>
  <c r="G95" i="1" s="1"/>
  <c r="I65" i="1"/>
  <c r="I92" i="1" s="1"/>
  <c r="I95" i="1" s="1"/>
  <c r="E92" i="1"/>
  <c r="E95" i="1" s="1"/>
  <c r="H23" i="10"/>
  <c r="H34" i="10" s="1"/>
  <c r="H60" i="10" s="1"/>
  <c r="H62" i="10" s="1"/>
  <c r="H72" i="10" s="1"/>
  <c r="K95" i="1" l="1"/>
</calcChain>
</file>

<file path=xl/sharedStrings.xml><?xml version="1.0" encoding="utf-8"?>
<sst xmlns="http://schemas.openxmlformats.org/spreadsheetml/2006/main" count="272" uniqueCount="161">
  <si>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</si>
  <si>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</si>
  <si>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</si>
  <si>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</si>
  <si>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</si>
  <si>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</si>
  <si>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</si>
  <si>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</si>
  <si>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</si>
  <si>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</si>
  <si>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</si>
  <si>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</si>
  <si>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</si>
  <si>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</si>
  <si>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</si>
  <si>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</si>
  <si>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</si>
  <si>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</si>
  <si>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</si>
  <si>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</si>
  <si>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</si>
  <si>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</si>
  <si>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</si>
  <si>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</si>
  <si>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</si>
  <si>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</si>
  <si>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 xml:space="preserve">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</si>
  <si>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</si>
  <si>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</si>
  <si>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</si>
  <si>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</si>
  <si>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</si>
  <si>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</si>
  <si>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</si>
  <si>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</si>
  <si>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</si>
  <si>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</si>
  <si>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</si>
  <si>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</si>
  <si>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31 มีนาคม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</si>
  <si>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</si>
  <si>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</si>
  <si>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</si>
  <si>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</si>
  <si>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</si>
  <si>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</si>
  <si>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</si>
  <si>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>วันที่ 31 มีนาคม</t>
  </si>
  <si>
    <t>รายได้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</si>
  <si>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</si>
  <si>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</si>
  <si>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</si>
  <si>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</si>
  <si>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</si>
  <si>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งบการเงินเฉพาะกิจการ </t>
  </si>
  <si>
    <t>ยอดคงเหลือ ณ วันที่ 31 มีนาคม 2566</t>
  </si>
  <si>
    <t>งบกระแสเงินสด (ไม่ได้ตรวจสอบ)</t>
  </si>
  <si>
    <t>ยอดคงเหลือ ณ วันที่ 31 มีนาคม 2567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</si>
  <si>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</si>
  <si>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</si>
  <si>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</si>
  <si>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</si>
  <si>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</si>
  <si>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</si>
  <si>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</si>
  <si>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</si>
  <si>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</si>
  <si>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</si>
  <si>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</si>
  <si>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</si>
  <si>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</si>
  <si>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</si>
  <si>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</si>
  <si>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</si>
  <si>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</si>
  <si>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</si>
  <si>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</si>
  <si>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</si>
  <si>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</si>
  <si>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</si>
  <si>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</si>
  <si>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</si>
  <si>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</si>
  <si>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</si>
  <si>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</si>
  <si>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</si>
  <si>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</si>
  <si>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</si>
  <si>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</si>
  <si>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</si>
  <si>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</si>
  <si>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</si>
  <si>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</si>
  <si>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</si>
  <si>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</si>
  <si>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</si>
  <si>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</si>
  <si>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</si>
  <si>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</si>
  <si>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 xml:space="preserve">รายการที่มิใช่เงินสด 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</si>
  <si>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</si>
  <si>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</si>
  <si>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</si>
  <si>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</si>
  <si>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</si>
  <si>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</si>
  <si>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</si>
  <si>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</si>
  <si>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</si>
  <si>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</si>
  <si>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</si>
  <si>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</si>
  <si>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</si>
  <si>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</si>
  <si>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</si>
  <si>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</si>
  <si>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</si>
  <si>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</si>
  <si>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</si>
  <si>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 xml:space="preserve">   ที่ใช้วิธีส่วนได้เสีย</t>
  </si>
  <si>
    <t>การแบ่งปันกำไร</t>
  </si>
  <si>
    <t>มูลค่าหุ้น</t>
  </si>
  <si>
    <t>บริษัทใหญ่</t>
  </si>
  <si>
    <t>กำไรขาดทุนเบ็ดเสร็จสำหรับงวด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</si>
  <si>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</si>
  <si>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</si>
  <si>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</si>
  <si>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</si>
  <si>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</si>
  <si>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</si>
  <si>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</si>
  <si>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</si>
  <si>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</si>
  <si>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เงินสดจ่ายเพื่อซื้อเงินลงทุนในบริษัทร่วม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</si>
  <si>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</si>
  <si>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</si>
  <si>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</si>
  <si>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</si>
  <si>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</si>
  <si>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เจ้าหนี้ซื้ออุปกรณ์</t>
  </si>
  <si>
    <t>กำไรจากกิจกรรมดำเนินงาน</t>
  </si>
  <si>
    <t>ส่วนแบ่ง (กำไร) ขาดทุนของบริษัทร่วม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</si>
  <si>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</si>
  <si>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</si>
  <si>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</si>
  <si>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</si>
  <si>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</si>
  <si>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</si>
  <si>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</si>
  <si>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</si>
  <si>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7, 8, 9</t>
  </si>
  <si>
    <t>ส่วนแบ่ง (กำไร) ขาดทุนของบริษัทร่วมที่ใช้วิธีส่วนได้เสีย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</si>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</sst>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_-* #,##0_-;\-* #,##0_-;_-* &quot;-&quot;??_-;_-@_-"/>
    <numFmt numFmtId="169" formatCode="#,##0\ ;\(#,##0\)"/>
    <numFmt numFmtId="170" formatCode="#,##0.00\ "/>
  </numFmts>
  <fonts count="39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6" fillId="0" borderId="0">
      <protection locked="0"/>
    </xf>
    <xf numFmtId="0" fontId="27" fillId="0" borderId="0"/>
    <xf numFmtId="43" fontId="2" fillId="0" borderId="0" applyFont="0" applyFill="0" applyBorder="0" applyAlignment="0" applyProtection="0"/>
    <xf numFmtId="0" fontId="2" fillId="0" borderId="0"/>
  </cellStyleXfs>
  <cellXfs count="264">
    <xf numFmtId="0" fontId="0" fillId="0" borderId="0" xfId="0"/>
    <xf numFmtId="165" fontId="21" fillId="0" borderId="0" xfId="40" applyNumberFormat="1" applyFont="1" applyFill="1" applyAlignment="1">
      <alignment vertical="center"/>
    </xf>
    <xf numFmtId="167" fontId="22" fillId="0" borderId="0" xfId="29" applyNumberFormat="1" applyFont="1" applyFill="1" applyAlignment="1">
      <alignment vertical="center"/>
    </xf>
    <xf numFmtId="167" fontId="22" fillId="0" borderId="0" xfId="40" applyNumberFormat="1" applyFont="1" applyFill="1" applyAlignment="1">
      <alignment vertical="center"/>
    </xf>
    <xf numFmtId="165" fontId="22" fillId="0" borderId="0" xfId="40" applyNumberFormat="1" applyFont="1" applyFill="1" applyAlignment="1">
      <alignment vertical="center"/>
    </xf>
    <xf numFmtId="165" fontId="21" fillId="0" borderId="0" xfId="40" applyNumberFormat="1" applyFont="1" applyFill="1" applyBorder="1" applyAlignment="1">
      <alignment vertical="center"/>
    </xf>
    <xf numFmtId="167" fontId="22" fillId="0" borderId="0" xfId="29" applyNumberFormat="1" applyFont="1" applyFill="1" applyBorder="1" applyAlignment="1">
      <alignment vertical="center"/>
    </xf>
    <xf numFmtId="167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vertical="center"/>
    </xf>
    <xf numFmtId="167" fontId="22" fillId="0" borderId="0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center" vertical="center"/>
    </xf>
    <xf numFmtId="165" fontId="23" fillId="0" borderId="0" xfId="40" applyNumberFormat="1" applyFont="1" applyFill="1" applyBorder="1" applyAlignment="1">
      <alignment horizontal="center" vertical="center"/>
    </xf>
    <xf numFmtId="165" fontId="23" fillId="0" borderId="0" xfId="40" applyNumberFormat="1" applyFont="1" applyFill="1" applyAlignment="1">
      <alignment horizontal="center" vertical="center"/>
    </xf>
    <xf numFmtId="165" fontId="23" fillId="0" borderId="0" xfId="40" applyNumberFormat="1" applyFont="1" applyFill="1" applyAlignment="1">
      <alignment vertical="center"/>
    </xf>
    <xf numFmtId="165" fontId="24" fillId="0" borderId="0" xfId="40" applyNumberFormat="1" applyFont="1" applyFill="1" applyAlignment="1">
      <alignment vertical="center"/>
    </xf>
    <xf numFmtId="165" fontId="24" fillId="0" borderId="0" xfId="40" applyNumberFormat="1" applyFont="1" applyFill="1" applyBorder="1" applyAlignment="1">
      <alignment vertical="center"/>
    </xf>
    <xf numFmtId="0" fontId="21" fillId="0" borderId="0" xfId="40" applyFont="1" applyFill="1" applyBorder="1" applyAlignment="1">
      <alignment vertical="center"/>
    </xf>
    <xf numFmtId="164" fontId="22" fillId="0" borderId="0" xfId="28" applyFont="1" applyFill="1" applyBorder="1" applyAlignment="1">
      <alignment vertical="center"/>
    </xf>
    <xf numFmtId="167" fontId="22" fillId="0" borderId="0" xfId="40" applyNumberFormat="1" applyFont="1" applyFill="1" applyAlignment="1">
      <alignment horizontal="center" vertical="center"/>
    </xf>
    <xf numFmtId="165" fontId="23" fillId="0" borderId="0" xfId="40" applyNumberFormat="1" applyFont="1" applyFill="1" applyBorder="1" applyAlignment="1">
      <alignment vertical="center"/>
    </xf>
    <xf numFmtId="37" fontId="22" fillId="0" borderId="0" xfId="40" applyNumberFormat="1" applyFont="1" applyFill="1" applyBorder="1" applyAlignment="1">
      <alignment horizontal="right" vertical="center"/>
    </xf>
    <xf numFmtId="168" fontId="22" fillId="0" borderId="0" xfId="28" applyNumberFormat="1" applyFont="1" applyFill="1" applyBorder="1" applyAlignment="1">
      <alignment vertical="center"/>
    </xf>
    <xf numFmtId="168" fontId="22" fillId="0" borderId="0" xfId="28" applyNumberFormat="1" applyFont="1" applyFill="1" applyAlignment="1">
      <alignment vertical="center"/>
    </xf>
    <xf numFmtId="165" fontId="22" fillId="0" borderId="0" xfId="40" quotePrefix="1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justify" vertical="center" wrapText="1"/>
    </xf>
    <xf numFmtId="165" fontId="23" fillId="0" borderId="0" xfId="40" applyNumberFormat="1" applyFont="1" applyFill="1" applyBorder="1" applyAlignment="1">
      <alignment horizontal="justify" vertical="center" wrapText="1"/>
    </xf>
    <xf numFmtId="3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5" fillId="0" borderId="0" xfId="0" applyFont="1" applyFill="1"/>
    <xf numFmtId="0" fontId="24" fillId="0" borderId="0" xfId="0" applyFont="1" applyFill="1"/>
    <xf numFmtId="0" fontId="22" fillId="0" borderId="0" xfId="0" applyFont="1" applyFill="1"/>
    <xf numFmtId="0" fontId="24" fillId="0" borderId="0" xfId="0" applyFont="1" applyFill="1" applyBorder="1"/>
    <xf numFmtId="0" fontId="25" fillId="0" borderId="0" xfId="0" applyFont="1" applyFill="1" applyBorder="1"/>
    <xf numFmtId="165" fontId="28" fillId="0" borderId="0" xfId="40" applyNumberFormat="1" applyFont="1" applyFill="1" applyAlignment="1">
      <alignment vertical="center"/>
    </xf>
    <xf numFmtId="165" fontId="29" fillId="0" borderId="0" xfId="40" applyNumberFormat="1" applyFont="1" applyFill="1" applyAlignment="1">
      <alignment vertical="center"/>
    </xf>
    <xf numFmtId="167" fontId="30" fillId="0" borderId="0" xfId="29" applyNumberFormat="1" applyFont="1" applyFill="1" applyAlignment="1">
      <alignment vertical="center"/>
    </xf>
    <xf numFmtId="167" fontId="30" fillId="0" borderId="0" xfId="40" applyNumberFormat="1" applyFont="1" applyFill="1" applyAlignment="1">
      <alignment vertical="center"/>
    </xf>
    <xf numFmtId="165" fontId="30" fillId="0" borderId="0" xfId="40" applyNumberFormat="1" applyFont="1" applyFill="1" applyAlignment="1">
      <alignment vertical="center"/>
    </xf>
    <xf numFmtId="165" fontId="30" fillId="0" borderId="0" xfId="40" applyNumberFormat="1" applyFont="1" applyFill="1" applyBorder="1" applyAlignment="1">
      <alignment vertical="center"/>
    </xf>
    <xf numFmtId="165" fontId="31" fillId="0" borderId="0" xfId="40" applyNumberFormat="1" applyFont="1" applyFill="1" applyBorder="1" applyAlignment="1">
      <alignment horizontal="center" vertical="center"/>
    </xf>
    <xf numFmtId="167" fontId="30" fillId="0" borderId="0" xfId="29" applyNumberFormat="1" applyFont="1" applyFill="1" applyBorder="1" applyAlignment="1">
      <alignment vertical="center"/>
    </xf>
    <xf numFmtId="167" fontId="30" fillId="0" borderId="0" xfId="40" applyNumberFormat="1" applyFont="1" applyFill="1" applyBorder="1" applyAlignment="1">
      <alignment vertical="center"/>
    </xf>
    <xf numFmtId="167" fontId="28" fillId="0" borderId="0" xfId="40" applyNumberFormat="1" applyFont="1" applyFill="1" applyBorder="1" applyAlignment="1">
      <alignment horizontal="center" vertical="center"/>
    </xf>
    <xf numFmtId="167" fontId="30" fillId="0" borderId="0" xfId="40" quotePrefix="1" applyNumberFormat="1" applyFont="1" applyFill="1" applyBorder="1" applyAlignment="1">
      <alignment horizontal="center" vertical="center"/>
    </xf>
    <xf numFmtId="167" fontId="30" fillId="0" borderId="0" xfId="40" applyNumberFormat="1" applyFont="1" applyFill="1" applyBorder="1" applyAlignment="1">
      <alignment horizontal="center" vertical="center"/>
    </xf>
    <xf numFmtId="165" fontId="28" fillId="0" borderId="0" xfId="40" applyNumberFormat="1" applyFont="1" applyFill="1" applyBorder="1" applyAlignment="1">
      <alignment vertical="center"/>
    </xf>
    <xf numFmtId="49" fontId="30" fillId="0" borderId="0" xfId="40" applyNumberFormat="1" applyFont="1" applyFill="1" applyBorder="1" applyAlignment="1">
      <alignment horizontal="center" vertical="center"/>
    </xf>
    <xf numFmtId="169" fontId="32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vertical="center"/>
    </xf>
    <xf numFmtId="41" fontId="30" fillId="0" borderId="0" xfId="0" applyNumberFormat="1" applyFont="1" applyFill="1" applyAlignment="1">
      <alignment vertical="center"/>
    </xf>
    <xf numFmtId="41" fontId="30" fillId="0" borderId="0" xfId="0" applyNumberFormat="1" applyFont="1" applyFill="1" applyAlignment="1">
      <alignment horizontal="center" vertical="center"/>
    </xf>
    <xf numFmtId="41" fontId="30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68" fontId="30" fillId="0" borderId="0" xfId="28" applyNumberFormat="1" applyFont="1" applyFill="1" applyAlignment="1">
      <alignment horizontal="right" vertical="center"/>
    </xf>
    <xf numFmtId="41" fontId="30" fillId="0" borderId="3" xfId="0" applyNumberFormat="1" applyFont="1" applyFill="1" applyBorder="1" applyAlignment="1">
      <alignment vertical="center"/>
    </xf>
    <xf numFmtId="41" fontId="30" fillId="0" borderId="3" xfId="0" applyNumberFormat="1" applyFont="1" applyFill="1" applyBorder="1" applyAlignment="1">
      <alignment horizontal="right" vertical="center"/>
    </xf>
    <xf numFmtId="165" fontId="31" fillId="0" borderId="0" xfId="40" applyNumberFormat="1" applyFont="1" applyFill="1" applyAlignment="1">
      <alignment horizontal="center" vertical="center"/>
    </xf>
    <xf numFmtId="41" fontId="28" fillId="0" borderId="1" xfId="40" applyNumberFormat="1" applyFont="1" applyFill="1" applyBorder="1" applyAlignment="1">
      <alignment horizontal="right" vertical="center"/>
    </xf>
    <xf numFmtId="41" fontId="28" fillId="0" borderId="0" xfId="40" applyNumberFormat="1" applyFont="1" applyFill="1" applyAlignment="1">
      <alignment horizontal="right" vertical="center"/>
    </xf>
    <xf numFmtId="41" fontId="30" fillId="0" borderId="0" xfId="29" applyNumberFormat="1" applyFont="1" applyFill="1" applyAlignment="1">
      <alignment horizontal="right" vertical="center"/>
    </xf>
    <xf numFmtId="41" fontId="30" fillId="0" borderId="0" xfId="40" applyNumberFormat="1" applyFont="1" applyFill="1" applyAlignment="1">
      <alignment horizontal="right" vertical="center"/>
    </xf>
    <xf numFmtId="165" fontId="31" fillId="0" borderId="0" xfId="40" applyNumberFormat="1" applyFont="1" applyFill="1" applyAlignment="1">
      <alignment vertical="center"/>
    </xf>
    <xf numFmtId="41" fontId="31" fillId="0" borderId="0" xfId="29" applyNumberFormat="1" applyFont="1" applyFill="1" applyAlignment="1">
      <alignment horizontal="right" vertical="center"/>
    </xf>
    <xf numFmtId="41" fontId="31" fillId="0" borderId="0" xfId="40" applyNumberFormat="1" applyFont="1" applyFill="1" applyAlignment="1">
      <alignment horizontal="right" vertical="center"/>
    </xf>
    <xf numFmtId="41" fontId="30" fillId="0" borderId="0" xfId="40" applyNumberFormat="1" applyFont="1" applyFill="1" applyAlignment="1">
      <alignment vertical="center"/>
    </xf>
    <xf numFmtId="41" fontId="28" fillId="0" borderId="1" xfId="29" applyNumberFormat="1" applyFont="1" applyFill="1" applyBorder="1" applyAlignment="1">
      <alignment horizontal="right" vertical="center"/>
    </xf>
    <xf numFmtId="41" fontId="28" fillId="0" borderId="0" xfId="40" applyNumberFormat="1" applyFont="1" applyFill="1" applyBorder="1" applyAlignment="1">
      <alignment horizontal="right" vertical="center"/>
    </xf>
    <xf numFmtId="41" fontId="30" fillId="0" borderId="16" xfId="29" applyNumberFormat="1" applyFont="1" applyFill="1" applyBorder="1" applyAlignment="1">
      <alignment horizontal="right" vertical="center"/>
    </xf>
    <xf numFmtId="41" fontId="30" fillId="0" borderId="0" xfId="40" applyNumberFormat="1" applyFont="1" applyFill="1" applyBorder="1" applyAlignment="1">
      <alignment horizontal="right" vertical="center"/>
    </xf>
    <xf numFmtId="41" fontId="28" fillId="0" borderId="2" xfId="29" applyNumberFormat="1" applyFont="1" applyFill="1" applyBorder="1" applyAlignment="1">
      <alignment horizontal="right" vertical="center"/>
    </xf>
    <xf numFmtId="165" fontId="29" fillId="0" borderId="0" xfId="40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41" fontId="33" fillId="0" borderId="0" xfId="0" applyNumberFormat="1" applyFont="1" applyFill="1" applyAlignment="1">
      <alignment vertical="center"/>
    </xf>
    <xf numFmtId="0" fontId="30" fillId="0" borderId="0" xfId="48" applyFont="1" applyFill="1" applyAlignment="1">
      <alignment horizontal="left" vertical="center"/>
    </xf>
    <xf numFmtId="41" fontId="33" fillId="0" borderId="0" xfId="53" applyNumberFormat="1" applyFont="1" applyFill="1" applyAlignment="1">
      <alignment horizontal="right" vertical="center"/>
    </xf>
    <xf numFmtId="41" fontId="33" fillId="0" borderId="3" xfId="0" applyNumberFormat="1" applyFont="1" applyFill="1" applyBorder="1" applyAlignment="1">
      <alignment horizontal="right" vertical="center"/>
    </xf>
    <xf numFmtId="41" fontId="28" fillId="0" borderId="4" xfId="40" applyNumberFormat="1" applyFont="1" applyFill="1" applyBorder="1" applyAlignment="1">
      <alignment horizontal="right" vertical="center"/>
    </xf>
    <xf numFmtId="41" fontId="30" fillId="0" borderId="0" xfId="29" applyNumberFormat="1" applyFont="1" applyFill="1" applyAlignment="1">
      <alignment vertical="center"/>
    </xf>
    <xf numFmtId="165" fontId="30" fillId="0" borderId="0" xfId="40" applyNumberFormat="1" applyFont="1" applyFill="1" applyAlignment="1">
      <alignment horizontal="center" vertical="center"/>
    </xf>
    <xf numFmtId="0" fontId="33" fillId="0" borderId="0" xfId="48" applyFont="1" applyFill="1" applyAlignment="1">
      <alignment horizontal="left" vertical="center"/>
    </xf>
    <xf numFmtId="41" fontId="34" fillId="0" borderId="6" xfId="40" applyNumberFormat="1" applyFont="1" applyFill="1" applyBorder="1" applyAlignment="1">
      <alignment horizontal="right" vertical="center"/>
    </xf>
    <xf numFmtId="167" fontId="30" fillId="0" borderId="0" xfId="40" applyNumberFormat="1" applyFont="1" applyFill="1" applyBorder="1" applyAlignment="1">
      <alignment horizontal="right" vertical="center"/>
    </xf>
    <xf numFmtId="37" fontId="30" fillId="0" borderId="0" xfId="29" applyNumberFormat="1" applyFont="1" applyFill="1" applyBorder="1" applyAlignment="1">
      <alignment vertical="center"/>
    </xf>
    <xf numFmtId="37" fontId="30" fillId="0" borderId="0" xfId="40" applyNumberFormat="1" applyFont="1" applyFill="1" applyBorder="1" applyAlignment="1">
      <alignment vertical="center"/>
    </xf>
    <xf numFmtId="37" fontId="30" fillId="0" borderId="0" xfId="29" applyNumberFormat="1" applyFont="1" applyFill="1" applyBorder="1" applyAlignment="1">
      <alignment horizontal="right" vertical="center"/>
    </xf>
    <xf numFmtId="37" fontId="30" fillId="0" borderId="0" xfId="40" applyNumberFormat="1" applyFont="1" applyFill="1" applyBorder="1" applyAlignment="1">
      <alignment horizontal="right" vertical="center"/>
    </xf>
    <xf numFmtId="37" fontId="30" fillId="0" borderId="0" xfId="29" applyNumberFormat="1" applyFont="1" applyFill="1" applyAlignment="1">
      <alignment vertical="center"/>
    </xf>
    <xf numFmtId="37" fontId="30" fillId="0" borderId="0" xfId="40" applyNumberFormat="1" applyFont="1" applyFill="1" applyAlignment="1">
      <alignment vertical="center"/>
    </xf>
    <xf numFmtId="37" fontId="30" fillId="0" borderId="0" xfId="40" applyNumberFormat="1" applyFont="1" applyFill="1" applyAlignment="1">
      <alignment horizontal="right" vertical="center"/>
    </xf>
    <xf numFmtId="37" fontId="30" fillId="0" borderId="2" xfId="29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right" vertical="center"/>
    </xf>
    <xf numFmtId="37" fontId="30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horizontal="right" vertical="center"/>
    </xf>
    <xf numFmtId="37" fontId="30" fillId="0" borderId="3" xfId="0" applyNumberFormat="1" applyFont="1" applyFill="1" applyBorder="1" applyAlignment="1">
      <alignment horizontal="right" vertical="center"/>
    </xf>
    <xf numFmtId="37" fontId="33" fillId="0" borderId="3" xfId="0" applyNumberFormat="1" applyFont="1" applyFill="1" applyBorder="1" applyAlignment="1">
      <alignment horizontal="right" vertical="center"/>
    </xf>
    <xf numFmtId="168" fontId="30" fillId="0" borderId="3" xfId="28" applyNumberFormat="1" applyFont="1" applyFill="1" applyBorder="1" applyAlignment="1">
      <alignment horizontal="right" vertical="center"/>
    </xf>
    <xf numFmtId="41" fontId="30" fillId="0" borderId="16" xfId="40" applyNumberFormat="1" applyFont="1" applyFill="1" applyBorder="1" applyAlignment="1">
      <alignment horizontal="right" vertical="center"/>
    </xf>
    <xf numFmtId="41" fontId="28" fillId="0" borderId="2" xfId="40" applyNumberFormat="1" applyFont="1" applyFill="1" applyBorder="1" applyAlignment="1">
      <alignment horizontal="right" vertical="center"/>
    </xf>
    <xf numFmtId="167" fontId="30" fillId="0" borderId="0" xfId="40" applyNumberFormat="1" applyFont="1" applyFill="1" applyAlignment="1">
      <alignment horizontal="right" vertical="center"/>
    </xf>
    <xf numFmtId="164" fontId="30" fillId="0" borderId="0" xfId="28" applyFont="1" applyFill="1" applyAlignment="1">
      <alignment vertical="center"/>
    </xf>
    <xf numFmtId="0" fontId="28" fillId="0" borderId="0" xfId="40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65" fontId="28" fillId="0" borderId="0" xfId="40" applyNumberFormat="1" applyFont="1" applyFill="1" applyBorder="1" applyAlignment="1">
      <alignment horizontal="center" vertical="center"/>
    </xf>
    <xf numFmtId="0" fontId="29" fillId="0" borderId="0" xfId="49" applyFont="1" applyFill="1" applyAlignment="1">
      <alignment vertical="center"/>
    </xf>
    <xf numFmtId="0" fontId="30" fillId="0" borderId="0" xfId="49" applyFont="1" applyFill="1" applyAlignment="1">
      <alignment vertical="center"/>
    </xf>
    <xf numFmtId="165" fontId="28" fillId="0" borderId="0" xfId="40" applyNumberFormat="1" applyFont="1" applyFill="1" applyBorder="1" applyAlignment="1">
      <alignment horizontal="right" vertical="center"/>
    </xf>
    <xf numFmtId="37" fontId="28" fillId="0" borderId="0" xfId="40" applyNumberFormat="1" applyFont="1" applyFill="1" applyBorder="1" applyAlignment="1">
      <alignment horizontal="right" vertical="center"/>
    </xf>
    <xf numFmtId="37" fontId="30" fillId="0" borderId="0" xfId="49" applyNumberFormat="1" applyFont="1" applyFill="1" applyAlignment="1">
      <alignment vertical="center"/>
    </xf>
    <xf numFmtId="37" fontId="30" fillId="0" borderId="0" xfId="30" applyNumberFormat="1" applyFont="1" applyFill="1" applyAlignment="1">
      <alignment horizontal="right" vertical="center"/>
    </xf>
    <xf numFmtId="37" fontId="30" fillId="0" borderId="3" xfId="49" applyNumberFormat="1" applyFont="1" applyFill="1" applyBorder="1" applyAlignment="1">
      <alignment vertical="center"/>
    </xf>
    <xf numFmtId="37" fontId="33" fillId="0" borderId="3" xfId="30" applyNumberFormat="1" applyFont="1" applyFill="1" applyBorder="1" applyAlignment="1">
      <alignment horizontal="right" vertical="center"/>
    </xf>
    <xf numFmtId="37" fontId="30" fillId="0" borderId="3" xfId="40" applyNumberFormat="1" applyFont="1" applyFill="1" applyBorder="1" applyAlignment="1">
      <alignment horizontal="right" vertical="center"/>
    </xf>
    <xf numFmtId="0" fontId="28" fillId="0" borderId="0" xfId="49" applyFont="1" applyFill="1" applyAlignment="1">
      <alignment vertical="center"/>
    </xf>
    <xf numFmtId="41" fontId="35" fillId="0" borderId="3" xfId="30" applyNumberFormat="1" applyFont="1" applyFill="1" applyBorder="1" applyAlignment="1">
      <alignment horizontal="right" vertical="center"/>
    </xf>
    <xf numFmtId="41" fontId="28" fillId="0" borderId="0" xfId="49" applyNumberFormat="1" applyFont="1" applyFill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30" fillId="0" borderId="0" xfId="49" applyNumberFormat="1" applyFont="1" applyFill="1" applyAlignment="1">
      <alignment vertical="center"/>
    </xf>
    <xf numFmtId="41" fontId="30" fillId="0" borderId="0" xfId="0" applyNumberFormat="1" applyFont="1" applyFill="1" applyBorder="1" applyAlignment="1">
      <alignment horizontal="right" vertical="center"/>
    </xf>
    <xf numFmtId="41" fontId="30" fillId="0" borderId="0" xfId="30" applyNumberFormat="1" applyFont="1" applyFill="1" applyAlignment="1">
      <alignment horizontal="right" vertical="center"/>
    </xf>
    <xf numFmtId="41" fontId="30" fillId="0" borderId="3" xfId="49" applyNumberFormat="1" applyFont="1" applyFill="1" applyBorder="1" applyAlignment="1">
      <alignment vertical="center"/>
    </xf>
    <xf numFmtId="41" fontId="30" fillId="0" borderId="3" xfId="30" applyNumberFormat="1" applyFont="1" applyFill="1" applyBorder="1" applyAlignment="1">
      <alignment horizontal="right" vertical="center"/>
    </xf>
    <xf numFmtId="41" fontId="30" fillId="0" borderId="0" xfId="30" applyNumberFormat="1" applyFont="1" applyFill="1" applyBorder="1" applyAlignment="1">
      <alignment horizontal="right" vertical="center"/>
    </xf>
    <xf numFmtId="0" fontId="33" fillId="0" borderId="0" xfId="50" applyFont="1" applyFill="1">
      <protection locked="0"/>
    </xf>
    <xf numFmtId="41" fontId="30" fillId="0" borderId="3" xfId="40" applyNumberFormat="1" applyFont="1" applyFill="1" applyBorder="1" applyAlignment="1">
      <alignment horizontal="right" vertical="center"/>
    </xf>
    <xf numFmtId="41" fontId="35" fillId="0" borderId="0" xfId="30" applyNumberFormat="1" applyFont="1" applyFill="1" applyBorder="1" applyAlignment="1">
      <alignment horizontal="right" vertical="center"/>
    </xf>
    <xf numFmtId="0" fontId="31" fillId="0" borderId="0" xfId="49" applyFont="1" applyFill="1" applyAlignment="1">
      <alignment horizontal="center" vertical="center"/>
    </xf>
    <xf numFmtId="41" fontId="33" fillId="0" borderId="3" xfId="30" applyNumberFormat="1" applyFont="1" applyFill="1" applyBorder="1" applyAlignment="1">
      <alignment horizontal="right" vertical="center"/>
    </xf>
    <xf numFmtId="41" fontId="35" fillId="0" borderId="4" xfId="30" applyNumberFormat="1" applyFont="1" applyFill="1" applyBorder="1" applyAlignment="1">
      <alignment horizontal="right" vertical="center"/>
    </xf>
    <xf numFmtId="0" fontId="28" fillId="0" borderId="0" xfId="49" applyFont="1" applyFill="1"/>
    <xf numFmtId="41" fontId="35" fillId="0" borderId="5" xfId="30" applyNumberFormat="1" applyFont="1" applyFill="1" applyBorder="1" applyAlignment="1">
      <alignment horizontal="right" vertical="center"/>
    </xf>
    <xf numFmtId="41" fontId="33" fillId="0" borderId="0" xfId="30" applyNumberFormat="1" applyFont="1" applyFill="1" applyBorder="1" applyAlignment="1">
      <alignment horizontal="right" vertical="center"/>
    </xf>
    <xf numFmtId="41" fontId="30" fillId="0" borderId="0" xfId="40" applyNumberFormat="1" applyFont="1" applyFill="1" applyBorder="1" applyAlignment="1">
      <alignment vertical="center"/>
    </xf>
    <xf numFmtId="41" fontId="35" fillId="0" borderId="17" xfId="30" applyNumberFormat="1" applyFont="1" applyFill="1" applyBorder="1" applyAlignment="1">
      <alignment horizontal="right" vertical="center"/>
    </xf>
    <xf numFmtId="41" fontId="28" fillId="0" borderId="0" xfId="40" applyNumberFormat="1" applyFont="1" applyFill="1" applyBorder="1" applyAlignment="1">
      <alignment vertical="center"/>
    </xf>
    <xf numFmtId="170" fontId="28" fillId="0" borderId="5" xfId="49" applyNumberFormat="1" applyFont="1" applyFill="1" applyBorder="1" applyAlignment="1">
      <alignment vertical="center"/>
    </xf>
    <xf numFmtId="170" fontId="28" fillId="0" borderId="0" xfId="49" applyNumberFormat="1" applyFont="1" applyFill="1" applyAlignment="1">
      <alignment vertical="center"/>
    </xf>
    <xf numFmtId="170" fontId="35" fillId="0" borderId="5" xfId="30" applyNumberFormat="1" applyFont="1" applyFill="1" applyBorder="1" applyAlignment="1">
      <alignment horizontal="right" vertical="center"/>
    </xf>
    <xf numFmtId="170" fontId="28" fillId="0" borderId="0" xfId="40" applyNumberFormat="1" applyFont="1" applyFill="1" applyAlignment="1">
      <alignment vertical="center"/>
    </xf>
    <xf numFmtId="170" fontId="28" fillId="0" borderId="5" xfId="40" applyNumberFormat="1" applyFont="1" applyFill="1" applyBorder="1" applyAlignment="1">
      <alignment vertical="center"/>
    </xf>
    <xf numFmtId="0" fontId="28" fillId="0" borderId="0" xfId="0" applyFont="1" applyFill="1"/>
    <xf numFmtId="0" fontId="28" fillId="0" borderId="0" xfId="0" applyFont="1" applyFill="1" applyAlignment="1">
      <alignment horizontal="justify"/>
    </xf>
    <xf numFmtId="0" fontId="36" fillId="0" borderId="0" xfId="0" applyFont="1" applyFill="1"/>
    <xf numFmtId="0" fontId="30" fillId="0" borderId="0" xfId="0" applyFont="1" applyFill="1"/>
    <xf numFmtId="0" fontId="31" fillId="0" borderId="0" xfId="40" applyFont="1" applyFill="1" applyBorder="1" applyAlignment="1">
      <alignment horizontal="center" vertical="center"/>
    </xf>
    <xf numFmtId="0" fontId="30" fillId="0" borderId="0" xfId="40" applyFont="1" applyFill="1" applyBorder="1" applyAlignment="1">
      <alignment horizontal="center" vertical="center"/>
    </xf>
    <xf numFmtId="167" fontId="30" fillId="0" borderId="0" xfId="40" quotePrefix="1" applyNumberFormat="1" applyFont="1" applyFill="1" applyBorder="1" applyAlignment="1">
      <alignment horizontal="right" vertical="center"/>
    </xf>
    <xf numFmtId="165" fontId="30" fillId="0" borderId="0" xfId="40" applyNumberFormat="1" applyFont="1" applyFill="1" applyBorder="1" applyAlignment="1">
      <alignment horizontal="right" vertical="center"/>
    </xf>
    <xf numFmtId="165" fontId="30" fillId="0" borderId="0" xfId="40" applyNumberFormat="1" applyFont="1" applyFill="1" applyBorder="1" applyAlignment="1">
      <alignment horizontal="center" vertical="center"/>
    </xf>
    <xf numFmtId="164" fontId="30" fillId="0" borderId="0" xfId="28" applyFont="1" applyFill="1" applyBorder="1" applyAlignment="1">
      <alignment horizontal="center" vertical="center"/>
    </xf>
    <xf numFmtId="165" fontId="31" fillId="0" borderId="0" xfId="40" applyNumberFormat="1" applyFont="1" applyFill="1" applyBorder="1" applyAlignment="1">
      <alignment vertical="center"/>
    </xf>
    <xf numFmtId="0" fontId="29" fillId="0" borderId="0" xfId="0" applyFont="1" applyFill="1"/>
    <xf numFmtId="37" fontId="28" fillId="0" borderId="0" xfId="40" applyNumberFormat="1" applyFont="1" applyFill="1" applyAlignment="1">
      <alignment horizontal="right" vertical="center"/>
    </xf>
    <xf numFmtId="167" fontId="31" fillId="0" borderId="0" xfId="40" applyNumberFormat="1" applyFont="1" applyFill="1" applyBorder="1" applyAlignment="1">
      <alignment horizontal="center" vertical="center"/>
    </xf>
    <xf numFmtId="0" fontId="28" fillId="0" borderId="0" xfId="40" applyFont="1" applyFill="1" applyAlignment="1">
      <alignment vertical="center"/>
    </xf>
    <xf numFmtId="165" fontId="29" fillId="0" borderId="0" xfId="40" applyNumberFormat="1" applyFont="1" applyFill="1" applyAlignment="1">
      <alignment horizontal="center" vertical="center"/>
    </xf>
    <xf numFmtId="165" fontId="28" fillId="0" borderId="0" xfId="40" applyNumberFormat="1" applyFont="1" applyFill="1" applyAlignment="1">
      <alignment horizontal="center" vertical="center"/>
    </xf>
    <xf numFmtId="0" fontId="30" fillId="0" borderId="0" xfId="40" applyFont="1" applyFill="1" applyAlignment="1">
      <alignment vertical="center"/>
    </xf>
    <xf numFmtId="168" fontId="30" fillId="0" borderId="4" xfId="28" applyNumberFormat="1" applyFont="1" applyFill="1" applyBorder="1" applyAlignment="1">
      <alignment horizontal="right" vertical="center"/>
    </xf>
    <xf numFmtId="168" fontId="28" fillId="0" borderId="4" xfId="28" applyNumberFormat="1" applyFont="1" applyFill="1" applyBorder="1" applyAlignment="1">
      <alignment horizontal="right" vertical="center"/>
    </xf>
    <xf numFmtId="37" fontId="28" fillId="0" borderId="2" xfId="40" applyNumberFormat="1" applyFont="1" applyFill="1" applyBorder="1" applyAlignment="1">
      <alignment horizontal="right" vertical="center"/>
    </xf>
    <xf numFmtId="41" fontId="28" fillId="0" borderId="5" xfId="40" applyNumberFormat="1" applyFont="1" applyFill="1" applyBorder="1" applyAlignment="1">
      <alignment horizontal="right" vertical="center"/>
    </xf>
    <xf numFmtId="168" fontId="28" fillId="0" borderId="0" xfId="28" applyNumberFormat="1" applyFont="1" applyFill="1" applyAlignment="1">
      <alignment horizontal="right" vertical="center"/>
    </xf>
    <xf numFmtId="168" fontId="28" fillId="0" borderId="0" xfId="28" applyNumberFormat="1" applyFont="1" applyFill="1" applyBorder="1" applyAlignment="1">
      <alignment horizontal="right" vertical="center"/>
    </xf>
    <xf numFmtId="168" fontId="31" fillId="0" borderId="0" xfId="28" applyNumberFormat="1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right" vertical="center"/>
    </xf>
    <xf numFmtId="168" fontId="28" fillId="0" borderId="2" xfId="28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top"/>
    </xf>
    <xf numFmtId="167" fontId="28" fillId="0" borderId="0" xfId="40" applyNumberFormat="1" applyFont="1" applyFill="1" applyAlignment="1">
      <alignment horizontal="center" vertical="center"/>
    </xf>
    <xf numFmtId="164" fontId="30" fillId="0" borderId="0" xfId="28" applyFont="1" applyFill="1" applyBorder="1" applyAlignment="1">
      <alignment vertical="center"/>
    </xf>
    <xf numFmtId="165" fontId="29" fillId="0" borderId="0" xfId="40" applyNumberFormat="1" applyFont="1" applyFill="1" applyBorder="1" applyAlignment="1">
      <alignment horizontal="center" vertical="center"/>
    </xf>
    <xf numFmtId="37" fontId="28" fillId="0" borderId="0" xfId="40" applyNumberFormat="1" applyFont="1" applyFill="1" applyAlignment="1">
      <alignment vertical="center"/>
    </xf>
    <xf numFmtId="168" fontId="30" fillId="0" borderId="1" xfId="28" applyNumberFormat="1" applyFont="1" applyFill="1" applyBorder="1" applyAlignment="1">
      <alignment horizontal="right" vertical="center"/>
    </xf>
    <xf numFmtId="168" fontId="28" fillId="0" borderId="3" xfId="28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left"/>
    </xf>
    <xf numFmtId="41" fontId="28" fillId="0" borderId="0" xfId="40" applyNumberFormat="1" applyFont="1" applyFill="1" applyAlignment="1">
      <alignment vertical="center"/>
    </xf>
    <xf numFmtId="0" fontId="21" fillId="0" borderId="0" xfId="0" applyFont="1" applyFill="1" applyAlignment="1">
      <alignment horizontal="left" vertical="top"/>
    </xf>
    <xf numFmtId="49" fontId="28" fillId="0" borderId="0" xfId="0" applyNumberFormat="1" applyFont="1" applyFill="1" applyAlignment="1">
      <alignment vertical="top"/>
    </xf>
    <xf numFmtId="0" fontId="37" fillId="0" borderId="0" xfId="0" applyFont="1" applyFill="1"/>
    <xf numFmtId="164" fontId="30" fillId="0" borderId="0" xfId="28" applyFont="1" applyFill="1" applyAlignment="1"/>
    <xf numFmtId="164" fontId="36" fillId="0" borderId="0" xfId="28" applyFont="1" applyFill="1" applyAlignment="1"/>
    <xf numFmtId="0" fontId="29" fillId="0" borderId="0" xfId="49" applyFont="1" applyFill="1"/>
    <xf numFmtId="165" fontId="29" fillId="0" borderId="0" xfId="40" applyNumberFormat="1" applyFont="1" applyFill="1" applyBorder="1" applyAlignment="1">
      <alignment horizontal="right" vertical="center"/>
    </xf>
    <xf numFmtId="168" fontId="31" fillId="0" borderId="0" xfId="28" applyNumberFormat="1" applyFont="1" applyFill="1" applyBorder="1" applyAlignment="1">
      <alignment vertical="center"/>
    </xf>
    <xf numFmtId="167" fontId="31" fillId="0" borderId="0" xfId="40" applyNumberFormat="1" applyFont="1" applyFill="1" applyBorder="1" applyAlignment="1">
      <alignment vertical="center"/>
    </xf>
    <xf numFmtId="0" fontId="30" fillId="0" borderId="0" xfId="49" applyFont="1" applyFill="1"/>
    <xf numFmtId="165" fontId="28" fillId="0" borderId="0" xfId="40" applyNumberFormat="1" applyFont="1" applyFill="1" applyAlignment="1">
      <alignment horizontal="right" vertical="center"/>
    </xf>
    <xf numFmtId="37" fontId="30" fillId="0" borderId="0" xfId="30" applyNumberFormat="1" applyFont="1" applyFill="1"/>
    <xf numFmtId="37" fontId="30" fillId="0" borderId="0" xfId="0" applyNumberFormat="1" applyFont="1" applyFill="1" applyAlignment="1">
      <alignment horizontal="right" wrapText="1"/>
    </xf>
    <xf numFmtId="0" fontId="31" fillId="0" borderId="0" xfId="49" applyFont="1" applyFill="1"/>
    <xf numFmtId="166" fontId="31" fillId="0" borderId="0" xfId="40" applyNumberFormat="1" applyFont="1" applyFill="1" applyAlignment="1">
      <alignment horizontal="center" vertical="center"/>
    </xf>
    <xf numFmtId="37" fontId="31" fillId="0" borderId="0" xfId="28" applyNumberFormat="1" applyFont="1" applyFill="1" applyBorder="1" applyAlignment="1">
      <alignment vertical="center"/>
    </xf>
    <xf numFmtId="37" fontId="31" fillId="0" borderId="0" xfId="40" applyNumberFormat="1" applyFont="1" applyFill="1" applyAlignment="1">
      <alignment horizontal="right" vertical="center"/>
    </xf>
    <xf numFmtId="37" fontId="31" fillId="0" borderId="0" xfId="30" applyNumberFormat="1" applyFont="1" applyFill="1"/>
    <xf numFmtId="37" fontId="31" fillId="0" borderId="0" xfId="28" applyNumberFormat="1" applyFont="1" applyFill="1" applyAlignment="1">
      <alignment vertical="center"/>
    </xf>
    <xf numFmtId="37" fontId="31" fillId="0" borderId="0" xfId="40" applyNumberFormat="1" applyFont="1" applyFill="1" applyAlignment="1">
      <alignment horizontal="right"/>
    </xf>
    <xf numFmtId="0" fontId="30" fillId="0" borderId="0" xfId="51" applyFont="1" applyFill="1"/>
    <xf numFmtId="37" fontId="30" fillId="0" borderId="0" xfId="30" applyNumberFormat="1" applyFont="1" applyFill="1" applyBorder="1"/>
    <xf numFmtId="37" fontId="30" fillId="0" borderId="3" xfId="30" applyNumberFormat="1" applyFont="1" applyFill="1" applyBorder="1"/>
    <xf numFmtId="41" fontId="30" fillId="0" borderId="0" xfId="40" applyNumberFormat="1" applyFont="1" applyFill="1" applyAlignment="1">
      <alignment horizontal="right" wrapText="1"/>
    </xf>
    <xf numFmtId="41" fontId="31" fillId="0" borderId="0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horizontal="right" vertical="center"/>
    </xf>
    <xf numFmtId="41" fontId="30" fillId="0" borderId="0" xfId="30" applyNumberFormat="1" applyFont="1" applyFill="1"/>
    <xf numFmtId="41" fontId="30" fillId="0" borderId="0" xfId="52" applyNumberFormat="1" applyFont="1" applyFill="1"/>
    <xf numFmtId="41" fontId="30" fillId="0" borderId="0" xfId="30" applyNumberFormat="1" applyFont="1" applyFill="1" applyBorder="1"/>
    <xf numFmtId="41" fontId="30" fillId="0" borderId="0" xfId="52" applyNumberFormat="1" applyFont="1" applyFill="1" applyBorder="1"/>
    <xf numFmtId="41" fontId="30" fillId="0" borderId="0" xfId="49" applyNumberFormat="1" applyFont="1" applyFill="1"/>
    <xf numFmtId="41" fontId="30" fillId="0" borderId="3" xfId="52" applyNumberFormat="1" applyFont="1" applyFill="1" applyBorder="1"/>
    <xf numFmtId="41" fontId="30" fillId="0" borderId="0" xfId="0" applyNumberFormat="1" applyFont="1" applyFill="1" applyAlignment="1">
      <alignment horizontal="center"/>
    </xf>
    <xf numFmtId="41" fontId="28" fillId="0" borderId="4" xfId="0" applyNumberFormat="1" applyFont="1" applyFill="1" applyBorder="1" applyAlignment="1">
      <alignment horizontal="right"/>
    </xf>
    <xf numFmtId="41" fontId="28" fillId="0" borderId="0" xfId="0" applyNumberFormat="1" applyFont="1" applyFill="1" applyAlignment="1">
      <alignment horizontal="right"/>
    </xf>
    <xf numFmtId="41" fontId="28" fillId="0" borderId="4" xfId="40" applyNumberFormat="1" applyFont="1" applyFill="1" applyBorder="1" applyAlignment="1">
      <alignment vertical="center"/>
    </xf>
    <xf numFmtId="0" fontId="37" fillId="0" borderId="0" xfId="0" applyFont="1" applyFill="1" applyBorder="1"/>
    <xf numFmtId="41" fontId="37" fillId="0" borderId="0" xfId="0" applyNumberFormat="1" applyFont="1" applyFill="1" applyBorder="1"/>
    <xf numFmtId="41" fontId="30" fillId="0" borderId="0" xfId="28" applyNumberFormat="1" applyFont="1" applyFill="1" applyBorder="1" applyAlignment="1"/>
    <xf numFmtId="41" fontId="36" fillId="0" borderId="0" xfId="28" applyNumberFormat="1" applyFont="1" applyFill="1" applyBorder="1" applyAlignment="1"/>
    <xf numFmtId="41" fontId="28" fillId="0" borderId="0" xfId="52" applyNumberFormat="1" applyFont="1" applyFill="1"/>
    <xf numFmtId="41" fontId="28" fillId="0" borderId="0" xfId="29" applyNumberFormat="1" applyFont="1" applyFill="1" applyBorder="1" applyAlignment="1">
      <alignment vertical="center"/>
    </xf>
    <xf numFmtId="41" fontId="30" fillId="0" borderId="3" xfId="0" applyNumberFormat="1" applyFont="1" applyFill="1" applyBorder="1" applyAlignment="1"/>
    <xf numFmtId="41" fontId="30" fillId="0" borderId="0" xfId="0" applyNumberFormat="1" applyFont="1" applyFill="1" applyBorder="1" applyAlignment="1"/>
    <xf numFmtId="41" fontId="30" fillId="0" borderId="0" xfId="0" applyNumberFormat="1" applyFont="1" applyFill="1" applyBorder="1" applyAlignment="1">
      <alignment horizontal="center"/>
    </xf>
    <xf numFmtId="41" fontId="28" fillId="0" borderId="5" xfId="52" applyNumberFormat="1" applyFont="1" applyFill="1" applyBorder="1"/>
    <xf numFmtId="41" fontId="38" fillId="0" borderId="0" xfId="0" applyNumberFormat="1" applyFont="1" applyFill="1" applyBorder="1" applyAlignment="1"/>
    <xf numFmtId="41" fontId="28" fillId="0" borderId="0" xfId="0" applyNumberFormat="1" applyFont="1" applyFill="1" applyBorder="1" applyAlignment="1">
      <alignment horizontal="center"/>
    </xf>
    <xf numFmtId="41" fontId="31" fillId="0" borderId="0" xfId="40" applyNumberFormat="1" applyFont="1" applyFill="1" applyBorder="1" applyAlignment="1">
      <alignment vertical="center"/>
    </xf>
    <xf numFmtId="41" fontId="32" fillId="0" borderId="0" xfId="0" applyNumberFormat="1" applyFont="1" applyFill="1" applyBorder="1" applyAlignment="1"/>
    <xf numFmtId="41" fontId="31" fillId="0" borderId="0" xfId="0" applyNumberFormat="1" applyFont="1" applyFill="1" applyBorder="1" applyAlignment="1"/>
    <xf numFmtId="37" fontId="30" fillId="0" borderId="0" xfId="44" applyFont="1" applyFill="1" applyBorder="1" applyAlignment="1">
      <alignment vertical="center"/>
    </xf>
    <xf numFmtId="49" fontId="21" fillId="0" borderId="0" xfId="0" applyNumberFormat="1" applyFont="1" applyFill="1" applyAlignment="1">
      <alignment vertical="top"/>
    </xf>
    <xf numFmtId="164" fontId="30" fillId="0" borderId="1" xfId="28" applyFont="1" applyFill="1" applyBorder="1" applyAlignment="1">
      <alignment horizontal="right" vertical="center"/>
    </xf>
    <xf numFmtId="164" fontId="30" fillId="0" borderId="0" xfId="28" applyFont="1" applyFill="1" applyAlignment="1">
      <alignment horizontal="right" vertical="center"/>
    </xf>
    <xf numFmtId="0" fontId="30" fillId="0" borderId="0" xfId="49" applyFont="1"/>
    <xf numFmtId="165" fontId="31" fillId="0" borderId="0" xfId="40" applyNumberFormat="1" applyFont="1" applyAlignment="1">
      <alignment horizontal="center" vertical="center"/>
    </xf>
    <xf numFmtId="165" fontId="30" fillId="0" borderId="0" xfId="40" applyNumberFormat="1" applyFont="1" applyAlignment="1">
      <alignment vertical="center"/>
    </xf>
    <xf numFmtId="41" fontId="30" fillId="0" borderId="0" xfId="40" applyNumberFormat="1" applyFont="1" applyAlignment="1">
      <alignment horizontal="right" vertical="center"/>
    </xf>
    <xf numFmtId="41" fontId="28" fillId="0" borderId="0" xfId="40" applyNumberFormat="1" applyFont="1" applyAlignment="1">
      <alignment horizontal="right" vertical="center"/>
    </xf>
    <xf numFmtId="165" fontId="22" fillId="0" borderId="0" xfId="40" applyNumberFormat="1" applyFont="1" applyAlignment="1">
      <alignment vertical="center"/>
    </xf>
    <xf numFmtId="164" fontId="28" fillId="0" borderId="3" xfId="28" applyFont="1" applyFill="1" applyBorder="1" applyAlignment="1">
      <alignment vertical="center"/>
    </xf>
    <xf numFmtId="164" fontId="28" fillId="0" borderId="0" xfId="28" applyFont="1" applyFill="1" applyAlignment="1">
      <alignment vertical="center"/>
    </xf>
    <xf numFmtId="164" fontId="30" fillId="0" borderId="3" xfId="28" applyFont="1" applyFill="1" applyBorder="1" applyAlignment="1">
      <alignment horizontal="right" vertical="center"/>
    </xf>
    <xf numFmtId="164" fontId="28" fillId="0" borderId="0" xfId="28" applyFont="1" applyFill="1" applyBorder="1" applyAlignment="1">
      <alignment horizontal="right" vertical="center"/>
    </xf>
    <xf numFmtId="164" fontId="28" fillId="0" borderId="3" xfId="28" applyFont="1" applyFill="1" applyBorder="1" applyAlignment="1">
      <alignment horizontal="right" vertical="center"/>
    </xf>
    <xf numFmtId="164" fontId="30" fillId="0" borderId="0" xfId="28" applyFont="1" applyFill="1" applyBorder="1" applyAlignment="1">
      <alignment horizontal="right" vertical="center"/>
    </xf>
    <xf numFmtId="164" fontId="30" fillId="0" borderId="0" xfId="28" applyFont="1" applyFill="1" applyAlignment="1">
      <alignment horizontal="center" vertical="center"/>
    </xf>
    <xf numFmtId="41" fontId="30" fillId="0" borderId="3" xfId="28" applyNumberFormat="1" applyFont="1" applyFill="1" applyBorder="1" applyAlignment="1">
      <alignment horizontal="right" vertical="center"/>
    </xf>
    <xf numFmtId="41" fontId="28" fillId="0" borderId="4" xfId="28" applyNumberFormat="1" applyFont="1" applyFill="1" applyBorder="1" applyAlignment="1">
      <alignment horizontal="right" vertical="center"/>
    </xf>
    <xf numFmtId="164" fontId="30" fillId="0" borderId="0" xfId="28" applyFont="1" applyFill="1" applyBorder="1"/>
    <xf numFmtId="164" fontId="30" fillId="0" borderId="0" xfId="28" applyFont="1" applyFill="1" applyAlignment="1">
      <alignment horizontal="center"/>
    </xf>
    <xf numFmtId="164" fontId="30" fillId="0" borderId="0" xfId="28" applyFont="1" applyFill="1"/>
    <xf numFmtId="164" fontId="31" fillId="0" borderId="0" xfId="28" applyFont="1" applyFill="1" applyAlignment="1">
      <alignment horizontal="right" vertical="center"/>
    </xf>
    <xf numFmtId="164" fontId="22" fillId="0" borderId="0" xfId="28" applyFont="1" applyFill="1" applyBorder="1" applyAlignment="1">
      <alignment horizontal="right" vertical="center"/>
    </xf>
    <xf numFmtId="164" fontId="22" fillId="0" borderId="0" xfId="28" applyFont="1" applyFill="1" applyAlignment="1">
      <alignment vertical="center"/>
    </xf>
    <xf numFmtId="167" fontId="31" fillId="0" borderId="0" xfId="29" applyNumberFormat="1" applyFont="1" applyFill="1" applyBorder="1" applyAlignment="1">
      <alignment horizontal="center" vertical="center"/>
    </xf>
    <xf numFmtId="167" fontId="28" fillId="0" borderId="0" xfId="40" applyNumberFormat="1" applyFont="1" applyFill="1" applyBorder="1" applyAlignment="1">
      <alignment horizontal="center" vertical="center"/>
    </xf>
    <xf numFmtId="167" fontId="31" fillId="0" borderId="0" xfId="4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67" fontId="30" fillId="0" borderId="3" xfId="40" applyNumberFormat="1" applyFont="1" applyFill="1" applyBorder="1" applyAlignment="1">
      <alignment horizontal="center" vertical="center"/>
    </xf>
    <xf numFmtId="165" fontId="28" fillId="0" borderId="0" xfId="4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50" xr:uid="{BFF5D0C3-B350-4128-B58A-34E9E67999C6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view="pageBreakPreview" topLeftCell="A71" zoomScaleNormal="85" zoomScaleSheetLayoutView="100" workbookViewId="0">
      <selection activeCell="P61" sqref="P61"/>
    </sheetView>
  </sheetViews>
  <sheetFormatPr defaultColWidth="0.81640625" defaultRowHeight="21.5" customHeight="1"/>
  <cols>
    <col min="1" max="1" width="1.81640625" style="37" customWidth="1"/>
    <col min="2" max="2" width="24.6328125" style="37" customWidth="1"/>
    <col min="3" max="3" width="8.1796875" style="56" customWidth="1"/>
    <col min="4" max="4" width="0.81640625" style="37" customWidth="1"/>
    <col min="5" max="5" width="13" style="35" customWidth="1"/>
    <col min="6" max="6" width="0.81640625" style="36" customWidth="1"/>
    <col min="7" max="7" width="13" style="35" customWidth="1"/>
    <col min="8" max="8" width="0.81640625" style="36" customWidth="1"/>
    <col min="9" max="9" width="13" style="36" customWidth="1"/>
    <col min="10" max="10" width="0.81640625" style="36" customWidth="1"/>
    <col min="11" max="11" width="13" style="36" customWidth="1"/>
    <col min="12" max="370" width="5.81640625" style="37" customWidth="1"/>
    <col min="371" max="16384" width="0.81640625" style="37"/>
  </cols>
  <sheetData>
    <row r="1" spans="1:11" ht="23" customHeight="1">
      <c r="A1" s="1" t="s">
        <v>142</v>
      </c>
      <c r="B1" s="33"/>
      <c r="C1" s="34"/>
      <c r="D1" s="33"/>
    </row>
    <row r="2" spans="1:11" ht="23" customHeight="1">
      <c r="A2" s="1" t="s">
        <v>59</v>
      </c>
      <c r="B2" s="33"/>
      <c r="C2" s="34"/>
      <c r="D2" s="33"/>
    </row>
    <row r="3" spans="1:11" s="38" customFormat="1" ht="22" customHeight="1">
      <c r="C3" s="39"/>
      <c r="E3" s="40"/>
      <c r="F3" s="41"/>
      <c r="G3" s="40"/>
      <c r="H3" s="41"/>
      <c r="I3" s="41"/>
      <c r="J3" s="41"/>
      <c r="K3" s="41"/>
    </row>
    <row r="4" spans="1:11" s="38" customFormat="1" ht="22" customHeight="1">
      <c r="C4" s="39"/>
      <c r="E4" s="257" t="s">
        <v>40</v>
      </c>
      <c r="F4" s="257"/>
      <c r="G4" s="257"/>
      <c r="H4" s="42"/>
      <c r="I4" s="257" t="s">
        <v>41</v>
      </c>
      <c r="J4" s="257"/>
      <c r="K4" s="257"/>
    </row>
    <row r="5" spans="1:11" s="38" customFormat="1" ht="22" customHeight="1">
      <c r="C5" s="39"/>
      <c r="E5" s="43" t="s">
        <v>39</v>
      </c>
      <c r="F5" s="44"/>
      <c r="G5" s="43" t="s">
        <v>0</v>
      </c>
      <c r="H5" s="44"/>
      <c r="I5" s="43" t="s">
        <v>39</v>
      </c>
      <c r="J5" s="44"/>
      <c r="K5" s="43" t="s">
        <v>0</v>
      </c>
    </row>
    <row r="6" spans="1:11" s="38" customFormat="1" ht="22" customHeight="1">
      <c r="A6" s="45" t="s">
        <v>2</v>
      </c>
      <c r="C6" s="39" t="s">
        <v>1</v>
      </c>
      <c r="E6" s="46">
        <v>2567</v>
      </c>
      <c r="F6" s="46"/>
      <c r="G6" s="46">
        <v>2566</v>
      </c>
      <c r="H6" s="46"/>
      <c r="I6" s="46">
        <v>2567</v>
      </c>
      <c r="J6" s="46"/>
      <c r="K6" s="46">
        <v>2566</v>
      </c>
    </row>
    <row r="7" spans="1:11" s="38" customFormat="1" ht="22" customHeight="1">
      <c r="A7" s="45"/>
      <c r="C7" s="39"/>
      <c r="E7" s="47" t="s">
        <v>43</v>
      </c>
      <c r="F7" s="46"/>
      <c r="G7" s="46"/>
      <c r="H7" s="46"/>
      <c r="I7" s="47" t="s">
        <v>43</v>
      </c>
      <c r="J7" s="46"/>
      <c r="K7" s="46"/>
    </row>
    <row r="8" spans="1:11" s="38" customFormat="1" ht="22" customHeight="1">
      <c r="E8" s="256" t="s">
        <v>42</v>
      </c>
      <c r="F8" s="256"/>
      <c r="G8" s="256"/>
      <c r="H8" s="256"/>
      <c r="I8" s="256"/>
      <c r="J8" s="256"/>
      <c r="K8" s="256"/>
    </row>
    <row r="9" spans="1:11" ht="22" customHeight="1">
      <c r="A9" s="34" t="s">
        <v>3</v>
      </c>
      <c r="B9" s="33"/>
      <c r="C9" s="34"/>
      <c r="D9" s="33"/>
    </row>
    <row r="10" spans="1:11" ht="22" customHeight="1">
      <c r="A10" s="48" t="s">
        <v>4</v>
      </c>
      <c r="B10" s="48"/>
      <c r="C10" s="48"/>
      <c r="D10" s="48"/>
      <c r="E10" s="49">
        <v>209157575</v>
      </c>
      <c r="F10" s="50"/>
      <c r="G10" s="51">
        <v>270088792</v>
      </c>
      <c r="H10" s="51"/>
      <c r="I10" s="51">
        <v>198270229</v>
      </c>
      <c r="J10" s="51"/>
      <c r="K10" s="51">
        <v>255129009</v>
      </c>
    </row>
    <row r="11" spans="1:11" ht="22" customHeight="1">
      <c r="A11" s="48" t="s">
        <v>60</v>
      </c>
      <c r="B11" s="48"/>
      <c r="C11" s="48"/>
      <c r="D11" s="48"/>
      <c r="E11" s="49"/>
      <c r="F11" s="50"/>
      <c r="G11" s="49"/>
      <c r="H11" s="51"/>
      <c r="I11" s="51"/>
      <c r="J11" s="51"/>
      <c r="K11" s="49"/>
    </row>
    <row r="12" spans="1:11" ht="22" customHeight="1">
      <c r="A12" s="48"/>
      <c r="B12" s="48" t="s">
        <v>61</v>
      </c>
      <c r="C12" s="52">
        <v>4</v>
      </c>
      <c r="D12" s="48"/>
      <c r="E12" s="49">
        <v>248022579</v>
      </c>
      <c r="F12" s="50">
        <v>5</v>
      </c>
      <c r="G12" s="51">
        <v>248241235</v>
      </c>
      <c r="H12" s="51"/>
      <c r="I12" s="51">
        <v>248022579</v>
      </c>
      <c r="J12" s="51"/>
      <c r="K12" s="51">
        <v>248241235</v>
      </c>
    </row>
    <row r="13" spans="1:11" ht="22" customHeight="1">
      <c r="A13" s="48" t="s">
        <v>62</v>
      </c>
      <c r="B13" s="48"/>
      <c r="C13" s="52"/>
      <c r="D13" s="48"/>
      <c r="E13" s="49"/>
      <c r="F13" s="50"/>
      <c r="G13" s="49"/>
      <c r="H13" s="51"/>
      <c r="I13" s="51"/>
      <c r="J13" s="51"/>
      <c r="K13" s="49"/>
    </row>
    <row r="14" spans="1:11" ht="22" customHeight="1">
      <c r="A14" s="48"/>
      <c r="B14" s="48" t="s">
        <v>61</v>
      </c>
      <c r="C14" s="52">
        <v>5</v>
      </c>
      <c r="D14" s="48"/>
      <c r="E14" s="49">
        <v>7300196594</v>
      </c>
      <c r="F14" s="50">
        <v>6</v>
      </c>
      <c r="G14" s="51">
        <v>7260986750</v>
      </c>
      <c r="H14" s="51"/>
      <c r="I14" s="51">
        <v>7300196594</v>
      </c>
      <c r="J14" s="50"/>
      <c r="K14" s="51">
        <v>7260986750</v>
      </c>
    </row>
    <row r="15" spans="1:11" ht="22" customHeight="1">
      <c r="A15" s="48" t="s">
        <v>148</v>
      </c>
      <c r="B15" s="48"/>
      <c r="C15" s="52"/>
      <c r="D15" s="48"/>
      <c r="E15" s="49">
        <v>2201127</v>
      </c>
      <c r="F15" s="50"/>
      <c r="G15" s="51">
        <v>1654820</v>
      </c>
      <c r="H15" s="51"/>
      <c r="I15" s="51">
        <v>764810</v>
      </c>
      <c r="J15" s="50"/>
      <c r="K15" s="51">
        <v>776126</v>
      </c>
    </row>
    <row r="16" spans="1:11" ht="22" customHeight="1">
      <c r="A16" s="48" t="s">
        <v>5</v>
      </c>
      <c r="B16" s="48"/>
      <c r="C16" s="52"/>
      <c r="D16" s="48"/>
      <c r="E16" s="49">
        <v>13538173</v>
      </c>
      <c r="F16" s="50"/>
      <c r="G16" s="51">
        <v>13592183</v>
      </c>
      <c r="H16" s="51"/>
      <c r="I16" s="234">
        <v>0</v>
      </c>
      <c r="J16" s="247"/>
      <c r="K16" s="234">
        <v>0</v>
      </c>
    </row>
    <row r="17" spans="1:11" ht="22" customHeight="1">
      <c r="A17" s="48" t="s">
        <v>63</v>
      </c>
      <c r="B17" s="48"/>
      <c r="C17" s="52"/>
      <c r="D17" s="48"/>
      <c r="E17" s="49">
        <v>21313570</v>
      </c>
      <c r="F17" s="50"/>
      <c r="G17" s="51">
        <v>20162260</v>
      </c>
      <c r="H17" s="51"/>
      <c r="I17" s="51">
        <v>21313570</v>
      </c>
      <c r="J17" s="51"/>
      <c r="K17" s="51">
        <v>20162260</v>
      </c>
    </row>
    <row r="18" spans="1:11" ht="22" customHeight="1">
      <c r="A18" s="48" t="s">
        <v>64</v>
      </c>
      <c r="B18" s="48"/>
      <c r="C18" s="52"/>
      <c r="D18" s="48"/>
      <c r="E18" s="54">
        <v>23451063</v>
      </c>
      <c r="F18" s="50">
        <v>9</v>
      </c>
      <c r="G18" s="55">
        <v>16034922</v>
      </c>
      <c r="H18" s="51"/>
      <c r="I18" s="55">
        <v>22906619</v>
      </c>
      <c r="J18" s="51"/>
      <c r="K18" s="55">
        <v>15602531</v>
      </c>
    </row>
    <row r="19" spans="1:11" ht="22" customHeight="1">
      <c r="A19" s="33" t="s">
        <v>6</v>
      </c>
      <c r="E19" s="57">
        <f>SUM(E10:E18)</f>
        <v>7817880681</v>
      </c>
      <c r="F19" s="58"/>
      <c r="G19" s="57">
        <f>SUM(G10:G18)</f>
        <v>7830760962</v>
      </c>
      <c r="H19" s="58"/>
      <c r="I19" s="57">
        <f>SUM(I10:I18)</f>
        <v>7791474401</v>
      </c>
      <c r="J19" s="58"/>
      <c r="K19" s="57">
        <f>SUM(K10:K18)</f>
        <v>7800897911</v>
      </c>
    </row>
    <row r="20" spans="1:11" ht="22" customHeight="1">
      <c r="E20" s="59"/>
      <c r="F20" s="60"/>
      <c r="G20" s="59"/>
      <c r="H20" s="60"/>
      <c r="I20" s="60"/>
      <c r="J20" s="60"/>
      <c r="K20" s="60"/>
    </row>
    <row r="21" spans="1:11" s="61" customFormat="1" ht="22" customHeight="1">
      <c r="A21" s="34" t="s">
        <v>7</v>
      </c>
      <c r="B21" s="34"/>
      <c r="C21" s="56"/>
      <c r="E21" s="62"/>
      <c r="F21" s="63"/>
      <c r="G21" s="62"/>
      <c r="H21" s="63"/>
      <c r="I21" s="63"/>
      <c r="J21" s="63"/>
      <c r="K21" s="63"/>
    </row>
    <row r="22" spans="1:11" s="61" customFormat="1" ht="22" customHeight="1">
      <c r="A22" s="48" t="s">
        <v>65</v>
      </c>
      <c r="B22" s="48"/>
      <c r="C22" s="52">
        <v>4</v>
      </c>
      <c r="D22" s="48"/>
      <c r="E22" s="49">
        <v>305400893</v>
      </c>
      <c r="F22" s="63"/>
      <c r="G22" s="51">
        <v>295045010</v>
      </c>
      <c r="H22" s="63"/>
      <c r="I22" s="60">
        <v>305400893</v>
      </c>
      <c r="J22" s="63"/>
      <c r="K22" s="51">
        <v>295045010</v>
      </c>
    </row>
    <row r="23" spans="1:11" s="61" customFormat="1" ht="22" customHeight="1">
      <c r="A23" s="48" t="s">
        <v>66</v>
      </c>
      <c r="B23" s="48"/>
      <c r="C23" s="52">
        <v>5</v>
      </c>
      <c r="D23" s="48"/>
      <c r="E23" s="49">
        <v>4507220018</v>
      </c>
      <c r="F23" s="63"/>
      <c r="G23" s="51">
        <v>4266143598</v>
      </c>
      <c r="H23" s="63"/>
      <c r="I23" s="60">
        <v>4507220018</v>
      </c>
      <c r="J23" s="63"/>
      <c r="K23" s="51">
        <v>4266143598</v>
      </c>
    </row>
    <row r="24" spans="1:11" s="61" customFormat="1" ht="22" customHeight="1">
      <c r="A24" s="48" t="s">
        <v>67</v>
      </c>
      <c r="B24" s="48"/>
      <c r="C24" s="52"/>
      <c r="D24" s="48"/>
      <c r="E24" s="101">
        <v>0</v>
      </c>
      <c r="F24" s="253"/>
      <c r="G24" s="234">
        <v>0</v>
      </c>
      <c r="H24" s="63"/>
      <c r="I24" s="60">
        <v>35000000</v>
      </c>
      <c r="J24" s="63"/>
      <c r="K24" s="51">
        <v>35000000</v>
      </c>
    </row>
    <row r="25" spans="1:11" ht="22" customHeight="1">
      <c r="A25" s="48" t="s">
        <v>68</v>
      </c>
      <c r="B25" s="48"/>
      <c r="C25" s="52"/>
      <c r="D25" s="48"/>
      <c r="E25" s="49">
        <v>31657023</v>
      </c>
      <c r="F25" s="51"/>
      <c r="G25" s="51">
        <v>31557913</v>
      </c>
      <c r="H25" s="51"/>
      <c r="I25" s="51">
        <v>31500000</v>
      </c>
      <c r="J25" s="51"/>
      <c r="K25" s="51">
        <v>31500000</v>
      </c>
    </row>
    <row r="26" spans="1:11" ht="22" customHeight="1">
      <c r="A26" s="48" t="s">
        <v>69</v>
      </c>
      <c r="B26" s="48"/>
      <c r="C26" s="52">
        <v>7</v>
      </c>
      <c r="D26" s="48"/>
      <c r="E26" s="49">
        <v>168338311</v>
      </c>
      <c r="F26" s="51"/>
      <c r="G26" s="51">
        <v>172689154</v>
      </c>
      <c r="H26" s="64"/>
      <c r="I26" s="60">
        <v>162776567</v>
      </c>
      <c r="J26" s="64"/>
      <c r="K26" s="51">
        <v>167272938</v>
      </c>
    </row>
    <row r="27" spans="1:11" ht="22" customHeight="1">
      <c r="A27" s="48" t="s">
        <v>70</v>
      </c>
      <c r="B27" s="48"/>
      <c r="C27" s="52">
        <v>8</v>
      </c>
      <c r="D27" s="48"/>
      <c r="E27" s="49">
        <v>406803106</v>
      </c>
      <c r="F27" s="51"/>
      <c r="G27" s="51">
        <v>363317704</v>
      </c>
      <c r="H27" s="64"/>
      <c r="I27" s="51">
        <v>399382639</v>
      </c>
      <c r="J27" s="64"/>
      <c r="K27" s="51">
        <v>357131263</v>
      </c>
    </row>
    <row r="28" spans="1:11" ht="22" customHeight="1">
      <c r="A28" s="48" t="s">
        <v>71</v>
      </c>
      <c r="B28" s="48"/>
      <c r="C28" s="52">
        <v>9</v>
      </c>
      <c r="D28" s="48"/>
      <c r="E28" s="49">
        <v>133829692</v>
      </c>
      <c r="F28" s="51"/>
      <c r="G28" s="51">
        <v>127372113</v>
      </c>
      <c r="H28" s="51"/>
      <c r="I28" s="51">
        <v>130586929</v>
      </c>
      <c r="J28" s="51"/>
      <c r="K28" s="51">
        <v>124037829</v>
      </c>
    </row>
    <row r="29" spans="1:11" ht="22" customHeight="1">
      <c r="A29" s="48" t="s">
        <v>72</v>
      </c>
      <c r="B29" s="48"/>
      <c r="C29" s="48"/>
      <c r="D29" s="48"/>
      <c r="E29" s="49">
        <v>87675509</v>
      </c>
      <c r="F29" s="51"/>
      <c r="G29" s="51">
        <v>83979712</v>
      </c>
      <c r="H29" s="51"/>
      <c r="I29" s="51">
        <v>84990041</v>
      </c>
      <c r="J29" s="51"/>
      <c r="K29" s="51">
        <v>81865718</v>
      </c>
    </row>
    <row r="30" spans="1:11" ht="22" customHeight="1">
      <c r="A30" s="48" t="s">
        <v>73</v>
      </c>
      <c r="B30" s="48"/>
      <c r="C30" s="48"/>
      <c r="D30" s="48"/>
      <c r="E30" s="54">
        <v>13556847</v>
      </c>
      <c r="F30" s="51"/>
      <c r="G30" s="55">
        <v>13469261</v>
      </c>
      <c r="H30" s="51"/>
      <c r="I30" s="55">
        <v>13315078</v>
      </c>
      <c r="J30" s="51"/>
      <c r="K30" s="55">
        <v>13227923</v>
      </c>
    </row>
    <row r="31" spans="1:11" ht="22" customHeight="1">
      <c r="A31" s="33" t="s">
        <v>8</v>
      </c>
      <c r="E31" s="65">
        <f>SUM(E22:E30)</f>
        <v>5654481399</v>
      </c>
      <c r="F31" s="66"/>
      <c r="G31" s="65">
        <f>SUM(G22:G30)</f>
        <v>5353574465</v>
      </c>
      <c r="H31" s="66"/>
      <c r="I31" s="65">
        <f>SUM(I22:I30)</f>
        <v>5670172165</v>
      </c>
      <c r="J31" s="66"/>
      <c r="K31" s="65">
        <f>SUM(K22:K30)</f>
        <v>5371224279</v>
      </c>
    </row>
    <row r="32" spans="1:11" ht="22" customHeight="1">
      <c r="A32" s="33"/>
      <c r="E32" s="67"/>
      <c r="F32" s="68"/>
      <c r="G32" s="67"/>
      <c r="H32" s="68"/>
      <c r="I32" s="67"/>
      <c r="J32" s="68"/>
      <c r="K32" s="67"/>
    </row>
    <row r="33" spans="1:11" ht="22" customHeight="1" thickBot="1">
      <c r="A33" s="33" t="s">
        <v>9</v>
      </c>
      <c r="B33" s="33"/>
      <c r="E33" s="69">
        <f>SUM(E19,E31)</f>
        <v>13472362080</v>
      </c>
      <c r="F33" s="66"/>
      <c r="G33" s="69">
        <f>SUM(G19,G31)</f>
        <v>13184335427</v>
      </c>
      <c r="H33" s="66"/>
      <c r="I33" s="69">
        <f>SUM(I19,I31)</f>
        <v>13461646566</v>
      </c>
      <c r="J33" s="66"/>
      <c r="K33" s="69">
        <f>SUM(K19,K31)</f>
        <v>13172122190</v>
      </c>
    </row>
    <row r="34" spans="1:11" ht="22" customHeight="1" thickTop="1">
      <c r="C34" s="61"/>
      <c r="E34" s="37"/>
      <c r="F34" s="37"/>
      <c r="G34" s="37"/>
      <c r="H34" s="37"/>
      <c r="I34" s="37"/>
      <c r="J34" s="37"/>
      <c r="K34" s="37"/>
    </row>
    <row r="35" spans="1:11" ht="23" customHeight="1">
      <c r="A35" s="1" t="s">
        <v>142</v>
      </c>
      <c r="B35" s="33"/>
      <c r="C35" s="34"/>
      <c r="D35" s="33"/>
    </row>
    <row r="36" spans="1:11" s="38" customFormat="1" ht="23" customHeight="1">
      <c r="A36" s="1" t="s">
        <v>59</v>
      </c>
      <c r="B36" s="45"/>
      <c r="C36" s="70"/>
      <c r="D36" s="45"/>
      <c r="E36" s="40"/>
      <c r="F36" s="41"/>
      <c r="G36" s="40"/>
      <c r="H36" s="41"/>
      <c r="I36" s="41"/>
      <c r="J36" s="41"/>
      <c r="K36" s="41"/>
    </row>
    <row r="37" spans="1:11" s="38" customFormat="1" ht="22" customHeight="1">
      <c r="A37" s="45"/>
      <c r="B37" s="45"/>
      <c r="C37" s="70"/>
      <c r="D37" s="45"/>
      <c r="E37" s="40"/>
      <c r="F37" s="41"/>
      <c r="G37" s="40"/>
      <c r="H37" s="41"/>
      <c r="I37" s="41"/>
      <c r="J37" s="41"/>
      <c r="K37" s="41"/>
    </row>
    <row r="38" spans="1:11" s="38" customFormat="1" ht="22" customHeight="1">
      <c r="C38" s="39"/>
      <c r="E38" s="257" t="s">
        <v>40</v>
      </c>
      <c r="F38" s="257"/>
      <c r="G38" s="257"/>
      <c r="H38" s="42"/>
      <c r="I38" s="257" t="s">
        <v>41</v>
      </c>
      <c r="J38" s="257"/>
      <c r="K38" s="257"/>
    </row>
    <row r="39" spans="1:11" s="38" customFormat="1" ht="22" customHeight="1">
      <c r="C39" s="39"/>
      <c r="E39" s="43" t="s">
        <v>39</v>
      </c>
      <c r="F39" s="44"/>
      <c r="G39" s="43" t="s">
        <v>0</v>
      </c>
      <c r="H39" s="44"/>
      <c r="I39" s="43" t="s">
        <v>39</v>
      </c>
      <c r="J39" s="44"/>
      <c r="K39" s="43" t="s">
        <v>0</v>
      </c>
    </row>
    <row r="40" spans="1:11" s="38" customFormat="1" ht="22" customHeight="1">
      <c r="A40" s="33" t="s">
        <v>106</v>
      </c>
      <c r="C40" s="39" t="s">
        <v>1</v>
      </c>
      <c r="E40" s="46">
        <v>2567</v>
      </c>
      <c r="F40" s="46"/>
      <c r="G40" s="46">
        <v>2566</v>
      </c>
      <c r="H40" s="46"/>
      <c r="I40" s="46">
        <v>2567</v>
      </c>
      <c r="J40" s="46"/>
      <c r="K40" s="46">
        <v>2566</v>
      </c>
    </row>
    <row r="41" spans="1:11" s="38" customFormat="1" ht="22" customHeight="1">
      <c r="A41" s="33"/>
      <c r="C41" s="39"/>
      <c r="E41" s="47" t="s">
        <v>43</v>
      </c>
      <c r="F41" s="46"/>
      <c r="G41" s="46"/>
      <c r="H41" s="46"/>
      <c r="I41" s="47" t="s">
        <v>43</v>
      </c>
      <c r="J41" s="46"/>
      <c r="K41" s="46"/>
    </row>
    <row r="42" spans="1:11" s="38" customFormat="1" ht="22" customHeight="1">
      <c r="E42" s="256" t="s">
        <v>42</v>
      </c>
      <c r="F42" s="256"/>
      <c r="G42" s="256"/>
      <c r="H42" s="256"/>
      <c r="I42" s="256"/>
      <c r="J42" s="256"/>
      <c r="K42" s="256"/>
    </row>
    <row r="43" spans="1:11" ht="22" customHeight="1">
      <c r="A43" s="34" t="s">
        <v>10</v>
      </c>
      <c r="B43" s="33"/>
      <c r="C43" s="34"/>
      <c r="D43" s="33"/>
    </row>
    <row r="44" spans="1:11" ht="22" customHeight="1">
      <c r="A44" s="48" t="s">
        <v>58</v>
      </c>
      <c r="B44" s="48"/>
      <c r="C44" s="52">
        <v>10</v>
      </c>
      <c r="D44" s="48"/>
      <c r="E44" s="49">
        <v>2860000000</v>
      </c>
      <c r="F44" s="64"/>
      <c r="G44" s="71">
        <v>2340000000</v>
      </c>
      <c r="H44" s="64"/>
      <c r="I44" s="64">
        <v>2860000000</v>
      </c>
      <c r="J44" s="64"/>
      <c r="K44" s="71">
        <v>2340000000</v>
      </c>
    </row>
    <row r="45" spans="1:11" ht="22" customHeight="1">
      <c r="A45" s="48" t="s">
        <v>31</v>
      </c>
      <c r="B45" s="48"/>
      <c r="C45" s="52"/>
      <c r="D45" s="48"/>
      <c r="E45" s="49"/>
      <c r="F45" s="64"/>
      <c r="G45" s="49"/>
      <c r="H45" s="64"/>
      <c r="I45" s="64"/>
      <c r="J45" s="64"/>
      <c r="K45" s="49"/>
    </row>
    <row r="46" spans="1:11" ht="22" customHeight="1">
      <c r="A46" s="48"/>
      <c r="B46" s="48" t="s">
        <v>32</v>
      </c>
      <c r="C46" s="52">
        <v>10</v>
      </c>
      <c r="D46" s="48"/>
      <c r="E46" s="49">
        <v>1939824026</v>
      </c>
      <c r="F46" s="64"/>
      <c r="G46" s="71">
        <v>2100618108</v>
      </c>
      <c r="H46" s="64"/>
      <c r="I46" s="64">
        <v>1939824026</v>
      </c>
      <c r="J46" s="64"/>
      <c r="K46" s="71">
        <v>2100618108</v>
      </c>
    </row>
    <row r="47" spans="1:11" ht="22" customHeight="1">
      <c r="A47" s="72" t="s">
        <v>104</v>
      </c>
      <c r="B47" s="72"/>
      <c r="C47" s="72"/>
      <c r="D47" s="72"/>
      <c r="E47" s="73"/>
      <c r="F47" s="64"/>
      <c r="G47" s="71"/>
      <c r="H47" s="64"/>
      <c r="I47" s="64"/>
      <c r="J47" s="64"/>
      <c r="K47" s="71"/>
    </row>
    <row r="48" spans="1:11" ht="22" customHeight="1">
      <c r="A48" s="72"/>
      <c r="B48" s="72" t="s">
        <v>32</v>
      </c>
      <c r="C48" s="52">
        <v>10</v>
      </c>
      <c r="D48" s="72"/>
      <c r="E48" s="73">
        <v>100000000</v>
      </c>
      <c r="F48" s="64"/>
      <c r="G48" s="71">
        <v>100000000</v>
      </c>
      <c r="H48" s="64"/>
      <c r="I48" s="64">
        <v>100000000</v>
      </c>
      <c r="J48" s="64"/>
      <c r="K48" s="71">
        <v>100000000</v>
      </c>
    </row>
    <row r="49" spans="1:12" ht="22" customHeight="1">
      <c r="A49" s="48" t="s">
        <v>149</v>
      </c>
      <c r="B49" s="48"/>
      <c r="C49" s="52">
        <v>12</v>
      </c>
      <c r="D49" s="48"/>
      <c r="E49" s="49">
        <v>58558355</v>
      </c>
      <c r="F49" s="64"/>
      <c r="G49" s="71">
        <v>88573959</v>
      </c>
      <c r="H49" s="64"/>
      <c r="I49" s="64">
        <v>57747889</v>
      </c>
      <c r="J49" s="64"/>
      <c r="K49" s="71">
        <v>88143673</v>
      </c>
    </row>
    <row r="50" spans="1:12" ht="22" customHeight="1">
      <c r="A50" s="48" t="s">
        <v>74</v>
      </c>
      <c r="B50" s="48"/>
      <c r="C50" s="48"/>
      <c r="D50" s="48"/>
      <c r="E50" s="49"/>
      <c r="F50" s="51"/>
      <c r="G50" s="71"/>
      <c r="H50" s="51"/>
      <c r="I50" s="49"/>
      <c r="J50" s="51"/>
      <c r="K50" s="71"/>
    </row>
    <row r="51" spans="1:12" ht="22" customHeight="1">
      <c r="A51" s="74"/>
      <c r="B51" s="48" t="s">
        <v>32</v>
      </c>
      <c r="C51" s="48"/>
      <c r="D51" s="48"/>
      <c r="E51" s="49">
        <v>92296379</v>
      </c>
      <c r="F51" s="51"/>
      <c r="G51" s="71">
        <v>93204834</v>
      </c>
      <c r="H51" s="51"/>
      <c r="I51" s="49">
        <v>89632796</v>
      </c>
      <c r="J51" s="51"/>
      <c r="K51" s="71">
        <v>89491707</v>
      </c>
    </row>
    <row r="52" spans="1:12" ht="22" customHeight="1">
      <c r="A52" s="74" t="s">
        <v>107</v>
      </c>
      <c r="B52" s="48"/>
      <c r="C52" s="48"/>
      <c r="D52" s="48"/>
      <c r="E52" s="49">
        <v>155965736</v>
      </c>
      <c r="F52" s="51"/>
      <c r="G52" s="71">
        <v>103418617</v>
      </c>
      <c r="H52" s="51"/>
      <c r="I52" s="49">
        <v>155965736</v>
      </c>
      <c r="J52" s="51"/>
      <c r="K52" s="75">
        <v>103418617</v>
      </c>
    </row>
    <row r="53" spans="1:12" ht="22" customHeight="1">
      <c r="A53" s="48" t="s">
        <v>11</v>
      </c>
      <c r="B53" s="48"/>
      <c r="C53" s="48"/>
      <c r="D53" s="48"/>
      <c r="E53" s="49">
        <v>16801418</v>
      </c>
      <c r="F53" s="60"/>
      <c r="G53" s="76">
        <v>15131957</v>
      </c>
      <c r="H53" s="60"/>
      <c r="I53" s="64">
        <v>16642336</v>
      </c>
      <c r="J53" s="60"/>
      <c r="K53" s="76">
        <v>14576053</v>
      </c>
    </row>
    <row r="54" spans="1:12" ht="22" customHeight="1">
      <c r="A54" s="33" t="s">
        <v>12</v>
      </c>
      <c r="C54" s="34"/>
      <c r="D54" s="33"/>
      <c r="E54" s="77">
        <f>SUM(E44:E53)</f>
        <v>5223445914</v>
      </c>
      <c r="F54" s="66"/>
      <c r="G54" s="57">
        <f>SUM(G44:G53)</f>
        <v>4840947475</v>
      </c>
      <c r="H54" s="66"/>
      <c r="I54" s="77">
        <f>SUM(I44:I53)</f>
        <v>5219812783</v>
      </c>
      <c r="J54" s="66"/>
      <c r="K54" s="57">
        <f>SUM(K44:K53)</f>
        <v>4836248158</v>
      </c>
      <c r="L54" s="33"/>
    </row>
    <row r="55" spans="1:12" ht="22" customHeight="1">
      <c r="A55" s="33"/>
      <c r="B55" s="33"/>
      <c r="C55" s="34"/>
      <c r="D55" s="33"/>
      <c r="E55" s="78"/>
      <c r="F55" s="64"/>
      <c r="G55" s="78"/>
      <c r="H55" s="64"/>
      <c r="I55" s="64"/>
      <c r="J55" s="64"/>
      <c r="K55" s="64"/>
    </row>
    <row r="56" spans="1:12" ht="22" customHeight="1">
      <c r="A56" s="34" t="s">
        <v>13</v>
      </c>
      <c r="B56" s="79"/>
      <c r="D56" s="33"/>
      <c r="E56" s="78"/>
      <c r="F56" s="64"/>
      <c r="G56" s="78"/>
      <c r="H56" s="64"/>
      <c r="I56" s="64"/>
      <c r="J56" s="64"/>
      <c r="K56" s="64"/>
    </row>
    <row r="57" spans="1:12" ht="22" customHeight="1">
      <c r="A57" s="48" t="s">
        <v>31</v>
      </c>
      <c r="B57" s="48"/>
      <c r="C57" s="52">
        <v>10</v>
      </c>
      <c r="D57" s="48"/>
      <c r="E57" s="49">
        <v>1351600000</v>
      </c>
      <c r="F57" s="49"/>
      <c r="G57" s="71">
        <v>1662880000</v>
      </c>
      <c r="H57" s="49"/>
      <c r="I57" s="51">
        <v>1351600000</v>
      </c>
      <c r="J57" s="49"/>
      <c r="K57" s="71">
        <v>1662880000</v>
      </c>
    </row>
    <row r="58" spans="1:12" ht="22" customHeight="1">
      <c r="A58" s="72" t="s">
        <v>104</v>
      </c>
      <c r="B58" s="48"/>
      <c r="C58" s="52">
        <v>10</v>
      </c>
      <c r="D58" s="48"/>
      <c r="E58" s="49">
        <v>116666667</v>
      </c>
      <c r="F58" s="49"/>
      <c r="G58" s="71">
        <v>141666667</v>
      </c>
      <c r="H58" s="49"/>
      <c r="I58" s="51">
        <v>116666667</v>
      </c>
      <c r="J58" s="49"/>
      <c r="K58" s="71">
        <v>141666667</v>
      </c>
    </row>
    <row r="59" spans="1:12" ht="22" customHeight="1">
      <c r="A59" s="72" t="s">
        <v>105</v>
      </c>
      <c r="B59" s="48"/>
      <c r="C59" s="52">
        <v>11</v>
      </c>
      <c r="D59" s="48"/>
      <c r="E59" s="49">
        <v>360228221</v>
      </c>
      <c r="F59" s="49"/>
      <c r="G59" s="71">
        <v>359926725</v>
      </c>
      <c r="H59" s="49"/>
      <c r="I59" s="51">
        <v>360228221</v>
      </c>
      <c r="J59" s="49"/>
      <c r="K59" s="71">
        <v>359926725</v>
      </c>
    </row>
    <row r="60" spans="1:12" ht="22" customHeight="1">
      <c r="A60" s="80" t="s">
        <v>75</v>
      </c>
      <c r="B60" s="48"/>
      <c r="C60" s="48"/>
      <c r="D60" s="48"/>
      <c r="E60" s="49">
        <v>297218487</v>
      </c>
      <c r="F60" s="49"/>
      <c r="G60" s="71">
        <v>252894590</v>
      </c>
      <c r="H60" s="49"/>
      <c r="I60" s="51">
        <v>294567477</v>
      </c>
      <c r="J60" s="49"/>
      <c r="K60" s="71">
        <v>252061829</v>
      </c>
    </row>
    <row r="61" spans="1:12" ht="22" customHeight="1">
      <c r="A61" s="48" t="s">
        <v>108</v>
      </c>
      <c r="B61" s="48"/>
      <c r="C61" s="48"/>
      <c r="D61" s="48"/>
      <c r="E61" s="49"/>
      <c r="F61" s="49"/>
      <c r="G61" s="71"/>
      <c r="H61" s="49"/>
      <c r="I61" s="51"/>
      <c r="J61" s="49"/>
      <c r="K61" s="71"/>
    </row>
    <row r="62" spans="1:12" ht="22" customHeight="1">
      <c r="A62" s="48"/>
      <c r="B62" s="48" t="s">
        <v>109</v>
      </c>
      <c r="C62" s="48"/>
      <c r="D62" s="48"/>
      <c r="E62" s="49">
        <v>96348947</v>
      </c>
      <c r="F62" s="49"/>
      <c r="G62" s="76">
        <v>93809112</v>
      </c>
      <c r="H62" s="49"/>
      <c r="I62" s="51">
        <v>95994995</v>
      </c>
      <c r="J62" s="49"/>
      <c r="K62" s="76">
        <v>93501914</v>
      </c>
    </row>
    <row r="63" spans="1:12" ht="22" customHeight="1">
      <c r="A63" s="33" t="s">
        <v>14</v>
      </c>
      <c r="B63" s="79"/>
      <c r="D63" s="33"/>
      <c r="E63" s="77">
        <f>SUM(E57:E62)</f>
        <v>2222062322</v>
      </c>
      <c r="F63" s="66"/>
      <c r="G63" s="57">
        <f>SUM(G57:G62)</f>
        <v>2511177094</v>
      </c>
      <c r="H63" s="66"/>
      <c r="I63" s="77">
        <f>SUM(I57:I62)</f>
        <v>2219057360</v>
      </c>
      <c r="J63" s="66"/>
      <c r="K63" s="57">
        <f>SUM(K57:K62)</f>
        <v>2510037135</v>
      </c>
    </row>
    <row r="64" spans="1:12" ht="22" customHeight="1">
      <c r="A64" s="33"/>
      <c r="B64" s="79"/>
      <c r="D64" s="33"/>
      <c r="E64" s="68"/>
      <c r="F64" s="68"/>
      <c r="G64" s="68"/>
      <c r="H64" s="68"/>
      <c r="I64" s="68"/>
      <c r="J64" s="68"/>
      <c r="K64" s="81"/>
    </row>
    <row r="65" spans="1:11" ht="22" customHeight="1">
      <c r="A65" s="33" t="s">
        <v>15</v>
      </c>
      <c r="C65" s="34"/>
      <c r="D65" s="33"/>
      <c r="E65" s="57">
        <f>SUM(E63,E54)</f>
        <v>7445508236</v>
      </c>
      <c r="F65" s="66"/>
      <c r="G65" s="57">
        <f>SUM(G63,G54)</f>
        <v>7352124569</v>
      </c>
      <c r="H65" s="66"/>
      <c r="I65" s="57">
        <f>SUM(I63,I54)</f>
        <v>7438870143</v>
      </c>
      <c r="J65" s="66"/>
      <c r="K65" s="57">
        <f>SUM(K63,K54)</f>
        <v>7346285293</v>
      </c>
    </row>
    <row r="66" spans="1:11" ht="22" customHeight="1">
      <c r="A66" s="33"/>
      <c r="C66" s="34"/>
      <c r="D66" s="33"/>
      <c r="E66" s="82"/>
      <c r="F66" s="82"/>
      <c r="G66" s="82"/>
      <c r="H66" s="82"/>
      <c r="I66" s="82"/>
      <c r="J66" s="82"/>
      <c r="K66" s="82"/>
    </row>
    <row r="67" spans="1:11" ht="23" customHeight="1">
      <c r="A67" s="33" t="s">
        <v>142</v>
      </c>
      <c r="B67" s="33"/>
      <c r="C67" s="34"/>
      <c r="D67" s="33"/>
    </row>
    <row r="68" spans="1:11" s="38" customFormat="1" ht="23" customHeight="1">
      <c r="A68" s="45" t="s">
        <v>59</v>
      </c>
      <c r="B68" s="45"/>
      <c r="C68" s="70"/>
      <c r="D68" s="45"/>
      <c r="E68" s="40"/>
      <c r="F68" s="41"/>
      <c r="G68" s="40"/>
      <c r="H68" s="41"/>
      <c r="I68" s="41"/>
      <c r="J68" s="41"/>
      <c r="K68" s="41"/>
    </row>
    <row r="69" spans="1:11" s="38" customFormat="1" ht="22" customHeight="1">
      <c r="A69" s="45"/>
      <c r="B69" s="45"/>
      <c r="C69" s="70"/>
      <c r="D69" s="45"/>
      <c r="E69" s="40"/>
      <c r="F69" s="41"/>
      <c r="G69" s="40"/>
      <c r="H69" s="41"/>
      <c r="I69" s="41"/>
      <c r="J69" s="41"/>
      <c r="K69" s="41"/>
    </row>
    <row r="70" spans="1:11" s="38" customFormat="1" ht="22" customHeight="1">
      <c r="C70" s="39"/>
      <c r="E70" s="257" t="s">
        <v>40</v>
      </c>
      <c r="F70" s="257"/>
      <c r="G70" s="257"/>
      <c r="H70" s="42"/>
      <c r="I70" s="257" t="s">
        <v>41</v>
      </c>
      <c r="J70" s="257"/>
      <c r="K70" s="257"/>
    </row>
    <row r="71" spans="1:11" s="38" customFormat="1" ht="22" customHeight="1">
      <c r="C71" s="39"/>
      <c r="E71" s="43" t="s">
        <v>39</v>
      </c>
      <c r="F71" s="44"/>
      <c r="G71" s="43" t="s">
        <v>0</v>
      </c>
      <c r="H71" s="44"/>
      <c r="I71" s="43" t="s">
        <v>39</v>
      </c>
      <c r="J71" s="44"/>
      <c r="K71" s="43" t="s">
        <v>0</v>
      </c>
    </row>
    <row r="72" spans="1:11" s="38" customFormat="1" ht="22" customHeight="1">
      <c r="A72" s="33" t="s">
        <v>106</v>
      </c>
      <c r="C72" s="39"/>
      <c r="E72" s="46">
        <v>2567</v>
      </c>
      <c r="F72" s="46"/>
      <c r="G72" s="46">
        <v>2566</v>
      </c>
      <c r="H72" s="46"/>
      <c r="I72" s="46">
        <v>2567</v>
      </c>
      <c r="J72" s="46"/>
      <c r="K72" s="46">
        <v>2566</v>
      </c>
    </row>
    <row r="73" spans="1:11" s="38" customFormat="1" ht="22" customHeight="1">
      <c r="A73" s="45"/>
      <c r="C73" s="39"/>
      <c r="E73" s="47" t="s">
        <v>43</v>
      </c>
      <c r="F73" s="46"/>
      <c r="G73" s="46"/>
      <c r="H73" s="46"/>
      <c r="I73" s="47" t="s">
        <v>43</v>
      </c>
      <c r="J73" s="46"/>
      <c r="K73" s="46"/>
    </row>
    <row r="74" spans="1:11" s="38" customFormat="1" ht="22" customHeight="1">
      <c r="E74" s="256" t="s">
        <v>42</v>
      </c>
      <c r="F74" s="256"/>
      <c r="G74" s="256"/>
      <c r="H74" s="256"/>
      <c r="I74" s="256"/>
      <c r="J74" s="256"/>
      <c r="K74" s="256"/>
    </row>
    <row r="75" spans="1:11" ht="22" customHeight="1">
      <c r="A75" s="34" t="s">
        <v>112</v>
      </c>
      <c r="B75" s="33"/>
      <c r="C75" s="34"/>
      <c r="D75" s="33"/>
      <c r="E75" s="83"/>
      <c r="F75" s="84"/>
      <c r="G75" s="83"/>
      <c r="H75" s="84"/>
      <c r="I75" s="84"/>
      <c r="J75" s="84"/>
      <c r="K75" s="84"/>
    </row>
    <row r="76" spans="1:11" ht="22" customHeight="1">
      <c r="A76" s="37" t="s">
        <v>16</v>
      </c>
      <c r="E76" s="85"/>
      <c r="F76" s="86"/>
      <c r="G76" s="85"/>
      <c r="H76" s="86"/>
      <c r="I76" s="86"/>
      <c r="J76" s="86"/>
      <c r="K76" s="86"/>
    </row>
    <row r="77" spans="1:11" ht="22" customHeight="1">
      <c r="B77" s="37" t="s">
        <v>17</v>
      </c>
      <c r="E77" s="87"/>
      <c r="F77" s="88"/>
      <c r="G77" s="87"/>
      <c r="H77" s="88"/>
      <c r="I77" s="88"/>
      <c r="J77" s="88"/>
      <c r="K77" s="88"/>
    </row>
    <row r="78" spans="1:11" ht="22" customHeight="1">
      <c r="A78" s="33"/>
      <c r="B78" s="61" t="s">
        <v>110</v>
      </c>
      <c r="E78" s="87"/>
      <c r="F78" s="89"/>
      <c r="G78" s="86"/>
      <c r="H78" s="89"/>
      <c r="I78" s="88"/>
      <c r="J78" s="89"/>
      <c r="K78" s="86"/>
    </row>
    <row r="79" spans="1:11" ht="22" customHeight="1" thickBot="1">
      <c r="A79" s="33"/>
      <c r="B79" s="61" t="s">
        <v>111</v>
      </c>
      <c r="E79" s="90">
        <v>2096000000</v>
      </c>
      <c r="F79" s="88"/>
      <c r="G79" s="90">
        <v>2096000000</v>
      </c>
      <c r="H79" s="88"/>
      <c r="I79" s="90">
        <v>2096000000</v>
      </c>
      <c r="J79" s="88"/>
      <c r="K79" s="90">
        <v>2096000000</v>
      </c>
    </row>
    <row r="80" spans="1:11" ht="22" customHeight="1" thickTop="1">
      <c r="B80" s="37" t="s">
        <v>18</v>
      </c>
      <c r="E80" s="87"/>
      <c r="F80" s="88"/>
      <c r="G80" s="87"/>
      <c r="H80" s="88"/>
      <c r="I80" s="88"/>
      <c r="J80" s="88"/>
      <c r="K80" s="88"/>
    </row>
    <row r="81" spans="1:11" ht="22" customHeight="1">
      <c r="B81" s="61" t="s">
        <v>110</v>
      </c>
      <c r="E81" s="87"/>
      <c r="F81" s="88"/>
      <c r="G81" s="88"/>
      <c r="H81" s="88"/>
      <c r="I81" s="88"/>
      <c r="J81" s="88"/>
      <c r="K81" s="88"/>
    </row>
    <row r="82" spans="1:11" ht="22" customHeight="1">
      <c r="B82" s="61" t="s">
        <v>111</v>
      </c>
      <c r="E82" s="83">
        <v>2096000000</v>
      </c>
      <c r="F82" s="84"/>
      <c r="G82" s="85">
        <v>2096000000</v>
      </c>
      <c r="H82" s="84"/>
      <c r="I82" s="84">
        <v>2096000000</v>
      </c>
      <c r="J82" s="84"/>
      <c r="K82" s="85">
        <v>2096000000</v>
      </c>
    </row>
    <row r="83" spans="1:11" ht="22" customHeight="1">
      <c r="A83" s="37" t="s">
        <v>30</v>
      </c>
      <c r="E83" s="91">
        <v>1902427997</v>
      </c>
      <c r="F83" s="91"/>
      <c r="G83" s="92">
        <v>1902427997</v>
      </c>
      <c r="H83" s="91"/>
      <c r="I83" s="91">
        <v>1902427997</v>
      </c>
      <c r="J83" s="91"/>
      <c r="K83" s="92">
        <v>1902427997</v>
      </c>
    </row>
    <row r="84" spans="1:11" ht="22" customHeight="1">
      <c r="A84" s="37" t="s">
        <v>37</v>
      </c>
      <c r="E84" s="85"/>
      <c r="F84" s="86"/>
      <c r="G84" s="92"/>
      <c r="H84" s="88"/>
      <c r="I84" s="93"/>
      <c r="J84" s="88"/>
      <c r="K84" s="92"/>
    </row>
    <row r="85" spans="1:11" ht="22" customHeight="1">
      <c r="B85" s="37" t="s">
        <v>76</v>
      </c>
      <c r="E85" s="94"/>
      <c r="F85" s="94"/>
      <c r="G85" s="92"/>
      <c r="H85" s="86"/>
      <c r="I85" s="85"/>
      <c r="J85" s="86"/>
      <c r="K85" s="92"/>
    </row>
    <row r="86" spans="1:11" ht="22" customHeight="1">
      <c r="B86" s="37" t="s">
        <v>77</v>
      </c>
      <c r="E86" s="94">
        <v>209600000</v>
      </c>
      <c r="F86" s="94"/>
      <c r="G86" s="92">
        <v>209600000</v>
      </c>
      <c r="H86" s="86"/>
      <c r="I86" s="85">
        <v>209600000</v>
      </c>
      <c r="J86" s="86"/>
      <c r="K86" s="92">
        <v>209600000</v>
      </c>
    </row>
    <row r="87" spans="1:11" ht="22" customHeight="1">
      <c r="B87" s="37" t="s">
        <v>19</v>
      </c>
      <c r="E87" s="95">
        <v>1807140306</v>
      </c>
      <c r="F87" s="94"/>
      <c r="G87" s="96">
        <v>1611784572</v>
      </c>
      <c r="H87" s="94"/>
      <c r="I87" s="95">
        <v>1814748426</v>
      </c>
      <c r="J87" s="94"/>
      <c r="K87" s="96">
        <v>1617808900</v>
      </c>
    </row>
    <row r="88" spans="1:11" ht="22" customHeight="1">
      <c r="A88" s="33" t="s">
        <v>113</v>
      </c>
      <c r="C88" s="61"/>
      <c r="E88" s="66">
        <f>SUM(E82:E87)</f>
        <v>6015168303</v>
      </c>
      <c r="F88" s="66"/>
      <c r="G88" s="66">
        <f>SUM(G82:G87)</f>
        <v>5819812569</v>
      </c>
      <c r="H88" s="66"/>
      <c r="I88" s="66">
        <f>SUM(I82:I87)</f>
        <v>6022776423</v>
      </c>
      <c r="J88" s="66"/>
      <c r="K88" s="66">
        <f>SUM(K82:K87)</f>
        <v>5825836897</v>
      </c>
    </row>
    <row r="89" spans="1:11" ht="22" customHeight="1">
      <c r="A89" s="37" t="s">
        <v>20</v>
      </c>
      <c r="C89" s="61"/>
      <c r="E89" s="55">
        <v>11685541</v>
      </c>
      <c r="F89" s="51"/>
      <c r="G89" s="55">
        <v>12398289</v>
      </c>
      <c r="H89" s="51"/>
      <c r="I89" s="97">
        <v>0</v>
      </c>
      <c r="J89" s="51"/>
      <c r="K89" s="97">
        <v>0</v>
      </c>
    </row>
    <row r="90" spans="1:11" ht="22" customHeight="1">
      <c r="A90" s="33" t="s">
        <v>114</v>
      </c>
      <c r="C90" s="61"/>
      <c r="E90" s="57">
        <f>SUM(E88:E89)</f>
        <v>6026853844</v>
      </c>
      <c r="F90" s="66"/>
      <c r="G90" s="57">
        <f>SUM(G88:G89)</f>
        <v>5832210858</v>
      </c>
      <c r="H90" s="66"/>
      <c r="I90" s="57">
        <f>SUM(I88:I89)</f>
        <v>6022776423</v>
      </c>
      <c r="J90" s="66"/>
      <c r="K90" s="57">
        <f>SUM(K88:K89)</f>
        <v>5825836897</v>
      </c>
    </row>
    <row r="91" spans="1:11" ht="22" customHeight="1">
      <c r="A91" s="33"/>
      <c r="C91" s="61"/>
      <c r="E91" s="98"/>
      <c r="F91" s="68"/>
      <c r="G91" s="98"/>
      <c r="H91" s="68"/>
      <c r="I91" s="98"/>
      <c r="J91" s="68"/>
      <c r="K91" s="98"/>
    </row>
    <row r="92" spans="1:11" ht="22" customHeight="1" thickBot="1">
      <c r="A92" s="33" t="s">
        <v>115</v>
      </c>
      <c r="B92" s="33"/>
      <c r="E92" s="99">
        <f>SUM(E90,E65)</f>
        <v>13472362080</v>
      </c>
      <c r="F92" s="58"/>
      <c r="G92" s="99">
        <f>+G90+G65</f>
        <v>13184335427</v>
      </c>
      <c r="H92" s="58"/>
      <c r="I92" s="99">
        <f>SUM(I90,I65)</f>
        <v>13461646566</v>
      </c>
      <c r="J92" s="58"/>
      <c r="K92" s="99">
        <f>+K90+K65</f>
        <v>13172122190</v>
      </c>
    </row>
    <row r="93" spans="1:11" ht="22" customHeight="1" thickTop="1">
      <c r="A93" s="33"/>
      <c r="B93" s="33"/>
      <c r="E93" s="82"/>
      <c r="F93" s="100"/>
      <c r="G93" s="82"/>
      <c r="H93" s="100"/>
      <c r="I93" s="82"/>
      <c r="J93" s="100"/>
      <c r="K93" s="82"/>
    </row>
    <row r="95" spans="1:11" ht="21.5" customHeight="1">
      <c r="E95" s="101">
        <f>E92-E33</f>
        <v>0</v>
      </c>
      <c r="G95" s="101">
        <f>G92-G33</f>
        <v>0</v>
      </c>
      <c r="I95" s="101">
        <f>I92-I33</f>
        <v>0</v>
      </c>
      <c r="K95" s="101">
        <f>K92-K33</f>
        <v>0</v>
      </c>
    </row>
  </sheetData>
  <mergeCells count="9">
    <mergeCell ref="E74:K74"/>
    <mergeCell ref="E4:G4"/>
    <mergeCell ref="I4:K4"/>
    <mergeCell ref="E8:K8"/>
    <mergeCell ref="E38:G38"/>
    <mergeCell ref="I38:K38"/>
    <mergeCell ref="E42:K42"/>
    <mergeCell ref="E70:G70"/>
    <mergeCell ref="I70:K70"/>
  </mergeCells>
  <pageMargins left="0.8" right="0.8" top="0.48" bottom="0.5" header="0.5" footer="0.5"/>
  <pageSetup paperSize="9" scale="95" firstPageNumber="3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4" max="16383" man="1"/>
    <brk id="66" max="10" man="1"/>
  </rowBreaks>
  <ignoredErrors>
    <ignoredError sqref="F88 J88 H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view="pageBreakPreview" topLeftCell="A11" zoomScale="80" zoomScaleNormal="100" zoomScaleSheetLayoutView="80" workbookViewId="0">
      <selection activeCell="D12" sqref="D12"/>
    </sheetView>
  </sheetViews>
  <sheetFormatPr defaultColWidth="9.1796875" defaultRowHeight="20" customHeight="1"/>
  <cols>
    <col min="1" max="1" width="30.453125" style="37" customWidth="1"/>
    <col min="2" max="2" width="8.1796875" style="79" bestFit="1" customWidth="1"/>
    <col min="3" max="3" width="0.81640625" style="37" customWidth="1"/>
    <col min="4" max="4" width="12.6328125" style="37" customWidth="1"/>
    <col min="5" max="5" width="0.81640625" style="37" customWidth="1"/>
    <col min="6" max="6" width="12.90625" style="37" customWidth="1"/>
    <col min="7" max="7" width="1.1796875" style="37" customWidth="1"/>
    <col min="8" max="8" width="12.90625" style="37" customWidth="1"/>
    <col min="9" max="9" width="0.81640625" style="37" customWidth="1"/>
    <col min="10" max="10" width="12.90625" style="37" customWidth="1"/>
    <col min="11" max="16384" width="9.1796875" style="37"/>
  </cols>
  <sheetData>
    <row r="1" spans="1:11" ht="23" customHeight="1">
      <c r="A1" s="1" t="s">
        <v>142</v>
      </c>
      <c r="B1" s="33"/>
      <c r="C1" s="34"/>
      <c r="D1" s="33"/>
      <c r="E1" s="35"/>
      <c r="F1" s="36"/>
      <c r="G1" s="35"/>
      <c r="H1" s="36"/>
      <c r="I1" s="36"/>
      <c r="J1" s="36"/>
      <c r="K1" s="36"/>
    </row>
    <row r="2" spans="1:11" s="38" customFormat="1" ht="23" customHeight="1">
      <c r="A2" s="5" t="s">
        <v>44</v>
      </c>
      <c r="B2" s="45"/>
      <c r="C2" s="45"/>
      <c r="D2" s="45"/>
      <c r="F2" s="45"/>
    </row>
    <row r="3" spans="1:11" s="38" customFormat="1" ht="23" customHeight="1">
      <c r="A3" s="16"/>
      <c r="B3" s="45"/>
      <c r="C3" s="45"/>
      <c r="D3" s="45"/>
      <c r="F3" s="45"/>
    </row>
    <row r="4" spans="1:11" s="38" customFormat="1" ht="23" customHeight="1">
      <c r="B4" s="103"/>
      <c r="C4" s="104"/>
      <c r="D4" s="259" t="s">
        <v>45</v>
      </c>
      <c r="E4" s="259"/>
      <c r="F4" s="259"/>
      <c r="G4" s="105"/>
      <c r="H4" s="259" t="s">
        <v>41</v>
      </c>
      <c r="I4" s="259"/>
      <c r="J4" s="259"/>
    </row>
    <row r="5" spans="1:11" s="38" customFormat="1" ht="23" customHeight="1">
      <c r="B5" s="103"/>
      <c r="C5" s="104"/>
      <c r="D5" s="260" t="s">
        <v>116</v>
      </c>
      <c r="E5" s="260"/>
      <c r="F5" s="260"/>
      <c r="G5" s="104"/>
      <c r="H5" s="260" t="s">
        <v>116</v>
      </c>
      <c r="I5" s="260"/>
      <c r="J5" s="260"/>
    </row>
    <row r="6" spans="1:11" s="38" customFormat="1" ht="23" customHeight="1">
      <c r="B6" s="103"/>
      <c r="C6" s="104"/>
      <c r="D6" s="260" t="s">
        <v>39</v>
      </c>
      <c r="E6" s="260"/>
      <c r="F6" s="260"/>
      <c r="G6" s="104"/>
      <c r="H6" s="260" t="s">
        <v>39</v>
      </c>
      <c r="I6" s="260"/>
      <c r="J6" s="260"/>
    </row>
    <row r="7" spans="1:11" s="38" customFormat="1" ht="23" customHeight="1">
      <c r="B7" s="103" t="s">
        <v>1</v>
      </c>
      <c r="C7" s="104"/>
      <c r="D7" s="106">
        <v>2567</v>
      </c>
      <c r="E7" s="104"/>
      <c r="F7" s="106">
        <v>2566</v>
      </c>
      <c r="G7" s="104"/>
      <c r="H7" s="106">
        <v>2567</v>
      </c>
      <c r="I7" s="104"/>
      <c r="J7" s="106">
        <v>2566</v>
      </c>
    </row>
    <row r="8" spans="1:11" s="38" customFormat="1" ht="23" customHeight="1">
      <c r="B8" s="107"/>
      <c r="D8" s="258" t="s">
        <v>42</v>
      </c>
      <c r="E8" s="258"/>
      <c r="F8" s="258"/>
      <c r="G8" s="258"/>
      <c r="H8" s="258"/>
      <c r="I8" s="258"/>
      <c r="J8" s="258"/>
    </row>
    <row r="9" spans="1:11" s="38" customFormat="1" ht="23" customHeight="1">
      <c r="A9" s="108" t="s">
        <v>48</v>
      </c>
      <c r="B9" s="109"/>
      <c r="C9" s="109"/>
      <c r="D9" s="109"/>
      <c r="E9" s="109"/>
      <c r="F9" s="110"/>
      <c r="G9" s="110"/>
      <c r="H9" s="111"/>
      <c r="I9" s="110"/>
      <c r="J9" s="110"/>
    </row>
    <row r="10" spans="1:11" s="38" customFormat="1" ht="23" customHeight="1">
      <c r="A10" s="109" t="s">
        <v>36</v>
      </c>
      <c r="B10" s="109"/>
      <c r="C10" s="109"/>
      <c r="D10" s="112">
        <v>706214581</v>
      </c>
      <c r="E10" s="112"/>
      <c r="F10" s="113">
        <v>625281952</v>
      </c>
      <c r="G10" s="91"/>
      <c r="H10" s="91">
        <v>706214581</v>
      </c>
      <c r="I10" s="91"/>
      <c r="J10" s="113">
        <v>625281952</v>
      </c>
    </row>
    <row r="11" spans="1:11" ht="23" customHeight="1">
      <c r="A11" s="109" t="s">
        <v>78</v>
      </c>
      <c r="B11" s="109"/>
      <c r="C11" s="109"/>
      <c r="D11" s="112">
        <v>4332695</v>
      </c>
      <c r="E11" s="112"/>
      <c r="F11" s="113">
        <v>3080854</v>
      </c>
      <c r="G11" s="91"/>
      <c r="H11" s="246">
        <v>0</v>
      </c>
      <c r="I11" s="246"/>
      <c r="J11" s="234">
        <v>0</v>
      </c>
      <c r="K11" s="38"/>
    </row>
    <row r="12" spans="1:11" ht="23" customHeight="1">
      <c r="A12" s="109" t="s">
        <v>79</v>
      </c>
      <c r="B12" s="109"/>
      <c r="C12" s="109"/>
      <c r="D12" s="112">
        <v>6744619</v>
      </c>
      <c r="E12" s="112"/>
      <c r="F12" s="113">
        <v>5410382</v>
      </c>
      <c r="G12" s="86"/>
      <c r="H12" s="86">
        <v>6744619</v>
      </c>
      <c r="I12" s="86"/>
      <c r="J12" s="113">
        <v>5410382</v>
      </c>
      <c r="K12" s="38"/>
    </row>
    <row r="13" spans="1:11" ht="23" customHeight="1">
      <c r="A13" s="109" t="s">
        <v>21</v>
      </c>
      <c r="B13" s="109"/>
      <c r="C13" s="109"/>
      <c r="D13" s="114">
        <v>5351436</v>
      </c>
      <c r="E13" s="112"/>
      <c r="F13" s="115">
        <v>3292403</v>
      </c>
      <c r="G13" s="86"/>
      <c r="H13" s="116">
        <v>5232445</v>
      </c>
      <c r="I13" s="86"/>
      <c r="J13" s="115">
        <v>3210116</v>
      </c>
      <c r="K13" s="38"/>
    </row>
    <row r="14" spans="1:11" ht="23" customHeight="1">
      <c r="A14" s="117" t="s">
        <v>80</v>
      </c>
      <c r="B14" s="109"/>
      <c r="C14" s="109"/>
      <c r="D14" s="118">
        <f>SUM(D10:D13)</f>
        <v>722643331</v>
      </c>
      <c r="E14" s="119"/>
      <c r="F14" s="118">
        <f>SUM(F10:F13)</f>
        <v>637065591</v>
      </c>
      <c r="G14" s="120"/>
      <c r="H14" s="118">
        <f>SUM(H10:H13)</f>
        <v>718191645</v>
      </c>
      <c r="I14" s="120"/>
      <c r="J14" s="118">
        <f>SUM(J10:J13)</f>
        <v>633902450</v>
      </c>
      <c r="K14" s="38"/>
    </row>
    <row r="15" spans="1:11" ht="23" customHeight="1">
      <c r="A15" s="109"/>
      <c r="B15" s="109"/>
      <c r="C15" s="109"/>
      <c r="D15" s="121"/>
      <c r="E15" s="121"/>
      <c r="F15" s="122"/>
      <c r="G15" s="122"/>
      <c r="H15" s="122"/>
      <c r="I15" s="122"/>
      <c r="J15" s="122"/>
      <c r="K15" s="38"/>
    </row>
    <row r="16" spans="1:11" ht="23" customHeight="1">
      <c r="A16" s="108" t="s">
        <v>81</v>
      </c>
      <c r="B16" s="109"/>
      <c r="C16" s="109"/>
      <c r="D16" s="121"/>
      <c r="E16" s="121"/>
      <c r="F16" s="122"/>
      <c r="G16" s="122"/>
      <c r="H16" s="122"/>
      <c r="I16" s="122"/>
      <c r="J16" s="122"/>
      <c r="K16" s="38"/>
    </row>
    <row r="17" spans="1:11" ht="23" customHeight="1">
      <c r="A17" s="109" t="s">
        <v>82</v>
      </c>
      <c r="B17" s="109"/>
      <c r="C17" s="109"/>
      <c r="D17" s="121">
        <v>4117420</v>
      </c>
      <c r="E17" s="121"/>
      <c r="F17" s="123">
        <v>2034560</v>
      </c>
      <c r="G17" s="68"/>
      <c r="H17" s="246">
        <v>0</v>
      </c>
      <c r="I17" s="246"/>
      <c r="J17" s="234">
        <v>0</v>
      </c>
      <c r="K17" s="38"/>
    </row>
    <row r="18" spans="1:11" ht="23" customHeight="1">
      <c r="A18" s="109" t="s">
        <v>117</v>
      </c>
      <c r="B18" s="109"/>
      <c r="C18" s="109"/>
      <c r="D18" s="121">
        <v>5166995</v>
      </c>
      <c r="E18" s="121"/>
      <c r="F18" s="123">
        <v>7705353</v>
      </c>
      <c r="G18" s="122"/>
      <c r="H18" s="122">
        <v>4849582</v>
      </c>
      <c r="I18" s="122"/>
      <c r="J18" s="123">
        <v>7405992</v>
      </c>
      <c r="K18" s="38"/>
    </row>
    <row r="19" spans="1:11" ht="23" customHeight="1">
      <c r="A19" s="109" t="s">
        <v>22</v>
      </c>
      <c r="B19" s="109"/>
      <c r="C19" s="109"/>
      <c r="D19" s="124">
        <v>342104157</v>
      </c>
      <c r="E19" s="121"/>
      <c r="F19" s="125">
        <v>310583078</v>
      </c>
      <c r="G19" s="122"/>
      <c r="H19" s="55">
        <v>339163860</v>
      </c>
      <c r="I19" s="122"/>
      <c r="J19" s="125">
        <v>308553796</v>
      </c>
      <c r="K19" s="38"/>
    </row>
    <row r="20" spans="1:11" ht="23" customHeight="1">
      <c r="A20" s="117" t="s">
        <v>83</v>
      </c>
      <c r="B20" s="109"/>
      <c r="C20" s="109"/>
      <c r="D20" s="118">
        <f>SUM(D17:D19)</f>
        <v>351388572</v>
      </c>
      <c r="E20" s="121"/>
      <c r="F20" s="118">
        <f>SUM(F17:F19)</f>
        <v>320322991</v>
      </c>
      <c r="G20" s="122"/>
      <c r="H20" s="118">
        <f>SUM(H17:H19)</f>
        <v>344013442</v>
      </c>
      <c r="I20" s="122"/>
      <c r="J20" s="118">
        <f>SUM(J17:J19)</f>
        <v>315959788</v>
      </c>
      <c r="K20" s="38"/>
    </row>
    <row r="21" spans="1:11" ht="23" customHeight="1">
      <c r="A21" s="109"/>
      <c r="B21" s="109"/>
      <c r="C21" s="109"/>
      <c r="D21" s="121"/>
      <c r="E21" s="121"/>
      <c r="F21" s="123"/>
      <c r="G21" s="122"/>
      <c r="H21" s="122"/>
      <c r="I21" s="122"/>
      <c r="J21" s="123"/>
      <c r="K21" s="38"/>
    </row>
    <row r="22" spans="1:11" ht="23" customHeight="1">
      <c r="A22" s="117" t="s">
        <v>140</v>
      </c>
      <c r="B22" s="109"/>
      <c r="C22" s="109"/>
      <c r="D22" s="119">
        <f>D14-D20</f>
        <v>371254759</v>
      </c>
      <c r="E22" s="119"/>
      <c r="F22" s="119">
        <f>F14-F20</f>
        <v>316742600</v>
      </c>
      <c r="G22" s="120"/>
      <c r="H22" s="119">
        <f>H14-H20</f>
        <v>374178203</v>
      </c>
      <c r="I22" s="120"/>
      <c r="J22" s="119">
        <f>J14-J20</f>
        <v>317942662</v>
      </c>
      <c r="K22" s="38"/>
    </row>
    <row r="23" spans="1:11" ht="23" customHeight="1">
      <c r="A23" s="109" t="s">
        <v>118</v>
      </c>
      <c r="B23" s="109"/>
      <c r="C23" s="109"/>
      <c r="D23" s="121">
        <v>39954559</v>
      </c>
      <c r="E23" s="121"/>
      <c r="F23" s="123">
        <v>32268052</v>
      </c>
      <c r="G23" s="122"/>
      <c r="H23" s="122">
        <v>39954559</v>
      </c>
      <c r="I23" s="122"/>
      <c r="J23" s="123">
        <v>32268052</v>
      </c>
      <c r="K23" s="38"/>
    </row>
    <row r="24" spans="1:11" ht="23" customHeight="1">
      <c r="A24" s="109" t="s">
        <v>23</v>
      </c>
      <c r="B24" s="109"/>
      <c r="C24" s="109"/>
      <c r="D24" s="121">
        <v>87905002</v>
      </c>
      <c r="E24" s="121"/>
      <c r="F24" s="126">
        <v>65031550</v>
      </c>
      <c r="G24" s="66"/>
      <c r="H24" s="68">
        <v>87861322</v>
      </c>
      <c r="I24" s="66"/>
      <c r="J24" s="126">
        <v>64987679</v>
      </c>
      <c r="K24" s="38"/>
    </row>
    <row r="25" spans="1:11" ht="23" customHeight="1">
      <c r="A25" s="109" t="s">
        <v>141</v>
      </c>
      <c r="B25" s="127"/>
      <c r="C25" s="109"/>
      <c r="D25" s="121"/>
      <c r="E25" s="121"/>
      <c r="F25" s="123"/>
      <c r="G25" s="122"/>
      <c r="H25" s="122"/>
      <c r="I25" s="122"/>
      <c r="J25" s="123"/>
      <c r="K25" s="38"/>
    </row>
    <row r="26" spans="1:11" ht="23" customHeight="1">
      <c r="A26" s="109" t="s">
        <v>119</v>
      </c>
      <c r="C26" s="109"/>
      <c r="D26" s="124">
        <v>-99110</v>
      </c>
      <c r="E26" s="121"/>
      <c r="F26" s="125">
        <v>638313</v>
      </c>
      <c r="G26" s="68"/>
      <c r="H26" s="243">
        <v>0</v>
      </c>
      <c r="I26" s="246"/>
      <c r="J26" s="243">
        <v>0</v>
      </c>
      <c r="K26" s="38"/>
    </row>
    <row r="27" spans="1:11" ht="23" customHeight="1">
      <c r="A27" s="117" t="s">
        <v>35</v>
      </c>
      <c r="B27" s="109"/>
      <c r="C27" s="109"/>
      <c r="D27" s="129">
        <f>D22-SUM(D23:D26)</f>
        <v>243494308</v>
      </c>
      <c r="E27" s="119"/>
      <c r="F27" s="129">
        <f>F22-SUM(F23:F26)</f>
        <v>218804685</v>
      </c>
      <c r="G27" s="66"/>
      <c r="H27" s="129">
        <f>H22-SUM(H23:H26)</f>
        <v>246362322</v>
      </c>
      <c r="I27" s="66"/>
      <c r="J27" s="129">
        <f>J22-SUM(J23:J26)</f>
        <v>220686931</v>
      </c>
      <c r="K27" s="45"/>
    </row>
    <row r="28" spans="1:11" ht="23" customHeight="1">
      <c r="A28" s="109" t="s">
        <v>84</v>
      </c>
      <c r="B28" s="130">
        <v>14</v>
      </c>
      <c r="C28" s="109"/>
      <c r="D28" s="121">
        <v>48851322</v>
      </c>
      <c r="E28" s="121"/>
      <c r="F28" s="131">
        <v>44294987</v>
      </c>
      <c r="G28" s="68"/>
      <c r="H28" s="68">
        <v>49422796</v>
      </c>
      <c r="I28" s="68"/>
      <c r="J28" s="131">
        <v>44239799</v>
      </c>
      <c r="K28" s="38"/>
    </row>
    <row r="29" spans="1:11" ht="23" customHeight="1">
      <c r="A29" s="117" t="s">
        <v>34</v>
      </c>
      <c r="B29" s="109"/>
      <c r="C29" s="109"/>
      <c r="D29" s="132">
        <f>D27-D28</f>
        <v>194642986</v>
      </c>
      <c r="E29" s="119"/>
      <c r="F29" s="118">
        <f>F27-F28</f>
        <v>174509698</v>
      </c>
      <c r="G29" s="66"/>
      <c r="H29" s="132">
        <f>H27-H28</f>
        <v>196939526</v>
      </c>
      <c r="I29" s="66"/>
      <c r="J29" s="118">
        <f>J27-J28</f>
        <v>176447132</v>
      </c>
      <c r="K29" s="38"/>
    </row>
    <row r="30" spans="1:11" ht="23" customHeight="1">
      <c r="A30" s="109"/>
      <c r="B30" s="109"/>
      <c r="C30" s="109"/>
      <c r="D30" s="121"/>
      <c r="E30" s="121"/>
      <c r="F30" s="122"/>
      <c r="G30" s="122"/>
      <c r="H30" s="122"/>
      <c r="I30" s="122"/>
      <c r="J30" s="122"/>
      <c r="K30" s="38"/>
    </row>
    <row r="31" spans="1:11" ht="23" customHeight="1">
      <c r="A31" s="133" t="s">
        <v>85</v>
      </c>
      <c r="B31" s="109"/>
      <c r="C31" s="109"/>
      <c r="D31" s="241">
        <v>0</v>
      </c>
      <c r="E31" s="242"/>
      <c r="F31" s="243">
        <v>0</v>
      </c>
      <c r="G31" s="244"/>
      <c r="H31" s="245">
        <v>0</v>
      </c>
      <c r="I31" s="244"/>
      <c r="J31" s="243">
        <v>0</v>
      </c>
      <c r="K31" s="38"/>
    </row>
    <row r="32" spans="1:11" ht="23" customHeight="1" thickBot="1">
      <c r="A32" s="117" t="s">
        <v>153</v>
      </c>
      <c r="B32" s="109"/>
      <c r="C32" s="109"/>
      <c r="D32" s="134">
        <f>D29</f>
        <v>194642986</v>
      </c>
      <c r="E32" s="119"/>
      <c r="F32" s="134">
        <f>F29</f>
        <v>174509698</v>
      </c>
      <c r="G32" s="66"/>
      <c r="H32" s="134">
        <f>H29</f>
        <v>196939526</v>
      </c>
      <c r="I32" s="66"/>
      <c r="J32" s="134">
        <f>SUM(J29)</f>
        <v>176447132</v>
      </c>
      <c r="K32" s="38"/>
    </row>
    <row r="33" spans="1:11" ht="23" customHeight="1" thickTop="1">
      <c r="A33" s="109"/>
      <c r="B33" s="109"/>
      <c r="C33" s="109"/>
      <c r="D33" s="121"/>
      <c r="E33" s="121"/>
      <c r="F33" s="122"/>
      <c r="G33" s="122"/>
      <c r="H33" s="122"/>
      <c r="I33" s="122"/>
      <c r="J33" s="122"/>
      <c r="K33" s="38"/>
    </row>
    <row r="34" spans="1:11" ht="23" customHeight="1">
      <c r="A34" s="1" t="s">
        <v>142</v>
      </c>
      <c r="B34" s="33"/>
      <c r="C34" s="34"/>
      <c r="D34" s="33"/>
      <c r="E34" s="35"/>
      <c r="F34" s="36"/>
      <c r="G34" s="35"/>
      <c r="H34" s="36"/>
      <c r="I34" s="36"/>
      <c r="J34" s="36"/>
      <c r="K34" s="38"/>
    </row>
    <row r="35" spans="1:11" ht="23" customHeight="1">
      <c r="A35" s="5" t="s">
        <v>44</v>
      </c>
      <c r="B35" s="45"/>
      <c r="C35" s="45"/>
      <c r="D35" s="45"/>
      <c r="E35" s="38"/>
      <c r="F35" s="45"/>
      <c r="G35" s="38"/>
      <c r="H35" s="38"/>
      <c r="I35" s="38"/>
      <c r="J35" s="38"/>
      <c r="K35" s="38"/>
    </row>
    <row r="36" spans="1:11" ht="23" customHeight="1">
      <c r="A36" s="16"/>
      <c r="B36" s="45"/>
      <c r="C36" s="45"/>
      <c r="D36" s="45"/>
      <c r="E36" s="38"/>
      <c r="F36" s="45"/>
      <c r="G36" s="38"/>
      <c r="H36" s="38"/>
      <c r="I36" s="38"/>
      <c r="J36" s="38"/>
      <c r="K36" s="38"/>
    </row>
    <row r="37" spans="1:11" ht="23" customHeight="1">
      <c r="A37" s="38"/>
      <c r="B37" s="103"/>
      <c r="C37" s="104"/>
      <c r="D37" s="259" t="s">
        <v>45</v>
      </c>
      <c r="E37" s="259"/>
      <c r="F37" s="259"/>
      <c r="G37" s="105"/>
      <c r="H37" s="259" t="s">
        <v>41</v>
      </c>
      <c r="I37" s="259"/>
      <c r="J37" s="259"/>
      <c r="K37" s="38"/>
    </row>
    <row r="38" spans="1:11" ht="23" customHeight="1">
      <c r="A38" s="38"/>
      <c r="B38" s="103"/>
      <c r="C38" s="104"/>
      <c r="D38" s="260" t="s">
        <v>116</v>
      </c>
      <c r="E38" s="260"/>
      <c r="F38" s="260"/>
      <c r="G38" s="104"/>
      <c r="H38" s="260" t="s">
        <v>116</v>
      </c>
      <c r="I38" s="260"/>
      <c r="J38" s="260"/>
      <c r="K38" s="38"/>
    </row>
    <row r="39" spans="1:11" ht="23" customHeight="1">
      <c r="A39" s="38"/>
      <c r="B39" s="103"/>
      <c r="C39" s="104"/>
      <c r="D39" s="260" t="s">
        <v>39</v>
      </c>
      <c r="E39" s="260"/>
      <c r="F39" s="260"/>
      <c r="G39" s="104"/>
      <c r="H39" s="260" t="s">
        <v>39</v>
      </c>
      <c r="I39" s="260"/>
      <c r="J39" s="260"/>
      <c r="K39" s="38"/>
    </row>
    <row r="40" spans="1:11" ht="23" customHeight="1">
      <c r="A40" s="38"/>
      <c r="B40" s="103"/>
      <c r="C40" s="104"/>
      <c r="D40" s="106">
        <v>2567</v>
      </c>
      <c r="E40" s="104"/>
      <c r="F40" s="106">
        <v>2566</v>
      </c>
      <c r="G40" s="104"/>
      <c r="H40" s="106">
        <v>2567</v>
      </c>
      <c r="I40" s="104"/>
      <c r="J40" s="106">
        <v>2566</v>
      </c>
      <c r="K40" s="38"/>
    </row>
    <row r="41" spans="1:11" ht="23" customHeight="1">
      <c r="A41" s="109"/>
      <c r="B41" s="109"/>
      <c r="C41" s="109"/>
      <c r="D41" s="258" t="s">
        <v>42</v>
      </c>
      <c r="E41" s="258"/>
      <c r="F41" s="258"/>
      <c r="G41" s="258"/>
      <c r="H41" s="258"/>
      <c r="I41" s="258"/>
      <c r="J41" s="258"/>
      <c r="K41" s="38"/>
    </row>
    <row r="42" spans="1:11" ht="23" customHeight="1">
      <c r="A42" s="117" t="s">
        <v>120</v>
      </c>
      <c r="B42" s="109"/>
      <c r="C42" s="109"/>
      <c r="D42" s="121"/>
      <c r="E42" s="121"/>
      <c r="F42" s="123"/>
      <c r="G42" s="66"/>
      <c r="H42" s="66"/>
      <c r="I42" s="66"/>
      <c r="J42" s="123"/>
      <c r="K42" s="38"/>
    </row>
    <row r="43" spans="1:11" ht="23" customHeight="1">
      <c r="A43" s="109" t="s">
        <v>155</v>
      </c>
      <c r="B43" s="109"/>
      <c r="C43" s="109"/>
      <c r="D43" s="121">
        <v>195355734</v>
      </c>
      <c r="E43" s="121"/>
      <c r="F43" s="123">
        <f>F45-F44</f>
        <v>174937733</v>
      </c>
      <c r="G43" s="68"/>
      <c r="H43" s="68">
        <v>196939526</v>
      </c>
      <c r="I43" s="68"/>
      <c r="J43" s="135">
        <v>176447132</v>
      </c>
      <c r="K43" s="38"/>
    </row>
    <row r="44" spans="1:11" ht="23" customHeight="1">
      <c r="A44" s="109" t="s">
        <v>156</v>
      </c>
      <c r="B44" s="109"/>
      <c r="C44" s="109"/>
      <c r="D44" s="124">
        <v>-712748</v>
      </c>
      <c r="E44" s="121"/>
      <c r="F44" s="131">
        <v>-428035</v>
      </c>
      <c r="G44" s="68"/>
      <c r="H44" s="243">
        <v>0</v>
      </c>
      <c r="I44" s="246"/>
      <c r="J44" s="243">
        <v>0</v>
      </c>
      <c r="K44" s="38"/>
    </row>
    <row r="45" spans="1:11" ht="23" customHeight="1" thickBot="1">
      <c r="A45" s="109"/>
      <c r="B45" s="109"/>
      <c r="C45" s="109"/>
      <c r="D45" s="134">
        <f>D29</f>
        <v>194642986</v>
      </c>
      <c r="E45" s="119"/>
      <c r="F45" s="134">
        <f>F29</f>
        <v>174509698</v>
      </c>
      <c r="G45" s="120"/>
      <c r="H45" s="134">
        <f>H29</f>
        <v>196939526</v>
      </c>
      <c r="I45" s="120"/>
      <c r="J45" s="134">
        <f>SUM(J43:J44)</f>
        <v>176447132</v>
      </c>
      <c r="K45" s="38"/>
    </row>
    <row r="46" spans="1:11" ht="23" customHeight="1" thickTop="1">
      <c r="A46" s="109"/>
      <c r="B46" s="109"/>
      <c r="C46" s="109"/>
      <c r="D46" s="121"/>
      <c r="E46" s="121"/>
      <c r="F46" s="122"/>
      <c r="G46" s="122"/>
      <c r="H46" s="122"/>
      <c r="I46" s="122"/>
      <c r="J46" s="122"/>
      <c r="K46" s="38"/>
    </row>
    <row r="47" spans="1:11" ht="23" customHeight="1">
      <c r="A47" s="117" t="s">
        <v>154</v>
      </c>
      <c r="B47" s="109"/>
      <c r="C47" s="109"/>
      <c r="D47" s="121"/>
      <c r="E47" s="121"/>
      <c r="F47" s="68"/>
      <c r="G47" s="68"/>
      <c r="H47" s="68"/>
      <c r="I47" s="68"/>
      <c r="J47" s="68"/>
      <c r="K47" s="38"/>
    </row>
    <row r="48" spans="1:11" s="38" customFormat="1" ht="23" customHeight="1">
      <c r="A48" s="109" t="s">
        <v>155</v>
      </c>
      <c r="B48" s="109"/>
      <c r="C48" s="109"/>
      <c r="D48" s="121">
        <v>195355734</v>
      </c>
      <c r="E48" s="121"/>
      <c r="F48" s="123">
        <f>F50-F49</f>
        <v>174937733</v>
      </c>
      <c r="G48" s="68"/>
      <c r="H48" s="68">
        <v>196939526</v>
      </c>
      <c r="I48" s="68"/>
      <c r="J48" s="135">
        <v>176447132</v>
      </c>
    </row>
    <row r="49" spans="1:11" s="38" customFormat="1" ht="23" customHeight="1">
      <c r="A49" s="109" t="s">
        <v>156</v>
      </c>
      <c r="B49" s="109"/>
      <c r="C49" s="109"/>
      <c r="D49" s="121">
        <v>-712748</v>
      </c>
      <c r="E49" s="121"/>
      <c r="F49" s="131">
        <v>-428035</v>
      </c>
      <c r="G49" s="136"/>
      <c r="H49" s="173">
        <v>0</v>
      </c>
      <c r="I49" s="173"/>
      <c r="J49" s="243">
        <v>0</v>
      </c>
    </row>
    <row r="50" spans="1:11" s="38" customFormat="1" ht="23" customHeight="1" thickBot="1">
      <c r="A50" s="109"/>
      <c r="B50" s="109"/>
      <c r="C50" s="109"/>
      <c r="D50" s="137">
        <f>D32</f>
        <v>194642986</v>
      </c>
      <c r="E50" s="119"/>
      <c r="F50" s="134">
        <f>F32</f>
        <v>174509698</v>
      </c>
      <c r="G50" s="138"/>
      <c r="H50" s="137">
        <f>H32</f>
        <v>196939526</v>
      </c>
      <c r="I50" s="138"/>
      <c r="J50" s="134">
        <f>SUM(J48:J49)</f>
        <v>176447132</v>
      </c>
    </row>
    <row r="51" spans="1:11" ht="23" customHeight="1" thickTop="1">
      <c r="A51" s="109"/>
      <c r="B51" s="109"/>
      <c r="C51" s="109"/>
      <c r="D51" s="112"/>
      <c r="E51" s="112"/>
      <c r="F51" s="91"/>
      <c r="G51" s="91"/>
      <c r="H51" s="91"/>
      <c r="I51" s="91"/>
      <c r="J51" s="91"/>
      <c r="K51" s="38"/>
    </row>
    <row r="52" spans="1:11" ht="23" customHeight="1" thickBot="1">
      <c r="A52" s="117" t="s">
        <v>152</v>
      </c>
      <c r="B52" s="109"/>
      <c r="C52" s="109"/>
      <c r="D52" s="139">
        <v>0.09</v>
      </c>
      <c r="E52" s="140"/>
      <c r="F52" s="141">
        <v>0.08</v>
      </c>
      <c r="G52" s="142"/>
      <c r="H52" s="143">
        <v>0.09</v>
      </c>
      <c r="I52" s="142"/>
      <c r="J52" s="141">
        <v>0.08</v>
      </c>
    </row>
    <row r="53" spans="1:11" ht="23" customHeight="1" thickTop="1"/>
  </sheetData>
  <mergeCells count="14">
    <mergeCell ref="D8:J8"/>
    <mergeCell ref="D5:F5"/>
    <mergeCell ref="H5:J5"/>
    <mergeCell ref="D4:F4"/>
    <mergeCell ref="H4:J4"/>
    <mergeCell ref="D6:F6"/>
    <mergeCell ref="H6:J6"/>
    <mergeCell ref="D41:J41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1" firstPageNumber="6" fitToHeight="0" orientation="portrait" useFirstPageNumber="1" horizontalDpi="1200" verticalDpi="1200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0"/>
  <sheetViews>
    <sheetView tabSelected="1" view="pageBreakPreview" zoomScale="80" zoomScaleNormal="70" zoomScaleSheetLayoutView="80" workbookViewId="0">
      <selection activeCell="W11" sqref="W11"/>
    </sheetView>
  </sheetViews>
  <sheetFormatPr defaultColWidth="9.81640625" defaultRowHeight="22" customHeight="1"/>
  <cols>
    <col min="1" max="1" width="33.453125" style="4" customWidth="1"/>
    <col min="2" max="2" width="6.08984375" style="12" customWidth="1"/>
    <col min="3" max="3" width="0.81640625" style="10" customWidth="1"/>
    <col min="4" max="4" width="14.08984375" style="18" customWidth="1"/>
    <col min="5" max="5" width="0.81640625" style="3" customWidth="1"/>
    <col min="6" max="6" width="14.08984375" style="3" customWidth="1"/>
    <col min="7" max="7" width="0.81640625" style="3" customWidth="1"/>
    <col min="8" max="8" width="14.08984375" style="3" customWidth="1"/>
    <col min="9" max="9" width="0.81640625" style="3" customWidth="1"/>
    <col min="10" max="10" width="14.08984375" style="3" customWidth="1"/>
    <col min="11" max="11" width="0.81640625" style="4" customWidth="1"/>
    <col min="12" max="12" width="14.08984375" style="4" customWidth="1"/>
    <col min="13" max="13" width="0.81640625" style="4" customWidth="1"/>
    <col min="14" max="14" width="14.08984375" style="17" customWidth="1"/>
    <col min="15" max="15" width="0.81640625" style="4" customWidth="1"/>
    <col min="16" max="16" width="14.08984375" style="4" customWidth="1"/>
    <col min="17" max="192" width="9.1796875" style="4" customWidth="1"/>
    <col min="193" max="193" width="29.81640625" style="4" customWidth="1"/>
    <col min="194" max="16384" width="9.81640625" style="4"/>
  </cols>
  <sheetData>
    <row r="1" spans="1:16" s="14" customFormat="1" ht="22.5" customHeight="1">
      <c r="A1" s="1" t="s">
        <v>142</v>
      </c>
      <c r="B1" s="33"/>
      <c r="C1" s="34"/>
      <c r="D1" s="33"/>
      <c r="E1" s="35"/>
      <c r="F1" s="36"/>
      <c r="G1" s="36"/>
      <c r="H1" s="36"/>
      <c r="I1" s="36"/>
      <c r="J1" s="37"/>
      <c r="K1" s="37"/>
      <c r="L1" s="37"/>
      <c r="M1" s="37"/>
      <c r="N1" s="37"/>
      <c r="O1" s="37"/>
      <c r="P1" s="37"/>
    </row>
    <row r="2" spans="1:16" s="29" customFormat="1" ht="22.5" customHeight="1">
      <c r="A2" s="171" t="s">
        <v>49</v>
      </c>
      <c r="B2" s="144"/>
      <c r="C2" s="144"/>
      <c r="D2" s="144"/>
      <c r="E2" s="145"/>
      <c r="F2" s="146"/>
      <c r="G2" s="146"/>
      <c r="H2" s="146"/>
      <c r="I2" s="146"/>
      <c r="J2" s="146"/>
      <c r="K2" s="146"/>
      <c r="L2" s="147"/>
      <c r="M2" s="147"/>
      <c r="N2" s="147"/>
      <c r="O2" s="147"/>
      <c r="P2" s="147"/>
    </row>
    <row r="3" spans="1:16" s="8" customFormat="1" ht="17.5" customHeight="1">
      <c r="A3" s="38"/>
      <c r="B3" s="148"/>
      <c r="C3" s="149"/>
      <c r="D3" s="82"/>
      <c r="E3" s="82"/>
      <c r="F3" s="82"/>
      <c r="G3" s="82"/>
      <c r="H3" s="150"/>
      <c r="I3" s="82"/>
      <c r="J3" s="82"/>
      <c r="K3" s="82"/>
      <c r="L3" s="82"/>
      <c r="M3" s="82"/>
      <c r="N3" s="82"/>
      <c r="O3" s="151"/>
      <c r="P3" s="82"/>
    </row>
    <row r="4" spans="1:16" s="8" customFormat="1" ht="21.5" customHeight="1">
      <c r="A4" s="38"/>
      <c r="B4" s="148"/>
      <c r="C4" s="149"/>
      <c r="D4" s="257" t="s">
        <v>40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s="8" customFormat="1" ht="21.5" customHeight="1">
      <c r="A5" s="38"/>
      <c r="B5" s="148"/>
      <c r="C5" s="149"/>
      <c r="D5" s="44"/>
      <c r="E5" s="44"/>
      <c r="F5" s="152"/>
      <c r="G5" s="44"/>
      <c r="H5" s="261" t="s">
        <v>37</v>
      </c>
      <c r="I5" s="261"/>
      <c r="J5" s="261"/>
      <c r="K5" s="44"/>
      <c r="L5" s="44"/>
      <c r="M5" s="44"/>
      <c r="N5" s="153"/>
      <c r="O5" s="152"/>
      <c r="P5" s="44"/>
    </row>
    <row r="6" spans="1:16" s="8" customFormat="1" ht="21.5" customHeight="1">
      <c r="A6" s="38"/>
      <c r="B6" s="148"/>
      <c r="C6" s="149"/>
      <c r="D6" s="44" t="s">
        <v>24</v>
      </c>
      <c r="E6" s="44"/>
      <c r="F6" s="44" t="s">
        <v>86</v>
      </c>
      <c r="G6" s="44"/>
      <c r="H6" s="44" t="s">
        <v>87</v>
      </c>
      <c r="I6" s="44"/>
      <c r="J6" s="44"/>
      <c r="K6" s="44"/>
      <c r="L6" s="44" t="s">
        <v>89</v>
      </c>
      <c r="M6" s="44"/>
      <c r="N6" s="44" t="s">
        <v>90</v>
      </c>
      <c r="O6" s="152"/>
      <c r="P6" s="44" t="s">
        <v>89</v>
      </c>
    </row>
    <row r="7" spans="1:16" s="8" customFormat="1" ht="21.5" customHeight="1">
      <c r="A7" s="38"/>
      <c r="B7" s="39"/>
      <c r="C7" s="149"/>
      <c r="D7" s="44" t="s">
        <v>92</v>
      </c>
      <c r="E7" s="44"/>
      <c r="F7" s="44" t="s">
        <v>121</v>
      </c>
      <c r="G7" s="44"/>
      <c r="H7" s="43" t="s">
        <v>88</v>
      </c>
      <c r="I7" s="44"/>
      <c r="J7" s="43" t="s">
        <v>19</v>
      </c>
      <c r="K7" s="44"/>
      <c r="L7" s="44" t="s">
        <v>122</v>
      </c>
      <c r="M7" s="44"/>
      <c r="N7" s="44" t="s">
        <v>25</v>
      </c>
      <c r="O7" s="152"/>
      <c r="P7" s="44" t="s">
        <v>91</v>
      </c>
    </row>
    <row r="8" spans="1:16" s="8" customFormat="1" ht="21.5" customHeight="1">
      <c r="A8" s="38"/>
      <c r="B8" s="154"/>
      <c r="C8" s="152"/>
      <c r="D8" s="258" t="s">
        <v>42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</row>
    <row r="9" spans="1:16" s="30" customFormat="1" ht="21.5" customHeight="1">
      <c r="A9" s="144" t="s">
        <v>50</v>
      </c>
      <c r="B9" s="144"/>
      <c r="C9" s="144"/>
      <c r="D9" s="103"/>
      <c r="E9" s="103"/>
      <c r="F9" s="103"/>
      <c r="G9" s="103"/>
      <c r="H9" s="103"/>
      <c r="I9" s="103"/>
      <c r="J9" s="103"/>
      <c r="K9" s="103"/>
      <c r="L9" s="147"/>
      <c r="M9" s="147"/>
      <c r="N9" s="147"/>
      <c r="O9" s="147"/>
      <c r="P9" s="147"/>
    </row>
    <row r="10" spans="1:16" s="30" customFormat="1" ht="21.5" customHeight="1">
      <c r="A10" s="144" t="s">
        <v>51</v>
      </c>
      <c r="B10" s="155"/>
      <c r="C10" s="155"/>
      <c r="D10" s="156">
        <v>2096000000</v>
      </c>
      <c r="E10" s="156"/>
      <c r="F10" s="156">
        <v>1902427997</v>
      </c>
      <c r="G10" s="156"/>
      <c r="H10" s="156">
        <v>167000000</v>
      </c>
      <c r="I10" s="156"/>
      <c r="J10" s="156">
        <v>1197702166</v>
      </c>
      <c r="K10" s="156"/>
      <c r="L10" s="156">
        <f>SUM(D10:J10)</f>
        <v>5363130163</v>
      </c>
      <c r="M10" s="156"/>
      <c r="N10" s="66">
        <v>13044101</v>
      </c>
      <c r="O10" s="156"/>
      <c r="P10" s="156">
        <f>SUM(L10:N10)</f>
        <v>5376174264</v>
      </c>
    </row>
    <row r="11" spans="1:16" s="8" customFormat="1" ht="19" customHeight="1">
      <c r="A11" s="38"/>
      <c r="B11" s="154"/>
      <c r="C11" s="152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</row>
    <row r="12" spans="1:16" ht="21.5" customHeight="1">
      <c r="A12" s="158" t="s">
        <v>123</v>
      </c>
      <c r="B12" s="159"/>
      <c r="C12" s="160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</row>
    <row r="13" spans="1:16" ht="21.5" customHeight="1">
      <c r="A13" s="161" t="s">
        <v>145</v>
      </c>
      <c r="B13" s="56"/>
      <c r="C13" s="160"/>
      <c r="D13" s="97">
        <v>0</v>
      </c>
      <c r="E13" s="53"/>
      <c r="F13" s="97">
        <v>0</v>
      </c>
      <c r="G13" s="53"/>
      <c r="H13" s="97">
        <v>0</v>
      </c>
      <c r="I13" s="89"/>
      <c r="J13" s="116">
        <v>174937733</v>
      </c>
      <c r="K13" s="89"/>
      <c r="L13" s="116">
        <f>SUM(D13:J13)</f>
        <v>174937733</v>
      </c>
      <c r="M13" s="89"/>
      <c r="N13" s="128">
        <v>-428035</v>
      </c>
      <c r="O13" s="89"/>
      <c r="P13" s="116">
        <f>SUM(L13:N13)</f>
        <v>174509698</v>
      </c>
    </row>
    <row r="14" spans="1:16" ht="21.5" customHeight="1">
      <c r="A14" s="158" t="s">
        <v>160</v>
      </c>
      <c r="B14" s="56"/>
      <c r="C14" s="160"/>
      <c r="D14" s="162">
        <f>SUM(D13)</f>
        <v>0</v>
      </c>
      <c r="E14" s="53"/>
      <c r="F14" s="163">
        <f>SUM(F13)</f>
        <v>0</v>
      </c>
      <c r="G14" s="53"/>
      <c r="H14" s="163">
        <f>SUM(H13)</f>
        <v>0</v>
      </c>
      <c r="I14" s="89"/>
      <c r="J14" s="77">
        <f>SUM(J13)</f>
        <v>174937733</v>
      </c>
      <c r="K14" s="89"/>
      <c r="L14" s="77">
        <f>SUM(L13)</f>
        <v>174937733</v>
      </c>
      <c r="M14" s="89"/>
      <c r="N14" s="77">
        <f>SUM(N13)</f>
        <v>-428035</v>
      </c>
      <c r="O14" s="89"/>
      <c r="P14" s="77">
        <f>SUM(L14:N14)</f>
        <v>174509698</v>
      </c>
    </row>
    <row r="15" spans="1:16" ht="19" customHeight="1">
      <c r="A15" s="161"/>
      <c r="B15" s="56"/>
      <c r="C15" s="160"/>
      <c r="D15" s="68"/>
      <c r="E15" s="60"/>
      <c r="F15" s="68"/>
      <c r="G15" s="60"/>
      <c r="H15" s="68"/>
      <c r="I15" s="89"/>
      <c r="J15" s="86"/>
      <c r="K15" s="89"/>
      <c r="L15" s="86"/>
      <c r="M15" s="89"/>
      <c r="N15" s="68"/>
      <c r="O15" s="89"/>
      <c r="P15" s="86"/>
    </row>
    <row r="16" spans="1:16" ht="21.5" customHeight="1" thickBot="1">
      <c r="A16" s="158" t="s">
        <v>55</v>
      </c>
      <c r="B16" s="159"/>
      <c r="C16" s="160"/>
      <c r="D16" s="164">
        <f>SUM(D10,D14)</f>
        <v>2096000000</v>
      </c>
      <c r="E16" s="156"/>
      <c r="F16" s="164">
        <f>SUM(F10,F14)</f>
        <v>1902427997</v>
      </c>
      <c r="G16" s="156"/>
      <c r="H16" s="164">
        <f>SUM(H10,H14)</f>
        <v>167000000</v>
      </c>
      <c r="I16" s="156"/>
      <c r="J16" s="164">
        <f>SUM(J10,J14)</f>
        <v>1372639899</v>
      </c>
      <c r="K16" s="156"/>
      <c r="L16" s="164">
        <f>SUM(L10,L14)</f>
        <v>5538067896</v>
      </c>
      <c r="M16" s="156"/>
      <c r="N16" s="165">
        <f>SUM(N10,N14)</f>
        <v>12616066</v>
      </c>
      <c r="O16" s="156"/>
      <c r="P16" s="164">
        <f>SUM(L16:N16)</f>
        <v>5550683962</v>
      </c>
    </row>
    <row r="17" spans="1:16" ht="19" customHeight="1" thickTop="1">
      <c r="A17" s="158"/>
      <c r="B17" s="159"/>
      <c r="C17" s="16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</row>
    <row r="18" spans="1:16" s="30" customFormat="1" ht="21.5" customHeight="1">
      <c r="A18" s="144" t="s">
        <v>52</v>
      </c>
      <c r="B18" s="144"/>
      <c r="C18" s="144"/>
      <c r="D18" s="103"/>
      <c r="E18" s="103"/>
      <c r="F18" s="103"/>
      <c r="G18" s="103"/>
      <c r="H18" s="103"/>
      <c r="I18" s="103"/>
      <c r="J18" s="103"/>
      <c r="K18" s="103"/>
      <c r="L18" s="147"/>
      <c r="M18" s="147"/>
      <c r="N18" s="147"/>
      <c r="O18" s="147"/>
      <c r="P18" s="147"/>
    </row>
    <row r="19" spans="1:16" s="30" customFormat="1" ht="21.5" customHeight="1">
      <c r="A19" s="144" t="s">
        <v>53</v>
      </c>
      <c r="B19" s="155"/>
      <c r="C19" s="155"/>
      <c r="D19" s="166">
        <v>2096000000</v>
      </c>
      <c r="E19" s="166"/>
      <c r="F19" s="166">
        <v>1902427997</v>
      </c>
      <c r="G19" s="166"/>
      <c r="H19" s="166">
        <v>209600000</v>
      </c>
      <c r="I19" s="166"/>
      <c r="J19" s="166">
        <v>1611784572</v>
      </c>
      <c r="K19" s="166"/>
      <c r="L19" s="156">
        <f>SUM(D19:J19)</f>
        <v>5819812569</v>
      </c>
      <c r="M19" s="166"/>
      <c r="N19" s="167">
        <v>12398289</v>
      </c>
      <c r="O19" s="166"/>
      <c r="P19" s="166">
        <f>SUM(L19:N19)</f>
        <v>5832210858</v>
      </c>
    </row>
    <row r="20" spans="1:16" s="8" customFormat="1" ht="19" customHeight="1">
      <c r="A20" s="38"/>
      <c r="B20" s="154"/>
      <c r="C20" s="152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16" ht="21.5" customHeight="1">
      <c r="A21" s="158" t="s">
        <v>123</v>
      </c>
      <c r="B21" s="159"/>
      <c r="C21" s="160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ht="21.5" customHeight="1">
      <c r="A22" s="161" t="s">
        <v>145</v>
      </c>
      <c r="B22" s="56"/>
      <c r="C22" s="160"/>
      <c r="D22" s="97">
        <v>0</v>
      </c>
      <c r="E22" s="53"/>
      <c r="F22" s="97">
        <v>0</v>
      </c>
      <c r="G22" s="53"/>
      <c r="H22" s="97">
        <v>0</v>
      </c>
      <c r="I22" s="53"/>
      <c r="J22" s="97">
        <f>'PL6-7(3-month)'!D48</f>
        <v>195355734</v>
      </c>
      <c r="K22" s="53"/>
      <c r="L22" s="97">
        <f>D22+F22+H22+J22</f>
        <v>195355734</v>
      </c>
      <c r="M22" s="53"/>
      <c r="N22" s="248">
        <f>'PL6-7(3-month)'!D49</f>
        <v>-712748</v>
      </c>
      <c r="O22" s="53"/>
      <c r="P22" s="97">
        <f>SUM(L22:N22)</f>
        <v>194642986</v>
      </c>
    </row>
    <row r="23" spans="1:16" ht="21.5" customHeight="1">
      <c r="A23" s="158" t="s">
        <v>160</v>
      </c>
      <c r="B23" s="56"/>
      <c r="C23" s="160"/>
      <c r="D23" s="163">
        <f>SUM(D22)</f>
        <v>0</v>
      </c>
      <c r="E23" s="53"/>
      <c r="F23" s="163">
        <f>SUM(F22)</f>
        <v>0</v>
      </c>
      <c r="G23" s="53"/>
      <c r="H23" s="163">
        <f>SUM(H22)</f>
        <v>0</v>
      </c>
      <c r="I23" s="53"/>
      <c r="J23" s="163">
        <f>SUM(J22)</f>
        <v>195355734</v>
      </c>
      <c r="K23" s="53"/>
      <c r="L23" s="163">
        <f>SUM(L22)</f>
        <v>195355734</v>
      </c>
      <c r="M23" s="53"/>
      <c r="N23" s="249">
        <f>SUM(N22)</f>
        <v>-712748</v>
      </c>
      <c r="O23" s="53"/>
      <c r="P23" s="163">
        <f>SUM(L23:N23)</f>
        <v>194642986</v>
      </c>
    </row>
    <row r="24" spans="1:16" ht="19" customHeight="1">
      <c r="A24" s="161"/>
      <c r="B24" s="56"/>
      <c r="C24" s="160"/>
      <c r="D24" s="169"/>
      <c r="E24" s="53"/>
      <c r="F24" s="169"/>
      <c r="G24" s="53"/>
      <c r="H24" s="169"/>
      <c r="I24" s="53"/>
      <c r="J24" s="169"/>
      <c r="K24" s="53"/>
      <c r="L24" s="169"/>
      <c r="M24" s="53"/>
      <c r="N24" s="169"/>
      <c r="O24" s="53"/>
      <c r="P24" s="169"/>
    </row>
    <row r="25" spans="1:16" ht="21.5" customHeight="1" thickBot="1">
      <c r="A25" s="158" t="s">
        <v>57</v>
      </c>
      <c r="B25" s="159"/>
      <c r="C25" s="160"/>
      <c r="D25" s="170">
        <f>SUM(D19,D23)</f>
        <v>2096000000</v>
      </c>
      <c r="E25" s="166"/>
      <c r="F25" s="170">
        <f>SUM(F19,F23)</f>
        <v>1902427997</v>
      </c>
      <c r="G25" s="166"/>
      <c r="H25" s="170">
        <f>SUM(H19,H23)</f>
        <v>209600000</v>
      </c>
      <c r="I25" s="166"/>
      <c r="J25" s="170">
        <f>SUM(J19,J23)</f>
        <v>1807140306</v>
      </c>
      <c r="K25" s="166"/>
      <c r="L25" s="170">
        <f>SUM(L19,L23)</f>
        <v>6015168303</v>
      </c>
      <c r="M25" s="166"/>
      <c r="N25" s="170">
        <f>SUM(N19,N23)</f>
        <v>11685541</v>
      </c>
      <c r="O25" s="166"/>
      <c r="P25" s="170">
        <f>SUM(P19,P23)</f>
        <v>6026853844</v>
      </c>
    </row>
    <row r="26" spans="1:16" ht="22" customHeight="1" thickTop="1"/>
    <row r="28" spans="1:16" ht="22" customHeight="1">
      <c r="D28" s="18">
        <f>D19-'BS3-5T'!G82</f>
        <v>0</v>
      </c>
      <c r="F28" s="3">
        <f>F19-'BS3-5T'!G83</f>
        <v>0</v>
      </c>
      <c r="H28" s="3">
        <f>H19-'BS3-5T'!G86</f>
        <v>0</v>
      </c>
      <c r="J28" s="3">
        <f>J19-'BS3-5T'!G87</f>
        <v>0</v>
      </c>
      <c r="L28" s="255">
        <f>L19-'BS3-5T'!G88</f>
        <v>0</v>
      </c>
      <c r="M28" s="255"/>
      <c r="N28" s="17">
        <f>N19-'BS3-5T'!G89</f>
        <v>0</v>
      </c>
      <c r="O28" s="255"/>
      <c r="P28" s="255">
        <f>P19-'BS3-5T'!G90</f>
        <v>0</v>
      </c>
    </row>
    <row r="29" spans="1:16" ht="22" customHeight="1">
      <c r="D29" s="18">
        <f>D25-'BS3-5T'!E82</f>
        <v>0</v>
      </c>
      <c r="F29" s="3">
        <f>F25-'BS3-5T'!E83</f>
        <v>0</v>
      </c>
      <c r="H29" s="3">
        <f>H25-'BS3-5T'!E86</f>
        <v>0</v>
      </c>
      <c r="J29" s="3">
        <f>J25-'BS3-5T'!E87</f>
        <v>0</v>
      </c>
      <c r="L29" s="255">
        <f>L25-'BS3-5T'!E88</f>
        <v>0</v>
      </c>
      <c r="M29" s="255"/>
      <c r="N29" s="17">
        <f>N25-'BS3-5T'!E89</f>
        <v>0</v>
      </c>
      <c r="O29" s="255"/>
      <c r="P29" s="255">
        <f>P25-'BS3-5T'!E90</f>
        <v>0</v>
      </c>
    </row>
    <row r="30" spans="1:16" ht="22" customHeight="1">
      <c r="L30" s="255"/>
      <c r="M30" s="255"/>
      <c r="O30" s="255"/>
      <c r="P30" s="255"/>
    </row>
  </sheetData>
  <mergeCells count="3">
    <mergeCell ref="D8:P8"/>
    <mergeCell ref="H5:J5"/>
    <mergeCell ref="D4:P4"/>
  </mergeCells>
  <pageMargins left="0.8" right="0.8" top="0.48" bottom="0.5" header="0.5" footer="0.5"/>
  <pageSetup paperSize="9" scale="90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colBreaks count="1" manualBreakCount="1">
    <brk id="16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7"/>
  <sheetViews>
    <sheetView view="pageBreakPreview" zoomScale="90" zoomScaleNormal="80" zoomScaleSheetLayoutView="90" workbookViewId="0">
      <selection activeCell="O20" sqref="O20"/>
    </sheetView>
  </sheetViews>
  <sheetFormatPr defaultColWidth="0.81640625" defaultRowHeight="23.5" customHeight="1"/>
  <cols>
    <col min="1" max="1" width="47.08984375" style="4" customWidth="1"/>
    <col min="2" max="2" width="7.36328125" style="12" customWidth="1"/>
    <col min="3" max="3" width="1.1796875" style="10" customWidth="1"/>
    <col min="4" max="4" width="14.81640625" style="18" customWidth="1"/>
    <col min="5" max="5" width="1" style="3" customWidth="1"/>
    <col min="6" max="6" width="14.81640625" style="3" customWidth="1"/>
    <col min="7" max="7" width="1" style="3" customWidth="1"/>
    <col min="8" max="8" width="14.81640625" style="17" customWidth="1"/>
    <col min="9" max="9" width="1" style="4" customWidth="1"/>
    <col min="10" max="10" width="14.81640625" style="17" customWidth="1"/>
    <col min="11" max="11" width="1" style="4" customWidth="1"/>
    <col min="12" max="12" width="15" style="4" customWidth="1"/>
    <col min="13" max="184" width="9.1796875" style="4" customWidth="1"/>
    <col min="185" max="185" width="29.81640625" style="4" customWidth="1"/>
    <col min="186" max="186" width="9.81640625" style="4" customWidth="1"/>
    <col min="187" max="187" width="7" style="4" customWidth="1"/>
    <col min="188" max="188" width="0.81640625" style="4" customWidth="1"/>
    <col min="189" max="189" width="11.1796875" style="4" customWidth="1"/>
    <col min="190" max="190" width="1.1796875" style="4" customWidth="1"/>
    <col min="191" max="191" width="12.1796875" style="4" customWidth="1"/>
    <col min="192" max="16384" width="0.81640625" style="4"/>
  </cols>
  <sheetData>
    <row r="1" spans="1:12" s="14" customFormat="1" ht="22" customHeight="1">
      <c r="A1" s="1" t="s">
        <v>142</v>
      </c>
      <c r="B1" s="33"/>
      <c r="C1" s="34"/>
      <c r="D1" s="33"/>
      <c r="E1" s="35"/>
      <c r="F1" s="36"/>
      <c r="G1" s="35"/>
      <c r="H1" s="37"/>
      <c r="I1" s="37"/>
      <c r="J1" s="37"/>
      <c r="K1" s="37"/>
      <c r="L1" s="37"/>
    </row>
    <row r="2" spans="1:12" s="14" customFormat="1" ht="22" customHeight="1">
      <c r="A2" s="180" t="s">
        <v>49</v>
      </c>
      <c r="B2" s="159"/>
      <c r="C2" s="160"/>
      <c r="D2" s="172"/>
      <c r="E2" s="36"/>
      <c r="F2" s="36"/>
      <c r="G2" s="36"/>
      <c r="H2" s="173"/>
      <c r="I2" s="37"/>
      <c r="J2" s="173"/>
      <c r="K2" s="37"/>
      <c r="L2" s="37"/>
    </row>
    <row r="3" spans="1:12" s="8" customFormat="1" ht="21" customHeight="1">
      <c r="A3" s="38"/>
      <c r="B3" s="39"/>
      <c r="C3" s="152"/>
      <c r="D3" s="262" t="s">
        <v>54</v>
      </c>
      <c r="E3" s="262"/>
      <c r="F3" s="262"/>
      <c r="G3" s="262"/>
      <c r="H3" s="262"/>
      <c r="I3" s="262"/>
      <c r="J3" s="262"/>
      <c r="K3" s="262"/>
      <c r="L3" s="262"/>
    </row>
    <row r="4" spans="1:12" s="8" customFormat="1" ht="21" customHeight="1">
      <c r="A4" s="38"/>
      <c r="B4" s="148"/>
      <c r="C4" s="149"/>
      <c r="D4" s="41"/>
      <c r="E4" s="41"/>
      <c r="F4" s="41"/>
      <c r="G4" s="41"/>
      <c r="H4" s="261" t="s">
        <v>37</v>
      </c>
      <c r="I4" s="261"/>
      <c r="J4" s="261"/>
      <c r="K4" s="41"/>
      <c r="L4" s="41"/>
    </row>
    <row r="5" spans="1:12" s="8" customFormat="1" ht="21" customHeight="1">
      <c r="A5" s="38"/>
      <c r="B5" s="148"/>
      <c r="C5" s="149"/>
      <c r="D5" s="44" t="s">
        <v>24</v>
      </c>
      <c r="E5" s="44"/>
      <c r="F5" s="44" t="s">
        <v>86</v>
      </c>
      <c r="G5" s="44"/>
      <c r="H5" s="44" t="s">
        <v>87</v>
      </c>
      <c r="I5" s="44"/>
      <c r="J5" s="44"/>
      <c r="K5" s="44"/>
      <c r="L5" s="44" t="s">
        <v>89</v>
      </c>
    </row>
    <row r="6" spans="1:12" s="8" customFormat="1" ht="21" customHeight="1">
      <c r="A6" s="38"/>
      <c r="B6" s="39" t="s">
        <v>26</v>
      </c>
      <c r="C6" s="149"/>
      <c r="D6" s="44" t="s">
        <v>92</v>
      </c>
      <c r="E6" s="44"/>
      <c r="F6" s="44" t="s">
        <v>121</v>
      </c>
      <c r="G6" s="44"/>
      <c r="H6" s="43" t="s">
        <v>88</v>
      </c>
      <c r="I6" s="44"/>
      <c r="J6" s="44" t="s">
        <v>19</v>
      </c>
      <c r="K6" s="44"/>
      <c r="L6" s="44" t="s">
        <v>91</v>
      </c>
    </row>
    <row r="7" spans="1:12" s="8" customFormat="1" ht="21" customHeight="1">
      <c r="A7" s="38"/>
      <c r="B7" s="154"/>
      <c r="C7" s="152"/>
      <c r="D7" s="258" t="s">
        <v>42</v>
      </c>
      <c r="E7" s="258"/>
      <c r="F7" s="258"/>
      <c r="G7" s="258"/>
      <c r="H7" s="258"/>
      <c r="I7" s="258"/>
      <c r="J7" s="258"/>
      <c r="K7" s="258"/>
      <c r="L7" s="258"/>
    </row>
    <row r="8" spans="1:12" s="8" customFormat="1" ht="21" customHeight="1">
      <c r="A8" s="144" t="s">
        <v>50</v>
      </c>
      <c r="B8" s="148"/>
      <c r="C8" s="107"/>
      <c r="D8" s="82"/>
      <c r="E8" s="82"/>
      <c r="F8" s="82"/>
      <c r="G8" s="82"/>
      <c r="H8" s="82"/>
      <c r="I8" s="38"/>
      <c r="J8" s="82"/>
      <c r="K8" s="38"/>
      <c r="L8" s="38"/>
    </row>
    <row r="9" spans="1:12" ht="21" customHeight="1">
      <c r="A9" s="33" t="s">
        <v>51</v>
      </c>
      <c r="B9" s="159"/>
      <c r="C9" s="160"/>
      <c r="D9" s="156">
        <v>2096000000</v>
      </c>
      <c r="E9" s="156"/>
      <c r="F9" s="156">
        <v>1902427997</v>
      </c>
      <c r="G9" s="156"/>
      <c r="H9" s="156">
        <v>167000000</v>
      </c>
      <c r="I9" s="175"/>
      <c r="J9" s="156">
        <v>1202265929</v>
      </c>
      <c r="K9" s="175"/>
      <c r="L9" s="156">
        <f>SUM(D9:J9)</f>
        <v>5367693926</v>
      </c>
    </row>
    <row r="10" spans="1:12" ht="16.5" customHeight="1">
      <c r="A10" s="33"/>
      <c r="B10" s="159"/>
      <c r="C10" s="160"/>
      <c r="D10" s="156"/>
      <c r="E10" s="156"/>
      <c r="F10" s="156"/>
      <c r="G10" s="156"/>
      <c r="H10" s="156"/>
      <c r="I10" s="175"/>
      <c r="J10" s="156"/>
      <c r="K10" s="175"/>
      <c r="L10" s="156"/>
    </row>
    <row r="11" spans="1:12" ht="21" customHeight="1">
      <c r="A11" s="158" t="s">
        <v>123</v>
      </c>
      <c r="B11" s="159"/>
      <c r="C11" s="160"/>
      <c r="D11" s="89"/>
      <c r="E11" s="89"/>
      <c r="F11" s="89"/>
      <c r="G11" s="89"/>
      <c r="H11" s="89"/>
      <c r="I11" s="88"/>
      <c r="J11" s="89"/>
      <c r="K11" s="88"/>
      <c r="L11" s="89"/>
    </row>
    <row r="12" spans="1:12" ht="21" customHeight="1">
      <c r="A12" s="161" t="s">
        <v>144</v>
      </c>
      <c r="B12" s="56"/>
      <c r="C12" s="79"/>
      <c r="D12" s="176">
        <v>0</v>
      </c>
      <c r="E12" s="53"/>
      <c r="F12" s="176">
        <v>0</v>
      </c>
      <c r="G12" s="53"/>
      <c r="H12" s="176">
        <v>0</v>
      </c>
      <c r="I12" s="53"/>
      <c r="J12" s="97">
        <v>176447132</v>
      </c>
      <c r="K12" s="53"/>
      <c r="L12" s="97">
        <f>SUM(D12:G12,J12)</f>
        <v>176447132</v>
      </c>
    </row>
    <row r="13" spans="1:12" ht="21" customHeight="1">
      <c r="A13" s="158" t="s">
        <v>157</v>
      </c>
      <c r="B13" s="56"/>
      <c r="C13" s="79"/>
      <c r="D13" s="177">
        <f>SUM(D12)</f>
        <v>0</v>
      </c>
      <c r="E13" s="166"/>
      <c r="F13" s="177">
        <f>SUM(F12)</f>
        <v>0</v>
      </c>
      <c r="G13" s="166"/>
      <c r="H13" s="177">
        <f>SUM(H12)</f>
        <v>0</v>
      </c>
      <c r="I13" s="166"/>
      <c r="J13" s="177">
        <f>SUM(J12)</f>
        <v>176447132</v>
      </c>
      <c r="K13" s="166"/>
      <c r="L13" s="177">
        <f>SUM(L12)</f>
        <v>176447132</v>
      </c>
    </row>
    <row r="14" spans="1:12" ht="16.5" customHeight="1">
      <c r="A14" s="161"/>
      <c r="B14" s="56"/>
      <c r="C14" s="79"/>
      <c r="D14" s="86"/>
      <c r="E14" s="89"/>
      <c r="F14" s="86"/>
      <c r="G14" s="89"/>
      <c r="H14" s="68"/>
      <c r="I14" s="60"/>
      <c r="J14" s="68"/>
      <c r="K14" s="89"/>
      <c r="L14" s="86"/>
    </row>
    <row r="15" spans="1:12" ht="21" customHeight="1" thickBot="1">
      <c r="A15" s="178" t="s">
        <v>55</v>
      </c>
      <c r="B15" s="159"/>
      <c r="C15" s="160"/>
      <c r="D15" s="164">
        <f>SUM(D9,D13)</f>
        <v>2096000000</v>
      </c>
      <c r="E15" s="156"/>
      <c r="F15" s="164">
        <f>SUM(F9,F13)</f>
        <v>1902427997</v>
      </c>
      <c r="G15" s="156"/>
      <c r="H15" s="164">
        <f>SUM(H9,H13)</f>
        <v>167000000</v>
      </c>
      <c r="I15" s="156"/>
      <c r="J15" s="164">
        <f>SUM(J9,J13)</f>
        <v>1378713061</v>
      </c>
      <c r="K15" s="156"/>
      <c r="L15" s="164">
        <f>SUM(L9,L13)</f>
        <v>5544141058</v>
      </c>
    </row>
    <row r="16" spans="1:12" ht="16.5" customHeight="1" thickTop="1">
      <c r="A16" s="158"/>
      <c r="B16" s="159"/>
      <c r="C16" s="160"/>
      <c r="D16" s="100"/>
      <c r="E16" s="100"/>
      <c r="F16" s="100"/>
      <c r="G16" s="100"/>
      <c r="H16" s="100"/>
      <c r="I16" s="100"/>
      <c r="J16" s="100"/>
      <c r="K16" s="100"/>
      <c r="L16" s="100"/>
    </row>
    <row r="17" spans="1:12" ht="21" customHeight="1">
      <c r="A17" s="144" t="s">
        <v>52</v>
      </c>
      <c r="B17" s="148"/>
      <c r="C17" s="107"/>
      <c r="D17" s="58"/>
      <c r="E17" s="68"/>
      <c r="F17" s="68"/>
      <c r="G17" s="68"/>
      <c r="H17" s="68"/>
      <c r="I17" s="136"/>
      <c r="J17" s="68"/>
      <c r="K17" s="136"/>
      <c r="L17" s="136"/>
    </row>
    <row r="18" spans="1:12" ht="21" customHeight="1">
      <c r="A18" s="33" t="s">
        <v>53</v>
      </c>
      <c r="B18" s="159"/>
      <c r="C18" s="160"/>
      <c r="D18" s="33">
        <f>'BS3-5T'!K82</f>
        <v>2096000000</v>
      </c>
      <c r="E18" s="58"/>
      <c r="F18" s="58">
        <f>'BS3-5T'!K83</f>
        <v>1902427997</v>
      </c>
      <c r="G18" s="58"/>
      <c r="H18" s="58">
        <f>'BS3-5T'!K86</f>
        <v>209600000</v>
      </c>
      <c r="I18" s="179"/>
      <c r="J18" s="58">
        <f>'BS3-5T'!K87</f>
        <v>1617808900</v>
      </c>
      <c r="K18" s="179"/>
      <c r="L18" s="156">
        <f>SUM(D18:J18)</f>
        <v>5825836897</v>
      </c>
    </row>
    <row r="19" spans="1:12" ht="16.5" customHeight="1">
      <c r="A19" s="33"/>
      <c r="B19" s="159"/>
      <c r="C19" s="160"/>
      <c r="D19" s="58"/>
      <c r="E19" s="58"/>
      <c r="F19" s="58"/>
      <c r="G19" s="58"/>
      <c r="H19" s="58"/>
      <c r="I19" s="179"/>
      <c r="J19" s="58"/>
      <c r="K19" s="179"/>
      <c r="L19" s="58"/>
    </row>
    <row r="20" spans="1:12" s="8" customFormat="1" ht="21" customHeight="1">
      <c r="A20" s="158" t="s">
        <v>123</v>
      </c>
      <c r="B20" s="159"/>
      <c r="C20" s="160"/>
      <c r="D20" s="60"/>
      <c r="E20" s="60"/>
      <c r="F20" s="60"/>
      <c r="G20" s="60"/>
      <c r="H20" s="60"/>
      <c r="I20" s="64"/>
      <c r="J20" s="60"/>
      <c r="K20" s="64"/>
      <c r="L20" s="60"/>
    </row>
    <row r="21" spans="1:12" s="8" customFormat="1" ht="21" customHeight="1">
      <c r="A21" s="161" t="s">
        <v>144</v>
      </c>
      <c r="B21" s="56"/>
      <c r="C21" s="79"/>
      <c r="D21" s="233">
        <v>0</v>
      </c>
      <c r="E21" s="234"/>
      <c r="F21" s="233">
        <v>0</v>
      </c>
      <c r="G21" s="234"/>
      <c r="H21" s="233">
        <v>0</v>
      </c>
      <c r="I21" s="234"/>
      <c r="J21" s="97">
        <f>'PL6-7(3-month)'!H48</f>
        <v>196939526</v>
      </c>
      <c r="K21" s="60"/>
      <c r="L21" s="128">
        <f>SUM(D21:G21,J21)</f>
        <v>196939526</v>
      </c>
    </row>
    <row r="22" spans="1:12" s="8" customFormat="1" ht="21" customHeight="1">
      <c r="A22" s="158" t="s">
        <v>157</v>
      </c>
      <c r="B22" s="56"/>
      <c r="C22" s="79"/>
      <c r="D22" s="177">
        <f>SUM(D21)</f>
        <v>0</v>
      </c>
      <c r="E22" s="166"/>
      <c r="F22" s="177">
        <f>SUM(F21)</f>
        <v>0</v>
      </c>
      <c r="G22" s="166"/>
      <c r="H22" s="177">
        <f>SUM(H21)</f>
        <v>0</v>
      </c>
      <c r="I22" s="166"/>
      <c r="J22" s="177">
        <f>SUM(J21)</f>
        <v>196939526</v>
      </c>
      <c r="K22" s="166"/>
      <c r="L22" s="177">
        <f>SUM(L21)</f>
        <v>196939526</v>
      </c>
    </row>
    <row r="23" spans="1:12" s="8" customFormat="1" ht="16.5" customHeight="1">
      <c r="A23" s="161"/>
      <c r="B23" s="56"/>
      <c r="C23" s="79"/>
      <c r="D23" s="68"/>
      <c r="E23" s="60"/>
      <c r="F23" s="68"/>
      <c r="G23" s="60"/>
      <c r="H23" s="68"/>
      <c r="I23" s="60"/>
      <c r="J23" s="68"/>
      <c r="K23" s="60"/>
      <c r="L23" s="68"/>
    </row>
    <row r="24" spans="1:12" s="8" customFormat="1" ht="21" customHeight="1" thickBot="1">
      <c r="A24" s="178" t="s">
        <v>57</v>
      </c>
      <c r="B24" s="159"/>
      <c r="C24" s="160"/>
      <c r="D24" s="99">
        <f>SUM(D17:D21)</f>
        <v>2096000000</v>
      </c>
      <c r="E24" s="58"/>
      <c r="F24" s="99">
        <f>SUM(F18:F21)</f>
        <v>1902427997</v>
      </c>
      <c r="G24" s="58"/>
      <c r="H24" s="99">
        <f>SUM(H18:H21)</f>
        <v>209600000</v>
      </c>
      <c r="I24" s="58"/>
      <c r="J24" s="165">
        <f>SUM(J18:J21)</f>
        <v>1814748426</v>
      </c>
      <c r="K24" s="58"/>
      <c r="L24" s="165">
        <f>SUM(L18:L21)</f>
        <v>6022776423</v>
      </c>
    </row>
    <row r="25" spans="1:12" ht="23.5" customHeight="1" thickTop="1"/>
    <row r="26" spans="1:12" ht="23.5" customHeight="1">
      <c r="D26" s="18">
        <f>D18-'BS3-5T'!K82</f>
        <v>0</v>
      </c>
      <c r="F26" s="3">
        <f>F18-'BS3-5T'!K83</f>
        <v>0</v>
      </c>
      <c r="H26" s="17">
        <f>H18-'BS3-5T'!K86</f>
        <v>0</v>
      </c>
      <c r="J26" s="17">
        <f>J18-'BS3-5T'!K87</f>
        <v>0</v>
      </c>
      <c r="L26" s="4">
        <f>L18-'BS3-5T'!K88</f>
        <v>0</v>
      </c>
    </row>
    <row r="27" spans="1:12" ht="23.5" customHeight="1">
      <c r="D27" s="18">
        <f>D24-'BS3-5T'!I82</f>
        <v>0</v>
      </c>
      <c r="F27" s="3">
        <f>F24-'BS3-5T'!I83</f>
        <v>0</v>
      </c>
      <c r="H27" s="17">
        <f>H24-'BS3-5T'!I86</f>
        <v>0</v>
      </c>
      <c r="J27" s="17">
        <f>J24-'BS3-5T'!I87</f>
        <v>0</v>
      </c>
      <c r="L27" s="4">
        <f>L24-'BS3-5T'!I88</f>
        <v>0</v>
      </c>
    </row>
  </sheetData>
  <mergeCells count="3">
    <mergeCell ref="D3:L3"/>
    <mergeCell ref="D7:L7"/>
    <mergeCell ref="H4:J4"/>
  </mergeCells>
  <pageMargins left="0.8" right="0.8" top="0.48" bottom="0.5" header="0.5" footer="0.5"/>
  <pageSetup paperSize="9" scale="97" firstPageNumber="9" fitToHeight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97"/>
  <sheetViews>
    <sheetView view="pageBreakPreview" topLeftCell="A52" zoomScale="90" zoomScaleNormal="85" zoomScaleSheetLayoutView="90" workbookViewId="0">
      <selection activeCell="M19" sqref="M19"/>
    </sheetView>
  </sheetViews>
  <sheetFormatPr defaultColWidth="9.1796875" defaultRowHeight="22.5" customHeight="1"/>
  <cols>
    <col min="1" max="1" width="39.36328125" style="4" customWidth="1"/>
    <col min="2" max="2" width="8.1796875" style="12" bestFit="1" customWidth="1"/>
    <col min="3" max="3" width="0.81640625" style="4" customWidth="1"/>
    <col min="4" max="4" width="11.36328125" style="22" customWidth="1"/>
    <col min="5" max="5" width="0.81640625" style="3" customWidth="1"/>
    <col min="6" max="6" width="11.36328125" style="22" customWidth="1"/>
    <col min="7" max="7" width="0.81640625" style="3" customWidth="1"/>
    <col min="8" max="8" width="11.36328125" style="22" customWidth="1"/>
    <col min="9" max="9" width="0.81640625" style="2" customWidth="1"/>
    <col min="10" max="10" width="11.36328125" style="22" customWidth="1"/>
    <col min="11" max="92" width="9.1796875" style="4"/>
    <col min="93" max="96" width="1.1796875" style="4" customWidth="1"/>
    <col min="97" max="97" width="39.1796875" style="4" customWidth="1"/>
    <col min="98" max="98" width="5.81640625" style="4" customWidth="1"/>
    <col min="99" max="99" width="0.81640625" style="4" customWidth="1"/>
    <col min="100" max="100" width="11.1796875" style="4" customWidth="1"/>
    <col min="101" max="101" width="0.81640625" style="4" customWidth="1"/>
    <col min="102" max="102" width="11.1796875" style="4" customWidth="1"/>
    <col min="103" max="103" width="0.81640625" style="4" customWidth="1"/>
    <col min="104" max="104" width="11.1796875" style="4" customWidth="1"/>
    <col min="105" max="105" width="0.81640625" style="4" customWidth="1"/>
    <col min="106" max="106" width="11.1796875" style="4" customWidth="1"/>
    <col min="107" max="108" width="9.81640625" style="4" bestFit="1" customWidth="1"/>
    <col min="109" max="109" width="11.81640625" style="4" customWidth="1"/>
    <col min="110" max="110" width="10.81640625" style="4" customWidth="1"/>
    <col min="111" max="111" width="9.1796875" style="4" bestFit="1" customWidth="1"/>
    <col min="112" max="112" width="10" style="4" bestFit="1" customWidth="1"/>
    <col min="113" max="113" width="9.1796875" style="4" bestFit="1" customWidth="1"/>
    <col min="114" max="114" width="11" style="4" bestFit="1" customWidth="1"/>
    <col min="115" max="16384" width="9.1796875" style="4"/>
  </cols>
  <sheetData>
    <row r="1" spans="1:12" s="14" customFormat="1" ht="21.5" customHeight="1">
      <c r="A1" s="1" t="s">
        <v>142</v>
      </c>
      <c r="B1" s="36"/>
      <c r="C1" s="35"/>
      <c r="D1" s="36"/>
      <c r="E1" s="36"/>
      <c r="F1" s="36"/>
      <c r="G1" s="36"/>
      <c r="H1" s="37"/>
      <c r="I1" s="37"/>
      <c r="J1" s="37"/>
    </row>
    <row r="2" spans="1:12" s="29" customFormat="1" ht="21" customHeight="1">
      <c r="A2" s="232" t="s">
        <v>56</v>
      </c>
      <c r="B2" s="182"/>
      <c r="C2" s="182"/>
      <c r="D2" s="182"/>
      <c r="E2" s="182"/>
      <c r="F2" s="183"/>
      <c r="G2" s="184"/>
      <c r="H2" s="184"/>
      <c r="I2" s="184"/>
      <c r="J2" s="184"/>
      <c r="K2" s="28"/>
      <c r="L2" s="28"/>
    </row>
    <row r="3" spans="1:12" s="29" customFormat="1" ht="21" customHeight="1">
      <c r="A3" s="181"/>
      <c r="B3" s="182"/>
      <c r="C3" s="182"/>
      <c r="D3" s="182"/>
      <c r="E3" s="182"/>
      <c r="F3" s="183"/>
      <c r="G3" s="184"/>
      <c r="H3" s="184"/>
      <c r="I3" s="184"/>
      <c r="J3" s="184"/>
      <c r="K3" s="28"/>
      <c r="L3" s="28"/>
    </row>
    <row r="4" spans="1:12" s="8" customFormat="1" ht="22.5" customHeight="1">
      <c r="A4" s="102"/>
      <c r="B4" s="39"/>
      <c r="C4" s="38"/>
      <c r="D4" s="259" t="s">
        <v>45</v>
      </c>
      <c r="E4" s="259"/>
      <c r="F4" s="259"/>
      <c r="G4" s="105"/>
      <c r="H4" s="259" t="s">
        <v>41</v>
      </c>
      <c r="I4" s="259"/>
      <c r="J4" s="259"/>
    </row>
    <row r="5" spans="1:12" s="8" customFormat="1" ht="22.5" customHeight="1">
      <c r="A5" s="38"/>
      <c r="B5" s="39"/>
      <c r="C5" s="38"/>
      <c r="D5" s="260" t="s">
        <v>124</v>
      </c>
      <c r="E5" s="260"/>
      <c r="F5" s="260"/>
      <c r="G5" s="105"/>
      <c r="H5" s="260" t="s">
        <v>124</v>
      </c>
      <c r="I5" s="260"/>
      <c r="J5" s="260"/>
    </row>
    <row r="6" spans="1:12" s="8" customFormat="1" ht="22.5" customHeight="1">
      <c r="A6" s="38"/>
      <c r="B6" s="39"/>
      <c r="C6" s="38"/>
      <c r="D6" s="260" t="s">
        <v>39</v>
      </c>
      <c r="E6" s="260"/>
      <c r="F6" s="260"/>
      <c r="G6" s="105"/>
      <c r="H6" s="260" t="s">
        <v>39</v>
      </c>
      <c r="I6" s="260"/>
      <c r="J6" s="260"/>
    </row>
    <row r="7" spans="1:12" s="8" customFormat="1" ht="22.5" customHeight="1">
      <c r="A7" s="38"/>
      <c r="B7" s="39" t="s">
        <v>1</v>
      </c>
      <c r="C7" s="38"/>
      <c r="D7" s="106">
        <v>2567</v>
      </c>
      <c r="E7" s="104"/>
      <c r="F7" s="106">
        <v>2566</v>
      </c>
      <c r="G7" s="104"/>
      <c r="H7" s="106">
        <v>2567</v>
      </c>
      <c r="I7" s="104"/>
      <c r="J7" s="106">
        <v>2566</v>
      </c>
    </row>
    <row r="8" spans="1:12" s="8" customFormat="1" ht="22.5" customHeight="1">
      <c r="A8" s="38"/>
      <c r="B8" s="39"/>
      <c r="C8" s="38"/>
      <c r="D8" s="263" t="s">
        <v>42</v>
      </c>
      <c r="E8" s="263"/>
      <c r="F8" s="263"/>
      <c r="G8" s="263"/>
      <c r="H8" s="263"/>
      <c r="I8" s="263"/>
      <c r="J8" s="263"/>
    </row>
    <row r="9" spans="1:12" s="19" customFormat="1" ht="22.5" customHeight="1">
      <c r="A9" s="185" t="s">
        <v>27</v>
      </c>
      <c r="B9" s="174"/>
      <c r="C9" s="186"/>
      <c r="D9" s="187"/>
      <c r="E9" s="188"/>
      <c r="F9" s="187"/>
      <c r="G9" s="188"/>
      <c r="H9" s="187"/>
      <c r="I9" s="188"/>
      <c r="J9" s="187"/>
    </row>
    <row r="10" spans="1:12" ht="22.5" customHeight="1">
      <c r="A10" s="189" t="s">
        <v>35</v>
      </c>
      <c r="B10" s="159"/>
      <c r="C10" s="190"/>
      <c r="D10" s="91">
        <v>243494308</v>
      </c>
      <c r="E10" s="93"/>
      <c r="F10" s="191">
        <v>218804685</v>
      </c>
      <c r="G10" s="192"/>
      <c r="H10" s="94">
        <v>246362322</v>
      </c>
      <c r="I10" s="94"/>
      <c r="J10" s="191">
        <v>220686931</v>
      </c>
    </row>
    <row r="11" spans="1:12" s="13" customFormat="1" ht="22.5" customHeight="1">
      <c r="A11" s="193" t="s">
        <v>125</v>
      </c>
      <c r="B11" s="194"/>
      <c r="C11" s="61"/>
      <c r="D11" s="195"/>
      <c r="E11" s="196"/>
      <c r="F11" s="197"/>
      <c r="G11" s="196"/>
      <c r="H11" s="198"/>
      <c r="I11" s="199"/>
      <c r="J11" s="197"/>
    </row>
    <row r="12" spans="1:12" ht="22.5" customHeight="1">
      <c r="A12" s="189" t="s">
        <v>93</v>
      </c>
      <c r="B12" s="56" t="s">
        <v>150</v>
      </c>
      <c r="C12" s="37"/>
      <c r="D12" s="91">
        <v>41546631</v>
      </c>
      <c r="E12" s="94"/>
      <c r="F12" s="191">
        <v>38314587</v>
      </c>
      <c r="G12" s="89"/>
      <c r="H12" s="89">
        <v>40463053</v>
      </c>
      <c r="I12" s="89"/>
      <c r="J12" s="191">
        <v>37838014</v>
      </c>
    </row>
    <row r="13" spans="1:12" ht="22.5" customHeight="1">
      <c r="A13" s="189" t="s">
        <v>126</v>
      </c>
      <c r="B13" s="56">
        <v>7</v>
      </c>
      <c r="C13" s="37"/>
      <c r="D13" s="91">
        <v>141554</v>
      </c>
      <c r="E13" s="94"/>
      <c r="F13" s="191">
        <v>4559</v>
      </c>
      <c r="G13" s="89"/>
      <c r="H13" s="89">
        <v>141554</v>
      </c>
      <c r="I13" s="89"/>
      <c r="J13" s="191">
        <v>4559</v>
      </c>
    </row>
    <row r="14" spans="1:12" ht="22.5" customHeight="1">
      <c r="A14" s="109" t="s">
        <v>118</v>
      </c>
      <c r="B14" s="56"/>
      <c r="C14" s="37"/>
      <c r="D14" s="91">
        <v>39954559</v>
      </c>
      <c r="E14" s="94"/>
      <c r="F14" s="191">
        <v>32268052</v>
      </c>
      <c r="G14" s="94"/>
      <c r="H14" s="89">
        <v>39954559</v>
      </c>
      <c r="I14" s="89"/>
      <c r="J14" s="191">
        <v>32268052</v>
      </c>
    </row>
    <row r="15" spans="1:12" ht="22.5" customHeight="1">
      <c r="A15" s="189" t="s">
        <v>94</v>
      </c>
      <c r="B15" s="56"/>
      <c r="C15" s="37"/>
      <c r="D15" s="86">
        <v>4242753</v>
      </c>
      <c r="E15" s="94"/>
      <c r="F15" s="191">
        <v>1678001</v>
      </c>
      <c r="G15" s="88"/>
      <c r="H15" s="89">
        <v>4242753</v>
      </c>
      <c r="I15" s="87"/>
      <c r="J15" s="191">
        <v>1678001</v>
      </c>
    </row>
    <row r="16" spans="1:12" ht="22.5" customHeight="1">
      <c r="A16" s="200" t="s">
        <v>151</v>
      </c>
      <c r="B16" s="56"/>
      <c r="C16" s="37"/>
      <c r="D16" s="86">
        <v>-99110</v>
      </c>
      <c r="E16" s="94"/>
      <c r="F16" s="191">
        <v>638313</v>
      </c>
      <c r="G16" s="88"/>
      <c r="H16" s="252">
        <v>0</v>
      </c>
      <c r="I16" s="101"/>
      <c r="J16" s="252">
        <v>0</v>
      </c>
    </row>
    <row r="17" spans="1:11" ht="22.5" customHeight="1">
      <c r="A17" s="189" t="s">
        <v>127</v>
      </c>
      <c r="B17" s="56"/>
      <c r="C17" s="37"/>
      <c r="D17" s="91">
        <v>-154292</v>
      </c>
      <c r="E17" s="94"/>
      <c r="F17" s="191">
        <v>-352171</v>
      </c>
      <c r="G17" s="89"/>
      <c r="H17" s="94">
        <v>-58643</v>
      </c>
      <c r="I17" s="89"/>
      <c r="J17" s="191">
        <v>-352171</v>
      </c>
    </row>
    <row r="18" spans="1:11" ht="22.5" customHeight="1">
      <c r="A18" s="189" t="s">
        <v>128</v>
      </c>
      <c r="B18" s="56"/>
      <c r="C18" s="37"/>
      <c r="D18" s="91">
        <v>3826682</v>
      </c>
      <c r="E18" s="94"/>
      <c r="F18" s="201">
        <v>3095462</v>
      </c>
      <c r="G18" s="89"/>
      <c r="H18" s="94">
        <v>3779928</v>
      </c>
      <c r="I18" s="89"/>
      <c r="J18" s="201">
        <v>3031755</v>
      </c>
    </row>
    <row r="19" spans="1:11" ht="22.5" customHeight="1">
      <c r="A19" s="189" t="s">
        <v>36</v>
      </c>
      <c r="B19" s="56"/>
      <c r="C19" s="37"/>
      <c r="D19" s="91">
        <v>-706214581</v>
      </c>
      <c r="E19" s="94"/>
      <c r="F19" s="201">
        <v>-625281952</v>
      </c>
      <c r="G19" s="89"/>
      <c r="H19" s="94">
        <v>-706214581</v>
      </c>
      <c r="I19" s="89"/>
      <c r="J19" s="201">
        <v>-625281952</v>
      </c>
    </row>
    <row r="20" spans="1:11" ht="22.5" customHeight="1">
      <c r="A20" s="189" t="s">
        <v>23</v>
      </c>
      <c r="B20" s="56"/>
      <c r="C20" s="37"/>
      <c r="D20" s="91">
        <v>87905002</v>
      </c>
      <c r="E20" s="94"/>
      <c r="F20" s="201">
        <v>65031550</v>
      </c>
      <c r="G20" s="89"/>
      <c r="H20" s="94">
        <v>87861322</v>
      </c>
      <c r="I20" s="89"/>
      <c r="J20" s="201">
        <v>64987679</v>
      </c>
    </row>
    <row r="21" spans="1:11" ht="22.5" customHeight="1">
      <c r="A21" s="189" t="s">
        <v>95</v>
      </c>
      <c r="B21" s="56"/>
      <c r="C21" s="37"/>
      <c r="D21" s="91">
        <v>706911609</v>
      </c>
      <c r="E21" s="94"/>
      <c r="F21" s="201">
        <v>621888719</v>
      </c>
      <c r="G21" s="89"/>
      <c r="H21" s="94">
        <v>706911609</v>
      </c>
      <c r="I21" s="89"/>
      <c r="J21" s="201">
        <v>621888719</v>
      </c>
    </row>
    <row r="22" spans="1:11" ht="22.5" customHeight="1">
      <c r="A22" s="189" t="s">
        <v>96</v>
      </c>
      <c r="B22" s="56"/>
      <c r="C22" s="37"/>
      <c r="D22" s="95">
        <v>-92573748</v>
      </c>
      <c r="E22" s="94"/>
      <c r="F22" s="202">
        <v>-68582975</v>
      </c>
      <c r="G22" s="89"/>
      <c r="H22" s="95">
        <v>-92530069</v>
      </c>
      <c r="I22" s="89"/>
      <c r="J22" s="202">
        <v>-68539104</v>
      </c>
    </row>
    <row r="23" spans="1:11" ht="22.5" customHeight="1">
      <c r="A23" s="37"/>
      <c r="B23" s="56"/>
      <c r="C23" s="37"/>
      <c r="D23" s="68">
        <f>SUM(D10:D22)</f>
        <v>328981367</v>
      </c>
      <c r="E23" s="60"/>
      <c r="F23" s="68">
        <f>SUM(F10:F22)</f>
        <v>287506830</v>
      </c>
      <c r="G23" s="60"/>
      <c r="H23" s="60">
        <f>SUM(H10:H22)</f>
        <v>330913807</v>
      </c>
      <c r="I23" s="203"/>
      <c r="J23" s="60">
        <f>SUM(J10:J22)</f>
        <v>288210483</v>
      </c>
    </row>
    <row r="24" spans="1:11" s="13" customFormat="1" ht="22.5" customHeight="1">
      <c r="A24" s="61" t="s">
        <v>129</v>
      </c>
      <c r="B24" s="194"/>
      <c r="C24" s="61"/>
      <c r="D24" s="204"/>
      <c r="E24" s="205"/>
      <c r="F24" s="204"/>
      <c r="G24" s="63"/>
      <c r="H24" s="63"/>
      <c r="I24" s="63"/>
      <c r="J24" s="63"/>
    </row>
    <row r="25" spans="1:11" ht="22.5" customHeight="1">
      <c r="A25" s="189" t="s">
        <v>65</v>
      </c>
      <c r="B25" s="194"/>
      <c r="C25" s="37"/>
      <c r="D25" s="122">
        <v>-17466633</v>
      </c>
      <c r="E25" s="51"/>
      <c r="F25" s="206">
        <v>-11831655</v>
      </c>
      <c r="G25" s="60"/>
      <c r="H25" s="60">
        <v>-17466633</v>
      </c>
      <c r="I25" s="60"/>
      <c r="J25" s="207">
        <v>-11831655</v>
      </c>
    </row>
    <row r="26" spans="1:11" ht="22.5" customHeight="1">
      <c r="A26" s="189" t="s">
        <v>66</v>
      </c>
      <c r="B26" s="194"/>
      <c r="C26" s="37"/>
      <c r="D26" s="122">
        <v>-338357005</v>
      </c>
      <c r="E26" s="51"/>
      <c r="F26" s="206">
        <v>-285733376</v>
      </c>
      <c r="G26" s="60"/>
      <c r="H26" s="60">
        <v>-338357005</v>
      </c>
      <c r="I26" s="60"/>
      <c r="J26" s="207">
        <v>-285733376</v>
      </c>
    </row>
    <row r="27" spans="1:11" ht="22.5" customHeight="1">
      <c r="A27" s="189" t="s">
        <v>5</v>
      </c>
      <c r="B27" s="194"/>
      <c r="C27" s="37"/>
      <c r="D27" s="68">
        <v>54010</v>
      </c>
      <c r="E27" s="60"/>
      <c r="F27" s="206">
        <v>-998313</v>
      </c>
      <c r="G27" s="60"/>
      <c r="H27" s="234">
        <v>0</v>
      </c>
      <c r="I27" s="234"/>
      <c r="J27" s="252">
        <v>0</v>
      </c>
    </row>
    <row r="28" spans="1:11" ht="22.5" customHeight="1">
      <c r="A28" s="189" t="s">
        <v>63</v>
      </c>
      <c r="B28" s="194"/>
      <c r="C28" s="37"/>
      <c r="D28" s="122">
        <v>19010180</v>
      </c>
      <c r="E28" s="51"/>
      <c r="F28" s="208">
        <v>10116620</v>
      </c>
      <c r="G28" s="60"/>
      <c r="H28" s="60">
        <v>19010180</v>
      </c>
      <c r="I28" s="60"/>
      <c r="J28" s="209">
        <v>10116621</v>
      </c>
    </row>
    <row r="29" spans="1:11" ht="22.5" customHeight="1">
      <c r="A29" s="200" t="s">
        <v>148</v>
      </c>
      <c r="B29" s="194"/>
      <c r="C29" s="37"/>
      <c r="D29" s="122">
        <v>-546307</v>
      </c>
      <c r="E29" s="51"/>
      <c r="F29" s="208">
        <v>-695056</v>
      </c>
      <c r="G29" s="60"/>
      <c r="H29" s="60">
        <v>11316</v>
      </c>
      <c r="I29" s="60"/>
      <c r="J29" s="209">
        <v>-439600</v>
      </c>
    </row>
    <row r="30" spans="1:11" ht="22.5" customHeight="1">
      <c r="A30" s="189" t="s">
        <v>97</v>
      </c>
      <c r="B30" s="194"/>
      <c r="C30" s="37"/>
      <c r="D30" s="122">
        <v>-7202230</v>
      </c>
      <c r="E30" s="122"/>
      <c r="F30" s="206">
        <v>-438837</v>
      </c>
      <c r="G30" s="68"/>
      <c r="H30" s="68">
        <v>-7089747</v>
      </c>
      <c r="I30" s="68"/>
      <c r="J30" s="207">
        <v>-4116893</v>
      </c>
    </row>
    <row r="31" spans="1:11" ht="22.5" customHeight="1">
      <c r="A31" s="189" t="s">
        <v>149</v>
      </c>
      <c r="B31" s="56"/>
      <c r="C31" s="37"/>
      <c r="D31" s="122">
        <v>-24213401</v>
      </c>
      <c r="E31" s="122"/>
      <c r="F31" s="207">
        <v>-38308921</v>
      </c>
      <c r="G31" s="68"/>
      <c r="H31" s="68">
        <v>-24593580</v>
      </c>
      <c r="I31" s="68"/>
      <c r="J31" s="207">
        <v>-38330400</v>
      </c>
      <c r="K31" s="8"/>
    </row>
    <row r="32" spans="1:11" ht="22.5" customHeight="1">
      <c r="A32" s="189" t="s">
        <v>98</v>
      </c>
      <c r="B32" s="56"/>
      <c r="C32" s="37"/>
      <c r="D32" s="122">
        <v>1669461</v>
      </c>
      <c r="E32" s="122"/>
      <c r="F32" s="210">
        <v>4305994</v>
      </c>
      <c r="G32" s="68"/>
      <c r="H32" s="68">
        <v>2066283</v>
      </c>
      <c r="I32" s="68"/>
      <c r="J32" s="210">
        <v>4279186</v>
      </c>
      <c r="K32" s="8"/>
    </row>
    <row r="33" spans="1:12" ht="22.5" customHeight="1">
      <c r="A33" s="189" t="s">
        <v>128</v>
      </c>
      <c r="B33" s="56"/>
      <c r="C33" s="37"/>
      <c r="D33" s="122">
        <v>-1286847</v>
      </c>
      <c r="E33" s="122"/>
      <c r="F33" s="211">
        <v>-545680</v>
      </c>
      <c r="G33" s="68"/>
      <c r="H33" s="68">
        <v>-1286847</v>
      </c>
      <c r="I33" s="68"/>
      <c r="J33" s="211">
        <v>-545680</v>
      </c>
      <c r="K33" s="8"/>
    </row>
    <row r="34" spans="1:12" ht="22.5" customHeight="1">
      <c r="A34" s="133" t="s">
        <v>146</v>
      </c>
      <c r="B34" s="56"/>
      <c r="C34" s="37"/>
      <c r="D34" s="77">
        <f>SUM(D23:D33)</f>
        <v>-39357405</v>
      </c>
      <c r="E34" s="120"/>
      <c r="F34" s="77">
        <f>SUM(F23:F33)</f>
        <v>-36622394</v>
      </c>
      <c r="G34" s="66"/>
      <c r="H34" s="77">
        <f>SUM(H23:H33)</f>
        <v>-36792226</v>
      </c>
      <c r="I34" s="66"/>
      <c r="J34" s="77">
        <f>SUM(J23:J33)</f>
        <v>-38391314</v>
      </c>
      <c r="K34" s="8"/>
    </row>
    <row r="35" spans="1:12" ht="22.5" customHeight="1">
      <c r="A35" s="37"/>
      <c r="B35" s="56"/>
      <c r="C35" s="37"/>
      <c r="D35" s="91"/>
      <c r="E35" s="91"/>
      <c r="F35" s="91"/>
      <c r="G35" s="86"/>
      <c r="H35" s="86"/>
      <c r="I35" s="86"/>
      <c r="J35" s="86"/>
      <c r="K35" s="8"/>
    </row>
    <row r="36" spans="1:12" s="14" customFormat="1" ht="21.5" customHeight="1">
      <c r="A36" s="1" t="s">
        <v>142</v>
      </c>
      <c r="B36" s="36"/>
      <c r="C36" s="35"/>
      <c r="D36" s="36"/>
      <c r="E36" s="36"/>
      <c r="F36" s="36"/>
      <c r="G36" s="36"/>
      <c r="H36" s="37"/>
      <c r="I36" s="37"/>
      <c r="J36" s="37"/>
    </row>
    <row r="37" spans="1:12" s="29" customFormat="1" ht="21" customHeight="1">
      <c r="A37" s="232" t="s">
        <v>56</v>
      </c>
      <c r="B37" s="182"/>
      <c r="C37" s="182"/>
      <c r="D37" s="182"/>
      <c r="E37" s="182"/>
      <c r="F37" s="183"/>
      <c r="G37" s="184"/>
      <c r="H37" s="184"/>
      <c r="I37" s="184"/>
      <c r="J37" s="184"/>
      <c r="K37" s="28"/>
      <c r="L37" s="28"/>
    </row>
    <row r="38" spans="1:12" s="29" customFormat="1" ht="21" customHeight="1">
      <c r="A38" s="181"/>
      <c r="B38" s="182"/>
      <c r="C38" s="182"/>
      <c r="D38" s="182"/>
      <c r="E38" s="182"/>
      <c r="F38" s="183"/>
      <c r="G38" s="184"/>
      <c r="H38" s="184"/>
      <c r="I38" s="184"/>
      <c r="J38" s="184"/>
      <c r="K38" s="28"/>
      <c r="L38" s="28"/>
    </row>
    <row r="39" spans="1:12" s="8" customFormat="1" ht="22.5" customHeight="1">
      <c r="A39" s="102"/>
      <c r="B39" s="39"/>
      <c r="C39" s="38"/>
      <c r="D39" s="259" t="s">
        <v>45</v>
      </c>
      <c r="E39" s="259"/>
      <c r="F39" s="259"/>
      <c r="G39" s="105"/>
      <c r="H39" s="259" t="s">
        <v>41</v>
      </c>
      <c r="I39" s="259"/>
      <c r="J39" s="259"/>
    </row>
    <row r="40" spans="1:12" s="8" customFormat="1" ht="22.5" customHeight="1">
      <c r="A40" s="38"/>
      <c r="B40" s="39"/>
      <c r="C40" s="38"/>
      <c r="D40" s="260" t="s">
        <v>46</v>
      </c>
      <c r="E40" s="260"/>
      <c r="F40" s="260"/>
      <c r="G40" s="105"/>
      <c r="H40" s="260" t="s">
        <v>46</v>
      </c>
      <c r="I40" s="260"/>
      <c r="J40" s="260"/>
    </row>
    <row r="41" spans="1:12" s="8" customFormat="1" ht="22.5" customHeight="1">
      <c r="A41" s="38"/>
      <c r="B41" s="39"/>
      <c r="C41" s="38"/>
      <c r="D41" s="260" t="s">
        <v>47</v>
      </c>
      <c r="E41" s="260"/>
      <c r="F41" s="260"/>
      <c r="G41" s="105"/>
      <c r="H41" s="260" t="s">
        <v>47</v>
      </c>
      <c r="I41" s="260"/>
      <c r="J41" s="260"/>
    </row>
    <row r="42" spans="1:12" s="8" customFormat="1" ht="22.5" customHeight="1">
      <c r="A42" s="38"/>
      <c r="B42" s="39" t="s">
        <v>1</v>
      </c>
      <c r="C42" s="38"/>
      <c r="D42" s="106">
        <v>2567</v>
      </c>
      <c r="E42" s="104"/>
      <c r="F42" s="106">
        <v>2566</v>
      </c>
      <c r="G42" s="104"/>
      <c r="H42" s="106">
        <v>2567</v>
      </c>
      <c r="I42" s="104"/>
      <c r="J42" s="106">
        <v>2566</v>
      </c>
    </row>
    <row r="43" spans="1:12" s="8" customFormat="1" ht="22.5" customHeight="1">
      <c r="A43" s="38"/>
      <c r="B43" s="39"/>
      <c r="C43" s="38"/>
      <c r="D43" s="263" t="s">
        <v>42</v>
      </c>
      <c r="E43" s="263"/>
      <c r="F43" s="263"/>
      <c r="G43" s="263"/>
      <c r="H43" s="263"/>
      <c r="I43" s="263"/>
      <c r="J43" s="263"/>
    </row>
    <row r="44" spans="1:12" s="19" customFormat="1" ht="22.5" customHeight="1">
      <c r="A44" s="185" t="s">
        <v>28</v>
      </c>
      <c r="B44" s="39"/>
      <c r="C44" s="154"/>
      <c r="D44" s="103"/>
      <c r="E44" s="103"/>
      <c r="F44" s="103"/>
      <c r="G44" s="103"/>
      <c r="H44" s="103"/>
      <c r="I44" s="103"/>
      <c r="J44" s="103"/>
    </row>
    <row r="45" spans="1:12" s="8" customFormat="1" ht="22.5" customHeight="1">
      <c r="A45" s="189" t="s">
        <v>130</v>
      </c>
      <c r="B45" s="152"/>
      <c r="C45" s="38"/>
      <c r="D45" s="212">
        <v>378037</v>
      </c>
      <c r="E45" s="212"/>
      <c r="F45" s="209">
        <v>418691</v>
      </c>
      <c r="G45" s="212"/>
      <c r="H45" s="212">
        <v>153738</v>
      </c>
      <c r="I45" s="212"/>
      <c r="J45" s="209">
        <v>418691</v>
      </c>
    </row>
    <row r="46" spans="1:12" s="8" customFormat="1" ht="22.5" customHeight="1">
      <c r="A46" s="189" t="s">
        <v>131</v>
      </c>
      <c r="B46" s="152"/>
      <c r="C46" s="38"/>
      <c r="D46" s="212">
        <v>-8483137</v>
      </c>
      <c r="E46" s="212"/>
      <c r="F46" s="209">
        <v>-20804654</v>
      </c>
      <c r="G46" s="212"/>
      <c r="H46" s="212">
        <v>-7656708</v>
      </c>
      <c r="I46" s="212"/>
      <c r="J46" s="209">
        <v>-19941317</v>
      </c>
    </row>
    <row r="47" spans="1:12" s="8" customFormat="1" ht="22.5" customHeight="1">
      <c r="A47" s="189" t="s">
        <v>132</v>
      </c>
      <c r="B47" s="152"/>
      <c r="C47" s="38"/>
      <c r="D47" s="212">
        <v>-9304902</v>
      </c>
      <c r="E47" s="212"/>
      <c r="F47" s="209">
        <v>-10020197</v>
      </c>
      <c r="G47" s="212"/>
      <c r="H47" s="212">
        <v>-9304902</v>
      </c>
      <c r="I47" s="212"/>
      <c r="J47" s="209">
        <v>-10020197</v>
      </c>
    </row>
    <row r="48" spans="1:12" s="8" customFormat="1" ht="22.5" customHeight="1">
      <c r="A48" s="189" t="s">
        <v>133</v>
      </c>
      <c r="B48" s="152"/>
      <c r="C48" s="38"/>
      <c r="D48" s="251">
        <v>0</v>
      </c>
      <c r="E48" s="212"/>
      <c r="F48" s="211">
        <v>-17500000</v>
      </c>
      <c r="G48" s="212"/>
      <c r="H48" s="251">
        <v>0</v>
      </c>
      <c r="I48" s="212"/>
      <c r="J48" s="211">
        <v>-17500000</v>
      </c>
    </row>
    <row r="49" spans="1:12" s="8" customFormat="1" ht="22.5" customHeight="1">
      <c r="A49" s="133" t="s">
        <v>147</v>
      </c>
      <c r="B49" s="152"/>
      <c r="C49" s="38"/>
      <c r="D49" s="213">
        <f>SUM(D45:D48)</f>
        <v>-17410002</v>
      </c>
      <c r="E49" s="214"/>
      <c r="F49" s="213">
        <f>SUM(F45:F48)</f>
        <v>-47906160</v>
      </c>
      <c r="G49" s="214"/>
      <c r="H49" s="213">
        <f>SUM(H45:H48)</f>
        <v>-16807872</v>
      </c>
      <c r="I49" s="214"/>
      <c r="J49" s="213">
        <f>SUM(J45:J48)</f>
        <v>-47042823</v>
      </c>
    </row>
    <row r="50" spans="1:12" s="8" customFormat="1" ht="22.5" customHeight="1">
      <c r="A50" s="38"/>
      <c r="B50" s="152"/>
      <c r="C50" s="38"/>
      <c r="D50" s="212"/>
      <c r="E50" s="212"/>
      <c r="F50" s="212"/>
      <c r="G50" s="212"/>
      <c r="H50" s="212"/>
      <c r="I50" s="212"/>
      <c r="J50" s="212"/>
    </row>
    <row r="51" spans="1:12" ht="22.5" customHeight="1">
      <c r="A51" s="185" t="s">
        <v>29</v>
      </c>
      <c r="B51" s="56"/>
      <c r="C51" s="37"/>
      <c r="D51" s="122"/>
      <c r="E51" s="122"/>
      <c r="F51" s="122"/>
      <c r="G51" s="68"/>
      <c r="H51" s="68"/>
      <c r="I51" s="68"/>
      <c r="J51" s="68"/>
      <c r="K51" s="8"/>
    </row>
    <row r="52" spans="1:12" ht="22.5" customHeight="1">
      <c r="A52" s="189" t="s">
        <v>33</v>
      </c>
      <c r="B52" s="56">
        <v>10</v>
      </c>
      <c r="C52" s="37"/>
      <c r="D52" s="122">
        <v>670000000</v>
      </c>
      <c r="E52" s="122"/>
      <c r="F52" s="209">
        <v>200000000</v>
      </c>
      <c r="G52" s="68"/>
      <c r="H52" s="68">
        <v>670000000</v>
      </c>
      <c r="I52" s="68"/>
      <c r="J52" s="209">
        <v>200000000</v>
      </c>
      <c r="K52" s="8"/>
    </row>
    <row r="53" spans="1:12" ht="22.5" customHeight="1">
      <c r="A53" s="189" t="s">
        <v>134</v>
      </c>
      <c r="B53" s="56">
        <v>10</v>
      </c>
      <c r="C53" s="37"/>
      <c r="D53" s="68">
        <v>-150000000</v>
      </c>
      <c r="E53" s="68"/>
      <c r="F53" s="209">
        <v>-50000000</v>
      </c>
      <c r="G53" s="68"/>
      <c r="H53" s="68">
        <v>-150000000</v>
      </c>
      <c r="I53" s="68"/>
      <c r="J53" s="209">
        <v>-50000000</v>
      </c>
      <c r="K53" s="8"/>
    </row>
    <row r="54" spans="1:12" ht="22.5" customHeight="1">
      <c r="A54" s="189" t="s">
        <v>38</v>
      </c>
      <c r="B54" s="56">
        <v>10</v>
      </c>
      <c r="C54" s="37"/>
      <c r="D54" s="122">
        <v>350000000</v>
      </c>
      <c r="E54" s="122"/>
      <c r="F54" s="209">
        <v>798750000</v>
      </c>
      <c r="G54" s="68"/>
      <c r="H54" s="68">
        <v>350000000</v>
      </c>
      <c r="I54" s="68"/>
      <c r="J54" s="209">
        <v>798750000</v>
      </c>
      <c r="K54" s="8"/>
    </row>
    <row r="55" spans="1:12" ht="22.5" customHeight="1">
      <c r="A55" s="189" t="s">
        <v>135</v>
      </c>
      <c r="B55" s="56">
        <v>10</v>
      </c>
      <c r="C55" s="37"/>
      <c r="D55" s="68">
        <v>-822220000</v>
      </c>
      <c r="E55" s="68"/>
      <c r="F55" s="209">
        <v>-800960000</v>
      </c>
      <c r="G55" s="68"/>
      <c r="H55" s="68">
        <v>-822220000</v>
      </c>
      <c r="I55" s="68"/>
      <c r="J55" s="209">
        <v>-800960000</v>
      </c>
      <c r="K55" s="8"/>
    </row>
    <row r="56" spans="1:12" s="240" customFormat="1" ht="22.5" customHeight="1">
      <c r="A56" s="235" t="s">
        <v>143</v>
      </c>
      <c r="B56" s="236">
        <v>10</v>
      </c>
      <c r="C56" s="237"/>
      <c r="D56" s="238">
        <v>-25000000</v>
      </c>
      <c r="E56" s="239"/>
      <c r="F56" s="250">
        <v>0</v>
      </c>
      <c r="G56" s="239"/>
      <c r="H56" s="238">
        <v>-25000000</v>
      </c>
      <c r="I56" s="239"/>
      <c r="J56" s="250">
        <v>0</v>
      </c>
    </row>
    <row r="57" spans="1:12" s="8" customFormat="1" ht="22.5" customHeight="1">
      <c r="A57" s="189" t="s">
        <v>136</v>
      </c>
      <c r="B57" s="56">
        <v>8</v>
      </c>
      <c r="C57" s="38"/>
      <c r="D57" s="68">
        <v>-26943810</v>
      </c>
      <c r="E57" s="68"/>
      <c r="F57" s="211">
        <v>-25561229</v>
      </c>
      <c r="G57" s="68"/>
      <c r="H57" s="68">
        <v>-26038682</v>
      </c>
      <c r="I57" s="68"/>
      <c r="J57" s="211">
        <v>-24969971</v>
      </c>
    </row>
    <row r="58" spans="1:12" s="15" customFormat="1" ht="21.5" customHeight="1">
      <c r="A58" s="133" t="s">
        <v>158</v>
      </c>
      <c r="B58" s="41"/>
      <c r="C58" s="40"/>
      <c r="D58" s="215">
        <f>SUM(D52:D57)</f>
        <v>-4163810</v>
      </c>
      <c r="E58" s="138"/>
      <c r="F58" s="215">
        <f>SUM(F52:F57)</f>
        <v>122228771</v>
      </c>
      <c r="G58" s="138"/>
      <c r="H58" s="215">
        <f>SUM(H52:H57)</f>
        <v>-3258682</v>
      </c>
      <c r="I58" s="138"/>
      <c r="J58" s="215">
        <f>SUM(J52:J57)</f>
        <v>122820029</v>
      </c>
    </row>
    <row r="59" spans="1:12" s="31" customFormat="1" ht="21" customHeight="1">
      <c r="A59" s="189"/>
      <c r="B59" s="216"/>
      <c r="C59" s="216"/>
      <c r="D59" s="217"/>
      <c r="E59" s="217"/>
      <c r="F59" s="218"/>
      <c r="G59" s="219"/>
      <c r="H59" s="219"/>
      <c r="I59" s="219"/>
      <c r="J59" s="219"/>
      <c r="K59" s="32"/>
      <c r="L59" s="32"/>
    </row>
    <row r="60" spans="1:12" s="8" customFormat="1" ht="22.5" customHeight="1">
      <c r="A60" s="133" t="s">
        <v>159</v>
      </c>
      <c r="B60" s="39"/>
      <c r="C60" s="38"/>
      <c r="D60" s="220">
        <f>SUM(D34+D49+D58)</f>
        <v>-60931217</v>
      </c>
      <c r="E60" s="138"/>
      <c r="F60" s="220">
        <f>SUM(F34+F49+F58)</f>
        <v>37700217</v>
      </c>
      <c r="G60" s="138"/>
      <c r="H60" s="220">
        <f>SUM(H34+H49+H58)</f>
        <v>-56858780</v>
      </c>
      <c r="I60" s="221"/>
      <c r="J60" s="220">
        <f>SUM(J34+J49+J58)</f>
        <v>37385892</v>
      </c>
    </row>
    <row r="61" spans="1:12" s="8" customFormat="1" ht="22.5" customHeight="1">
      <c r="A61" s="189" t="s">
        <v>137</v>
      </c>
      <c r="B61" s="39"/>
      <c r="C61" s="38"/>
      <c r="D61" s="222">
        <v>270088792</v>
      </c>
      <c r="E61" s="223"/>
      <c r="F61" s="211">
        <v>268400866</v>
      </c>
      <c r="G61" s="224"/>
      <c r="H61" s="222">
        <v>255129009</v>
      </c>
      <c r="I61" s="223"/>
      <c r="J61" s="211">
        <v>254949987</v>
      </c>
    </row>
    <row r="62" spans="1:12" s="8" customFormat="1" ht="22.5" customHeight="1" thickBot="1">
      <c r="A62" s="133" t="s">
        <v>138</v>
      </c>
      <c r="B62" s="39"/>
      <c r="C62" s="38"/>
      <c r="D62" s="225">
        <f>SUM(D60:D61)</f>
        <v>209157575</v>
      </c>
      <c r="E62" s="226"/>
      <c r="F62" s="225">
        <f>SUM(F60:F61)</f>
        <v>306101083</v>
      </c>
      <c r="G62" s="227"/>
      <c r="H62" s="225">
        <f>SUM(H60:H61)</f>
        <v>198270229</v>
      </c>
      <c r="I62" s="226"/>
      <c r="J62" s="225">
        <f>SUM(J60:J61)</f>
        <v>292335879</v>
      </c>
    </row>
    <row r="63" spans="1:12" s="8" customFormat="1" ht="22.5" customHeight="1" thickTop="1">
      <c r="A63" s="38"/>
      <c r="B63" s="154"/>
      <c r="C63" s="154"/>
      <c r="D63" s="228"/>
      <c r="E63" s="229"/>
      <c r="F63" s="229"/>
      <c r="G63" s="224"/>
      <c r="H63" s="229"/>
      <c r="I63" s="229"/>
      <c r="J63" s="229"/>
    </row>
    <row r="64" spans="1:12" s="8" customFormat="1" ht="22.5" customHeight="1">
      <c r="A64" s="185" t="s">
        <v>99</v>
      </c>
      <c r="B64" s="39"/>
      <c r="C64" s="38"/>
      <c r="D64" s="230"/>
      <c r="E64" s="230"/>
      <c r="F64" s="230"/>
      <c r="G64" s="230"/>
      <c r="H64" s="230"/>
      <c r="I64" s="230"/>
      <c r="J64" s="230"/>
    </row>
    <row r="65" spans="1:10" s="8" customFormat="1" ht="22.5" customHeight="1">
      <c r="A65" s="189" t="s">
        <v>139</v>
      </c>
      <c r="B65" s="39"/>
      <c r="C65" s="38"/>
      <c r="D65" s="68">
        <v>513074</v>
      </c>
      <c r="E65" s="68"/>
      <c r="F65" s="208">
        <v>8854333</v>
      </c>
      <c r="G65" s="68"/>
      <c r="H65" s="68">
        <v>513074</v>
      </c>
      <c r="I65" s="68"/>
      <c r="J65" s="208">
        <v>8854333</v>
      </c>
    </row>
    <row r="66" spans="1:10" s="8" customFormat="1" ht="22.5" customHeight="1">
      <c r="A66" s="189" t="s">
        <v>100</v>
      </c>
      <c r="B66" s="39"/>
      <c r="C66" s="38"/>
      <c r="D66" s="68">
        <v>594000</v>
      </c>
      <c r="E66" s="68"/>
      <c r="F66" s="208">
        <v>1884484</v>
      </c>
      <c r="G66" s="68"/>
      <c r="H66" s="68">
        <v>594000</v>
      </c>
      <c r="I66" s="68"/>
      <c r="J66" s="208">
        <v>1884484</v>
      </c>
    </row>
    <row r="67" spans="1:10" s="8" customFormat="1" ht="22.5" customHeight="1">
      <c r="A67" s="189" t="s">
        <v>101</v>
      </c>
      <c r="B67" s="39">
        <v>7</v>
      </c>
      <c r="C67" s="38"/>
      <c r="D67" s="68">
        <v>344316</v>
      </c>
      <c r="E67" s="68"/>
      <c r="F67" s="208">
        <v>415556</v>
      </c>
      <c r="G67" s="68"/>
      <c r="H67" s="68">
        <v>344316</v>
      </c>
      <c r="I67" s="68"/>
      <c r="J67" s="208">
        <v>415556</v>
      </c>
    </row>
    <row r="68" spans="1:10" s="8" customFormat="1" ht="22.5" customHeight="1">
      <c r="A68" s="189" t="s">
        <v>102</v>
      </c>
      <c r="B68" s="39"/>
      <c r="C68" s="38"/>
      <c r="D68" s="122">
        <v>24748560</v>
      </c>
      <c r="E68" s="122"/>
      <c r="F68" s="208">
        <v>15407816</v>
      </c>
      <c r="G68" s="68"/>
      <c r="H68" s="68">
        <v>24748560</v>
      </c>
      <c r="I68" s="68"/>
      <c r="J68" s="208">
        <v>15407816</v>
      </c>
    </row>
    <row r="69" spans="1:10" s="8" customFormat="1" ht="22.5" customHeight="1">
      <c r="A69" s="189" t="s">
        <v>103</v>
      </c>
      <c r="B69" s="39">
        <v>8</v>
      </c>
      <c r="C69" s="38"/>
      <c r="D69" s="122">
        <v>70359252</v>
      </c>
      <c r="E69" s="122"/>
      <c r="F69" s="208">
        <v>42881667</v>
      </c>
      <c r="G69" s="122"/>
      <c r="H69" s="122">
        <v>68685419</v>
      </c>
      <c r="I69" s="122"/>
      <c r="J69" s="208">
        <v>41373978</v>
      </c>
    </row>
    <row r="70" spans="1:10" s="8" customFormat="1" ht="22.5" customHeight="1">
      <c r="A70" s="231"/>
      <c r="B70" s="39"/>
      <c r="C70" s="38"/>
      <c r="D70" s="91"/>
      <c r="E70" s="91"/>
      <c r="F70" s="91"/>
      <c r="G70" s="91"/>
      <c r="H70" s="91"/>
      <c r="I70" s="91"/>
      <c r="J70" s="91"/>
    </row>
    <row r="71" spans="1:10" s="8" customFormat="1" ht="22.5" customHeight="1">
      <c r="A71" s="27"/>
      <c r="B71" s="11"/>
      <c r="D71" s="26"/>
      <c r="E71" s="20"/>
      <c r="F71" s="26"/>
      <c r="G71" s="20"/>
      <c r="H71" s="26"/>
      <c r="I71" s="20"/>
      <c r="J71" s="26"/>
    </row>
    <row r="72" spans="1:10" s="8" customFormat="1" ht="22.5" customHeight="1">
      <c r="B72" s="11"/>
      <c r="D72" s="254">
        <f>D62-'BS3-5T'!E10</f>
        <v>0</v>
      </c>
      <c r="E72" s="254"/>
      <c r="F72" s="254"/>
      <c r="G72" s="254"/>
      <c r="H72" s="254">
        <f>H62-'BS3-5T'!I10</f>
        <v>0</v>
      </c>
      <c r="I72" s="20"/>
      <c r="J72" s="26"/>
    </row>
    <row r="73" spans="1:10" s="8" customFormat="1" ht="22.5" customHeight="1">
      <c r="B73" s="11"/>
      <c r="D73" s="26"/>
      <c r="E73" s="20"/>
      <c r="F73" s="26"/>
      <c r="G73" s="20"/>
      <c r="H73" s="26"/>
      <c r="I73" s="20"/>
      <c r="J73" s="26"/>
    </row>
    <row r="74" spans="1:10" s="8" customFormat="1" ht="22.5" customHeight="1">
      <c r="B74" s="11"/>
      <c r="D74" s="20"/>
      <c r="E74" s="20"/>
      <c r="F74" s="20"/>
      <c r="G74" s="20"/>
      <c r="H74" s="20"/>
      <c r="I74" s="20"/>
      <c r="J74" s="20"/>
    </row>
    <row r="75" spans="1:10" s="8" customFormat="1" ht="22.5" customHeight="1">
      <c r="B75" s="11"/>
      <c r="D75" s="20"/>
      <c r="E75" s="20"/>
      <c r="F75" s="20"/>
      <c r="G75" s="20"/>
      <c r="H75" s="20"/>
      <c r="I75" s="20"/>
      <c r="J75" s="20"/>
    </row>
    <row r="76" spans="1:10" s="8" customFormat="1" ht="22.5" customHeight="1">
      <c r="B76" s="11"/>
      <c r="D76" s="20"/>
      <c r="E76" s="20"/>
      <c r="F76" s="20"/>
      <c r="G76" s="20"/>
      <c r="H76" s="20"/>
      <c r="I76" s="20"/>
      <c r="J76" s="20"/>
    </row>
    <row r="77" spans="1:10" s="8" customFormat="1" ht="22.5" customHeight="1">
      <c r="B77" s="11"/>
      <c r="D77" s="20"/>
      <c r="E77" s="20"/>
      <c r="F77" s="20"/>
      <c r="G77" s="20"/>
      <c r="H77" s="20"/>
      <c r="I77" s="20"/>
      <c r="J77" s="20"/>
    </row>
    <row r="78" spans="1:10" s="8" customFormat="1" ht="22.5" customHeight="1">
      <c r="B78" s="11"/>
      <c r="D78" s="20"/>
      <c r="E78" s="20"/>
      <c r="F78" s="20"/>
      <c r="G78" s="20"/>
      <c r="H78" s="20"/>
      <c r="I78" s="20"/>
      <c r="J78" s="20"/>
    </row>
    <row r="79" spans="1:10" s="8" customFormat="1" ht="22.5" customHeight="1">
      <c r="B79" s="11"/>
      <c r="D79" s="20"/>
      <c r="E79" s="20"/>
      <c r="F79" s="20"/>
      <c r="G79" s="20"/>
      <c r="H79" s="20"/>
      <c r="I79" s="20"/>
      <c r="J79" s="20"/>
    </row>
    <row r="80" spans="1:10" s="8" customFormat="1" ht="22.5" customHeight="1">
      <c r="B80" s="11"/>
      <c r="D80" s="20"/>
      <c r="E80" s="20"/>
      <c r="F80" s="20"/>
      <c r="G80" s="20"/>
      <c r="H80" s="20"/>
      <c r="I80" s="20"/>
      <c r="J80" s="20"/>
    </row>
    <row r="81" spans="1:10" s="8" customFormat="1" ht="22.5" customHeight="1">
      <c r="B81" s="11"/>
      <c r="D81" s="20"/>
      <c r="E81" s="20"/>
      <c r="F81" s="20"/>
      <c r="G81" s="20"/>
      <c r="H81" s="20"/>
      <c r="I81" s="20"/>
      <c r="J81" s="20"/>
    </row>
    <row r="82" spans="1:10" s="8" customFormat="1" ht="22.5" customHeight="1">
      <c r="B82" s="25"/>
      <c r="C82" s="24"/>
      <c r="D82" s="20"/>
      <c r="E82" s="20"/>
      <c r="F82" s="20"/>
      <c r="G82" s="20"/>
      <c r="H82" s="20"/>
      <c r="I82" s="20"/>
      <c r="J82" s="20"/>
    </row>
    <row r="83" spans="1:10" s="8" customFormat="1" ht="22.5" customHeight="1">
      <c r="B83" s="25"/>
      <c r="C83" s="24"/>
      <c r="D83" s="20"/>
      <c r="E83" s="20"/>
      <c r="F83" s="20"/>
      <c r="G83" s="20"/>
      <c r="H83" s="20"/>
      <c r="I83" s="20"/>
      <c r="J83" s="20"/>
    </row>
    <row r="84" spans="1:10" s="8" customFormat="1" ht="22.5" customHeight="1">
      <c r="B84" s="25"/>
      <c r="C84" s="24"/>
      <c r="D84" s="20"/>
      <c r="E84" s="20"/>
      <c r="F84" s="20"/>
      <c r="G84" s="20"/>
      <c r="H84" s="20"/>
      <c r="I84" s="20"/>
      <c r="J84" s="20"/>
    </row>
    <row r="85" spans="1:10" s="8" customFormat="1" ht="22.5" customHeight="1">
      <c r="A85" s="23"/>
      <c r="B85" s="25"/>
      <c r="C85" s="24"/>
      <c r="D85" s="20"/>
      <c r="E85" s="20"/>
      <c r="F85" s="20"/>
      <c r="G85" s="20"/>
      <c r="H85" s="20"/>
      <c r="I85" s="20"/>
      <c r="J85" s="20"/>
    </row>
    <row r="86" spans="1:10" s="8" customFormat="1" ht="22.5" customHeight="1">
      <c r="A86" s="23"/>
      <c r="B86" s="25"/>
      <c r="C86" s="24"/>
      <c r="D86" s="9"/>
      <c r="E86" s="9"/>
      <c r="F86" s="9"/>
      <c r="G86" s="9"/>
      <c r="H86" s="9"/>
      <c r="I86" s="9"/>
      <c r="J86" s="9"/>
    </row>
    <row r="87" spans="1:10" s="8" customFormat="1" ht="22.5" customHeight="1">
      <c r="A87" s="23"/>
      <c r="B87" s="25"/>
      <c r="C87" s="24"/>
      <c r="D87" s="9"/>
      <c r="E87" s="9"/>
      <c r="F87" s="9"/>
      <c r="G87" s="9"/>
      <c r="H87" s="9"/>
      <c r="I87" s="9"/>
      <c r="J87" s="9"/>
    </row>
    <row r="88" spans="1:10" s="8" customFormat="1" ht="22.5" customHeight="1">
      <c r="A88" s="23"/>
      <c r="B88" s="25"/>
      <c r="C88" s="24"/>
      <c r="D88" s="9"/>
      <c r="E88" s="9"/>
      <c r="F88" s="9"/>
      <c r="G88" s="9"/>
      <c r="H88" s="9"/>
      <c r="I88" s="9"/>
      <c r="J88" s="9"/>
    </row>
    <row r="89" spans="1:10" s="8" customFormat="1" ht="22.5" customHeight="1">
      <c r="A89" s="23"/>
      <c r="B89" s="25"/>
      <c r="C89" s="24"/>
      <c r="D89" s="9"/>
      <c r="E89" s="9"/>
      <c r="F89" s="9"/>
      <c r="G89" s="9"/>
      <c r="H89" s="9"/>
      <c r="I89" s="9"/>
      <c r="J89" s="9"/>
    </row>
    <row r="90" spans="1:10" s="8" customFormat="1" ht="22.5" customHeight="1">
      <c r="A90" s="23"/>
      <c r="B90" s="25"/>
      <c r="C90" s="24"/>
      <c r="D90" s="9"/>
      <c r="E90" s="9"/>
      <c r="F90" s="9"/>
      <c r="G90" s="9"/>
      <c r="H90" s="9"/>
      <c r="I90" s="9"/>
      <c r="J90" s="9"/>
    </row>
    <row r="91" spans="1:10" s="8" customFormat="1" ht="22.5" customHeight="1">
      <c r="B91" s="11"/>
      <c r="D91" s="21"/>
      <c r="E91" s="7"/>
      <c r="F91" s="21"/>
      <c r="G91" s="7"/>
      <c r="H91" s="21"/>
      <c r="I91" s="6"/>
      <c r="J91" s="21"/>
    </row>
    <row r="92" spans="1:10" s="8" customFormat="1" ht="22.5" customHeight="1">
      <c r="B92" s="11"/>
      <c r="D92" s="21"/>
      <c r="E92" s="7"/>
      <c r="F92" s="21"/>
      <c r="G92" s="7"/>
      <c r="H92" s="21"/>
      <c r="I92" s="6"/>
      <c r="J92" s="21"/>
    </row>
    <row r="93" spans="1:10" s="8" customFormat="1" ht="22.5" customHeight="1">
      <c r="B93" s="11"/>
      <c r="D93" s="21"/>
      <c r="E93" s="7"/>
      <c r="F93" s="21"/>
      <c r="G93" s="7"/>
      <c r="H93" s="21"/>
      <c r="I93" s="6"/>
      <c r="J93" s="21"/>
    </row>
    <row r="94" spans="1:10" s="8" customFormat="1" ht="22.5" customHeight="1">
      <c r="B94" s="11"/>
      <c r="D94" s="21"/>
      <c r="E94" s="7"/>
      <c r="F94" s="21"/>
      <c r="G94" s="7"/>
      <c r="H94" s="21"/>
      <c r="I94" s="6"/>
      <c r="J94" s="21"/>
    </row>
    <row r="95" spans="1:10" s="8" customFormat="1" ht="22.5" customHeight="1">
      <c r="B95" s="11"/>
      <c r="D95" s="21"/>
      <c r="E95" s="7"/>
      <c r="F95" s="21"/>
      <c r="G95" s="7"/>
      <c r="H95" s="21"/>
      <c r="I95" s="6"/>
      <c r="J95" s="21"/>
    </row>
    <row r="96" spans="1:10" s="8" customFormat="1" ht="22.5" customHeight="1">
      <c r="B96" s="11"/>
      <c r="D96" s="21"/>
      <c r="E96" s="7"/>
      <c r="F96" s="21"/>
      <c r="G96" s="7"/>
      <c r="H96" s="21"/>
      <c r="I96" s="6"/>
      <c r="J96" s="21"/>
    </row>
    <row r="97" spans="2:10" s="8" customFormat="1" ht="22.5" customHeight="1">
      <c r="B97" s="11"/>
      <c r="D97" s="21"/>
      <c r="E97" s="7"/>
      <c r="F97" s="21"/>
      <c r="G97" s="7"/>
      <c r="H97" s="21"/>
      <c r="I97" s="6"/>
      <c r="J97" s="21"/>
    </row>
  </sheetData>
  <mergeCells count="14">
    <mergeCell ref="D40:F40"/>
    <mergeCell ref="H40:J40"/>
    <mergeCell ref="D41:F41"/>
    <mergeCell ref="H41:J41"/>
    <mergeCell ref="D43:J43"/>
    <mergeCell ref="D39:F39"/>
    <mergeCell ref="H39:J39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89" firstPageNumber="10" fitToHeight="0" orientation="portrait" useFirstPageNumber="1" horizontalDpi="1200" verticalDpi="1200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BS3-5T</vt:lpstr>
      <vt:lpstr>PL6-7(3-month)</vt:lpstr>
      <vt:lpstr>EQ_Conso 8</vt:lpstr>
      <vt:lpstr>EQ_Comp 9</vt:lpstr>
      <vt:lpstr>CF 10-11</vt:lpstr>
      <vt:lpstr>'BS3-5T'!Print_Area</vt:lpstr>
      <vt:lpstr>'CF 10-11'!Print_Area</vt:lpstr>
      <vt:lpstr>'EQ_Comp 9'!Print_Area</vt:lpstr>
      <vt:lpstr>'EQ_Conso 8'!Print_Area</vt:lpstr>
      <vt:lpstr>'PL6-7(3-month)'!Print_Area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Nitinath, Kajohntridach</cp:lastModifiedBy>
  <cp:lastPrinted>2024-04-29T16:30:01Z</cp:lastPrinted>
  <dcterms:created xsi:type="dcterms:W3CDTF">2016-01-27T05:06:50Z</dcterms:created>
  <dcterms:modified xsi:type="dcterms:W3CDTF">2024-05-13T10:54:29Z</dcterms:modified>
</cp:coreProperties>
</file>