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kajohntridach\Desktop\A_MY_JOB^^;\0.Saksiam\Q1 2024\FS\SET files\"/>
    </mc:Choice>
  </mc:AlternateContent>
  <xr:revisionPtr revIDLastSave="0" documentId="8_{EE0BEC64-A950-4360-BC67-2F71452F3DB7}" xr6:coauthVersionLast="47" xr6:coauthVersionMax="47" xr10:uidLastSave="{00000000-0000-0000-0000-000000000000}"/>
  <bookViews>
    <workbookView xWindow="-110" yWindow="-110" windowWidth="19420" windowHeight="10420" tabRatio="754" activeTab="4" xr2:uid="{00000000-000D-0000-FFFF-FFFF00000000}"/>
  </bookViews>
  <sheets>
    <sheet name="BS3-5" sheetId="1" r:id="rId1"/>
    <sheet name="PL6" sheetId="15" r:id="rId2"/>
    <sheet name="EQ Conso7" sheetId="18" r:id="rId3"/>
    <sheet name="EQ Sep8" sheetId="16" r:id="rId4"/>
    <sheet name="CF9-10" sheetId="17" r:id="rId5"/>
  </sheets>
  <definedNames>
    <definedName name="_xlnm.Print_Area" localSheetId="0">'BS3-5'!$A$1:$N$99</definedName>
    <definedName name="_xlnm.Print_Area" localSheetId="4">'CF9-10'!$A$1:$M$82</definedName>
    <definedName name="_xlnm.Print_Area" localSheetId="2">'EQ Conso7'!$A$1:$T$28</definedName>
    <definedName name="_xlnm.Print_Area" localSheetId="3">'EQ Sep8'!$A$1:$P$28</definedName>
    <definedName name="_xlnm.Print_Area" localSheetId="1">'PL6'!$A$1:$O$50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0" i="15" l="1"/>
  <c r="I18" i="15"/>
  <c r="G67" i="17"/>
  <c r="K26" i="17"/>
  <c r="R24" i="18" l="1"/>
  <c r="M21" i="15"/>
  <c r="I26" i="17" l="1"/>
  <c r="I37" i="17" s="1"/>
  <c r="P20" i="16" l="1"/>
  <c r="L26" i="16"/>
  <c r="J26" i="16"/>
  <c r="H26" i="16"/>
  <c r="P17" i="16"/>
  <c r="N17" i="16"/>
  <c r="L17" i="16"/>
  <c r="J17" i="16"/>
  <c r="H17" i="16"/>
  <c r="L24" i="16"/>
  <c r="J24" i="16"/>
  <c r="H24" i="16"/>
  <c r="N15" i="16"/>
  <c r="L15" i="16"/>
  <c r="J15" i="16"/>
  <c r="H15" i="16"/>
  <c r="P21" i="18"/>
  <c r="T21" i="18" s="1"/>
  <c r="H25" i="18"/>
  <c r="H27" i="18" s="1"/>
  <c r="L27" i="18"/>
  <c r="R25" i="18"/>
  <c r="R27" i="18" s="1"/>
  <c r="L25" i="18"/>
  <c r="J25" i="18"/>
  <c r="J27" i="18" s="1"/>
  <c r="H16" i="18"/>
  <c r="H18" i="18" s="1"/>
  <c r="R16" i="18"/>
  <c r="R18" i="18" s="1"/>
  <c r="N16" i="18"/>
  <c r="N18" i="18" s="1"/>
  <c r="L16" i="18"/>
  <c r="L18" i="18" s="1"/>
  <c r="J16" i="18"/>
  <c r="J18" i="18" s="1"/>
  <c r="I21" i="15" l="1"/>
  <c r="O21" i="15"/>
  <c r="K21" i="15"/>
  <c r="N101" i="1" l="1"/>
  <c r="J101" i="1"/>
  <c r="J94" i="1"/>
  <c r="M67" i="17" l="1"/>
  <c r="M53" i="17"/>
  <c r="I67" i="17"/>
  <c r="I53" i="17"/>
  <c r="M26" i="17"/>
  <c r="M37" i="17" s="1"/>
  <c r="I70" i="17" l="1"/>
  <c r="I72" i="17" s="1"/>
  <c r="M70" i="17"/>
  <c r="M72" i="17" s="1"/>
  <c r="O15" i="15" l="1"/>
  <c r="O23" i="15" s="1"/>
  <c r="O28" i="15" s="1"/>
  <c r="K15" i="15"/>
  <c r="K23" i="15" s="1"/>
  <c r="K28" i="15" s="1"/>
  <c r="K30" i="15" s="1"/>
  <c r="K39" i="15" l="1"/>
  <c r="K37" i="15" s="1"/>
  <c r="O30" i="15"/>
  <c r="O37" i="15" s="1"/>
  <c r="O39" i="15" s="1"/>
  <c r="O34" i="15"/>
  <c r="O43" i="15" s="1"/>
  <c r="O45" i="15" s="1"/>
  <c r="K34" i="15" l="1"/>
  <c r="K45" i="15" s="1"/>
  <c r="K43" i="15" s="1"/>
  <c r="G53" i="17"/>
  <c r="K53" i="17"/>
  <c r="P11" i="16"/>
  <c r="T12" i="18"/>
  <c r="I15" i="15"/>
  <c r="I23" i="15" s="1"/>
  <c r="I28" i="15" s="1"/>
  <c r="I30" i="15" s="1"/>
  <c r="J96" i="1"/>
  <c r="N68" i="1"/>
  <c r="L68" i="1"/>
  <c r="H68" i="1"/>
  <c r="J68" i="1"/>
  <c r="H57" i="1"/>
  <c r="H31" i="1"/>
  <c r="L19" i="1"/>
  <c r="H19" i="1"/>
  <c r="N94" i="1"/>
  <c r="N96" i="1" s="1"/>
  <c r="H33" i="1" l="1"/>
  <c r="H70" i="1"/>
  <c r="I34" i="15"/>
  <c r="I45" i="15" s="1"/>
  <c r="I43" i="15" s="1"/>
  <c r="N24" i="18" s="1"/>
  <c r="P24" i="18" s="1"/>
  <c r="N25" i="18" l="1"/>
  <c r="N27" i="18" s="1"/>
  <c r="G26" i="17"/>
  <c r="G37" i="17" s="1"/>
  <c r="G70" i="17" s="1"/>
  <c r="G72" i="17" s="1"/>
  <c r="G84" i="17" s="1"/>
  <c r="I39" i="15"/>
  <c r="I37" i="15" s="1"/>
  <c r="P25" i="18" l="1"/>
  <c r="P27" i="18" s="1"/>
  <c r="T24" i="18"/>
  <c r="T25" i="18" s="1"/>
  <c r="T27" i="18" s="1"/>
  <c r="H94" i="1"/>
  <c r="H96" i="1" s="1"/>
  <c r="H98" i="1" s="1"/>
  <c r="H101" i="1" s="1"/>
  <c r="J57" i="1"/>
  <c r="J31" i="1"/>
  <c r="J19" i="1"/>
  <c r="J33" i="1" l="1"/>
  <c r="P15" i="18"/>
  <c r="P16" i="18" s="1"/>
  <c r="P18" i="18" s="1"/>
  <c r="J70" i="1"/>
  <c r="J98" i="1" s="1"/>
  <c r="T15" i="18" l="1"/>
  <c r="T16" i="18" s="1"/>
  <c r="T18" i="18" s="1"/>
  <c r="K67" i="17"/>
  <c r="M15" i="15"/>
  <c r="M23" i="15" s="1"/>
  <c r="M28" i="15" s="1"/>
  <c r="L31" i="1" l="1"/>
  <c r="L33" i="1" s="1"/>
  <c r="N31" i="1"/>
  <c r="N57" i="1"/>
  <c r="N19" i="1"/>
  <c r="L57" i="1"/>
  <c r="A39" i="1"/>
  <c r="N33" i="1" l="1"/>
  <c r="M30" i="15"/>
  <c r="K37" i="17"/>
  <c r="K70" i="17" s="1"/>
  <c r="K72" i="17" s="1"/>
  <c r="K84" i="17" s="1"/>
  <c r="N70" i="1"/>
  <c r="N98" i="1" s="1"/>
  <c r="L70" i="1"/>
  <c r="M34" i="15" l="1"/>
  <c r="M43" i="15" s="1"/>
  <c r="M45" i="15" s="1"/>
  <c r="N23" i="16" s="1"/>
  <c r="N24" i="16" s="1"/>
  <c r="N26" i="16" s="1"/>
  <c r="M37" i="15"/>
  <c r="P23" i="16" l="1"/>
  <c r="P24" i="16" s="1"/>
  <c r="P26" i="16" s="1"/>
  <c r="P14" i="16"/>
  <c r="P15" i="16" s="1"/>
  <c r="M39" i="15"/>
  <c r="L94" i="1"/>
  <c r="L96" i="1" s="1"/>
  <c r="L98" i="1" s="1"/>
  <c r="L101" i="1" s="1"/>
</calcChain>
</file>

<file path=xl/sharedStrings.xml><?xml version="1.0" encoding="utf-8"?>
<sst xmlns="http://schemas.openxmlformats.org/spreadsheetml/2006/main" count="296" uniqueCount="177">
  <si>
    <t>Other current liabilities</t>
  </si>
  <si>
    <t>Share capital</t>
  </si>
  <si>
    <t>Expenses</t>
  </si>
  <si>
    <t>Other income</t>
  </si>
  <si>
    <t>Current assets</t>
  </si>
  <si>
    <t>Non-current assets</t>
  </si>
  <si>
    <t>Total current assets</t>
  </si>
  <si>
    <t>Total non-current assets</t>
  </si>
  <si>
    <t>Total assets</t>
  </si>
  <si>
    <t>Current liabilities</t>
  </si>
  <si>
    <t>Total current liabilities</t>
  </si>
  <si>
    <t>Total liabilities</t>
  </si>
  <si>
    <t>Total expenses</t>
  </si>
  <si>
    <t>Issued and</t>
  </si>
  <si>
    <t>share capital</t>
  </si>
  <si>
    <t>paid-up</t>
  </si>
  <si>
    <t>Assets</t>
  </si>
  <si>
    <t>Cash and cash equivalents</t>
  </si>
  <si>
    <t>Finance costs</t>
  </si>
  <si>
    <t>Non-current liabilities</t>
  </si>
  <si>
    <t>Total non-current liabilities</t>
  </si>
  <si>
    <t>Other non-current assets</t>
  </si>
  <si>
    <t xml:space="preserve">Interest income </t>
  </si>
  <si>
    <t>Administrative expenses</t>
  </si>
  <si>
    <t>Retained earnings</t>
  </si>
  <si>
    <t>Authorised share capital</t>
  </si>
  <si>
    <t>Issued and paid-up share capital</t>
  </si>
  <si>
    <t>Other current assets</t>
  </si>
  <si>
    <t>Fee and service income</t>
  </si>
  <si>
    <t>Profit before income tax expenses</t>
  </si>
  <si>
    <t>Unappropriated</t>
  </si>
  <si>
    <t>Appropriated</t>
  </si>
  <si>
    <t xml:space="preserve"> </t>
  </si>
  <si>
    <t>Cash flows from operating activities</t>
  </si>
  <si>
    <t>Interest income</t>
  </si>
  <si>
    <t>Interest received</t>
  </si>
  <si>
    <t>Interest paid</t>
  </si>
  <si>
    <t>Other assets</t>
  </si>
  <si>
    <t>Other liabilities</t>
  </si>
  <si>
    <t>Cash flows from investing activities</t>
  </si>
  <si>
    <t>Cash flows from financing activities</t>
  </si>
  <si>
    <t>Loan receivables</t>
  </si>
  <si>
    <t>Transfer foreclosed assets to fixed assets</t>
  </si>
  <si>
    <t>Current portion of loan receivables</t>
  </si>
  <si>
    <t>Foreclosed assets</t>
  </si>
  <si>
    <t>Loans receivables</t>
  </si>
  <si>
    <t>Property, plant and equipment</t>
  </si>
  <si>
    <t>Intangible assets</t>
  </si>
  <si>
    <t>Liabilities and equity</t>
  </si>
  <si>
    <t>Equity</t>
  </si>
  <si>
    <t>Total equity</t>
  </si>
  <si>
    <t>Total liabilities and equity</t>
  </si>
  <si>
    <t xml:space="preserve">Proceeds from short-term borrowings </t>
  </si>
  <si>
    <t>from financial institutions</t>
  </si>
  <si>
    <t>Loss on disposal of foreclosed assets</t>
  </si>
  <si>
    <t>Legal reserve</t>
  </si>
  <si>
    <t xml:space="preserve">Profit before income tax expenses </t>
  </si>
  <si>
    <t xml:space="preserve">Proceeds from long-term borrowings </t>
  </si>
  <si>
    <t>31 December</t>
  </si>
  <si>
    <t>Depreciation and amortisation</t>
  </si>
  <si>
    <t>Hire purchase receivables</t>
  </si>
  <si>
    <t>Deferred taxes assets</t>
  </si>
  <si>
    <t>Right-of-use assets</t>
  </si>
  <si>
    <t>Hire-purchase receivables</t>
  </si>
  <si>
    <t>Expected credit loss</t>
  </si>
  <si>
    <t>Current portion of lease liabilities</t>
  </si>
  <si>
    <t>Lease liabilities</t>
  </si>
  <si>
    <t xml:space="preserve">Transfer loan receivables to foreclosed assets </t>
  </si>
  <si>
    <t>Profit for the period</t>
  </si>
  <si>
    <t>Other comprehensive income</t>
  </si>
  <si>
    <t>Accounts payables from intangible assets purchased</t>
  </si>
  <si>
    <t xml:space="preserve">for debt payment </t>
  </si>
  <si>
    <t>31 March</t>
  </si>
  <si>
    <t>Consolidated</t>
  </si>
  <si>
    <t>Separate</t>
  </si>
  <si>
    <t>Investment in subsidiary</t>
  </si>
  <si>
    <t>Equity attributable to owners of the parent</t>
  </si>
  <si>
    <t>Non-controlling interests</t>
  </si>
  <si>
    <t>Current portion of hire purchase</t>
  </si>
  <si>
    <t>receivables</t>
  </si>
  <si>
    <t>Short-term borrowings</t>
  </si>
  <si>
    <t>for the period</t>
  </si>
  <si>
    <t xml:space="preserve">Current portion of long-term </t>
  </si>
  <si>
    <t>Inventories</t>
  </si>
  <si>
    <t>Profit attributable to:</t>
  </si>
  <si>
    <t>borrowings from financial institutions</t>
  </si>
  <si>
    <t>Acquisition of right-of-use assets</t>
  </si>
  <si>
    <t>under lease contracts</t>
  </si>
  <si>
    <t>equivalents</t>
  </si>
  <si>
    <t>Investment in associate</t>
  </si>
  <si>
    <t>Revenue from sales and services</t>
  </si>
  <si>
    <t>Cost of sales and services</t>
  </si>
  <si>
    <t>financial statements</t>
  </si>
  <si>
    <t>Note</t>
  </si>
  <si>
    <t>(Unaudited)</t>
  </si>
  <si>
    <t>(in Baht)</t>
  </si>
  <si>
    <t>Statement of financial position</t>
  </si>
  <si>
    <t xml:space="preserve">Statement of comprehensive income (Unaudited) </t>
  </si>
  <si>
    <t xml:space="preserve">Consolidated </t>
  </si>
  <si>
    <t xml:space="preserve">Separate </t>
  </si>
  <si>
    <t>Three-month period ended</t>
  </si>
  <si>
    <t>Statement of changes in equity (Unaudited)</t>
  </si>
  <si>
    <t>Three-month period ended 31 March 2023</t>
  </si>
  <si>
    <t>Balance at 1 January 2023</t>
  </si>
  <si>
    <t>Balance at 31 March 2023</t>
  </si>
  <si>
    <t>Three-month period ended 31 March 2024</t>
  </si>
  <si>
    <t>Balance at 1 January 2024</t>
  </si>
  <si>
    <t>Balance at 31 March 2024</t>
  </si>
  <si>
    <t>Separate financial statements</t>
  </si>
  <si>
    <t>Consolidated financial statements</t>
  </si>
  <si>
    <t>Comprehensive income for the period</t>
  </si>
  <si>
    <t>Statement of cash flows (Unaudited)</t>
  </si>
  <si>
    <t xml:space="preserve">Consolidated  </t>
  </si>
  <si>
    <t>borrowing from other parties</t>
  </si>
  <si>
    <t xml:space="preserve">Long-term borrowings from </t>
  </si>
  <si>
    <t>financial institutions</t>
  </si>
  <si>
    <t>other parties</t>
  </si>
  <si>
    <t>Debentures</t>
  </si>
  <si>
    <t>Corporate income tax payable</t>
  </si>
  <si>
    <t>Share premium on ordinary shares</t>
  </si>
  <si>
    <t xml:space="preserve">Non-current provisions for </t>
  </si>
  <si>
    <t>employee benefits</t>
  </si>
  <si>
    <t xml:space="preserve">(2,096,000,000 ordinary shares, </t>
  </si>
  <si>
    <t>par value at Baht 1 per share)</t>
  </si>
  <si>
    <t>Income</t>
  </si>
  <si>
    <t>Total income</t>
  </si>
  <si>
    <t>Profit from operating activities</t>
  </si>
  <si>
    <t>accounted for using equity method</t>
  </si>
  <si>
    <t xml:space="preserve">Share of (profit) loss of associates </t>
  </si>
  <si>
    <t>Tax expense</t>
  </si>
  <si>
    <t xml:space="preserve">Owners of parent </t>
  </si>
  <si>
    <t>Share</t>
  </si>
  <si>
    <t>premium</t>
  </si>
  <si>
    <t xml:space="preserve">Equity </t>
  </si>
  <si>
    <t>attributable to</t>
  </si>
  <si>
    <t>owners of</t>
  </si>
  <si>
    <t>the parent</t>
  </si>
  <si>
    <t>Non-</t>
  </si>
  <si>
    <t xml:space="preserve">controlling </t>
  </si>
  <si>
    <t>interests</t>
  </si>
  <si>
    <t xml:space="preserve">Loss on written-off equipment </t>
  </si>
  <si>
    <t>Expected credit loss in profit or loss</t>
  </si>
  <si>
    <t>using equity method</t>
  </si>
  <si>
    <t xml:space="preserve">Gain on disposal of equipment </t>
  </si>
  <si>
    <t xml:space="preserve">Provision for employee benefit </t>
  </si>
  <si>
    <t>Changes in operating assets and liabilities</t>
  </si>
  <si>
    <t>Employee benefit paid</t>
  </si>
  <si>
    <t>Proceeds from disposals of equipment</t>
  </si>
  <si>
    <t>Acquisition of equipment</t>
  </si>
  <si>
    <t>Acquisition of intangible assets</t>
  </si>
  <si>
    <t>Acquisition of investments in associate</t>
  </si>
  <si>
    <t>Cash and cash equivalents at 1 January</t>
  </si>
  <si>
    <t>Cash and cash equivalents at 31 March</t>
  </si>
  <si>
    <t xml:space="preserve">Adjustments to reconcile profit to cash </t>
  </si>
  <si>
    <t>receipts (payments)</t>
  </si>
  <si>
    <t>Repayment of short-term borrowings</t>
  </si>
  <si>
    <t>Repayment of long-term borrowings</t>
  </si>
  <si>
    <t>Payment of lease liabilities</t>
  </si>
  <si>
    <t>Non-cash transactions</t>
  </si>
  <si>
    <t>Accounts payables from equipment purchased</t>
  </si>
  <si>
    <t>Saksiam Leasing Public Company Limited and its subsidiary</t>
  </si>
  <si>
    <t>Total comprehensive income (expense) for the period</t>
  </si>
  <si>
    <t>from other parties</t>
  </si>
  <si>
    <t>Profit (loss) for the period</t>
  </si>
  <si>
    <t xml:space="preserve">Net cash used in operating activities </t>
  </si>
  <si>
    <t xml:space="preserve">Net cash used in investing activities  </t>
  </si>
  <si>
    <t>Trade and other current receivables</t>
  </si>
  <si>
    <t>Trade and other current payables</t>
  </si>
  <si>
    <t>7, 8, 9</t>
  </si>
  <si>
    <t>Share of (profit) loss of associates accounted for</t>
  </si>
  <si>
    <t>Basic earnings per share</t>
  </si>
  <si>
    <t>Selling expenses</t>
  </si>
  <si>
    <t>Total comprehensive income</t>
  </si>
  <si>
    <t>Total comprehensive income for the period</t>
  </si>
  <si>
    <t xml:space="preserve">Net cash (used in) from financing activities  </t>
  </si>
  <si>
    <t xml:space="preserve">Net (decrease) increase in cash and cash </t>
  </si>
  <si>
    <t>attributable 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</si>
</sst>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#,##0;\(#,##0\);&quot;-&quot;;@"/>
    <numFmt numFmtId="168" formatCode="#,##0;\(#,##0\);\-"/>
    <numFmt numFmtId="169" formatCode="#,##0\ ;\(#,##0\)"/>
    <numFmt numFmtId="170" formatCode="#,##0.00\ "/>
    <numFmt numFmtId="171" formatCode="_-* #,##0_-;\-* #,##0_-;_-* &quot;-&quot;??_-;_-@_-"/>
  </numFmts>
  <fonts count="25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theme="1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1"/>
      <color theme="1"/>
      <name val="Times New Roman"/>
      <family val="1"/>
    </font>
    <font>
      <i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sz val="8"/>
      <name val="Cordia New"/>
      <family val="2"/>
    </font>
    <font>
      <b/>
      <i/>
      <sz val="14"/>
      <name val="Times New Roman"/>
      <family val="1"/>
    </font>
    <font>
      <b/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" fillId="0" borderId="0"/>
    <xf numFmtId="0" fontId="5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1" fillId="0" borderId="0"/>
    <xf numFmtId="0" fontId="2" fillId="0" borderId="0"/>
    <xf numFmtId="0" fontId="2" fillId="0" borderId="0"/>
    <xf numFmtId="164" fontId="7" fillId="0" borderId="0" applyFont="0" applyFill="0" applyBorder="0" applyAlignment="0" applyProtection="0"/>
    <xf numFmtId="0" fontId="2" fillId="0" borderId="0"/>
    <xf numFmtId="0" fontId="9" fillId="0" borderId="0"/>
  </cellStyleXfs>
  <cellXfs count="238">
    <xf numFmtId="0" fontId="0" fillId="0" borderId="0" xfId="0"/>
    <xf numFmtId="165" fontId="9" fillId="0" borderId="0" xfId="2" applyNumberFormat="1" applyFont="1" applyFill="1" applyBorder="1" applyAlignment="1">
      <alignment vertical="center"/>
    </xf>
    <xf numFmtId="165" fontId="9" fillId="0" borderId="0" xfId="2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23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166" fontId="9" fillId="0" borderId="0" xfId="12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66" fontId="8" fillId="0" borderId="0" xfId="12" applyNumberFormat="1" applyFont="1" applyFill="1" applyBorder="1" applyAlignment="1">
      <alignment horizontal="left" vertical="center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1" fillId="0" borderId="0" xfId="0" quotePrefix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9" fontId="11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center" vertical="center"/>
    </xf>
    <xf numFmtId="167" fontId="9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166" fontId="8" fillId="0" borderId="0" xfId="0" applyNumberFormat="1" applyFont="1" applyFill="1" applyBorder="1" applyAlignment="1">
      <alignment vertical="center"/>
    </xf>
    <xf numFmtId="49" fontId="10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0" borderId="0" xfId="9" applyFont="1" applyFill="1" applyAlignment="1">
      <alignment vertical="center"/>
    </xf>
    <xf numFmtId="167" fontId="9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0" fontId="14" fillId="0" borderId="0" xfId="7" applyFont="1" applyFill="1" applyBorder="1" applyAlignment="1">
      <alignment vertical="center"/>
    </xf>
    <xf numFmtId="0" fontId="12" fillId="0" borderId="0" xfId="7" applyFont="1" applyFill="1" applyBorder="1" applyAlignment="1">
      <alignment vertical="center"/>
    </xf>
    <xf numFmtId="41" fontId="12" fillId="0" borderId="0" xfId="7" applyNumberFormat="1" applyFont="1" applyFill="1" applyBorder="1" applyAlignment="1">
      <alignment horizontal="center" vertical="center"/>
    </xf>
    <xf numFmtId="0" fontId="16" fillId="0" borderId="0" xfId="7" applyFont="1" applyFill="1" applyBorder="1" applyAlignment="1">
      <alignment horizontal="center" vertical="center"/>
    </xf>
    <xf numFmtId="0" fontId="12" fillId="0" borderId="0" xfId="7" applyFont="1" applyFill="1" applyBorder="1" applyAlignment="1">
      <alignment horizontal="center" vertical="center"/>
    </xf>
    <xf numFmtId="0" fontId="17" fillId="0" borderId="0" xfId="7" applyFont="1" applyFill="1" applyBorder="1" applyAlignment="1">
      <alignment vertical="center"/>
    </xf>
    <xf numFmtId="0" fontId="18" fillId="0" borderId="0" xfId="7" applyFont="1" applyFill="1" applyBorder="1" applyAlignment="1">
      <alignment vertical="center"/>
    </xf>
    <xf numFmtId="41" fontId="18" fillId="0" borderId="0" xfId="7" applyNumberFormat="1" applyFont="1" applyFill="1" applyBorder="1" applyAlignment="1">
      <alignment horizontal="center" vertical="center"/>
    </xf>
    <xf numFmtId="0" fontId="19" fillId="0" borderId="0" xfId="7" applyFont="1" applyFill="1" applyBorder="1" applyAlignment="1">
      <alignment horizontal="center" vertical="center"/>
    </xf>
    <xf numFmtId="0" fontId="18" fillId="0" borderId="0" xfId="7" applyFont="1" applyFill="1" applyBorder="1" applyAlignment="1">
      <alignment horizontal="center" vertical="center"/>
    </xf>
    <xf numFmtId="0" fontId="8" fillId="0" borderId="0" xfId="7" applyFont="1" applyFill="1" applyBorder="1" applyAlignment="1">
      <alignment vertical="center"/>
    </xf>
    <xf numFmtId="0" fontId="9" fillId="0" borderId="0" xfId="7" applyFont="1" applyFill="1" applyBorder="1" applyAlignment="1">
      <alignment vertical="center"/>
    </xf>
    <xf numFmtId="41" fontId="9" fillId="0" borderId="0" xfId="7" applyNumberFormat="1" applyFont="1" applyFill="1" applyBorder="1" applyAlignment="1">
      <alignment horizontal="center" vertical="center"/>
    </xf>
    <xf numFmtId="0" fontId="10" fillId="0" borderId="0" xfId="7" applyFont="1" applyFill="1" applyBorder="1" applyAlignment="1">
      <alignment horizontal="center" vertical="center"/>
    </xf>
    <xf numFmtId="0" fontId="9" fillId="0" borderId="0" xfId="7" applyFont="1" applyFill="1" applyBorder="1" applyAlignment="1">
      <alignment horizontal="center" vertical="center"/>
    </xf>
    <xf numFmtId="0" fontId="20" fillId="0" borderId="0" xfId="9" applyFont="1" applyFill="1" applyAlignment="1">
      <alignment horizontal="center"/>
    </xf>
    <xf numFmtId="0" fontId="21" fillId="0" borderId="0" xfId="9" applyFont="1" applyFill="1" applyAlignment="1">
      <alignment horizontal="center"/>
    </xf>
    <xf numFmtId="0" fontId="8" fillId="0" borderId="0" xfId="9" applyFont="1" applyFill="1" applyAlignment="1">
      <alignment horizontal="center"/>
    </xf>
    <xf numFmtId="0" fontId="10" fillId="0" borderId="0" xfId="9" applyFont="1" applyFill="1" applyAlignment="1">
      <alignment horizontal="center"/>
    </xf>
    <xf numFmtId="0" fontId="9" fillId="0" borderId="0" xfId="9" applyFont="1" applyFill="1" applyAlignment="1">
      <alignment horizontal="center"/>
    </xf>
    <xf numFmtId="0" fontId="9" fillId="0" borderId="0" xfId="9" applyFont="1" applyFill="1" applyAlignment="1">
      <alignment horizontal="center"/>
    </xf>
    <xf numFmtId="41" fontId="8" fillId="0" borderId="0" xfId="7" applyNumberFormat="1" applyFont="1" applyFill="1" applyBorder="1" applyAlignment="1">
      <alignment horizontal="center" vertical="center"/>
    </xf>
    <xf numFmtId="0" fontId="10" fillId="0" borderId="0" xfId="9" applyFont="1" applyFill="1" applyAlignment="1">
      <alignment horizontal="center"/>
    </xf>
    <xf numFmtId="0" fontId="13" fillId="0" borderId="0" xfId="7" applyFont="1" applyFill="1" applyBorder="1" applyAlignment="1">
      <alignment vertical="center"/>
    </xf>
    <xf numFmtId="0" fontId="8" fillId="0" borderId="0" xfId="7" applyFont="1" applyFill="1" applyBorder="1" applyAlignment="1">
      <alignment horizontal="center" vertical="center"/>
    </xf>
    <xf numFmtId="167" fontId="8" fillId="0" borderId="0" xfId="7" applyNumberFormat="1" applyFont="1" applyFill="1" applyBorder="1" applyAlignment="1">
      <alignment horizontal="right" vertical="center"/>
    </xf>
    <xf numFmtId="167" fontId="8" fillId="0" borderId="0" xfId="7" applyNumberFormat="1" applyFont="1" applyFill="1" applyBorder="1" applyAlignment="1">
      <alignment vertical="center"/>
    </xf>
    <xf numFmtId="0" fontId="9" fillId="0" borderId="0" xfId="7" applyFont="1" applyFill="1" applyAlignment="1">
      <alignment vertical="center"/>
    </xf>
    <xf numFmtId="41" fontId="9" fillId="0" borderId="0" xfId="7" applyNumberFormat="1" applyFont="1" applyFill="1" applyAlignment="1">
      <alignment horizontal="center" vertical="center"/>
    </xf>
    <xf numFmtId="0" fontId="9" fillId="0" borderId="0" xfId="7" applyFont="1" applyFill="1" applyAlignment="1">
      <alignment horizontal="center" vertical="center"/>
    </xf>
    <xf numFmtId="41" fontId="9" fillId="0" borderId="0" xfId="7" applyNumberFormat="1" applyFont="1" applyFill="1" applyAlignment="1">
      <alignment horizontal="right" vertical="center"/>
    </xf>
    <xf numFmtId="0" fontId="8" fillId="0" borderId="0" xfId="7" applyFont="1" applyFill="1" applyAlignment="1">
      <alignment vertical="center"/>
    </xf>
    <xf numFmtId="41" fontId="8" fillId="0" borderId="1" xfId="7" applyNumberFormat="1" applyFont="1" applyFill="1" applyBorder="1" applyAlignment="1">
      <alignment horizontal="right" vertical="center"/>
    </xf>
    <xf numFmtId="0" fontId="13" fillId="0" borderId="0" xfId="7" applyFont="1" applyFill="1" applyAlignment="1">
      <alignment vertical="center"/>
    </xf>
    <xf numFmtId="49" fontId="10" fillId="0" borderId="0" xfId="7" applyNumberFormat="1" applyFont="1" applyFill="1" applyBorder="1" applyAlignment="1">
      <alignment horizontal="center" vertical="center"/>
    </xf>
    <xf numFmtId="49" fontId="9" fillId="0" borderId="0" xfId="7" applyNumberFormat="1" applyFont="1" applyFill="1" applyAlignment="1">
      <alignment horizontal="center" vertical="center"/>
    </xf>
    <xf numFmtId="41" fontId="9" fillId="0" borderId="1" xfId="7" applyNumberFormat="1" applyFont="1" applyFill="1" applyBorder="1" applyAlignment="1">
      <alignment horizontal="right" vertical="center"/>
    </xf>
    <xf numFmtId="41" fontId="8" fillId="0" borderId="0" xfId="7" applyNumberFormat="1" applyFont="1" applyFill="1" applyAlignment="1">
      <alignment horizontal="right" vertical="center"/>
    </xf>
    <xf numFmtId="41" fontId="8" fillId="0" borderId="2" xfId="7" applyNumberFormat="1" applyFont="1" applyFill="1" applyBorder="1" applyAlignment="1">
      <alignment horizontal="right" vertical="center"/>
    </xf>
    <xf numFmtId="0" fontId="15" fillId="0" borderId="0" xfId="15" applyFont="1" applyFill="1" applyAlignment="1">
      <alignment vertical="center"/>
    </xf>
    <xf numFmtId="0" fontId="11" fillId="0" borderId="0" xfId="15" applyFont="1" applyFill="1" applyAlignment="1">
      <alignment vertical="center"/>
    </xf>
    <xf numFmtId="167" fontId="9" fillId="0" borderId="0" xfId="7" applyNumberFormat="1" applyFont="1" applyFill="1" applyAlignment="1">
      <alignment horizontal="right" vertical="center"/>
    </xf>
    <xf numFmtId="167" fontId="12" fillId="0" borderId="0" xfId="7" applyNumberFormat="1" applyFont="1" applyFill="1" applyBorder="1" applyAlignment="1">
      <alignment horizontal="right" vertical="center"/>
    </xf>
    <xf numFmtId="167" fontId="18" fillId="0" borderId="0" xfId="7" applyNumberFormat="1" applyFont="1" applyFill="1" applyBorder="1" applyAlignment="1">
      <alignment horizontal="right" vertical="center"/>
    </xf>
    <xf numFmtId="167" fontId="9" fillId="0" borderId="0" xfId="7" applyNumberFormat="1" applyFont="1" applyFill="1" applyBorder="1" applyAlignment="1">
      <alignment horizontal="right" vertical="center"/>
    </xf>
    <xf numFmtId="167" fontId="9" fillId="0" borderId="0" xfId="7" applyNumberFormat="1" applyFont="1" applyFill="1" applyBorder="1" applyAlignment="1">
      <alignment horizontal="center" vertical="center"/>
    </xf>
    <xf numFmtId="0" fontId="8" fillId="0" borderId="0" xfId="9" applyFont="1" applyFill="1"/>
    <xf numFmtId="167" fontId="9" fillId="0" borderId="0" xfId="7" applyNumberFormat="1" applyFont="1" applyFill="1" applyBorder="1" applyAlignment="1">
      <alignment vertical="center"/>
    </xf>
    <xf numFmtId="37" fontId="8" fillId="0" borderId="0" xfId="7" applyNumberFormat="1" applyFont="1" applyFill="1" applyAlignment="1">
      <alignment horizontal="right" vertical="center"/>
    </xf>
    <xf numFmtId="0" fontId="15" fillId="0" borderId="0" xfId="17" applyFont="1" applyFill="1" applyAlignment="1">
      <alignment vertical="center"/>
    </xf>
    <xf numFmtId="0" fontId="8" fillId="0" borderId="0" xfId="7" quotePrefix="1" applyFont="1" applyFill="1" applyAlignment="1">
      <alignment vertical="center"/>
    </xf>
    <xf numFmtId="0" fontId="8" fillId="0" borderId="0" xfId="9" applyFont="1" applyFill="1" applyAlignment="1">
      <alignment horizontal="left"/>
    </xf>
    <xf numFmtId="37" fontId="8" fillId="0" borderId="2" xfId="7" applyNumberFormat="1" applyFont="1" applyFill="1" applyBorder="1" applyAlignment="1">
      <alignment horizontal="right" vertical="center"/>
    </xf>
    <xf numFmtId="41" fontId="9" fillId="0" borderId="0" xfId="7" applyNumberFormat="1" applyFont="1" applyFill="1" applyBorder="1" applyAlignment="1">
      <alignment vertical="center"/>
    </xf>
    <xf numFmtId="41" fontId="9" fillId="0" borderId="0" xfId="7" applyNumberFormat="1" applyFont="1" applyFill="1" applyBorder="1" applyAlignment="1">
      <alignment horizontal="right" vertical="center"/>
    </xf>
    <xf numFmtId="0" fontId="8" fillId="0" borderId="0" xfId="0" applyFont="1" applyFill="1"/>
    <xf numFmtId="167" fontId="10" fillId="0" borderId="0" xfId="7" applyNumberFormat="1" applyFont="1" applyFill="1" applyBorder="1" applyAlignment="1">
      <alignment horizontal="center" vertical="center"/>
    </xf>
    <xf numFmtId="41" fontId="10" fillId="0" borderId="0" xfId="7" applyNumberFormat="1" applyFont="1" applyFill="1" applyBorder="1" applyAlignment="1">
      <alignment horizontal="center" vertical="center"/>
    </xf>
    <xf numFmtId="0" fontId="12" fillId="0" borderId="0" xfId="9" applyFont="1" applyFill="1"/>
    <xf numFmtId="166" fontId="18" fillId="0" borderId="0" xfId="0" applyNumberFormat="1" applyFont="1" applyFill="1" applyAlignment="1">
      <alignment vertical="center"/>
    </xf>
    <xf numFmtId="166" fontId="18" fillId="0" borderId="0" xfId="17" applyNumberFormat="1" applyFont="1" applyFill="1" applyAlignment="1">
      <alignment vertical="center"/>
    </xf>
    <xf numFmtId="0" fontId="9" fillId="0" borderId="0" xfId="9" applyFont="1" applyFill="1" applyBorder="1"/>
    <xf numFmtId="0" fontId="9" fillId="0" borderId="0" xfId="10" applyFont="1" applyFill="1" applyBorder="1" applyAlignment="1">
      <alignment vertical="center"/>
    </xf>
    <xf numFmtId="0" fontId="9" fillId="0" borderId="0" xfId="10" applyFont="1" applyFill="1" applyAlignment="1">
      <alignment vertical="center"/>
    </xf>
    <xf numFmtId="0" fontId="10" fillId="0" borderId="0" xfId="10" applyFont="1" applyFill="1" applyAlignment="1">
      <alignment horizontal="center" vertical="center"/>
    </xf>
    <xf numFmtId="0" fontId="9" fillId="0" borderId="0" xfId="10" applyFont="1" applyFill="1" applyAlignment="1">
      <alignment horizontal="center" vertical="center"/>
    </xf>
    <xf numFmtId="168" fontId="9" fillId="0" borderId="0" xfId="2" applyNumberFormat="1" applyFont="1" applyFill="1" applyAlignment="1">
      <alignment vertical="center"/>
    </xf>
    <xf numFmtId="168" fontId="9" fillId="0" borderId="0" xfId="2" applyNumberFormat="1" applyFont="1" applyFill="1" applyBorder="1" applyAlignment="1">
      <alignment vertical="center"/>
    </xf>
    <xf numFmtId="0" fontId="9" fillId="0" borderId="0" xfId="9" applyFont="1" applyFill="1"/>
    <xf numFmtId="0" fontId="10" fillId="0" borderId="0" xfId="7" applyFont="1" applyFill="1" applyAlignment="1">
      <alignment horizontal="center"/>
    </xf>
    <xf numFmtId="0" fontId="9" fillId="0" borderId="0" xfId="7" applyFont="1" applyFill="1" applyAlignment="1">
      <alignment horizontal="center"/>
    </xf>
    <xf numFmtId="37" fontId="9" fillId="0" borderId="0" xfId="7" applyNumberFormat="1" applyFont="1" applyFill="1" applyAlignment="1">
      <alignment horizontal="center"/>
    </xf>
    <xf numFmtId="0" fontId="9" fillId="0" borderId="0" xfId="7" quotePrefix="1" applyFont="1" applyFill="1" applyAlignment="1">
      <alignment vertical="center"/>
    </xf>
    <xf numFmtId="37" fontId="9" fillId="0" borderId="0" xfId="10" applyNumberFormat="1" applyFont="1" applyFill="1" applyAlignment="1">
      <alignment horizontal="center" vertical="center"/>
    </xf>
    <xf numFmtId="0" fontId="10" fillId="0" borderId="0" xfId="10" applyFont="1" applyFill="1" applyBorder="1" applyAlignment="1">
      <alignment horizontal="center" vertical="center"/>
    </xf>
    <xf numFmtId="0" fontId="9" fillId="0" borderId="0" xfId="10" applyFont="1" applyFill="1" applyBorder="1" applyAlignment="1">
      <alignment horizontal="center" vertical="center"/>
    </xf>
    <xf numFmtId="41" fontId="9" fillId="0" borderId="0" xfId="9" applyNumberFormat="1" applyFont="1" applyFill="1" applyAlignment="1">
      <alignment horizontal="center"/>
    </xf>
    <xf numFmtId="41" fontId="9" fillId="0" borderId="0" xfId="7" applyNumberFormat="1" applyFont="1" applyFill="1" applyAlignment="1">
      <alignment horizontal="center"/>
    </xf>
    <xf numFmtId="41" fontId="9" fillId="0" borderId="0" xfId="9" applyNumberFormat="1" applyFont="1" applyFill="1" applyBorder="1" applyAlignment="1">
      <alignment horizontal="center"/>
    </xf>
    <xf numFmtId="37" fontId="9" fillId="0" borderId="0" xfId="2" applyNumberFormat="1" applyFont="1" applyFill="1" applyAlignment="1">
      <alignment vertical="center"/>
    </xf>
    <xf numFmtId="0" fontId="9" fillId="0" borderId="0" xfId="7" applyFont="1" applyFill="1" applyBorder="1" applyAlignment="1">
      <alignment horizontal="left" vertical="center"/>
    </xf>
    <xf numFmtId="0" fontId="9" fillId="0" borderId="0" xfId="7" applyFont="1" applyFill="1" applyBorder="1" applyAlignment="1">
      <alignment horizontal="justify" vertical="center"/>
    </xf>
    <xf numFmtId="0" fontId="9" fillId="0" borderId="0" xfId="9" applyFont="1" applyFill="1" applyBorder="1" applyAlignment="1">
      <alignment vertical="center"/>
    </xf>
    <xf numFmtId="171" fontId="9" fillId="0" borderId="0" xfId="16" applyNumberFormat="1" applyFont="1" applyFill="1" applyAlignment="1">
      <alignment horizontal="right" vertical="center"/>
    </xf>
    <xf numFmtId="171" fontId="9" fillId="0" borderId="0" xfId="16" applyNumberFormat="1" applyFont="1" applyFill="1" applyAlignment="1">
      <alignment horizontal="center" vertical="center"/>
    </xf>
    <xf numFmtId="171" fontId="11" fillId="0" borderId="0" xfId="16" applyNumberFormat="1" applyFont="1" applyFill="1" applyAlignment="1">
      <alignment horizontal="right" vertical="center"/>
    </xf>
    <xf numFmtId="171" fontId="9" fillId="0" borderId="0" xfId="16" applyNumberFormat="1" applyFont="1" applyFill="1" applyAlignment="1">
      <alignment vertical="center"/>
    </xf>
    <xf numFmtId="171" fontId="9" fillId="0" borderId="1" xfId="16" applyNumberFormat="1" applyFont="1" applyFill="1" applyBorder="1" applyAlignment="1">
      <alignment horizontal="right" vertical="center"/>
    </xf>
    <xf numFmtId="171" fontId="11" fillId="0" borderId="1" xfId="16" applyNumberFormat="1" applyFont="1" applyFill="1" applyBorder="1" applyAlignment="1">
      <alignment horizontal="right" vertical="center"/>
    </xf>
    <xf numFmtId="171" fontId="8" fillId="0" borderId="1" xfId="16" applyNumberFormat="1" applyFont="1" applyFill="1" applyBorder="1" applyAlignment="1">
      <alignment horizontal="right" vertical="center"/>
    </xf>
    <xf numFmtId="171" fontId="8" fillId="0" borderId="0" xfId="16" applyNumberFormat="1" applyFont="1" applyFill="1" applyAlignment="1">
      <alignment horizontal="center" vertical="center"/>
    </xf>
    <xf numFmtId="171" fontId="9" fillId="0" borderId="2" xfId="16" applyNumberFormat="1" applyFont="1" applyFill="1" applyBorder="1" applyAlignment="1">
      <alignment horizontal="right" vertical="center"/>
    </xf>
    <xf numFmtId="171" fontId="8" fillId="0" borderId="0" xfId="16" applyNumberFormat="1" applyFont="1" applyFill="1" applyAlignment="1">
      <alignment horizontal="right" vertical="center"/>
    </xf>
    <xf numFmtId="171" fontId="8" fillId="0" borderId="2" xfId="16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171" fontId="11" fillId="0" borderId="0" xfId="16" applyNumberFormat="1" applyFont="1" applyFill="1" applyBorder="1" applyAlignment="1">
      <alignment vertical="center"/>
    </xf>
    <xf numFmtId="171" fontId="11" fillId="0" borderId="1" xfId="16" applyNumberFormat="1" applyFont="1" applyFill="1" applyBorder="1" applyAlignment="1">
      <alignment vertical="center"/>
    </xf>
    <xf numFmtId="165" fontId="9" fillId="0" borderId="1" xfId="16" applyNumberFormat="1" applyFont="1" applyFill="1" applyBorder="1" applyAlignment="1">
      <alignment horizontal="right" vertical="center"/>
    </xf>
    <xf numFmtId="0" fontId="8" fillId="0" borderId="0" xfId="18" applyFont="1"/>
    <xf numFmtId="170" fontId="8" fillId="0" borderId="2" xfId="7" applyNumberFormat="1" applyFont="1" applyFill="1" applyBorder="1" applyAlignment="1">
      <alignment horizontal="right" vertical="center"/>
    </xf>
    <xf numFmtId="170" fontId="8" fillId="0" borderId="0" xfId="7" applyNumberFormat="1" applyFont="1" applyFill="1" applyAlignment="1">
      <alignment horizontal="center" vertical="center"/>
    </xf>
    <xf numFmtId="170" fontId="8" fillId="0" borderId="0" xfId="7" applyNumberFormat="1" applyFont="1" applyFill="1" applyAlignment="1">
      <alignment horizontal="right" vertical="center"/>
    </xf>
    <xf numFmtId="171" fontId="8" fillId="0" borderId="0" xfId="16" applyNumberFormat="1" applyFont="1" applyFill="1" applyBorder="1" applyAlignment="1">
      <alignment horizontal="right" vertical="center"/>
    </xf>
    <xf numFmtId="165" fontId="9" fillId="0" borderId="0" xfId="16" applyNumberFormat="1" applyFont="1" applyFill="1" applyAlignment="1">
      <alignment horizontal="center"/>
    </xf>
    <xf numFmtId="37" fontId="8" fillId="0" borderId="0" xfId="7" applyNumberFormat="1" applyFont="1" applyFill="1" applyBorder="1" applyAlignment="1">
      <alignment horizontal="right" vertical="center"/>
    </xf>
    <xf numFmtId="171" fontId="8" fillId="0" borderId="3" xfId="16" applyNumberFormat="1" applyFont="1" applyFill="1" applyBorder="1" applyAlignment="1">
      <alignment horizontal="right" vertical="center"/>
    </xf>
    <xf numFmtId="171" fontId="9" fillId="0" borderId="0" xfId="16" applyNumberFormat="1" applyFont="1" applyFill="1" applyBorder="1" applyAlignment="1">
      <alignment horizontal="right" vertical="center"/>
    </xf>
    <xf numFmtId="0" fontId="14" fillId="0" borderId="0" xfId="7" applyFont="1" applyFill="1" applyAlignment="1"/>
    <xf numFmtId="0" fontId="14" fillId="0" borderId="0" xfId="10" applyFont="1" applyFill="1" applyAlignment="1"/>
    <xf numFmtId="0" fontId="23" fillId="0" borderId="0" xfId="10" applyFont="1" applyFill="1" applyAlignment="1">
      <alignment horizontal="center"/>
    </xf>
    <xf numFmtId="0" fontId="14" fillId="0" borderId="0" xfId="10" applyFont="1" applyFill="1" applyAlignment="1">
      <alignment horizontal="center"/>
    </xf>
    <xf numFmtId="168" fontId="14" fillId="0" borderId="0" xfId="2" applyNumberFormat="1" applyFont="1" applyFill="1" applyBorder="1" applyAlignment="1"/>
    <xf numFmtId="0" fontId="17" fillId="0" borderId="0" xfId="0" applyFont="1" applyFill="1" applyAlignment="1"/>
    <xf numFmtId="166" fontId="17" fillId="0" borderId="0" xfId="0" applyNumberFormat="1" applyFont="1" applyFill="1" applyAlignment="1"/>
    <xf numFmtId="166" fontId="24" fillId="0" borderId="0" xfId="0" applyNumberFormat="1" applyFont="1" applyFill="1" applyAlignment="1"/>
    <xf numFmtId="166" fontId="19" fillId="0" borderId="0" xfId="0" applyNumberFormat="1" applyFont="1" applyFill="1" applyAlignment="1">
      <alignment horizontal="center"/>
    </xf>
    <xf numFmtId="166" fontId="18" fillId="0" borderId="0" xfId="0" applyNumberFormat="1" applyFont="1" applyFill="1" applyAlignment="1"/>
    <xf numFmtId="171" fontId="18" fillId="0" borderId="0" xfId="0" applyNumberFormat="1" applyFont="1" applyFill="1" applyAlignment="1"/>
    <xf numFmtId="0" fontId="8" fillId="0" borderId="0" xfId="7" applyFont="1" applyFill="1" applyBorder="1" applyAlignment="1"/>
    <xf numFmtId="0" fontId="8" fillId="0" borderId="0" xfId="10" applyFont="1" applyFill="1" applyBorder="1" applyAlignment="1"/>
    <xf numFmtId="0" fontId="13" fillId="0" borderId="0" xfId="10" applyFont="1" applyFill="1" applyBorder="1" applyAlignment="1">
      <alignment horizontal="center"/>
    </xf>
    <xf numFmtId="0" fontId="8" fillId="0" borderId="0" xfId="10" applyFont="1" applyFill="1" applyBorder="1" applyAlignment="1">
      <alignment horizontal="center"/>
    </xf>
    <xf numFmtId="168" fontId="8" fillId="0" borderId="0" xfId="2" applyNumberFormat="1" applyFont="1" applyFill="1" applyBorder="1" applyAlignment="1"/>
    <xf numFmtId="0" fontId="8" fillId="0" borderId="0" xfId="13" applyFont="1" applyFill="1" applyBorder="1" applyAlignment="1"/>
    <xf numFmtId="166" fontId="10" fillId="0" borderId="0" xfId="0" applyNumberFormat="1" applyFont="1" applyFill="1" applyAlignment="1">
      <alignment horizontal="center"/>
    </xf>
    <xf numFmtId="166" fontId="9" fillId="0" borderId="0" xfId="0" applyNumberFormat="1" applyFont="1" applyFill="1" applyAlignment="1"/>
    <xf numFmtId="0" fontId="8" fillId="0" borderId="0" xfId="0" applyFont="1" applyFill="1" applyAlignment="1"/>
    <xf numFmtId="166" fontId="13" fillId="0" borderId="0" xfId="0" applyNumberFormat="1" applyFont="1" applyFill="1" applyAlignment="1">
      <alignment horizontal="center"/>
    </xf>
    <xf numFmtId="0" fontId="9" fillId="0" borderId="0" xfId="10" applyFont="1" applyFill="1" applyBorder="1" applyAlignment="1"/>
    <xf numFmtId="165" fontId="8" fillId="0" borderId="0" xfId="2" applyNumberFormat="1" applyFont="1" applyFill="1" applyBorder="1" applyAlignment="1">
      <alignment horizontal="center"/>
    </xf>
    <xf numFmtId="165" fontId="9" fillId="0" borderId="0" xfId="2" applyNumberFormat="1" applyFont="1" applyFill="1" applyBorder="1" applyAlignment="1"/>
    <xf numFmtId="0" fontId="13" fillId="0" borderId="0" xfId="10" applyFont="1" applyFill="1" applyAlignment="1"/>
    <xf numFmtId="0" fontId="9" fillId="0" borderId="0" xfId="10" applyFont="1" applyFill="1" applyAlignment="1"/>
    <xf numFmtId="165" fontId="9" fillId="0" borderId="0" xfId="2" applyNumberFormat="1" applyFont="1" applyFill="1" applyAlignment="1"/>
    <xf numFmtId="0" fontId="10" fillId="0" borderId="0" xfId="10" applyFont="1" applyFill="1" applyAlignment="1">
      <alignment horizontal="center"/>
    </xf>
    <xf numFmtId="0" fontId="9" fillId="0" borderId="0" xfId="10" applyFont="1" applyFill="1" applyAlignment="1">
      <alignment horizontal="center"/>
    </xf>
    <xf numFmtId="168" fontId="9" fillId="0" borderId="0" xfId="2" applyNumberFormat="1" applyFont="1" applyFill="1" applyAlignment="1"/>
    <xf numFmtId="168" fontId="9" fillId="0" borderId="0" xfId="2" applyNumberFormat="1" applyFont="1" applyFill="1" applyBorder="1" applyAlignment="1"/>
    <xf numFmtId="37" fontId="9" fillId="0" borderId="0" xfId="4" applyNumberFormat="1" applyFont="1" applyFill="1" applyAlignment="1"/>
    <xf numFmtId="0" fontId="10" fillId="0" borderId="0" xfId="10" applyFont="1" applyFill="1" applyAlignment="1"/>
    <xf numFmtId="0" fontId="9" fillId="0" borderId="0" xfId="9" applyFont="1" applyFill="1" applyAlignment="1"/>
    <xf numFmtId="0" fontId="9" fillId="0" borderId="0" xfId="7" quotePrefix="1" applyFont="1" applyFill="1" applyAlignment="1"/>
    <xf numFmtId="171" fontId="9" fillId="0" borderId="0" xfId="16" applyNumberFormat="1" applyFont="1" applyFill="1" applyAlignment="1"/>
    <xf numFmtId="37" fontId="9" fillId="0" borderId="0" xfId="4" applyNumberFormat="1" applyFont="1" applyFill="1" applyBorder="1" applyAlignment="1"/>
    <xf numFmtId="0" fontId="9" fillId="0" borderId="0" xfId="10" quotePrefix="1" applyFont="1" applyFill="1" applyAlignment="1"/>
    <xf numFmtId="37" fontId="9" fillId="0" borderId="1" xfId="4" applyNumberFormat="1" applyFont="1" applyFill="1" applyBorder="1" applyAlignment="1"/>
    <xf numFmtId="37" fontId="9" fillId="0" borderId="0" xfId="2" applyNumberFormat="1" applyFont="1" applyFill="1" applyBorder="1" applyAlignment="1"/>
    <xf numFmtId="37" fontId="9" fillId="0" borderId="0" xfId="10" applyNumberFormat="1" applyFont="1" applyFill="1" applyAlignment="1">
      <alignment horizontal="center"/>
    </xf>
    <xf numFmtId="41" fontId="9" fillId="0" borderId="0" xfId="4" applyNumberFormat="1" applyFont="1" applyFill="1" applyAlignment="1"/>
    <xf numFmtId="0" fontId="9" fillId="0" borderId="0" xfId="7" applyFont="1" applyFill="1" applyAlignment="1"/>
    <xf numFmtId="37" fontId="9" fillId="0" borderId="1" xfId="2" applyNumberFormat="1" applyFont="1" applyFill="1" applyBorder="1" applyAlignment="1"/>
    <xf numFmtId="0" fontId="8" fillId="0" borderId="0" xfId="10" applyFont="1" applyFill="1" applyAlignment="1"/>
    <xf numFmtId="37" fontId="8" fillId="0" borderId="1" xfId="2" applyNumberFormat="1" applyFont="1" applyFill="1" applyBorder="1" applyAlignment="1"/>
    <xf numFmtId="37" fontId="8" fillId="0" borderId="0" xfId="10" applyNumberFormat="1" applyFont="1" applyFill="1" applyAlignment="1">
      <alignment horizontal="center"/>
    </xf>
    <xf numFmtId="37" fontId="8" fillId="0" borderId="0" xfId="2" applyNumberFormat="1" applyFont="1" applyFill="1" applyBorder="1" applyAlignment="1"/>
    <xf numFmtId="41" fontId="9" fillId="0" borderId="0" xfId="4" applyNumberFormat="1" applyFont="1" applyFill="1" applyBorder="1" applyAlignment="1"/>
    <xf numFmtId="41" fontId="9" fillId="0" borderId="0" xfId="9" applyNumberFormat="1" applyFont="1" applyFill="1" applyAlignment="1"/>
    <xf numFmtId="41" fontId="9" fillId="0" borderId="0" xfId="2" applyNumberFormat="1" applyFont="1" applyFill="1" applyBorder="1" applyAlignment="1"/>
    <xf numFmtId="41" fontId="9" fillId="0" borderId="0" xfId="10" applyNumberFormat="1" applyFont="1" applyFill="1" applyAlignment="1">
      <alignment horizontal="center"/>
    </xf>
    <xf numFmtId="41" fontId="9" fillId="0" borderId="0" xfId="2" applyNumberFormat="1" applyFont="1" applyFill="1" applyBorder="1" applyAlignment="1">
      <alignment horizontal="right"/>
    </xf>
    <xf numFmtId="41" fontId="9" fillId="0" borderId="1" xfId="4" applyNumberFormat="1" applyFont="1" applyFill="1" applyBorder="1" applyAlignment="1"/>
    <xf numFmtId="0" fontId="8" fillId="0" borderId="0" xfId="9" applyFont="1" applyFill="1" applyAlignment="1"/>
    <xf numFmtId="41" fontId="8" fillId="0" borderId="1" xfId="2" applyNumberFormat="1" applyFont="1" applyFill="1" applyBorder="1" applyAlignment="1"/>
    <xf numFmtId="41" fontId="8" fillId="0" borderId="0" xfId="10" applyNumberFormat="1" applyFont="1" applyFill="1" applyAlignment="1">
      <alignment horizontal="center"/>
    </xf>
    <xf numFmtId="41" fontId="8" fillId="0" borderId="0" xfId="2" applyNumberFormat="1" applyFont="1" applyFill="1" applyBorder="1" applyAlignment="1"/>
    <xf numFmtId="49" fontId="9" fillId="0" borderId="0" xfId="9" applyNumberFormat="1" applyFont="1" applyFill="1" applyAlignment="1"/>
    <xf numFmtId="167" fontId="10" fillId="0" borderId="0" xfId="9" applyNumberFormat="1" applyFont="1" applyFill="1" applyAlignment="1">
      <alignment horizontal="center"/>
    </xf>
    <xf numFmtId="167" fontId="9" fillId="0" borderId="0" xfId="9" applyNumberFormat="1" applyFont="1" applyFill="1" applyAlignment="1">
      <alignment horizontal="center"/>
    </xf>
    <xf numFmtId="41" fontId="9" fillId="0" borderId="0" xfId="9" applyNumberFormat="1" applyFont="1" applyFill="1" applyAlignment="1">
      <alignment horizontal="right"/>
    </xf>
    <xf numFmtId="0" fontId="9" fillId="0" borderId="0" xfId="9" applyFont="1" applyFill="1" applyAlignment="1">
      <alignment horizontal="left"/>
    </xf>
    <xf numFmtId="41" fontId="9" fillId="0" borderId="0" xfId="2" applyNumberFormat="1" applyFont="1" applyFill="1" applyAlignment="1"/>
    <xf numFmtId="0" fontId="10" fillId="0" borderId="0" xfId="9" applyFont="1" applyFill="1" applyAlignment="1"/>
    <xf numFmtId="41" fontId="9" fillId="0" borderId="0" xfId="9" applyNumberFormat="1" applyFont="1" applyFill="1" applyBorder="1" applyAlignment="1"/>
    <xf numFmtId="41" fontId="8" fillId="0" borderId="0" xfId="4" applyNumberFormat="1" applyFont="1" applyFill="1" applyAlignment="1"/>
    <xf numFmtId="41" fontId="9" fillId="0" borderId="1" xfId="2" applyNumberFormat="1" applyFont="1" applyFill="1" applyBorder="1" applyAlignment="1"/>
    <xf numFmtId="41" fontId="8" fillId="0" borderId="2" xfId="2" applyNumberFormat="1" applyFont="1" applyFill="1" applyBorder="1" applyAlignment="1"/>
    <xf numFmtId="165" fontId="9" fillId="0" borderId="0" xfId="3" applyNumberFormat="1" applyFont="1" applyFill="1" applyAlignment="1"/>
    <xf numFmtId="41" fontId="9" fillId="0" borderId="0" xfId="2" applyNumberFormat="1" applyFont="1" applyFill="1" applyAlignment="1">
      <alignment horizontal="right"/>
    </xf>
    <xf numFmtId="165" fontId="11" fillId="0" borderId="1" xfId="16" applyNumberFormat="1" applyFont="1" applyFill="1" applyBorder="1" applyAlignment="1">
      <alignment vertical="center"/>
    </xf>
    <xf numFmtId="49" fontId="9" fillId="0" borderId="0" xfId="9" applyNumberFormat="1" applyFont="1"/>
    <xf numFmtId="0" fontId="9" fillId="0" borderId="0" xfId="9" applyFont="1" applyAlignment="1">
      <alignment horizontal="left"/>
    </xf>
    <xf numFmtId="0" fontId="9" fillId="0" borderId="0" xfId="10" applyFont="1"/>
    <xf numFmtId="0" fontId="9" fillId="0" borderId="0" xfId="9" applyFont="1"/>
    <xf numFmtId="0" fontId="10" fillId="0" borderId="0" xfId="7" applyFont="1" applyAlignment="1">
      <alignment horizontal="center"/>
    </xf>
    <xf numFmtId="0" fontId="9" fillId="0" borderId="0" xfId="7" applyFont="1" applyAlignment="1">
      <alignment horizontal="center"/>
    </xf>
    <xf numFmtId="41" fontId="9" fillId="0" borderId="0" xfId="7" applyNumberFormat="1" applyFont="1" applyAlignment="1">
      <alignment horizontal="center"/>
    </xf>
    <xf numFmtId="41" fontId="9" fillId="0" borderId="0" xfId="9" applyNumberFormat="1" applyFont="1" applyAlignment="1">
      <alignment horizontal="right"/>
    </xf>
    <xf numFmtId="164" fontId="9" fillId="0" borderId="0" xfId="16" applyFont="1" applyFill="1" applyAlignment="1"/>
    <xf numFmtId="164" fontId="9" fillId="0" borderId="0" xfId="16" applyFont="1" applyFill="1" applyBorder="1" applyAlignment="1"/>
    <xf numFmtId="164" fontId="9" fillId="0" borderId="1" xfId="16" applyFont="1" applyFill="1" applyBorder="1" applyAlignment="1"/>
    <xf numFmtId="0" fontId="10" fillId="0" borderId="0" xfId="0" quotePrefix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/>
    </xf>
    <xf numFmtId="0" fontId="10" fillId="0" borderId="0" xfId="9" applyFont="1" applyFill="1" applyAlignment="1">
      <alignment horizontal="center"/>
    </xf>
    <xf numFmtId="0" fontId="9" fillId="0" borderId="0" xfId="9" applyFont="1" applyFill="1" applyAlignment="1">
      <alignment horizontal="center"/>
    </xf>
    <xf numFmtId="0" fontId="8" fillId="0" borderId="0" xfId="9" applyFont="1" applyFill="1" applyAlignment="1">
      <alignment horizontal="center"/>
    </xf>
    <xf numFmtId="16" fontId="9" fillId="0" borderId="0" xfId="9" quotePrefix="1" applyNumberFormat="1" applyFont="1" applyFill="1" applyAlignment="1">
      <alignment horizontal="center"/>
    </xf>
    <xf numFmtId="167" fontId="8" fillId="0" borderId="0" xfId="7" applyNumberFormat="1" applyFont="1" applyFill="1" applyBorder="1" applyAlignment="1">
      <alignment horizontal="center" vertical="center"/>
    </xf>
    <xf numFmtId="167" fontId="9" fillId="0" borderId="1" xfId="7" applyNumberFormat="1" applyFont="1" applyFill="1" applyBorder="1" applyAlignment="1">
      <alignment horizontal="center" vertical="center"/>
    </xf>
    <xf numFmtId="167" fontId="10" fillId="0" borderId="0" xfId="7" applyNumberFormat="1" applyFont="1" applyFill="1" applyBorder="1" applyAlignment="1">
      <alignment horizontal="center" vertical="center"/>
    </xf>
    <xf numFmtId="168" fontId="10" fillId="0" borderId="0" xfId="10" applyNumberFormat="1" applyFont="1" applyFill="1" applyBorder="1" applyAlignment="1">
      <alignment horizontal="center"/>
    </xf>
  </cellXfs>
  <cellStyles count="19">
    <cellStyle name="Comma" xfId="16" builtinId="3"/>
    <cellStyle name="Comma 2" xfId="1" xr:uid="{00000000-0005-0000-0000-000000000000}"/>
    <cellStyle name="Comma 2 60" xfId="2" xr:uid="{00000000-0005-0000-0000-000001000000}"/>
    <cellStyle name="Comma 2 60 2" xfId="3" xr:uid="{00000000-0005-0000-0000-000002000000}"/>
    <cellStyle name="Comma 3" xfId="4" xr:uid="{00000000-0005-0000-0000-000003000000}"/>
    <cellStyle name="Comma 7" xfId="5" xr:uid="{00000000-0005-0000-0000-000004000000}"/>
    <cellStyle name="Currency 2" xfId="6" xr:uid="{00000000-0005-0000-0000-000005000000}"/>
    <cellStyle name="Normal" xfId="0" builtinId="0"/>
    <cellStyle name="Normal 10 2 3" xfId="7" xr:uid="{00000000-0005-0000-0000-000007000000}"/>
    <cellStyle name="Normal 10 2 3 2" xfId="15" xr:uid="{A16052E3-B272-4B0F-BDE2-6F0157FF7DFE}"/>
    <cellStyle name="Normal 19" xfId="8" xr:uid="{00000000-0005-0000-0000-000008000000}"/>
    <cellStyle name="Normal 19 2" xfId="13" xr:uid="{49DB9ADE-558F-48D9-8E9E-522C3FE887FC}"/>
    <cellStyle name="Normal 2" xfId="9" xr:uid="{00000000-0005-0000-0000-000009000000}"/>
    <cellStyle name="Normal 2 10" xfId="10" xr:uid="{00000000-0005-0000-0000-00000A000000}"/>
    <cellStyle name="Normal 3" xfId="17" xr:uid="{A26F5F19-6A08-4598-9497-176CC422A888}"/>
    <cellStyle name="Normal 4" xfId="14" xr:uid="{1863B178-22BA-4E22-8210-B96F6D3D7CB8}"/>
    <cellStyle name="Normal 6" xfId="11" xr:uid="{00000000-0005-0000-0000-00000B000000}"/>
    <cellStyle name="Normal_sin747a091b-06e-1 Rev 1" xfId="18" xr:uid="{462A7F27-6C1B-455D-B772-71CEE0F2D15E}"/>
    <cellStyle name="Normal_Thai Shibaura Jun10" xfId="12" xr:uid="{00000000-0005-0000-0000-00000D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19"/>
  <sheetViews>
    <sheetView view="pageBreakPreview" zoomScale="80" zoomScaleNormal="98" zoomScaleSheetLayoutView="80" workbookViewId="0">
      <selection activeCell="H82" sqref="H82"/>
    </sheetView>
  </sheetViews>
  <sheetFormatPr defaultColWidth="13" defaultRowHeight="18" customHeight="1" x14ac:dyDescent="0.75"/>
  <cols>
    <col min="1" max="3" width="1.8984375" style="22" customWidth="1"/>
    <col min="4" max="4" width="2" style="22" customWidth="1"/>
    <col min="5" max="5" width="30.09765625" style="22" customWidth="1"/>
    <col min="6" max="6" width="5.8984375" style="23" bestFit="1" customWidth="1"/>
    <col min="7" max="7" width="1.19921875" style="24" customWidth="1"/>
    <col min="8" max="8" width="17" style="24" bestFit="1" customWidth="1"/>
    <col min="9" max="9" width="1.19921875" style="24" customWidth="1"/>
    <col min="10" max="10" width="17" style="27" customWidth="1"/>
    <col min="11" max="11" width="1.19921875" style="24" customWidth="1"/>
    <col min="12" max="12" width="17.3984375" style="27" customWidth="1"/>
    <col min="13" max="13" width="1.19921875" style="24" customWidth="1"/>
    <col min="14" max="14" width="17.3984375" style="27" customWidth="1"/>
    <col min="15" max="16384" width="13" style="22"/>
  </cols>
  <sheetData>
    <row r="1" spans="1:14" s="3" customFormat="1" ht="20.5" customHeight="1" x14ac:dyDescent="0.75">
      <c r="A1" s="3" t="s">
        <v>160</v>
      </c>
      <c r="F1" s="4"/>
    </row>
    <row r="2" spans="1:14" s="5" customFormat="1" ht="20.5" customHeight="1" x14ac:dyDescent="0.75">
      <c r="A2" s="5" t="s">
        <v>96</v>
      </c>
      <c r="F2" s="6"/>
      <c r="G2" s="7"/>
      <c r="H2" s="7"/>
      <c r="I2" s="7"/>
      <c r="J2" s="8"/>
      <c r="K2" s="7"/>
      <c r="L2" s="8"/>
      <c r="M2" s="7"/>
      <c r="N2" s="8"/>
    </row>
    <row r="3" spans="1:14" s="10" customFormat="1" ht="20.5" customHeight="1" x14ac:dyDescent="0.75">
      <c r="A3" s="9" t="s">
        <v>32</v>
      </c>
      <c r="F3" s="11"/>
      <c r="G3" s="12"/>
      <c r="H3" s="12"/>
      <c r="I3" s="12"/>
      <c r="J3" s="12"/>
      <c r="K3" s="12"/>
      <c r="L3" s="12"/>
      <c r="M3" s="12"/>
      <c r="N3" s="12"/>
    </row>
    <row r="4" spans="1:14" s="10" customFormat="1" ht="20.5" customHeight="1" x14ac:dyDescent="0.3">
      <c r="A4" s="13"/>
      <c r="F4" s="14"/>
      <c r="G4" s="15"/>
      <c r="H4" s="229" t="s">
        <v>73</v>
      </c>
      <c r="I4" s="229"/>
      <c r="J4" s="229"/>
      <c r="K4" s="15"/>
      <c r="L4" s="229" t="s">
        <v>74</v>
      </c>
      <c r="M4" s="229"/>
      <c r="N4" s="229"/>
    </row>
    <row r="5" spans="1:14" s="10" customFormat="1" ht="20.5" customHeight="1" x14ac:dyDescent="0.3">
      <c r="A5" s="13"/>
      <c r="F5" s="14"/>
      <c r="G5" s="15"/>
      <c r="H5" s="229" t="s">
        <v>92</v>
      </c>
      <c r="I5" s="229"/>
      <c r="J5" s="229"/>
      <c r="K5" s="15"/>
      <c r="L5" s="229" t="s">
        <v>92</v>
      </c>
      <c r="M5" s="229"/>
      <c r="N5" s="229"/>
    </row>
    <row r="6" spans="1:14" s="10" customFormat="1" ht="20.5" customHeight="1" x14ac:dyDescent="0.3">
      <c r="A6" s="13"/>
      <c r="F6" s="14"/>
      <c r="G6" s="15"/>
      <c r="H6" s="16" t="s">
        <v>72</v>
      </c>
      <c r="I6" s="15"/>
      <c r="J6" s="17" t="s">
        <v>58</v>
      </c>
      <c r="K6" s="15"/>
      <c r="L6" s="16" t="s">
        <v>72</v>
      </c>
      <c r="M6" s="15"/>
      <c r="N6" s="17" t="s">
        <v>58</v>
      </c>
    </row>
    <row r="7" spans="1:14" s="10" customFormat="1" ht="20.5" customHeight="1" x14ac:dyDescent="0.3">
      <c r="A7" s="227" t="s">
        <v>16</v>
      </c>
      <c r="B7" s="227"/>
      <c r="C7" s="227"/>
      <c r="D7" s="227"/>
      <c r="F7" s="14" t="s">
        <v>93</v>
      </c>
      <c r="G7" s="15"/>
      <c r="H7" s="17">
        <v>2024</v>
      </c>
      <c r="I7" s="15"/>
      <c r="J7" s="17">
        <v>2023</v>
      </c>
      <c r="K7" s="15"/>
      <c r="L7" s="17">
        <v>2024</v>
      </c>
      <c r="M7" s="15"/>
      <c r="N7" s="17">
        <v>2023</v>
      </c>
    </row>
    <row r="8" spans="1:14" s="10" customFormat="1" ht="20.5" customHeight="1" x14ac:dyDescent="0.3">
      <c r="A8" s="13"/>
      <c r="F8" s="14"/>
      <c r="G8" s="15"/>
      <c r="H8" s="18" t="s">
        <v>94</v>
      </c>
      <c r="I8" s="15"/>
      <c r="J8" s="17"/>
      <c r="K8" s="15"/>
      <c r="L8" s="18" t="s">
        <v>94</v>
      </c>
      <c r="M8" s="15"/>
      <c r="N8" s="17"/>
    </row>
    <row r="9" spans="1:14" s="10" customFormat="1" ht="20.5" customHeight="1" x14ac:dyDescent="0.75">
      <c r="A9" s="19"/>
      <c r="F9" s="11"/>
      <c r="G9" s="20"/>
      <c r="H9" s="225" t="s">
        <v>95</v>
      </c>
      <c r="I9" s="225"/>
      <c r="J9" s="225"/>
      <c r="K9" s="225"/>
      <c r="L9" s="225"/>
      <c r="M9" s="225"/>
      <c r="N9" s="225"/>
    </row>
    <row r="10" spans="1:14" ht="20.5" customHeight="1" x14ac:dyDescent="0.75">
      <c r="A10" s="21" t="s">
        <v>4</v>
      </c>
      <c r="H10" s="25"/>
      <c r="J10" s="25"/>
      <c r="L10" s="25"/>
      <c r="N10" s="25"/>
    </row>
    <row r="11" spans="1:14" ht="20.5" customHeight="1" x14ac:dyDescent="0.75">
      <c r="A11" s="22" t="s">
        <v>17</v>
      </c>
      <c r="H11" s="118">
        <v>209157575</v>
      </c>
      <c r="I11" s="119"/>
      <c r="J11" s="118">
        <v>270088792</v>
      </c>
      <c r="K11" s="119"/>
      <c r="L11" s="118">
        <v>198270229</v>
      </c>
      <c r="M11" s="119"/>
      <c r="N11" s="118">
        <v>255129009</v>
      </c>
    </row>
    <row r="12" spans="1:14" ht="20.5" customHeight="1" x14ac:dyDescent="0.75">
      <c r="A12" s="22" t="s">
        <v>78</v>
      </c>
      <c r="H12" s="118"/>
      <c r="I12" s="119"/>
      <c r="J12" s="120"/>
      <c r="K12" s="119"/>
      <c r="L12" s="118"/>
      <c r="M12" s="119"/>
      <c r="N12" s="120"/>
    </row>
    <row r="13" spans="1:14" ht="20.5" customHeight="1" x14ac:dyDescent="0.75">
      <c r="A13" s="22" t="s">
        <v>32</v>
      </c>
      <c r="B13" s="22" t="s">
        <v>79</v>
      </c>
      <c r="F13" s="23">
        <v>4</v>
      </c>
      <c r="H13" s="118">
        <v>248022579</v>
      </c>
      <c r="I13" s="119"/>
      <c r="J13" s="118">
        <v>248241235</v>
      </c>
      <c r="K13" s="119"/>
      <c r="L13" s="118">
        <v>248022579</v>
      </c>
      <c r="M13" s="119"/>
      <c r="N13" s="118">
        <v>248241235</v>
      </c>
    </row>
    <row r="14" spans="1:14" ht="20.5" customHeight="1" x14ac:dyDescent="0.75">
      <c r="A14" s="22" t="s">
        <v>43</v>
      </c>
      <c r="F14" s="23">
        <v>5</v>
      </c>
      <c r="H14" s="118">
        <v>7300196594</v>
      </c>
      <c r="I14" s="119"/>
      <c r="J14" s="118">
        <v>7260986750</v>
      </c>
      <c r="K14" s="119"/>
      <c r="L14" s="118">
        <v>7300196594</v>
      </c>
      <c r="M14" s="119"/>
      <c r="N14" s="118">
        <v>7260986750</v>
      </c>
    </row>
    <row r="15" spans="1:14" ht="20.5" customHeight="1" x14ac:dyDescent="0.75">
      <c r="A15" s="22" t="s">
        <v>166</v>
      </c>
      <c r="H15" s="118">
        <v>2201127</v>
      </c>
      <c r="I15" s="119"/>
      <c r="J15" s="118">
        <v>1654820</v>
      </c>
      <c r="K15" s="119"/>
      <c r="L15" s="118">
        <v>764810</v>
      </c>
      <c r="M15" s="119"/>
      <c r="N15" s="118">
        <v>776126</v>
      </c>
    </row>
    <row r="16" spans="1:14" ht="20.5" customHeight="1" x14ac:dyDescent="0.75">
      <c r="A16" s="22" t="s">
        <v>83</v>
      </c>
      <c r="H16" s="118">
        <v>13538173</v>
      </c>
      <c r="I16" s="119"/>
      <c r="J16" s="118">
        <v>13592183</v>
      </c>
      <c r="K16" s="119"/>
      <c r="L16" s="118">
        <v>0</v>
      </c>
      <c r="M16" s="119"/>
      <c r="N16" s="118">
        <v>0</v>
      </c>
    </row>
    <row r="17" spans="1:14" ht="20.5" customHeight="1" x14ac:dyDescent="0.75">
      <c r="A17" s="22" t="s">
        <v>44</v>
      </c>
      <c r="H17" s="118">
        <v>21313570</v>
      </c>
      <c r="I17" s="119"/>
      <c r="J17" s="118">
        <v>20162260</v>
      </c>
      <c r="K17" s="119"/>
      <c r="L17" s="118">
        <v>21313570</v>
      </c>
      <c r="M17" s="119"/>
      <c r="N17" s="118">
        <v>20162260</v>
      </c>
    </row>
    <row r="18" spans="1:14" ht="20.5" customHeight="1" x14ac:dyDescent="0.75">
      <c r="A18" s="22" t="s">
        <v>27</v>
      </c>
      <c r="H18" s="122">
        <v>23451063</v>
      </c>
      <c r="I18" s="119"/>
      <c r="J18" s="122">
        <v>16034922</v>
      </c>
      <c r="K18" s="119"/>
      <c r="L18" s="122">
        <v>22906619</v>
      </c>
      <c r="M18" s="119"/>
      <c r="N18" s="122">
        <v>15602531</v>
      </c>
    </row>
    <row r="19" spans="1:14" ht="20.5" customHeight="1" x14ac:dyDescent="0.75">
      <c r="A19" s="5" t="s">
        <v>6</v>
      </c>
      <c r="H19" s="124">
        <f>SUM(H11:H18)</f>
        <v>7817880681</v>
      </c>
      <c r="I19" s="125"/>
      <c r="J19" s="124">
        <f>SUM(J11:J18)</f>
        <v>7830760962</v>
      </c>
      <c r="K19" s="125"/>
      <c r="L19" s="124">
        <f>SUM(L11:L18)</f>
        <v>7791474401</v>
      </c>
      <c r="M19" s="125"/>
      <c r="N19" s="124">
        <f>SUM(N11:N18)</f>
        <v>7800897911</v>
      </c>
    </row>
    <row r="20" spans="1:14" ht="20.5" customHeight="1" x14ac:dyDescent="0.75">
      <c r="H20" s="118"/>
      <c r="I20" s="119"/>
      <c r="J20" s="118"/>
      <c r="K20" s="119"/>
      <c r="L20" s="118"/>
      <c r="M20" s="119"/>
      <c r="N20" s="118"/>
    </row>
    <row r="21" spans="1:14" ht="20.5" customHeight="1" x14ac:dyDescent="0.75">
      <c r="A21" s="21" t="s">
        <v>5</v>
      </c>
      <c r="H21" s="118"/>
      <c r="I21" s="119"/>
      <c r="J21" s="118"/>
      <c r="K21" s="119"/>
      <c r="L21" s="118"/>
      <c r="M21" s="119"/>
      <c r="N21" s="118"/>
    </row>
    <row r="22" spans="1:14" ht="20.5" customHeight="1" x14ac:dyDescent="0.75">
      <c r="A22" s="22" t="s">
        <v>60</v>
      </c>
      <c r="F22" s="23">
        <v>4</v>
      </c>
      <c r="H22" s="118">
        <v>305400893</v>
      </c>
      <c r="I22" s="119"/>
      <c r="J22" s="118">
        <v>295045010</v>
      </c>
      <c r="K22" s="119"/>
      <c r="L22" s="118">
        <v>305400893</v>
      </c>
      <c r="M22" s="119"/>
      <c r="N22" s="118">
        <v>295045010</v>
      </c>
    </row>
    <row r="23" spans="1:14" ht="20.5" customHeight="1" x14ac:dyDescent="0.75">
      <c r="A23" s="22" t="s">
        <v>45</v>
      </c>
      <c r="F23" s="23">
        <v>5</v>
      </c>
      <c r="H23" s="118">
        <v>4507220018</v>
      </c>
      <c r="I23" s="119"/>
      <c r="J23" s="118">
        <v>4266143598</v>
      </c>
      <c r="K23" s="119"/>
      <c r="L23" s="118">
        <v>4507220018</v>
      </c>
      <c r="M23" s="119"/>
      <c r="N23" s="118">
        <v>4266143598</v>
      </c>
    </row>
    <row r="24" spans="1:14" ht="20.5" customHeight="1" x14ac:dyDescent="0.75">
      <c r="A24" s="22" t="s">
        <v>75</v>
      </c>
      <c r="H24" s="118">
        <v>0</v>
      </c>
      <c r="I24" s="119"/>
      <c r="J24" s="118">
        <v>0</v>
      </c>
      <c r="K24" s="119"/>
      <c r="L24" s="118">
        <v>35000000</v>
      </c>
      <c r="M24" s="119"/>
      <c r="N24" s="118">
        <v>35000000</v>
      </c>
    </row>
    <row r="25" spans="1:14" ht="20.5" customHeight="1" x14ac:dyDescent="0.75">
      <c r="A25" s="22" t="s">
        <v>89</v>
      </c>
      <c r="H25" s="118">
        <v>31657023</v>
      </c>
      <c r="I25" s="119"/>
      <c r="J25" s="118">
        <v>31557913</v>
      </c>
      <c r="K25" s="119"/>
      <c r="L25" s="118">
        <v>31500000</v>
      </c>
      <c r="M25" s="119"/>
      <c r="N25" s="118">
        <v>31500000</v>
      </c>
    </row>
    <row r="26" spans="1:14" ht="20.5" customHeight="1" x14ac:dyDescent="0.75">
      <c r="A26" s="22" t="s">
        <v>46</v>
      </c>
      <c r="F26" s="23">
        <v>7</v>
      </c>
      <c r="H26" s="118">
        <v>168338311</v>
      </c>
      <c r="I26" s="119"/>
      <c r="J26" s="118">
        <v>172689154</v>
      </c>
      <c r="K26" s="119"/>
      <c r="L26" s="118">
        <v>162776567</v>
      </c>
      <c r="M26" s="119"/>
      <c r="N26" s="118">
        <v>167272938</v>
      </c>
    </row>
    <row r="27" spans="1:14" ht="20.5" customHeight="1" x14ac:dyDescent="0.75">
      <c r="A27" s="22" t="s">
        <v>62</v>
      </c>
      <c r="F27" s="23">
        <v>8</v>
      </c>
      <c r="H27" s="118">
        <v>406803106</v>
      </c>
      <c r="I27" s="119"/>
      <c r="J27" s="118">
        <v>363317704</v>
      </c>
      <c r="K27" s="119"/>
      <c r="L27" s="118">
        <v>399382639</v>
      </c>
      <c r="M27" s="119"/>
      <c r="N27" s="118">
        <v>357131263</v>
      </c>
    </row>
    <row r="28" spans="1:14" ht="20.5" customHeight="1" x14ac:dyDescent="0.75">
      <c r="A28" s="22" t="s">
        <v>47</v>
      </c>
      <c r="F28" s="23">
        <v>9</v>
      </c>
      <c r="H28" s="118">
        <v>133829692</v>
      </c>
      <c r="I28" s="119"/>
      <c r="J28" s="118">
        <v>127372113</v>
      </c>
      <c r="K28" s="119"/>
      <c r="L28" s="118">
        <v>130586929</v>
      </c>
      <c r="M28" s="119"/>
      <c r="N28" s="118">
        <v>124037829</v>
      </c>
    </row>
    <row r="29" spans="1:14" ht="20.5" customHeight="1" x14ac:dyDescent="0.75">
      <c r="A29" s="22" t="s">
        <v>61</v>
      </c>
      <c r="H29" s="118">
        <v>87675509</v>
      </c>
      <c r="I29" s="119"/>
      <c r="J29" s="118">
        <v>83979712</v>
      </c>
      <c r="K29" s="119"/>
      <c r="L29" s="118">
        <v>84990041</v>
      </c>
      <c r="M29" s="119"/>
      <c r="N29" s="118">
        <v>81865718</v>
      </c>
    </row>
    <row r="30" spans="1:14" ht="20.5" customHeight="1" x14ac:dyDescent="0.75">
      <c r="A30" s="22" t="s">
        <v>21</v>
      </c>
      <c r="H30" s="122">
        <v>13556847</v>
      </c>
      <c r="I30" s="119"/>
      <c r="J30" s="122">
        <v>13469261</v>
      </c>
      <c r="K30" s="119"/>
      <c r="L30" s="122">
        <v>13315078</v>
      </c>
      <c r="M30" s="119"/>
      <c r="N30" s="122">
        <v>13227923</v>
      </c>
    </row>
    <row r="31" spans="1:14" ht="20.5" customHeight="1" x14ac:dyDescent="0.75">
      <c r="A31" s="5" t="s">
        <v>7</v>
      </c>
      <c r="H31" s="124">
        <f>SUM(H22:H30)</f>
        <v>5654481399</v>
      </c>
      <c r="I31" s="125"/>
      <c r="J31" s="124">
        <f>SUM(J22:J30)</f>
        <v>5353574465</v>
      </c>
      <c r="K31" s="125"/>
      <c r="L31" s="124">
        <f>SUM(L22:L30)</f>
        <v>5670172165</v>
      </c>
      <c r="M31" s="125"/>
      <c r="N31" s="124">
        <f>SUM(N22:N30)</f>
        <v>5371224279</v>
      </c>
    </row>
    <row r="32" spans="1:14" ht="20.5" customHeight="1" x14ac:dyDescent="0.75">
      <c r="H32" s="118"/>
      <c r="I32" s="119"/>
      <c r="J32" s="118"/>
      <c r="K32" s="119"/>
      <c r="L32" s="118"/>
      <c r="M32" s="119"/>
      <c r="N32" s="118"/>
    </row>
    <row r="33" spans="1:14" ht="20.5" customHeight="1" thickBot="1" x14ac:dyDescent="0.8">
      <c r="A33" s="5" t="s">
        <v>8</v>
      </c>
      <c r="H33" s="128">
        <f>SUM(H31,H19)</f>
        <v>13472362080</v>
      </c>
      <c r="I33" s="119"/>
      <c r="J33" s="128">
        <f>SUM(J31,J19)</f>
        <v>13184335427</v>
      </c>
      <c r="K33" s="119"/>
      <c r="L33" s="128">
        <f>SUM(L31,L19)</f>
        <v>13461646566</v>
      </c>
      <c r="M33" s="119"/>
      <c r="N33" s="128">
        <f>SUM(N31,N19)</f>
        <v>13172122190</v>
      </c>
    </row>
    <row r="34" spans="1:14" ht="20.5" customHeight="1" thickTop="1" x14ac:dyDescent="0.75">
      <c r="J34" s="25"/>
      <c r="L34" s="25"/>
      <c r="N34" s="25"/>
    </row>
    <row r="35" spans="1:14" ht="20.5" customHeight="1" x14ac:dyDescent="0.75">
      <c r="A35" s="26"/>
      <c r="B35" s="26"/>
      <c r="C35" s="26"/>
      <c r="D35" s="26"/>
      <c r="E35" s="26"/>
      <c r="G35" s="26"/>
      <c r="H35" s="26"/>
      <c r="I35" s="26"/>
      <c r="K35" s="26"/>
      <c r="M35" s="26"/>
    </row>
    <row r="36" spans="1:14" s="10" customFormat="1" ht="20.5" customHeight="1" x14ac:dyDescent="0.75">
      <c r="A36" s="228"/>
      <c r="B36" s="228"/>
      <c r="C36" s="228"/>
      <c r="D36" s="228"/>
      <c r="E36" s="228"/>
      <c r="F36" s="228"/>
      <c r="G36" s="228"/>
      <c r="H36" s="228"/>
      <c r="I36" s="228"/>
      <c r="J36" s="228"/>
      <c r="K36" s="228"/>
      <c r="L36" s="228"/>
      <c r="M36" s="228"/>
      <c r="N36" s="228"/>
    </row>
    <row r="37" spans="1:14" s="3" customFormat="1" ht="20.5" customHeight="1" x14ac:dyDescent="0.75">
      <c r="A37" s="3" t="s">
        <v>160</v>
      </c>
      <c r="F37" s="4"/>
    </row>
    <row r="38" spans="1:14" s="5" customFormat="1" ht="20.5" customHeight="1" x14ac:dyDescent="0.75">
      <c r="A38" s="5" t="s">
        <v>96</v>
      </c>
      <c r="F38" s="6"/>
      <c r="G38" s="7"/>
      <c r="H38" s="7"/>
      <c r="I38" s="7"/>
      <c r="J38" s="8"/>
      <c r="K38" s="7"/>
      <c r="L38" s="8"/>
      <c r="M38" s="7"/>
      <c r="N38" s="8"/>
    </row>
    <row r="39" spans="1:14" s="10" customFormat="1" ht="20.5" customHeight="1" x14ac:dyDescent="0.75">
      <c r="A39" s="28" t="str">
        <f>A3</f>
        <v xml:space="preserve"> </v>
      </c>
      <c r="F39" s="11"/>
      <c r="G39" s="12"/>
      <c r="H39" s="12"/>
      <c r="I39" s="12"/>
      <c r="J39" s="12"/>
      <c r="K39" s="12"/>
      <c r="L39" s="12"/>
      <c r="M39" s="12"/>
      <c r="N39" s="12"/>
    </row>
    <row r="40" spans="1:14" s="10" customFormat="1" ht="20.5" customHeight="1" x14ac:dyDescent="0.3">
      <c r="A40" s="28"/>
      <c r="F40" s="14"/>
      <c r="G40" s="15"/>
      <c r="H40" s="229" t="s">
        <v>73</v>
      </c>
      <c r="I40" s="229"/>
      <c r="J40" s="229"/>
      <c r="K40" s="15"/>
      <c r="L40" s="229" t="s">
        <v>74</v>
      </c>
      <c r="M40" s="229"/>
      <c r="N40" s="229"/>
    </row>
    <row r="41" spans="1:14" s="10" customFormat="1" ht="20.5" customHeight="1" x14ac:dyDescent="0.3">
      <c r="A41" s="19"/>
      <c r="F41" s="14"/>
      <c r="G41" s="15"/>
      <c r="H41" s="229" t="s">
        <v>92</v>
      </c>
      <c r="I41" s="229"/>
      <c r="J41" s="229"/>
      <c r="K41" s="15"/>
      <c r="L41" s="229" t="s">
        <v>92</v>
      </c>
      <c r="M41" s="229"/>
      <c r="N41" s="229"/>
    </row>
    <row r="42" spans="1:14" ht="20.5" customHeight="1" x14ac:dyDescent="0.3">
      <c r="A42" s="5"/>
      <c r="F42" s="14"/>
      <c r="G42" s="15"/>
      <c r="H42" s="16" t="s">
        <v>72</v>
      </c>
      <c r="I42" s="15"/>
      <c r="J42" s="17" t="s">
        <v>58</v>
      </c>
      <c r="K42" s="15"/>
      <c r="L42" s="16" t="s">
        <v>72</v>
      </c>
      <c r="M42" s="15"/>
      <c r="N42" s="17" t="s">
        <v>58</v>
      </c>
    </row>
    <row r="43" spans="1:14" ht="20.5" customHeight="1" x14ac:dyDescent="0.3">
      <c r="A43" s="5" t="s">
        <v>48</v>
      </c>
      <c r="F43" s="14" t="s">
        <v>93</v>
      </c>
      <c r="G43" s="15"/>
      <c r="H43" s="17">
        <v>2024</v>
      </c>
      <c r="I43" s="15"/>
      <c r="J43" s="17">
        <v>2023</v>
      </c>
      <c r="K43" s="15"/>
      <c r="L43" s="17">
        <v>2024</v>
      </c>
      <c r="M43" s="15"/>
      <c r="N43" s="17">
        <v>2023</v>
      </c>
    </row>
    <row r="44" spans="1:14" ht="20.5" customHeight="1" x14ac:dyDescent="0.3">
      <c r="A44" s="5"/>
      <c r="F44" s="14"/>
      <c r="G44" s="15"/>
      <c r="H44" s="18" t="s">
        <v>94</v>
      </c>
      <c r="I44" s="15"/>
      <c r="J44" s="17"/>
      <c r="K44" s="15"/>
      <c r="L44" s="18" t="s">
        <v>94</v>
      </c>
      <c r="M44" s="15"/>
      <c r="N44" s="17"/>
    </row>
    <row r="45" spans="1:14" ht="20.5" customHeight="1" x14ac:dyDescent="0.75">
      <c r="F45" s="11"/>
      <c r="G45" s="20"/>
      <c r="H45" s="225" t="s">
        <v>95</v>
      </c>
      <c r="I45" s="225"/>
      <c r="J45" s="225"/>
      <c r="K45" s="225"/>
      <c r="L45" s="225"/>
      <c r="M45" s="225"/>
      <c r="N45" s="225"/>
    </row>
    <row r="46" spans="1:14" ht="20.5" customHeight="1" x14ac:dyDescent="0.75">
      <c r="A46" s="21" t="s">
        <v>9</v>
      </c>
      <c r="H46" s="27"/>
    </row>
    <row r="47" spans="1:14" ht="20.5" customHeight="1" x14ac:dyDescent="0.75">
      <c r="A47" s="22" t="s">
        <v>80</v>
      </c>
      <c r="H47" s="27"/>
    </row>
    <row r="48" spans="1:14" ht="20.5" customHeight="1" x14ac:dyDescent="0.75">
      <c r="A48" s="22" t="s">
        <v>32</v>
      </c>
      <c r="B48" s="22" t="s">
        <v>53</v>
      </c>
      <c r="F48" s="23">
        <v>10</v>
      </c>
      <c r="H48" s="118">
        <v>2860000000</v>
      </c>
      <c r="I48" s="119"/>
      <c r="J48" s="120">
        <v>2340000000</v>
      </c>
      <c r="K48" s="119"/>
      <c r="L48" s="118">
        <v>2860000000</v>
      </c>
      <c r="M48" s="119"/>
      <c r="N48" s="120">
        <v>2340000000</v>
      </c>
    </row>
    <row r="49" spans="1:14" ht="20.5" customHeight="1" x14ac:dyDescent="0.75">
      <c r="A49" s="22" t="s">
        <v>82</v>
      </c>
      <c r="H49" s="121"/>
      <c r="I49" s="119"/>
      <c r="J49" s="121"/>
      <c r="K49" s="119"/>
      <c r="L49" s="121"/>
      <c r="M49" s="119"/>
      <c r="N49" s="121"/>
    </row>
    <row r="50" spans="1:14" ht="20.5" customHeight="1" x14ac:dyDescent="0.75">
      <c r="B50" s="22" t="s">
        <v>85</v>
      </c>
      <c r="F50" s="23">
        <v>10</v>
      </c>
      <c r="H50" s="118">
        <v>1939824026</v>
      </c>
      <c r="I50" s="119"/>
      <c r="J50" s="120">
        <v>2100618108</v>
      </c>
      <c r="K50" s="119"/>
      <c r="L50" s="118">
        <v>1939824026</v>
      </c>
      <c r="M50" s="119"/>
      <c r="N50" s="120">
        <v>2100618108</v>
      </c>
    </row>
    <row r="51" spans="1:14" ht="20.5" customHeight="1" x14ac:dyDescent="0.75">
      <c r="A51" s="22" t="s">
        <v>82</v>
      </c>
      <c r="F51" s="22"/>
      <c r="G51" s="22"/>
      <c r="H51" s="118"/>
      <c r="I51" s="119"/>
      <c r="J51" s="120"/>
      <c r="K51" s="119"/>
      <c r="L51" s="118"/>
      <c r="M51" s="119"/>
      <c r="N51" s="120"/>
    </row>
    <row r="52" spans="1:14" ht="20.5" customHeight="1" x14ac:dyDescent="0.75">
      <c r="B52" s="22" t="s">
        <v>113</v>
      </c>
      <c r="F52" s="23">
        <v>10</v>
      </c>
      <c r="G52" s="22"/>
      <c r="H52" s="118">
        <v>100000000</v>
      </c>
      <c r="I52" s="119"/>
      <c r="J52" s="120">
        <v>100000000</v>
      </c>
      <c r="K52" s="119"/>
      <c r="L52" s="118">
        <v>100000000</v>
      </c>
      <c r="M52" s="119"/>
      <c r="N52" s="120">
        <v>100000000</v>
      </c>
    </row>
    <row r="53" spans="1:14" ht="20.5" customHeight="1" x14ac:dyDescent="0.75">
      <c r="A53" s="22" t="s">
        <v>167</v>
      </c>
      <c r="F53" s="23">
        <v>12</v>
      </c>
      <c r="H53" s="118">
        <v>58558355</v>
      </c>
      <c r="I53" s="119"/>
      <c r="J53" s="120">
        <v>88573959</v>
      </c>
      <c r="K53" s="119"/>
      <c r="L53" s="118">
        <v>57747889</v>
      </c>
      <c r="M53" s="119"/>
      <c r="N53" s="120">
        <v>88143673</v>
      </c>
    </row>
    <row r="54" spans="1:14" ht="20.5" customHeight="1" x14ac:dyDescent="0.75">
      <c r="A54" s="22" t="s">
        <v>65</v>
      </c>
      <c r="H54" s="118">
        <v>92296379</v>
      </c>
      <c r="I54" s="119"/>
      <c r="J54" s="120">
        <v>93204834</v>
      </c>
      <c r="K54" s="119"/>
      <c r="L54" s="118">
        <v>89632796</v>
      </c>
      <c r="M54" s="119"/>
      <c r="N54" s="120">
        <v>89491707</v>
      </c>
    </row>
    <row r="55" spans="1:14" ht="20.5" customHeight="1" x14ac:dyDescent="0.75">
      <c r="A55" s="22" t="s">
        <v>118</v>
      </c>
      <c r="H55" s="118">
        <v>155965736</v>
      </c>
      <c r="I55" s="119"/>
      <c r="J55" s="120">
        <v>103418617</v>
      </c>
      <c r="K55" s="119"/>
      <c r="L55" s="118">
        <v>155965736</v>
      </c>
      <c r="M55" s="119"/>
      <c r="N55" s="120">
        <v>103418617</v>
      </c>
    </row>
    <row r="56" spans="1:14" ht="20.5" customHeight="1" x14ac:dyDescent="0.75">
      <c r="A56" s="22" t="s">
        <v>0</v>
      </c>
      <c r="F56" s="29"/>
      <c r="H56" s="122">
        <v>16801418</v>
      </c>
      <c r="I56" s="119"/>
      <c r="J56" s="123">
        <v>15131957</v>
      </c>
      <c r="K56" s="119"/>
      <c r="L56" s="122">
        <v>16642336</v>
      </c>
      <c r="M56" s="119"/>
      <c r="N56" s="123">
        <v>14576053</v>
      </c>
    </row>
    <row r="57" spans="1:14" ht="20.5" customHeight="1" x14ac:dyDescent="0.75">
      <c r="A57" s="5" t="s">
        <v>10</v>
      </c>
      <c r="H57" s="124">
        <f>SUM(H48:H56)</f>
        <v>5223445914</v>
      </c>
      <c r="I57" s="125"/>
      <c r="J57" s="124">
        <f>SUM(J48:J56)</f>
        <v>4840947475</v>
      </c>
      <c r="K57" s="125"/>
      <c r="L57" s="124">
        <f>SUM(L48:L56)</f>
        <v>5219812783</v>
      </c>
      <c r="M57" s="125"/>
      <c r="N57" s="124">
        <f>SUM(N48:N56)</f>
        <v>4836248158</v>
      </c>
    </row>
    <row r="58" spans="1:14" ht="20.5" customHeight="1" x14ac:dyDescent="0.75">
      <c r="H58" s="118"/>
      <c r="I58" s="119"/>
      <c r="J58" s="118"/>
      <c r="K58" s="119"/>
      <c r="L58" s="118"/>
      <c r="M58" s="119"/>
      <c r="N58" s="118"/>
    </row>
    <row r="59" spans="1:14" ht="20.5" customHeight="1" x14ac:dyDescent="0.75">
      <c r="A59" s="21" t="s">
        <v>19</v>
      </c>
      <c r="H59" s="121"/>
      <c r="I59" s="119"/>
      <c r="J59" s="121"/>
      <c r="K59" s="119"/>
      <c r="L59" s="121"/>
      <c r="M59" s="119"/>
      <c r="N59" s="121"/>
    </row>
    <row r="60" spans="1:14" ht="20.5" customHeight="1" x14ac:dyDescent="0.75">
      <c r="A60" s="22" t="s">
        <v>114</v>
      </c>
      <c r="F60" s="22"/>
      <c r="G60" s="22"/>
      <c r="H60" s="121"/>
      <c r="I60" s="119"/>
      <c r="J60" s="121"/>
      <c r="K60" s="119"/>
      <c r="L60" s="121"/>
      <c r="M60" s="119"/>
      <c r="N60" s="121"/>
    </row>
    <row r="61" spans="1:14" ht="20.5" customHeight="1" x14ac:dyDescent="0.75">
      <c r="B61" s="22" t="s">
        <v>115</v>
      </c>
      <c r="F61" s="23">
        <v>10</v>
      </c>
      <c r="G61" s="22"/>
      <c r="H61" s="118">
        <v>1351600000</v>
      </c>
      <c r="I61" s="119"/>
      <c r="J61" s="120">
        <v>1662880000</v>
      </c>
      <c r="K61" s="119"/>
      <c r="L61" s="118">
        <v>1351600000</v>
      </c>
      <c r="M61" s="119"/>
      <c r="N61" s="120">
        <v>1662880000</v>
      </c>
    </row>
    <row r="62" spans="1:14" ht="20.5" customHeight="1" x14ac:dyDescent="0.75">
      <c r="A62" s="22" t="s">
        <v>114</v>
      </c>
      <c r="G62" s="22"/>
      <c r="H62" s="118"/>
      <c r="I62" s="119"/>
      <c r="J62" s="120"/>
      <c r="K62" s="119"/>
      <c r="L62" s="118"/>
      <c r="M62" s="119"/>
      <c r="N62" s="120"/>
    </row>
    <row r="63" spans="1:14" ht="20.5" customHeight="1" x14ac:dyDescent="0.75">
      <c r="B63" s="22" t="s">
        <v>116</v>
      </c>
      <c r="F63" s="23">
        <v>10</v>
      </c>
      <c r="G63" s="22"/>
      <c r="H63" s="118">
        <v>116666667</v>
      </c>
      <c r="I63" s="119"/>
      <c r="J63" s="120">
        <v>141666667</v>
      </c>
      <c r="K63" s="119"/>
      <c r="L63" s="118">
        <v>116666667</v>
      </c>
      <c r="M63" s="119"/>
      <c r="N63" s="120">
        <v>141666667</v>
      </c>
    </row>
    <row r="64" spans="1:14" ht="20.5" customHeight="1" x14ac:dyDescent="0.75">
      <c r="A64" s="22" t="s">
        <v>117</v>
      </c>
      <c r="F64" s="23">
        <v>11</v>
      </c>
      <c r="G64" s="22"/>
      <c r="H64" s="118">
        <v>360228221</v>
      </c>
      <c r="I64" s="119"/>
      <c r="J64" s="120">
        <v>359926725</v>
      </c>
      <c r="K64" s="119"/>
      <c r="L64" s="118">
        <v>360228221</v>
      </c>
      <c r="M64" s="119"/>
      <c r="N64" s="120">
        <v>359926725</v>
      </c>
    </row>
    <row r="65" spans="1:14" ht="20.5" customHeight="1" x14ac:dyDescent="0.75">
      <c r="A65" s="22" t="s">
        <v>66</v>
      </c>
      <c r="G65" s="22"/>
      <c r="H65" s="118">
        <v>297218487</v>
      </c>
      <c r="I65" s="119"/>
      <c r="J65" s="120">
        <v>252894590</v>
      </c>
      <c r="K65" s="119"/>
      <c r="L65" s="118">
        <v>294567477</v>
      </c>
      <c r="M65" s="119"/>
      <c r="N65" s="120">
        <v>252061829</v>
      </c>
    </row>
    <row r="66" spans="1:14" ht="20.5" customHeight="1" x14ac:dyDescent="0.75">
      <c r="A66" s="22" t="s">
        <v>120</v>
      </c>
      <c r="G66" s="22"/>
      <c r="H66" s="118"/>
      <c r="I66" s="119"/>
      <c r="J66" s="120"/>
      <c r="K66" s="119"/>
      <c r="L66" s="118"/>
      <c r="M66" s="119"/>
      <c r="N66" s="120"/>
    </row>
    <row r="67" spans="1:14" ht="20.5" customHeight="1" x14ac:dyDescent="0.75">
      <c r="B67" s="22" t="s">
        <v>121</v>
      </c>
      <c r="F67" s="22"/>
      <c r="G67" s="22"/>
      <c r="H67" s="122">
        <v>96348947</v>
      </c>
      <c r="I67" s="119"/>
      <c r="J67" s="123">
        <v>93809112</v>
      </c>
      <c r="K67" s="119"/>
      <c r="L67" s="122">
        <v>95994995</v>
      </c>
      <c r="M67" s="119"/>
      <c r="N67" s="123">
        <v>93501914</v>
      </c>
    </row>
    <row r="68" spans="1:14" ht="20.5" customHeight="1" x14ac:dyDescent="0.75">
      <c r="A68" s="5" t="s">
        <v>20</v>
      </c>
      <c r="H68" s="124">
        <f>SUM(H61:H67)</f>
        <v>2222062322</v>
      </c>
      <c r="I68" s="125"/>
      <c r="J68" s="124">
        <f>SUM(J61:J67)</f>
        <v>2511177094</v>
      </c>
      <c r="K68" s="125"/>
      <c r="L68" s="124">
        <f>SUM(L61:L67)</f>
        <v>2219057360</v>
      </c>
      <c r="M68" s="125"/>
      <c r="N68" s="124">
        <f>SUM(N61:N67)</f>
        <v>2510037135</v>
      </c>
    </row>
    <row r="69" spans="1:14" ht="20.5" customHeight="1" x14ac:dyDescent="0.75">
      <c r="H69" s="118"/>
      <c r="I69" s="119"/>
      <c r="J69" s="118"/>
      <c r="K69" s="119"/>
      <c r="L69" s="118"/>
      <c r="M69" s="119"/>
      <c r="N69" s="118"/>
    </row>
    <row r="70" spans="1:14" ht="20.5" customHeight="1" x14ac:dyDescent="0.75">
      <c r="A70" s="5" t="s">
        <v>11</v>
      </c>
      <c r="H70" s="124">
        <f>SUM(H57,H68)</f>
        <v>7445508236</v>
      </c>
      <c r="I70" s="125"/>
      <c r="J70" s="124">
        <f>SUM(J57,J68)</f>
        <v>7352124569</v>
      </c>
      <c r="K70" s="125"/>
      <c r="L70" s="124">
        <f>SUM(L57,L68)</f>
        <v>7438870143</v>
      </c>
      <c r="M70" s="125"/>
      <c r="N70" s="124">
        <f>SUM(N57,N68)</f>
        <v>7346285293</v>
      </c>
    </row>
    <row r="71" spans="1:14" ht="20.5" customHeight="1" x14ac:dyDescent="0.75">
      <c r="H71" s="118"/>
      <c r="I71" s="119"/>
      <c r="J71" s="118"/>
      <c r="K71" s="119"/>
      <c r="L71" s="118"/>
      <c r="M71" s="119"/>
      <c r="N71" s="118"/>
    </row>
    <row r="72" spans="1:14" ht="20.5" customHeight="1" x14ac:dyDescent="0.75">
      <c r="A72" s="3" t="s">
        <v>160</v>
      </c>
      <c r="B72" s="3"/>
      <c r="C72" s="3"/>
      <c r="D72" s="3"/>
      <c r="E72" s="3"/>
      <c r="F72" s="4"/>
      <c r="G72" s="3"/>
      <c r="H72" s="3"/>
      <c r="I72" s="3"/>
      <c r="J72" s="3"/>
      <c r="K72" s="3"/>
      <c r="L72" s="3"/>
      <c r="M72" s="3"/>
      <c r="N72" s="3"/>
    </row>
    <row r="73" spans="1:14" ht="20.5" customHeight="1" x14ac:dyDescent="0.75">
      <c r="A73" s="5" t="s">
        <v>96</v>
      </c>
      <c r="B73" s="5"/>
      <c r="C73" s="5"/>
      <c r="D73" s="5"/>
      <c r="E73" s="5"/>
      <c r="F73" s="6"/>
      <c r="G73" s="7"/>
      <c r="H73" s="7"/>
      <c r="I73" s="7"/>
      <c r="J73" s="8"/>
      <c r="K73" s="7"/>
      <c r="L73" s="8"/>
      <c r="M73" s="7"/>
      <c r="N73" s="8"/>
    </row>
    <row r="74" spans="1:14" ht="20.5" customHeight="1" x14ac:dyDescent="0.75">
      <c r="A74" s="28"/>
      <c r="B74" s="33"/>
      <c r="C74" s="33"/>
      <c r="D74" s="33"/>
      <c r="E74" s="33"/>
      <c r="F74" s="11"/>
      <c r="G74" s="12"/>
      <c r="H74" s="12"/>
      <c r="I74" s="12"/>
      <c r="J74" s="12"/>
      <c r="K74" s="12"/>
      <c r="L74" s="12"/>
      <c r="M74" s="12"/>
      <c r="N74" s="12"/>
    </row>
    <row r="75" spans="1:14" ht="20.5" customHeight="1" x14ac:dyDescent="0.3">
      <c r="A75" s="28"/>
      <c r="B75" s="33"/>
      <c r="C75" s="33"/>
      <c r="D75" s="33"/>
      <c r="E75" s="33"/>
      <c r="F75" s="14"/>
      <c r="G75" s="15"/>
      <c r="H75" s="229" t="s">
        <v>73</v>
      </c>
      <c r="I75" s="229"/>
      <c r="J75" s="229"/>
      <c r="K75" s="15"/>
      <c r="L75" s="229" t="s">
        <v>74</v>
      </c>
      <c r="M75" s="229"/>
      <c r="N75" s="229"/>
    </row>
    <row r="76" spans="1:14" ht="20.5" customHeight="1" x14ac:dyDescent="0.3">
      <c r="A76" s="19"/>
      <c r="B76" s="33"/>
      <c r="C76" s="33"/>
      <c r="D76" s="33"/>
      <c r="E76" s="33"/>
      <c r="F76" s="14"/>
      <c r="G76" s="15"/>
      <c r="H76" s="229" t="s">
        <v>92</v>
      </c>
      <c r="I76" s="229"/>
      <c r="J76" s="229"/>
      <c r="K76" s="15"/>
      <c r="L76" s="229" t="s">
        <v>92</v>
      </c>
      <c r="M76" s="229"/>
      <c r="N76" s="229"/>
    </row>
    <row r="77" spans="1:14" ht="20.5" customHeight="1" x14ac:dyDescent="0.3">
      <c r="A77" s="5"/>
      <c r="F77" s="14"/>
      <c r="G77" s="15"/>
      <c r="H77" s="16" t="s">
        <v>72</v>
      </c>
      <c r="I77" s="15"/>
      <c r="J77" s="17" t="s">
        <v>58</v>
      </c>
      <c r="K77" s="15"/>
      <c r="L77" s="16" t="s">
        <v>72</v>
      </c>
      <c r="M77" s="15"/>
      <c r="N77" s="17" t="s">
        <v>58</v>
      </c>
    </row>
    <row r="78" spans="1:14" ht="20.5" customHeight="1" x14ac:dyDescent="0.3">
      <c r="A78" s="5" t="s">
        <v>48</v>
      </c>
      <c r="F78" s="14"/>
      <c r="G78" s="15"/>
      <c r="H78" s="17">
        <v>2024</v>
      </c>
      <c r="I78" s="15"/>
      <c r="J78" s="17">
        <v>2023</v>
      </c>
      <c r="K78" s="15"/>
      <c r="L78" s="17">
        <v>2024</v>
      </c>
      <c r="M78" s="15"/>
      <c r="N78" s="17">
        <v>2023</v>
      </c>
    </row>
    <row r="79" spans="1:14" ht="20.5" customHeight="1" x14ac:dyDescent="0.3">
      <c r="A79" s="5"/>
      <c r="F79" s="14"/>
      <c r="G79" s="15"/>
      <c r="H79" s="18" t="s">
        <v>94</v>
      </c>
      <c r="I79" s="15"/>
      <c r="J79" s="17"/>
      <c r="K79" s="15"/>
      <c r="L79" s="18" t="s">
        <v>94</v>
      </c>
      <c r="M79" s="15"/>
      <c r="N79" s="17"/>
    </row>
    <row r="80" spans="1:14" ht="20.5" customHeight="1" x14ac:dyDescent="0.75">
      <c r="F80" s="11"/>
      <c r="G80" s="20"/>
      <c r="H80" s="225" t="s">
        <v>95</v>
      </c>
      <c r="I80" s="225"/>
      <c r="J80" s="225"/>
      <c r="K80" s="225"/>
      <c r="L80" s="225"/>
      <c r="M80" s="225"/>
      <c r="N80" s="225"/>
    </row>
    <row r="81" spans="1:14" ht="20.5" customHeight="1" x14ac:dyDescent="0.75">
      <c r="A81" s="21" t="s">
        <v>49</v>
      </c>
      <c r="H81" s="118"/>
      <c r="I81" s="119"/>
      <c r="J81" s="118"/>
      <c r="K81" s="119"/>
      <c r="L81" s="118"/>
      <c r="M81" s="119"/>
      <c r="N81" s="118"/>
    </row>
    <row r="82" spans="1:14" ht="20.5" customHeight="1" x14ac:dyDescent="0.75">
      <c r="A82" s="22" t="s">
        <v>1</v>
      </c>
      <c r="H82" s="118"/>
      <c r="I82" s="119"/>
      <c r="J82" s="118"/>
      <c r="K82" s="119"/>
      <c r="L82" s="118"/>
      <c r="M82" s="119"/>
      <c r="N82" s="118"/>
    </row>
    <row r="83" spans="1:14" ht="20.5" customHeight="1" x14ac:dyDescent="0.75">
      <c r="B83" s="22" t="s">
        <v>25</v>
      </c>
      <c r="H83" s="118"/>
      <c r="I83" s="119"/>
      <c r="J83" s="118"/>
      <c r="K83" s="119"/>
      <c r="L83" s="118"/>
      <c r="M83" s="119"/>
      <c r="N83" s="118"/>
    </row>
    <row r="84" spans="1:14" ht="20.5" customHeight="1" x14ac:dyDescent="0.75">
      <c r="B84" s="129" t="s">
        <v>122</v>
      </c>
      <c r="C84" s="129"/>
      <c r="H84" s="118"/>
      <c r="I84" s="119"/>
      <c r="J84" s="118"/>
      <c r="K84" s="119"/>
      <c r="L84" s="118"/>
      <c r="M84" s="119"/>
      <c r="N84" s="118"/>
    </row>
    <row r="85" spans="1:14" ht="20.5" customHeight="1" thickBot="1" x14ac:dyDescent="0.8">
      <c r="B85" s="129" t="s">
        <v>123</v>
      </c>
      <c r="C85" s="129"/>
      <c r="H85" s="126">
        <v>2096000000</v>
      </c>
      <c r="I85" s="119"/>
      <c r="J85" s="126">
        <v>2096000000</v>
      </c>
      <c r="K85" s="119"/>
      <c r="L85" s="126">
        <v>2096000000</v>
      </c>
      <c r="M85" s="119"/>
      <c r="N85" s="126">
        <v>2096000000</v>
      </c>
    </row>
    <row r="86" spans="1:14" ht="20.5" customHeight="1" thickTop="1" x14ac:dyDescent="0.75">
      <c r="B86" s="22" t="s">
        <v>26</v>
      </c>
      <c r="H86" s="118"/>
      <c r="I86" s="119"/>
      <c r="J86" s="118"/>
      <c r="K86" s="119"/>
      <c r="L86" s="118"/>
      <c r="M86" s="119"/>
      <c r="N86" s="118"/>
    </row>
    <row r="87" spans="1:14" ht="20.5" customHeight="1" x14ac:dyDescent="0.75">
      <c r="B87" s="129" t="s">
        <v>122</v>
      </c>
      <c r="C87" s="129"/>
      <c r="H87" s="118"/>
      <c r="I87" s="119"/>
      <c r="J87" s="118"/>
      <c r="K87" s="119"/>
      <c r="L87" s="118"/>
      <c r="M87" s="119"/>
      <c r="N87" s="118"/>
    </row>
    <row r="88" spans="1:14" ht="20.5" customHeight="1" x14ac:dyDescent="0.75">
      <c r="B88" s="129" t="s">
        <v>123</v>
      </c>
      <c r="C88" s="129"/>
      <c r="H88" s="118">
        <v>2096000000</v>
      </c>
      <c r="I88" s="119"/>
      <c r="J88" s="120">
        <v>2096000000</v>
      </c>
      <c r="K88" s="119"/>
      <c r="L88" s="118">
        <v>2096000000</v>
      </c>
      <c r="M88" s="119"/>
      <c r="N88" s="120">
        <v>2096000000</v>
      </c>
    </row>
    <row r="89" spans="1:14" ht="20.5" customHeight="1" x14ac:dyDescent="0.75">
      <c r="A89" s="22" t="s">
        <v>119</v>
      </c>
      <c r="H89" s="24">
        <v>1902427997</v>
      </c>
      <c r="I89" s="119"/>
      <c r="J89" s="120">
        <v>1902427997</v>
      </c>
      <c r="K89" s="119"/>
      <c r="L89" s="118">
        <v>1902427997</v>
      </c>
      <c r="M89" s="119"/>
      <c r="N89" s="120">
        <v>1902427997</v>
      </c>
    </row>
    <row r="90" spans="1:14" ht="20.5" customHeight="1" x14ac:dyDescent="0.75">
      <c r="A90" s="30" t="s">
        <v>24</v>
      </c>
      <c r="H90" s="118"/>
      <c r="I90" s="119"/>
      <c r="J90" s="118"/>
      <c r="K90" s="119"/>
      <c r="L90" s="118"/>
      <c r="M90" s="119"/>
      <c r="N90" s="118"/>
    </row>
    <row r="91" spans="1:14" ht="20.5" customHeight="1" x14ac:dyDescent="0.75">
      <c r="B91" s="22" t="s">
        <v>31</v>
      </c>
      <c r="H91" s="118"/>
      <c r="I91" s="119"/>
      <c r="J91" s="118"/>
      <c r="K91" s="119"/>
      <c r="L91" s="118"/>
      <c r="M91" s="119"/>
      <c r="N91" s="118"/>
    </row>
    <row r="92" spans="1:14" ht="20.5" customHeight="1" x14ac:dyDescent="0.75">
      <c r="C92" s="22" t="s">
        <v>55</v>
      </c>
      <c r="H92" s="118">
        <v>209600000</v>
      </c>
      <c r="I92" s="119"/>
      <c r="J92" s="120">
        <v>209600000</v>
      </c>
      <c r="K92" s="119"/>
      <c r="L92" s="118">
        <v>209600000</v>
      </c>
      <c r="M92" s="119"/>
      <c r="N92" s="118">
        <v>209600000</v>
      </c>
    </row>
    <row r="93" spans="1:14" ht="20.5" customHeight="1" x14ac:dyDescent="0.75">
      <c r="B93" s="31" t="s">
        <v>30</v>
      </c>
      <c r="H93" s="122">
        <v>1807140306</v>
      </c>
      <c r="I93" s="119"/>
      <c r="J93" s="123">
        <v>1611784572</v>
      </c>
      <c r="K93" s="119"/>
      <c r="L93" s="122">
        <v>1814748426</v>
      </c>
      <c r="M93" s="119"/>
      <c r="N93" s="122">
        <v>1617808900</v>
      </c>
    </row>
    <row r="94" spans="1:14" ht="20.5" customHeight="1" x14ac:dyDescent="0.75">
      <c r="A94" s="5" t="s">
        <v>76</v>
      </c>
      <c r="H94" s="127">
        <f>SUM(H88:H93)</f>
        <v>6015168303</v>
      </c>
      <c r="I94" s="125"/>
      <c r="J94" s="127">
        <f>SUM(J88:J93)</f>
        <v>5819812569</v>
      </c>
      <c r="K94" s="125"/>
      <c r="L94" s="127">
        <f>SUM(L88:L93)</f>
        <v>6022776423</v>
      </c>
      <c r="M94" s="125"/>
      <c r="N94" s="127">
        <f>SUM(N88:N93)</f>
        <v>5825836897</v>
      </c>
    </row>
    <row r="95" spans="1:14" ht="20.5" customHeight="1" x14ac:dyDescent="0.75">
      <c r="A95" s="22" t="s">
        <v>77</v>
      </c>
      <c r="H95" s="122">
        <v>11685541</v>
      </c>
      <c r="I95" s="119"/>
      <c r="J95" s="122">
        <v>12398289</v>
      </c>
      <c r="K95" s="119"/>
      <c r="L95" s="122">
        <v>0</v>
      </c>
      <c r="M95" s="119"/>
      <c r="N95" s="122">
        <v>0</v>
      </c>
    </row>
    <row r="96" spans="1:14" ht="20.5" customHeight="1" x14ac:dyDescent="0.75">
      <c r="A96" s="5" t="s">
        <v>50</v>
      </c>
      <c r="H96" s="124">
        <f>SUM(H94:H95)</f>
        <v>6026853844</v>
      </c>
      <c r="I96" s="125"/>
      <c r="J96" s="124">
        <f>SUM(J94:J95)</f>
        <v>5832210858</v>
      </c>
      <c r="K96" s="125"/>
      <c r="L96" s="124">
        <f>SUM(L94:L95)</f>
        <v>6022776423</v>
      </c>
      <c r="M96" s="125"/>
      <c r="N96" s="124">
        <f>SUM(N94:N95)</f>
        <v>5825836897</v>
      </c>
    </row>
    <row r="97" spans="1:14" ht="20.5" customHeight="1" x14ac:dyDescent="0.75">
      <c r="C97" s="5"/>
      <c r="H97" s="127"/>
      <c r="I97" s="125"/>
      <c r="J97" s="127"/>
      <c r="K97" s="125"/>
      <c r="L97" s="127"/>
      <c r="M97" s="125"/>
      <c r="N97" s="127"/>
    </row>
    <row r="98" spans="1:14" ht="20.5" customHeight="1" thickBot="1" x14ac:dyDescent="0.8">
      <c r="A98" s="5" t="s">
        <v>51</v>
      </c>
      <c r="B98" s="5"/>
      <c r="H98" s="128">
        <f>SUM(H70+H96)</f>
        <v>13472362080</v>
      </c>
      <c r="I98" s="125"/>
      <c r="J98" s="128">
        <f>SUM(J70+J96)</f>
        <v>13184335427</v>
      </c>
      <c r="K98" s="125"/>
      <c r="L98" s="128">
        <f>SUM(L70+L96)</f>
        <v>13461646566</v>
      </c>
      <c r="M98" s="125"/>
      <c r="N98" s="128">
        <f>SUM(N70+N96)</f>
        <v>13172122190</v>
      </c>
    </row>
    <row r="99" spans="1:14" ht="20.5" customHeight="1" thickTop="1" x14ac:dyDescent="0.75">
      <c r="A99" s="5"/>
      <c r="B99" s="5"/>
      <c r="J99" s="25"/>
      <c r="L99" s="25"/>
      <c r="N99" s="25"/>
    </row>
    <row r="100" spans="1:14" ht="18" customHeight="1" x14ac:dyDescent="0.75">
      <c r="A100" s="5"/>
      <c r="B100" s="5"/>
      <c r="J100" s="25"/>
      <c r="L100" s="25"/>
      <c r="N100" s="25"/>
    </row>
    <row r="101" spans="1:14" ht="18" customHeight="1" x14ac:dyDescent="0.75">
      <c r="A101" s="5"/>
      <c r="B101" s="5"/>
      <c r="H101" s="24">
        <f>H98-H33</f>
        <v>0</v>
      </c>
      <c r="J101" s="24">
        <f>J98-J33</f>
        <v>0</v>
      </c>
      <c r="L101" s="24">
        <f>L98-L33</f>
        <v>0</v>
      </c>
      <c r="N101" s="24">
        <f>N98-N33</f>
        <v>0</v>
      </c>
    </row>
    <row r="102" spans="1:14" ht="18" customHeight="1" x14ac:dyDescent="0.75">
      <c r="A102" s="5"/>
      <c r="B102" s="5"/>
      <c r="J102" s="25"/>
      <c r="L102" s="25"/>
      <c r="N102" s="25"/>
    </row>
    <row r="103" spans="1:14" ht="18" customHeight="1" x14ac:dyDescent="0.75">
      <c r="A103" s="5"/>
      <c r="B103" s="5"/>
      <c r="J103" s="25"/>
      <c r="L103" s="25"/>
      <c r="N103" s="25"/>
    </row>
    <row r="104" spans="1:14" ht="18" customHeight="1" x14ac:dyDescent="0.75">
      <c r="A104" s="5"/>
      <c r="B104" s="5"/>
      <c r="J104" s="25"/>
      <c r="L104" s="25"/>
      <c r="N104" s="25"/>
    </row>
    <row r="105" spans="1:14" ht="18" customHeight="1" x14ac:dyDescent="0.75">
      <c r="A105" s="5"/>
      <c r="B105" s="5"/>
      <c r="J105" s="25"/>
      <c r="L105" s="25"/>
      <c r="N105" s="25"/>
    </row>
    <row r="106" spans="1:14" ht="18" customHeight="1" x14ac:dyDescent="0.75">
      <c r="A106" s="5"/>
      <c r="B106" s="5"/>
      <c r="J106" s="25"/>
      <c r="L106" s="25"/>
      <c r="N106" s="25"/>
    </row>
    <row r="107" spans="1:14" ht="18" customHeight="1" x14ac:dyDescent="0.75">
      <c r="A107" s="5"/>
      <c r="B107" s="5"/>
      <c r="J107" s="25"/>
      <c r="L107" s="25"/>
      <c r="N107" s="25"/>
    </row>
    <row r="108" spans="1:14" ht="18" customHeight="1" x14ac:dyDescent="0.75">
      <c r="A108" s="5"/>
      <c r="B108" s="5"/>
      <c r="J108" s="25"/>
      <c r="L108" s="25"/>
      <c r="N108" s="25"/>
    </row>
    <row r="109" spans="1:14" ht="18" customHeight="1" x14ac:dyDescent="0.75">
      <c r="A109" s="5"/>
      <c r="B109" s="5"/>
      <c r="J109" s="25"/>
      <c r="L109" s="25"/>
      <c r="N109" s="25"/>
    </row>
    <row r="110" spans="1:14" ht="18" customHeight="1" x14ac:dyDescent="0.75">
      <c r="A110" s="5"/>
      <c r="B110" s="5"/>
      <c r="J110" s="25"/>
      <c r="L110" s="25"/>
      <c r="N110" s="25"/>
    </row>
    <row r="111" spans="1:14" ht="18" customHeight="1" x14ac:dyDescent="0.75">
      <c r="A111" s="5"/>
      <c r="B111" s="5"/>
      <c r="J111" s="25"/>
      <c r="L111" s="25"/>
      <c r="N111" s="25"/>
    </row>
    <row r="112" spans="1:14" ht="18" customHeight="1" x14ac:dyDescent="0.75">
      <c r="A112" s="5"/>
      <c r="B112" s="5"/>
      <c r="J112" s="25"/>
      <c r="L112" s="25"/>
      <c r="N112" s="25"/>
    </row>
    <row r="113" spans="1:14" s="10" customFormat="1" ht="18" customHeight="1" x14ac:dyDescent="0.75">
      <c r="A113" s="19"/>
      <c r="B113" s="19"/>
      <c r="F113" s="11"/>
      <c r="G113" s="20"/>
      <c r="H113" s="20"/>
      <c r="I113" s="20"/>
      <c r="J113" s="32"/>
      <c r="K113" s="20"/>
      <c r="L113" s="32"/>
      <c r="M113" s="20"/>
      <c r="N113" s="32"/>
    </row>
    <row r="114" spans="1:14" s="10" customFormat="1" ht="18" customHeight="1" x14ac:dyDescent="0.75">
      <c r="A114" s="226"/>
      <c r="B114" s="226"/>
      <c r="C114" s="226"/>
      <c r="D114" s="226"/>
      <c r="E114" s="226"/>
      <c r="F114" s="226"/>
      <c r="G114" s="226"/>
      <c r="H114" s="226"/>
      <c r="I114" s="226"/>
      <c r="J114" s="226"/>
      <c r="K114" s="226"/>
      <c r="L114" s="226"/>
      <c r="M114" s="226"/>
      <c r="N114" s="226"/>
    </row>
    <row r="115" spans="1:14" s="10" customFormat="1" ht="18" customHeight="1" x14ac:dyDescent="0.75">
      <c r="F115" s="11"/>
      <c r="G115" s="20"/>
      <c r="H115" s="20"/>
      <c r="I115" s="20"/>
      <c r="J115" s="34"/>
      <c r="K115" s="20"/>
      <c r="L115" s="34"/>
      <c r="M115" s="20"/>
      <c r="N115" s="34"/>
    </row>
    <row r="116" spans="1:14" s="10" customFormat="1" ht="18" customHeight="1" x14ac:dyDescent="0.75">
      <c r="F116" s="11"/>
      <c r="G116" s="20"/>
      <c r="H116" s="20"/>
      <c r="I116" s="20"/>
      <c r="J116" s="34"/>
      <c r="K116" s="20"/>
      <c r="L116" s="34"/>
      <c r="M116" s="20"/>
      <c r="N116" s="34"/>
    </row>
    <row r="117" spans="1:14" s="10" customFormat="1" ht="18" customHeight="1" x14ac:dyDescent="0.75">
      <c r="F117" s="11"/>
      <c r="G117" s="20"/>
      <c r="H117" s="20"/>
      <c r="I117" s="20"/>
      <c r="J117" s="34"/>
      <c r="K117" s="20"/>
      <c r="L117" s="34"/>
      <c r="M117" s="20"/>
      <c r="N117" s="34"/>
    </row>
    <row r="118" spans="1:14" s="10" customFormat="1" ht="18" customHeight="1" x14ac:dyDescent="0.75">
      <c r="F118" s="11"/>
      <c r="G118" s="20"/>
      <c r="H118" s="20"/>
      <c r="I118" s="20"/>
      <c r="J118" s="34"/>
      <c r="K118" s="20"/>
      <c r="L118" s="34"/>
      <c r="M118" s="20"/>
      <c r="N118" s="34"/>
    </row>
    <row r="119" spans="1:14" s="10" customFormat="1" ht="18" customHeight="1" x14ac:dyDescent="0.75">
      <c r="F119" s="11"/>
      <c r="G119" s="20"/>
      <c r="H119" s="20"/>
      <c r="I119" s="20"/>
      <c r="J119" s="34"/>
      <c r="K119" s="20"/>
      <c r="L119" s="34"/>
      <c r="M119" s="20"/>
      <c r="N119" s="34"/>
    </row>
  </sheetData>
  <mergeCells count="18">
    <mergeCell ref="H4:J4"/>
    <mergeCell ref="L4:N4"/>
    <mergeCell ref="H5:J5"/>
    <mergeCell ref="L5:N5"/>
    <mergeCell ref="H9:N9"/>
    <mergeCell ref="H45:N45"/>
    <mergeCell ref="A114:N114"/>
    <mergeCell ref="A7:D7"/>
    <mergeCell ref="A36:N36"/>
    <mergeCell ref="H40:J40"/>
    <mergeCell ref="L40:N40"/>
    <mergeCell ref="H41:J41"/>
    <mergeCell ref="L41:N41"/>
    <mergeCell ref="H75:J75"/>
    <mergeCell ref="L75:N75"/>
    <mergeCell ref="H76:J76"/>
    <mergeCell ref="L76:N76"/>
    <mergeCell ref="H80:N80"/>
  </mergeCells>
  <phoneticPr fontId="0" type="noConversion"/>
  <pageMargins left="0.8" right="0.8" top="0.48" bottom="0.5" header="0.5" footer="0.5"/>
  <pageSetup paperSize="9" scale="79" firstPageNumber="3" fitToHeight="0" orientation="portrait" useFirstPageNumber="1" horizontalDpi="1200" verticalDpi="1200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2" manualBreakCount="2">
    <brk id="36" max="12" man="1"/>
    <brk id="7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4FBB2-AAA8-4137-8887-4864F73797F3}">
  <sheetPr>
    <pageSetUpPr fitToPage="1"/>
  </sheetPr>
  <dimension ref="A1:P50"/>
  <sheetViews>
    <sheetView view="pageBreakPreview" topLeftCell="A31" zoomScale="80" zoomScaleNormal="100" zoomScaleSheetLayoutView="80" workbookViewId="0">
      <selection activeCell="E41" sqref="E41"/>
    </sheetView>
  </sheetViews>
  <sheetFormatPr defaultColWidth="13" defaultRowHeight="18.5" customHeight="1" x14ac:dyDescent="0.75"/>
  <cols>
    <col min="1" max="2" width="1.8984375" style="62" customWidth="1"/>
    <col min="3" max="4" width="2.8984375" style="62" customWidth="1"/>
    <col min="5" max="5" width="24.5" style="62" customWidth="1"/>
    <col min="6" max="6" width="2.5" style="63" customWidth="1"/>
    <col min="7" max="7" width="5.8984375" style="48" bestFit="1" customWidth="1"/>
    <col min="8" max="8" width="0.8984375" style="64" customWidth="1"/>
    <col min="9" max="9" width="15.09765625" style="64" customWidth="1"/>
    <col min="10" max="10" width="0.8984375" style="64" customWidth="1"/>
    <col min="11" max="11" width="15.09765625" style="64" customWidth="1"/>
    <col min="12" max="12" width="0.8984375" style="63" customWidth="1"/>
    <col min="13" max="13" width="15.09765625" style="64" customWidth="1"/>
    <col min="14" max="14" width="0.8984375" style="63" customWidth="1"/>
    <col min="15" max="15" width="15.09765625" style="64" customWidth="1"/>
    <col min="16" max="244" width="13" style="62"/>
    <col min="245" max="246" width="1.8984375" style="62" customWidth="1"/>
    <col min="247" max="248" width="2.8984375" style="62" customWidth="1"/>
    <col min="249" max="249" width="31.59765625" style="62" customWidth="1"/>
    <col min="250" max="250" width="9.09765625" style="62" customWidth="1"/>
    <col min="251" max="251" width="6.59765625" style="62" customWidth="1"/>
    <col min="252" max="252" width="1.3984375" style="62" customWidth="1"/>
    <col min="253" max="253" width="14.3984375" style="62" bestFit="1" customWidth="1"/>
    <col min="254" max="254" width="0.8984375" style="62" customWidth="1"/>
    <col min="255" max="255" width="15.09765625" style="62" bestFit="1" customWidth="1"/>
    <col min="256" max="500" width="13" style="62"/>
    <col min="501" max="502" width="1.8984375" style="62" customWidth="1"/>
    <col min="503" max="504" width="2.8984375" style="62" customWidth="1"/>
    <col min="505" max="505" width="31.59765625" style="62" customWidth="1"/>
    <col min="506" max="506" width="9.09765625" style="62" customWidth="1"/>
    <col min="507" max="507" width="6.59765625" style="62" customWidth="1"/>
    <col min="508" max="508" width="1.3984375" style="62" customWidth="1"/>
    <col min="509" max="509" width="14.3984375" style="62" bestFit="1" customWidth="1"/>
    <col min="510" max="510" width="0.8984375" style="62" customWidth="1"/>
    <col min="511" max="511" width="15.09765625" style="62" bestFit="1" customWidth="1"/>
    <col min="512" max="756" width="13" style="62"/>
    <col min="757" max="758" width="1.8984375" style="62" customWidth="1"/>
    <col min="759" max="760" width="2.8984375" style="62" customWidth="1"/>
    <col min="761" max="761" width="31.59765625" style="62" customWidth="1"/>
    <col min="762" max="762" width="9.09765625" style="62" customWidth="1"/>
    <col min="763" max="763" width="6.59765625" style="62" customWidth="1"/>
    <col min="764" max="764" width="1.3984375" style="62" customWidth="1"/>
    <col min="765" max="765" width="14.3984375" style="62" bestFit="1" customWidth="1"/>
    <col min="766" max="766" width="0.8984375" style="62" customWidth="1"/>
    <col min="767" max="767" width="15.09765625" style="62" bestFit="1" customWidth="1"/>
    <col min="768" max="1012" width="13" style="62"/>
    <col min="1013" max="1014" width="1.8984375" style="62" customWidth="1"/>
    <col min="1015" max="1016" width="2.8984375" style="62" customWidth="1"/>
    <col min="1017" max="1017" width="31.59765625" style="62" customWidth="1"/>
    <col min="1018" max="1018" width="9.09765625" style="62" customWidth="1"/>
    <col min="1019" max="1019" width="6.59765625" style="62" customWidth="1"/>
    <col min="1020" max="1020" width="1.3984375" style="62" customWidth="1"/>
    <col min="1021" max="1021" width="14.3984375" style="62" bestFit="1" customWidth="1"/>
    <col min="1022" max="1022" width="0.8984375" style="62" customWidth="1"/>
    <col min="1023" max="1023" width="15.09765625" style="62" bestFit="1" customWidth="1"/>
    <col min="1024" max="1268" width="13" style="62"/>
    <col min="1269" max="1270" width="1.8984375" style="62" customWidth="1"/>
    <col min="1271" max="1272" width="2.8984375" style="62" customWidth="1"/>
    <col min="1273" max="1273" width="31.59765625" style="62" customWidth="1"/>
    <col min="1274" max="1274" width="9.09765625" style="62" customWidth="1"/>
    <col min="1275" max="1275" width="6.59765625" style="62" customWidth="1"/>
    <col min="1276" max="1276" width="1.3984375" style="62" customWidth="1"/>
    <col min="1277" max="1277" width="14.3984375" style="62" bestFit="1" customWidth="1"/>
    <col min="1278" max="1278" width="0.8984375" style="62" customWidth="1"/>
    <col min="1279" max="1279" width="15.09765625" style="62" bestFit="1" customWidth="1"/>
    <col min="1280" max="1524" width="13" style="62"/>
    <col min="1525" max="1526" width="1.8984375" style="62" customWidth="1"/>
    <col min="1527" max="1528" width="2.8984375" style="62" customWidth="1"/>
    <col min="1529" max="1529" width="31.59765625" style="62" customWidth="1"/>
    <col min="1530" max="1530" width="9.09765625" style="62" customWidth="1"/>
    <col min="1531" max="1531" width="6.59765625" style="62" customWidth="1"/>
    <col min="1532" max="1532" width="1.3984375" style="62" customWidth="1"/>
    <col min="1533" max="1533" width="14.3984375" style="62" bestFit="1" customWidth="1"/>
    <col min="1534" max="1534" width="0.8984375" style="62" customWidth="1"/>
    <col min="1535" max="1535" width="15.09765625" style="62" bestFit="1" customWidth="1"/>
    <col min="1536" max="1780" width="13" style="62"/>
    <col min="1781" max="1782" width="1.8984375" style="62" customWidth="1"/>
    <col min="1783" max="1784" width="2.8984375" style="62" customWidth="1"/>
    <col min="1785" max="1785" width="31.59765625" style="62" customWidth="1"/>
    <col min="1786" max="1786" width="9.09765625" style="62" customWidth="1"/>
    <col min="1787" max="1787" width="6.59765625" style="62" customWidth="1"/>
    <col min="1788" max="1788" width="1.3984375" style="62" customWidth="1"/>
    <col min="1789" max="1789" width="14.3984375" style="62" bestFit="1" customWidth="1"/>
    <col min="1790" max="1790" width="0.8984375" style="62" customWidth="1"/>
    <col min="1791" max="1791" width="15.09765625" style="62" bestFit="1" customWidth="1"/>
    <col min="1792" max="2036" width="13" style="62"/>
    <col min="2037" max="2038" width="1.8984375" style="62" customWidth="1"/>
    <col min="2039" max="2040" width="2.8984375" style="62" customWidth="1"/>
    <col min="2041" max="2041" width="31.59765625" style="62" customWidth="1"/>
    <col min="2042" max="2042" width="9.09765625" style="62" customWidth="1"/>
    <col min="2043" max="2043" width="6.59765625" style="62" customWidth="1"/>
    <col min="2044" max="2044" width="1.3984375" style="62" customWidth="1"/>
    <col min="2045" max="2045" width="14.3984375" style="62" bestFit="1" customWidth="1"/>
    <col min="2046" max="2046" width="0.8984375" style="62" customWidth="1"/>
    <col min="2047" max="2047" width="15.09765625" style="62" bestFit="1" customWidth="1"/>
    <col min="2048" max="2292" width="13" style="62"/>
    <col min="2293" max="2294" width="1.8984375" style="62" customWidth="1"/>
    <col min="2295" max="2296" width="2.8984375" style="62" customWidth="1"/>
    <col min="2297" max="2297" width="31.59765625" style="62" customWidth="1"/>
    <col min="2298" max="2298" width="9.09765625" style="62" customWidth="1"/>
    <col min="2299" max="2299" width="6.59765625" style="62" customWidth="1"/>
    <col min="2300" max="2300" width="1.3984375" style="62" customWidth="1"/>
    <col min="2301" max="2301" width="14.3984375" style="62" bestFit="1" customWidth="1"/>
    <col min="2302" max="2302" width="0.8984375" style="62" customWidth="1"/>
    <col min="2303" max="2303" width="15.09765625" style="62" bestFit="1" customWidth="1"/>
    <col min="2304" max="2548" width="13" style="62"/>
    <col min="2549" max="2550" width="1.8984375" style="62" customWidth="1"/>
    <col min="2551" max="2552" width="2.8984375" style="62" customWidth="1"/>
    <col min="2553" max="2553" width="31.59765625" style="62" customWidth="1"/>
    <col min="2554" max="2554" width="9.09765625" style="62" customWidth="1"/>
    <col min="2555" max="2555" width="6.59765625" style="62" customWidth="1"/>
    <col min="2556" max="2556" width="1.3984375" style="62" customWidth="1"/>
    <col min="2557" max="2557" width="14.3984375" style="62" bestFit="1" customWidth="1"/>
    <col min="2558" max="2558" width="0.8984375" style="62" customWidth="1"/>
    <col min="2559" max="2559" width="15.09765625" style="62" bestFit="1" customWidth="1"/>
    <col min="2560" max="2804" width="13" style="62"/>
    <col min="2805" max="2806" width="1.8984375" style="62" customWidth="1"/>
    <col min="2807" max="2808" width="2.8984375" style="62" customWidth="1"/>
    <col min="2809" max="2809" width="31.59765625" style="62" customWidth="1"/>
    <col min="2810" max="2810" width="9.09765625" style="62" customWidth="1"/>
    <col min="2811" max="2811" width="6.59765625" style="62" customWidth="1"/>
    <col min="2812" max="2812" width="1.3984375" style="62" customWidth="1"/>
    <col min="2813" max="2813" width="14.3984375" style="62" bestFit="1" customWidth="1"/>
    <col min="2814" max="2814" width="0.8984375" style="62" customWidth="1"/>
    <col min="2815" max="2815" width="15.09765625" style="62" bestFit="1" customWidth="1"/>
    <col min="2816" max="3060" width="13" style="62"/>
    <col min="3061" max="3062" width="1.8984375" style="62" customWidth="1"/>
    <col min="3063" max="3064" width="2.8984375" style="62" customWidth="1"/>
    <col min="3065" max="3065" width="31.59765625" style="62" customWidth="1"/>
    <col min="3066" max="3066" width="9.09765625" style="62" customWidth="1"/>
    <col min="3067" max="3067" width="6.59765625" style="62" customWidth="1"/>
    <col min="3068" max="3068" width="1.3984375" style="62" customWidth="1"/>
    <col min="3069" max="3069" width="14.3984375" style="62" bestFit="1" customWidth="1"/>
    <col min="3070" max="3070" width="0.8984375" style="62" customWidth="1"/>
    <col min="3071" max="3071" width="15.09765625" style="62" bestFit="1" customWidth="1"/>
    <col min="3072" max="3316" width="13" style="62"/>
    <col min="3317" max="3318" width="1.8984375" style="62" customWidth="1"/>
    <col min="3319" max="3320" width="2.8984375" style="62" customWidth="1"/>
    <col min="3321" max="3321" width="31.59765625" style="62" customWidth="1"/>
    <col min="3322" max="3322" width="9.09765625" style="62" customWidth="1"/>
    <col min="3323" max="3323" width="6.59765625" style="62" customWidth="1"/>
    <col min="3324" max="3324" width="1.3984375" style="62" customWidth="1"/>
    <col min="3325" max="3325" width="14.3984375" style="62" bestFit="1" customWidth="1"/>
    <col min="3326" max="3326" width="0.8984375" style="62" customWidth="1"/>
    <col min="3327" max="3327" width="15.09765625" style="62" bestFit="1" customWidth="1"/>
    <col min="3328" max="3572" width="13" style="62"/>
    <col min="3573" max="3574" width="1.8984375" style="62" customWidth="1"/>
    <col min="3575" max="3576" width="2.8984375" style="62" customWidth="1"/>
    <col min="3577" max="3577" width="31.59765625" style="62" customWidth="1"/>
    <col min="3578" max="3578" width="9.09765625" style="62" customWidth="1"/>
    <col min="3579" max="3579" width="6.59765625" style="62" customWidth="1"/>
    <col min="3580" max="3580" width="1.3984375" style="62" customWidth="1"/>
    <col min="3581" max="3581" width="14.3984375" style="62" bestFit="1" customWidth="1"/>
    <col min="3582" max="3582" width="0.8984375" style="62" customWidth="1"/>
    <col min="3583" max="3583" width="15.09765625" style="62" bestFit="1" customWidth="1"/>
    <col min="3584" max="3828" width="13" style="62"/>
    <col min="3829" max="3830" width="1.8984375" style="62" customWidth="1"/>
    <col min="3831" max="3832" width="2.8984375" style="62" customWidth="1"/>
    <col min="3833" max="3833" width="31.59765625" style="62" customWidth="1"/>
    <col min="3834" max="3834" width="9.09765625" style="62" customWidth="1"/>
    <col min="3835" max="3835" width="6.59765625" style="62" customWidth="1"/>
    <col min="3836" max="3836" width="1.3984375" style="62" customWidth="1"/>
    <col min="3837" max="3837" width="14.3984375" style="62" bestFit="1" customWidth="1"/>
    <col min="3838" max="3838" width="0.8984375" style="62" customWidth="1"/>
    <col min="3839" max="3839" width="15.09765625" style="62" bestFit="1" customWidth="1"/>
    <col min="3840" max="4084" width="13" style="62"/>
    <col min="4085" max="4086" width="1.8984375" style="62" customWidth="1"/>
    <col min="4087" max="4088" width="2.8984375" style="62" customWidth="1"/>
    <col min="4089" max="4089" width="31.59765625" style="62" customWidth="1"/>
    <col min="4090" max="4090" width="9.09765625" style="62" customWidth="1"/>
    <col min="4091" max="4091" width="6.59765625" style="62" customWidth="1"/>
    <col min="4092" max="4092" width="1.3984375" style="62" customWidth="1"/>
    <col min="4093" max="4093" width="14.3984375" style="62" bestFit="1" customWidth="1"/>
    <col min="4094" max="4094" width="0.8984375" style="62" customWidth="1"/>
    <col min="4095" max="4095" width="15.09765625" style="62" bestFit="1" customWidth="1"/>
    <col min="4096" max="4340" width="13" style="62"/>
    <col min="4341" max="4342" width="1.8984375" style="62" customWidth="1"/>
    <col min="4343" max="4344" width="2.8984375" style="62" customWidth="1"/>
    <col min="4345" max="4345" width="31.59765625" style="62" customWidth="1"/>
    <col min="4346" max="4346" width="9.09765625" style="62" customWidth="1"/>
    <col min="4347" max="4347" width="6.59765625" style="62" customWidth="1"/>
    <col min="4348" max="4348" width="1.3984375" style="62" customWidth="1"/>
    <col min="4349" max="4349" width="14.3984375" style="62" bestFit="1" customWidth="1"/>
    <col min="4350" max="4350" width="0.8984375" style="62" customWidth="1"/>
    <col min="4351" max="4351" width="15.09765625" style="62" bestFit="1" customWidth="1"/>
    <col min="4352" max="4596" width="13" style="62"/>
    <col min="4597" max="4598" width="1.8984375" style="62" customWidth="1"/>
    <col min="4599" max="4600" width="2.8984375" style="62" customWidth="1"/>
    <col min="4601" max="4601" width="31.59765625" style="62" customWidth="1"/>
    <col min="4602" max="4602" width="9.09765625" style="62" customWidth="1"/>
    <col min="4603" max="4603" width="6.59765625" style="62" customWidth="1"/>
    <col min="4604" max="4604" width="1.3984375" style="62" customWidth="1"/>
    <col min="4605" max="4605" width="14.3984375" style="62" bestFit="1" customWidth="1"/>
    <col min="4606" max="4606" width="0.8984375" style="62" customWidth="1"/>
    <col min="4607" max="4607" width="15.09765625" style="62" bestFit="1" customWidth="1"/>
    <col min="4608" max="4852" width="13" style="62"/>
    <col min="4853" max="4854" width="1.8984375" style="62" customWidth="1"/>
    <col min="4855" max="4856" width="2.8984375" style="62" customWidth="1"/>
    <col min="4857" max="4857" width="31.59765625" style="62" customWidth="1"/>
    <col min="4858" max="4858" width="9.09765625" style="62" customWidth="1"/>
    <col min="4859" max="4859" width="6.59765625" style="62" customWidth="1"/>
    <col min="4860" max="4860" width="1.3984375" style="62" customWidth="1"/>
    <col min="4861" max="4861" width="14.3984375" style="62" bestFit="1" customWidth="1"/>
    <col min="4862" max="4862" width="0.8984375" style="62" customWidth="1"/>
    <col min="4863" max="4863" width="15.09765625" style="62" bestFit="1" customWidth="1"/>
    <col min="4864" max="5108" width="13" style="62"/>
    <col min="5109" max="5110" width="1.8984375" style="62" customWidth="1"/>
    <col min="5111" max="5112" width="2.8984375" style="62" customWidth="1"/>
    <col min="5113" max="5113" width="31.59765625" style="62" customWidth="1"/>
    <col min="5114" max="5114" width="9.09765625" style="62" customWidth="1"/>
    <col min="5115" max="5115" width="6.59765625" style="62" customWidth="1"/>
    <col min="5116" max="5116" width="1.3984375" style="62" customWidth="1"/>
    <col min="5117" max="5117" width="14.3984375" style="62" bestFit="1" customWidth="1"/>
    <col min="5118" max="5118" width="0.8984375" style="62" customWidth="1"/>
    <col min="5119" max="5119" width="15.09765625" style="62" bestFit="1" customWidth="1"/>
    <col min="5120" max="5364" width="13" style="62"/>
    <col min="5365" max="5366" width="1.8984375" style="62" customWidth="1"/>
    <col min="5367" max="5368" width="2.8984375" style="62" customWidth="1"/>
    <col min="5369" max="5369" width="31.59765625" style="62" customWidth="1"/>
    <col min="5370" max="5370" width="9.09765625" style="62" customWidth="1"/>
    <col min="5371" max="5371" width="6.59765625" style="62" customWidth="1"/>
    <col min="5372" max="5372" width="1.3984375" style="62" customWidth="1"/>
    <col min="5373" max="5373" width="14.3984375" style="62" bestFit="1" customWidth="1"/>
    <col min="5374" max="5374" width="0.8984375" style="62" customWidth="1"/>
    <col min="5375" max="5375" width="15.09765625" style="62" bestFit="1" customWidth="1"/>
    <col min="5376" max="5620" width="13" style="62"/>
    <col min="5621" max="5622" width="1.8984375" style="62" customWidth="1"/>
    <col min="5623" max="5624" width="2.8984375" style="62" customWidth="1"/>
    <col min="5625" max="5625" width="31.59765625" style="62" customWidth="1"/>
    <col min="5626" max="5626" width="9.09765625" style="62" customWidth="1"/>
    <col min="5627" max="5627" width="6.59765625" style="62" customWidth="1"/>
    <col min="5628" max="5628" width="1.3984375" style="62" customWidth="1"/>
    <col min="5629" max="5629" width="14.3984375" style="62" bestFit="1" customWidth="1"/>
    <col min="5630" max="5630" width="0.8984375" style="62" customWidth="1"/>
    <col min="5631" max="5631" width="15.09765625" style="62" bestFit="1" customWidth="1"/>
    <col min="5632" max="5876" width="13" style="62"/>
    <col min="5877" max="5878" width="1.8984375" style="62" customWidth="1"/>
    <col min="5879" max="5880" width="2.8984375" style="62" customWidth="1"/>
    <col min="5881" max="5881" width="31.59765625" style="62" customWidth="1"/>
    <col min="5882" max="5882" width="9.09765625" style="62" customWidth="1"/>
    <col min="5883" max="5883" width="6.59765625" style="62" customWidth="1"/>
    <col min="5884" max="5884" width="1.3984375" style="62" customWidth="1"/>
    <col min="5885" max="5885" width="14.3984375" style="62" bestFit="1" customWidth="1"/>
    <col min="5886" max="5886" width="0.8984375" style="62" customWidth="1"/>
    <col min="5887" max="5887" width="15.09765625" style="62" bestFit="1" customWidth="1"/>
    <col min="5888" max="6132" width="13" style="62"/>
    <col min="6133" max="6134" width="1.8984375" style="62" customWidth="1"/>
    <col min="6135" max="6136" width="2.8984375" style="62" customWidth="1"/>
    <col min="6137" max="6137" width="31.59765625" style="62" customWidth="1"/>
    <col min="6138" max="6138" width="9.09765625" style="62" customWidth="1"/>
    <col min="6139" max="6139" width="6.59765625" style="62" customWidth="1"/>
    <col min="6140" max="6140" width="1.3984375" style="62" customWidth="1"/>
    <col min="6141" max="6141" width="14.3984375" style="62" bestFit="1" customWidth="1"/>
    <col min="6142" max="6142" width="0.8984375" style="62" customWidth="1"/>
    <col min="6143" max="6143" width="15.09765625" style="62" bestFit="1" customWidth="1"/>
    <col min="6144" max="6388" width="13" style="62"/>
    <col min="6389" max="6390" width="1.8984375" style="62" customWidth="1"/>
    <col min="6391" max="6392" width="2.8984375" style="62" customWidth="1"/>
    <col min="6393" max="6393" width="31.59765625" style="62" customWidth="1"/>
    <col min="6394" max="6394" width="9.09765625" style="62" customWidth="1"/>
    <col min="6395" max="6395" width="6.59765625" style="62" customWidth="1"/>
    <col min="6396" max="6396" width="1.3984375" style="62" customWidth="1"/>
    <col min="6397" max="6397" width="14.3984375" style="62" bestFit="1" customWidth="1"/>
    <col min="6398" max="6398" width="0.8984375" style="62" customWidth="1"/>
    <col min="6399" max="6399" width="15.09765625" style="62" bestFit="1" customWidth="1"/>
    <col min="6400" max="6644" width="13" style="62"/>
    <col min="6645" max="6646" width="1.8984375" style="62" customWidth="1"/>
    <col min="6647" max="6648" width="2.8984375" style="62" customWidth="1"/>
    <col min="6649" max="6649" width="31.59765625" style="62" customWidth="1"/>
    <col min="6650" max="6650" width="9.09765625" style="62" customWidth="1"/>
    <col min="6651" max="6651" width="6.59765625" style="62" customWidth="1"/>
    <col min="6652" max="6652" width="1.3984375" style="62" customWidth="1"/>
    <col min="6653" max="6653" width="14.3984375" style="62" bestFit="1" customWidth="1"/>
    <col min="6654" max="6654" width="0.8984375" style="62" customWidth="1"/>
    <col min="6655" max="6655" width="15.09765625" style="62" bestFit="1" customWidth="1"/>
    <col min="6656" max="6900" width="13" style="62"/>
    <col min="6901" max="6902" width="1.8984375" style="62" customWidth="1"/>
    <col min="6903" max="6904" width="2.8984375" style="62" customWidth="1"/>
    <col min="6905" max="6905" width="31.59765625" style="62" customWidth="1"/>
    <col min="6906" max="6906" width="9.09765625" style="62" customWidth="1"/>
    <col min="6907" max="6907" width="6.59765625" style="62" customWidth="1"/>
    <col min="6908" max="6908" width="1.3984375" style="62" customWidth="1"/>
    <col min="6909" max="6909" width="14.3984375" style="62" bestFit="1" customWidth="1"/>
    <col min="6910" max="6910" width="0.8984375" style="62" customWidth="1"/>
    <col min="6911" max="6911" width="15.09765625" style="62" bestFit="1" customWidth="1"/>
    <col min="6912" max="7156" width="13" style="62"/>
    <col min="7157" max="7158" width="1.8984375" style="62" customWidth="1"/>
    <col min="7159" max="7160" width="2.8984375" style="62" customWidth="1"/>
    <col min="7161" max="7161" width="31.59765625" style="62" customWidth="1"/>
    <col min="7162" max="7162" width="9.09765625" style="62" customWidth="1"/>
    <col min="7163" max="7163" width="6.59765625" style="62" customWidth="1"/>
    <col min="7164" max="7164" width="1.3984375" style="62" customWidth="1"/>
    <col min="7165" max="7165" width="14.3984375" style="62" bestFit="1" customWidth="1"/>
    <col min="7166" max="7166" width="0.8984375" style="62" customWidth="1"/>
    <col min="7167" max="7167" width="15.09765625" style="62" bestFit="1" customWidth="1"/>
    <col min="7168" max="7412" width="13" style="62"/>
    <col min="7413" max="7414" width="1.8984375" style="62" customWidth="1"/>
    <col min="7415" max="7416" width="2.8984375" style="62" customWidth="1"/>
    <col min="7417" max="7417" width="31.59765625" style="62" customWidth="1"/>
    <col min="7418" max="7418" width="9.09765625" style="62" customWidth="1"/>
    <col min="7419" max="7419" width="6.59765625" style="62" customWidth="1"/>
    <col min="7420" max="7420" width="1.3984375" style="62" customWidth="1"/>
    <col min="7421" max="7421" width="14.3984375" style="62" bestFit="1" customWidth="1"/>
    <col min="7422" max="7422" width="0.8984375" style="62" customWidth="1"/>
    <col min="7423" max="7423" width="15.09765625" style="62" bestFit="1" customWidth="1"/>
    <col min="7424" max="7668" width="13" style="62"/>
    <col min="7669" max="7670" width="1.8984375" style="62" customWidth="1"/>
    <col min="7671" max="7672" width="2.8984375" style="62" customWidth="1"/>
    <col min="7673" max="7673" width="31.59765625" style="62" customWidth="1"/>
    <col min="7674" max="7674" width="9.09765625" style="62" customWidth="1"/>
    <col min="7675" max="7675" width="6.59765625" style="62" customWidth="1"/>
    <col min="7676" max="7676" width="1.3984375" style="62" customWidth="1"/>
    <col min="7677" max="7677" width="14.3984375" style="62" bestFit="1" customWidth="1"/>
    <col min="7678" max="7678" width="0.8984375" style="62" customWidth="1"/>
    <col min="7679" max="7679" width="15.09765625" style="62" bestFit="1" customWidth="1"/>
    <col min="7680" max="7924" width="13" style="62"/>
    <col min="7925" max="7926" width="1.8984375" style="62" customWidth="1"/>
    <col min="7927" max="7928" width="2.8984375" style="62" customWidth="1"/>
    <col min="7929" max="7929" width="31.59765625" style="62" customWidth="1"/>
    <col min="7930" max="7930" width="9.09765625" style="62" customWidth="1"/>
    <col min="7931" max="7931" width="6.59765625" style="62" customWidth="1"/>
    <col min="7932" max="7932" width="1.3984375" style="62" customWidth="1"/>
    <col min="7933" max="7933" width="14.3984375" style="62" bestFit="1" customWidth="1"/>
    <col min="7934" max="7934" width="0.8984375" style="62" customWidth="1"/>
    <col min="7935" max="7935" width="15.09765625" style="62" bestFit="1" customWidth="1"/>
    <col min="7936" max="8180" width="13" style="62"/>
    <col min="8181" max="8182" width="1.8984375" style="62" customWidth="1"/>
    <col min="8183" max="8184" width="2.8984375" style="62" customWidth="1"/>
    <col min="8185" max="8185" width="31.59765625" style="62" customWidth="1"/>
    <col min="8186" max="8186" width="9.09765625" style="62" customWidth="1"/>
    <col min="8187" max="8187" width="6.59765625" style="62" customWidth="1"/>
    <col min="8188" max="8188" width="1.3984375" style="62" customWidth="1"/>
    <col min="8189" max="8189" width="14.3984375" style="62" bestFit="1" customWidth="1"/>
    <col min="8190" max="8190" width="0.8984375" style="62" customWidth="1"/>
    <col min="8191" max="8191" width="15.09765625" style="62" bestFit="1" customWidth="1"/>
    <col min="8192" max="8436" width="13" style="62"/>
    <col min="8437" max="8438" width="1.8984375" style="62" customWidth="1"/>
    <col min="8439" max="8440" width="2.8984375" style="62" customWidth="1"/>
    <col min="8441" max="8441" width="31.59765625" style="62" customWidth="1"/>
    <col min="8442" max="8442" width="9.09765625" style="62" customWidth="1"/>
    <col min="8443" max="8443" width="6.59765625" style="62" customWidth="1"/>
    <col min="8444" max="8444" width="1.3984375" style="62" customWidth="1"/>
    <col min="8445" max="8445" width="14.3984375" style="62" bestFit="1" customWidth="1"/>
    <col min="8446" max="8446" width="0.8984375" style="62" customWidth="1"/>
    <col min="8447" max="8447" width="15.09765625" style="62" bestFit="1" customWidth="1"/>
    <col min="8448" max="8692" width="13" style="62"/>
    <col min="8693" max="8694" width="1.8984375" style="62" customWidth="1"/>
    <col min="8695" max="8696" width="2.8984375" style="62" customWidth="1"/>
    <col min="8697" max="8697" width="31.59765625" style="62" customWidth="1"/>
    <col min="8698" max="8698" width="9.09765625" style="62" customWidth="1"/>
    <col min="8699" max="8699" width="6.59765625" style="62" customWidth="1"/>
    <col min="8700" max="8700" width="1.3984375" style="62" customWidth="1"/>
    <col min="8701" max="8701" width="14.3984375" style="62" bestFit="1" customWidth="1"/>
    <col min="8702" max="8702" width="0.8984375" style="62" customWidth="1"/>
    <col min="8703" max="8703" width="15.09765625" style="62" bestFit="1" customWidth="1"/>
    <col min="8704" max="8948" width="13" style="62"/>
    <col min="8949" max="8950" width="1.8984375" style="62" customWidth="1"/>
    <col min="8951" max="8952" width="2.8984375" style="62" customWidth="1"/>
    <col min="8953" max="8953" width="31.59765625" style="62" customWidth="1"/>
    <col min="8954" max="8954" width="9.09765625" style="62" customWidth="1"/>
    <col min="8955" max="8955" width="6.59765625" style="62" customWidth="1"/>
    <col min="8956" max="8956" width="1.3984375" style="62" customWidth="1"/>
    <col min="8957" max="8957" width="14.3984375" style="62" bestFit="1" customWidth="1"/>
    <col min="8958" max="8958" width="0.8984375" style="62" customWidth="1"/>
    <col min="8959" max="8959" width="15.09765625" style="62" bestFit="1" customWidth="1"/>
    <col min="8960" max="9204" width="13" style="62"/>
    <col min="9205" max="9206" width="1.8984375" style="62" customWidth="1"/>
    <col min="9207" max="9208" width="2.8984375" style="62" customWidth="1"/>
    <col min="9209" max="9209" width="31.59765625" style="62" customWidth="1"/>
    <col min="9210" max="9210" width="9.09765625" style="62" customWidth="1"/>
    <col min="9211" max="9211" width="6.59765625" style="62" customWidth="1"/>
    <col min="9212" max="9212" width="1.3984375" style="62" customWidth="1"/>
    <col min="9213" max="9213" width="14.3984375" style="62" bestFit="1" customWidth="1"/>
    <col min="9214" max="9214" width="0.8984375" style="62" customWidth="1"/>
    <col min="9215" max="9215" width="15.09765625" style="62" bestFit="1" customWidth="1"/>
    <col min="9216" max="9460" width="13" style="62"/>
    <col min="9461" max="9462" width="1.8984375" style="62" customWidth="1"/>
    <col min="9463" max="9464" width="2.8984375" style="62" customWidth="1"/>
    <col min="9465" max="9465" width="31.59765625" style="62" customWidth="1"/>
    <col min="9466" max="9466" width="9.09765625" style="62" customWidth="1"/>
    <col min="9467" max="9467" width="6.59765625" style="62" customWidth="1"/>
    <col min="9468" max="9468" width="1.3984375" style="62" customWidth="1"/>
    <col min="9469" max="9469" width="14.3984375" style="62" bestFit="1" customWidth="1"/>
    <col min="9470" max="9470" width="0.8984375" style="62" customWidth="1"/>
    <col min="9471" max="9471" width="15.09765625" style="62" bestFit="1" customWidth="1"/>
    <col min="9472" max="9716" width="13" style="62"/>
    <col min="9717" max="9718" width="1.8984375" style="62" customWidth="1"/>
    <col min="9719" max="9720" width="2.8984375" style="62" customWidth="1"/>
    <col min="9721" max="9721" width="31.59765625" style="62" customWidth="1"/>
    <col min="9722" max="9722" width="9.09765625" style="62" customWidth="1"/>
    <col min="9723" max="9723" width="6.59765625" style="62" customWidth="1"/>
    <col min="9724" max="9724" width="1.3984375" style="62" customWidth="1"/>
    <col min="9725" max="9725" width="14.3984375" style="62" bestFit="1" customWidth="1"/>
    <col min="9726" max="9726" width="0.8984375" style="62" customWidth="1"/>
    <col min="9727" max="9727" width="15.09765625" style="62" bestFit="1" customWidth="1"/>
    <col min="9728" max="9972" width="13" style="62"/>
    <col min="9973" max="9974" width="1.8984375" style="62" customWidth="1"/>
    <col min="9975" max="9976" width="2.8984375" style="62" customWidth="1"/>
    <col min="9977" max="9977" width="31.59765625" style="62" customWidth="1"/>
    <col min="9978" max="9978" width="9.09765625" style="62" customWidth="1"/>
    <col min="9979" max="9979" width="6.59765625" style="62" customWidth="1"/>
    <col min="9980" max="9980" width="1.3984375" style="62" customWidth="1"/>
    <col min="9981" max="9981" width="14.3984375" style="62" bestFit="1" customWidth="1"/>
    <col min="9982" max="9982" width="0.8984375" style="62" customWidth="1"/>
    <col min="9983" max="9983" width="15.09765625" style="62" bestFit="1" customWidth="1"/>
    <col min="9984" max="10228" width="13" style="62"/>
    <col min="10229" max="10230" width="1.8984375" style="62" customWidth="1"/>
    <col min="10231" max="10232" width="2.8984375" style="62" customWidth="1"/>
    <col min="10233" max="10233" width="31.59765625" style="62" customWidth="1"/>
    <col min="10234" max="10234" width="9.09765625" style="62" customWidth="1"/>
    <col min="10235" max="10235" width="6.59765625" style="62" customWidth="1"/>
    <col min="10236" max="10236" width="1.3984375" style="62" customWidth="1"/>
    <col min="10237" max="10237" width="14.3984375" style="62" bestFit="1" customWidth="1"/>
    <col min="10238" max="10238" width="0.8984375" style="62" customWidth="1"/>
    <col min="10239" max="10239" width="15.09765625" style="62" bestFit="1" customWidth="1"/>
    <col min="10240" max="10484" width="13" style="62"/>
    <col min="10485" max="10486" width="1.8984375" style="62" customWidth="1"/>
    <col min="10487" max="10488" width="2.8984375" style="62" customWidth="1"/>
    <col min="10489" max="10489" width="31.59765625" style="62" customWidth="1"/>
    <col min="10490" max="10490" width="9.09765625" style="62" customWidth="1"/>
    <col min="10491" max="10491" width="6.59765625" style="62" customWidth="1"/>
    <col min="10492" max="10492" width="1.3984375" style="62" customWidth="1"/>
    <col min="10493" max="10493" width="14.3984375" style="62" bestFit="1" customWidth="1"/>
    <col min="10494" max="10494" width="0.8984375" style="62" customWidth="1"/>
    <col min="10495" max="10495" width="15.09765625" style="62" bestFit="1" customWidth="1"/>
    <col min="10496" max="10740" width="13" style="62"/>
    <col min="10741" max="10742" width="1.8984375" style="62" customWidth="1"/>
    <col min="10743" max="10744" width="2.8984375" style="62" customWidth="1"/>
    <col min="10745" max="10745" width="31.59765625" style="62" customWidth="1"/>
    <col min="10746" max="10746" width="9.09765625" style="62" customWidth="1"/>
    <col min="10747" max="10747" width="6.59765625" style="62" customWidth="1"/>
    <col min="10748" max="10748" width="1.3984375" style="62" customWidth="1"/>
    <col min="10749" max="10749" width="14.3984375" style="62" bestFit="1" customWidth="1"/>
    <col min="10750" max="10750" width="0.8984375" style="62" customWidth="1"/>
    <col min="10751" max="10751" width="15.09765625" style="62" bestFit="1" customWidth="1"/>
    <col min="10752" max="10996" width="13" style="62"/>
    <col min="10997" max="10998" width="1.8984375" style="62" customWidth="1"/>
    <col min="10999" max="11000" width="2.8984375" style="62" customWidth="1"/>
    <col min="11001" max="11001" width="31.59765625" style="62" customWidth="1"/>
    <col min="11002" max="11002" width="9.09765625" style="62" customWidth="1"/>
    <col min="11003" max="11003" width="6.59765625" style="62" customWidth="1"/>
    <col min="11004" max="11004" width="1.3984375" style="62" customWidth="1"/>
    <col min="11005" max="11005" width="14.3984375" style="62" bestFit="1" customWidth="1"/>
    <col min="11006" max="11006" width="0.8984375" style="62" customWidth="1"/>
    <col min="11007" max="11007" width="15.09765625" style="62" bestFit="1" customWidth="1"/>
    <col min="11008" max="11252" width="13" style="62"/>
    <col min="11253" max="11254" width="1.8984375" style="62" customWidth="1"/>
    <col min="11255" max="11256" width="2.8984375" style="62" customWidth="1"/>
    <col min="11257" max="11257" width="31.59765625" style="62" customWidth="1"/>
    <col min="11258" max="11258" width="9.09765625" style="62" customWidth="1"/>
    <col min="11259" max="11259" width="6.59765625" style="62" customWidth="1"/>
    <col min="11260" max="11260" width="1.3984375" style="62" customWidth="1"/>
    <col min="11261" max="11261" width="14.3984375" style="62" bestFit="1" customWidth="1"/>
    <col min="11262" max="11262" width="0.8984375" style="62" customWidth="1"/>
    <col min="11263" max="11263" width="15.09765625" style="62" bestFit="1" customWidth="1"/>
    <col min="11264" max="11508" width="13" style="62"/>
    <col min="11509" max="11510" width="1.8984375" style="62" customWidth="1"/>
    <col min="11511" max="11512" width="2.8984375" style="62" customWidth="1"/>
    <col min="11513" max="11513" width="31.59765625" style="62" customWidth="1"/>
    <col min="11514" max="11514" width="9.09765625" style="62" customWidth="1"/>
    <col min="11515" max="11515" width="6.59765625" style="62" customWidth="1"/>
    <col min="11516" max="11516" width="1.3984375" style="62" customWidth="1"/>
    <col min="11517" max="11517" width="14.3984375" style="62" bestFit="1" customWidth="1"/>
    <col min="11518" max="11518" width="0.8984375" style="62" customWidth="1"/>
    <col min="11519" max="11519" width="15.09765625" style="62" bestFit="1" customWidth="1"/>
    <col min="11520" max="11764" width="13" style="62"/>
    <col min="11765" max="11766" width="1.8984375" style="62" customWidth="1"/>
    <col min="11767" max="11768" width="2.8984375" style="62" customWidth="1"/>
    <col min="11769" max="11769" width="31.59765625" style="62" customWidth="1"/>
    <col min="11770" max="11770" width="9.09765625" style="62" customWidth="1"/>
    <col min="11771" max="11771" width="6.59765625" style="62" customWidth="1"/>
    <col min="11772" max="11772" width="1.3984375" style="62" customWidth="1"/>
    <col min="11773" max="11773" width="14.3984375" style="62" bestFit="1" customWidth="1"/>
    <col min="11774" max="11774" width="0.8984375" style="62" customWidth="1"/>
    <col min="11775" max="11775" width="15.09765625" style="62" bestFit="1" customWidth="1"/>
    <col min="11776" max="12020" width="13" style="62"/>
    <col min="12021" max="12022" width="1.8984375" style="62" customWidth="1"/>
    <col min="12023" max="12024" width="2.8984375" style="62" customWidth="1"/>
    <col min="12025" max="12025" width="31.59765625" style="62" customWidth="1"/>
    <col min="12026" max="12026" width="9.09765625" style="62" customWidth="1"/>
    <col min="12027" max="12027" width="6.59765625" style="62" customWidth="1"/>
    <col min="12028" max="12028" width="1.3984375" style="62" customWidth="1"/>
    <col min="12029" max="12029" width="14.3984375" style="62" bestFit="1" customWidth="1"/>
    <col min="12030" max="12030" width="0.8984375" style="62" customWidth="1"/>
    <col min="12031" max="12031" width="15.09765625" style="62" bestFit="1" customWidth="1"/>
    <col min="12032" max="12276" width="13" style="62"/>
    <col min="12277" max="12278" width="1.8984375" style="62" customWidth="1"/>
    <col min="12279" max="12280" width="2.8984375" style="62" customWidth="1"/>
    <col min="12281" max="12281" width="31.59765625" style="62" customWidth="1"/>
    <col min="12282" max="12282" width="9.09765625" style="62" customWidth="1"/>
    <col min="12283" max="12283" width="6.59765625" style="62" customWidth="1"/>
    <col min="12284" max="12284" width="1.3984375" style="62" customWidth="1"/>
    <col min="12285" max="12285" width="14.3984375" style="62" bestFit="1" customWidth="1"/>
    <col min="12286" max="12286" width="0.8984375" style="62" customWidth="1"/>
    <col min="12287" max="12287" width="15.09765625" style="62" bestFit="1" customWidth="1"/>
    <col min="12288" max="12532" width="13" style="62"/>
    <col min="12533" max="12534" width="1.8984375" style="62" customWidth="1"/>
    <col min="12535" max="12536" width="2.8984375" style="62" customWidth="1"/>
    <col min="12537" max="12537" width="31.59765625" style="62" customWidth="1"/>
    <col min="12538" max="12538" width="9.09765625" style="62" customWidth="1"/>
    <col min="12539" max="12539" width="6.59765625" style="62" customWidth="1"/>
    <col min="12540" max="12540" width="1.3984375" style="62" customWidth="1"/>
    <col min="12541" max="12541" width="14.3984375" style="62" bestFit="1" customWidth="1"/>
    <col min="12542" max="12542" width="0.8984375" style="62" customWidth="1"/>
    <col min="12543" max="12543" width="15.09765625" style="62" bestFit="1" customWidth="1"/>
    <col min="12544" max="12788" width="13" style="62"/>
    <col min="12789" max="12790" width="1.8984375" style="62" customWidth="1"/>
    <col min="12791" max="12792" width="2.8984375" style="62" customWidth="1"/>
    <col min="12793" max="12793" width="31.59765625" style="62" customWidth="1"/>
    <col min="12794" max="12794" width="9.09765625" style="62" customWidth="1"/>
    <col min="12795" max="12795" width="6.59765625" style="62" customWidth="1"/>
    <col min="12796" max="12796" width="1.3984375" style="62" customWidth="1"/>
    <col min="12797" max="12797" width="14.3984375" style="62" bestFit="1" customWidth="1"/>
    <col min="12798" max="12798" width="0.8984375" style="62" customWidth="1"/>
    <col min="12799" max="12799" width="15.09765625" style="62" bestFit="1" customWidth="1"/>
    <col min="12800" max="13044" width="13" style="62"/>
    <col min="13045" max="13046" width="1.8984375" style="62" customWidth="1"/>
    <col min="13047" max="13048" width="2.8984375" style="62" customWidth="1"/>
    <col min="13049" max="13049" width="31.59765625" style="62" customWidth="1"/>
    <col min="13050" max="13050" width="9.09765625" style="62" customWidth="1"/>
    <col min="13051" max="13051" width="6.59765625" style="62" customWidth="1"/>
    <col min="13052" max="13052" width="1.3984375" style="62" customWidth="1"/>
    <col min="13053" max="13053" width="14.3984375" style="62" bestFit="1" customWidth="1"/>
    <col min="13054" max="13054" width="0.8984375" style="62" customWidth="1"/>
    <col min="13055" max="13055" width="15.09765625" style="62" bestFit="1" customWidth="1"/>
    <col min="13056" max="13300" width="13" style="62"/>
    <col min="13301" max="13302" width="1.8984375" style="62" customWidth="1"/>
    <col min="13303" max="13304" width="2.8984375" style="62" customWidth="1"/>
    <col min="13305" max="13305" width="31.59765625" style="62" customWidth="1"/>
    <col min="13306" max="13306" width="9.09765625" style="62" customWidth="1"/>
    <col min="13307" max="13307" width="6.59765625" style="62" customWidth="1"/>
    <col min="13308" max="13308" width="1.3984375" style="62" customWidth="1"/>
    <col min="13309" max="13309" width="14.3984375" style="62" bestFit="1" customWidth="1"/>
    <col min="13310" max="13310" width="0.8984375" style="62" customWidth="1"/>
    <col min="13311" max="13311" width="15.09765625" style="62" bestFit="1" customWidth="1"/>
    <col min="13312" max="13556" width="13" style="62"/>
    <col min="13557" max="13558" width="1.8984375" style="62" customWidth="1"/>
    <col min="13559" max="13560" width="2.8984375" style="62" customWidth="1"/>
    <col min="13561" max="13561" width="31.59765625" style="62" customWidth="1"/>
    <col min="13562" max="13562" width="9.09765625" style="62" customWidth="1"/>
    <col min="13563" max="13563" width="6.59765625" style="62" customWidth="1"/>
    <col min="13564" max="13564" width="1.3984375" style="62" customWidth="1"/>
    <col min="13565" max="13565" width="14.3984375" style="62" bestFit="1" customWidth="1"/>
    <col min="13566" max="13566" width="0.8984375" style="62" customWidth="1"/>
    <col min="13567" max="13567" width="15.09765625" style="62" bestFit="1" customWidth="1"/>
    <col min="13568" max="13812" width="13" style="62"/>
    <col min="13813" max="13814" width="1.8984375" style="62" customWidth="1"/>
    <col min="13815" max="13816" width="2.8984375" style="62" customWidth="1"/>
    <col min="13817" max="13817" width="31.59765625" style="62" customWidth="1"/>
    <col min="13818" max="13818" width="9.09765625" style="62" customWidth="1"/>
    <col min="13819" max="13819" width="6.59765625" style="62" customWidth="1"/>
    <col min="13820" max="13820" width="1.3984375" style="62" customWidth="1"/>
    <col min="13821" max="13821" width="14.3984375" style="62" bestFit="1" customWidth="1"/>
    <col min="13822" max="13822" width="0.8984375" style="62" customWidth="1"/>
    <col min="13823" max="13823" width="15.09765625" style="62" bestFit="1" customWidth="1"/>
    <col min="13824" max="14068" width="13" style="62"/>
    <col min="14069" max="14070" width="1.8984375" style="62" customWidth="1"/>
    <col min="14071" max="14072" width="2.8984375" style="62" customWidth="1"/>
    <col min="14073" max="14073" width="31.59765625" style="62" customWidth="1"/>
    <col min="14074" max="14074" width="9.09765625" style="62" customWidth="1"/>
    <col min="14075" max="14075" width="6.59765625" style="62" customWidth="1"/>
    <col min="14076" max="14076" width="1.3984375" style="62" customWidth="1"/>
    <col min="14077" max="14077" width="14.3984375" style="62" bestFit="1" customWidth="1"/>
    <col min="14078" max="14078" width="0.8984375" style="62" customWidth="1"/>
    <col min="14079" max="14079" width="15.09765625" style="62" bestFit="1" customWidth="1"/>
    <col min="14080" max="14324" width="13" style="62"/>
    <col min="14325" max="14326" width="1.8984375" style="62" customWidth="1"/>
    <col min="14327" max="14328" width="2.8984375" style="62" customWidth="1"/>
    <col min="14329" max="14329" width="31.59765625" style="62" customWidth="1"/>
    <col min="14330" max="14330" width="9.09765625" style="62" customWidth="1"/>
    <col min="14331" max="14331" width="6.59765625" style="62" customWidth="1"/>
    <col min="14332" max="14332" width="1.3984375" style="62" customWidth="1"/>
    <col min="14333" max="14333" width="14.3984375" style="62" bestFit="1" customWidth="1"/>
    <col min="14334" max="14334" width="0.8984375" style="62" customWidth="1"/>
    <col min="14335" max="14335" width="15.09765625" style="62" bestFit="1" customWidth="1"/>
    <col min="14336" max="14580" width="13" style="62"/>
    <col min="14581" max="14582" width="1.8984375" style="62" customWidth="1"/>
    <col min="14583" max="14584" width="2.8984375" style="62" customWidth="1"/>
    <col min="14585" max="14585" width="31.59765625" style="62" customWidth="1"/>
    <col min="14586" max="14586" width="9.09765625" style="62" customWidth="1"/>
    <col min="14587" max="14587" width="6.59765625" style="62" customWidth="1"/>
    <col min="14588" max="14588" width="1.3984375" style="62" customWidth="1"/>
    <col min="14589" max="14589" width="14.3984375" style="62" bestFit="1" customWidth="1"/>
    <col min="14590" max="14590" width="0.8984375" style="62" customWidth="1"/>
    <col min="14591" max="14591" width="15.09765625" style="62" bestFit="1" customWidth="1"/>
    <col min="14592" max="14836" width="13" style="62"/>
    <col min="14837" max="14838" width="1.8984375" style="62" customWidth="1"/>
    <col min="14839" max="14840" width="2.8984375" style="62" customWidth="1"/>
    <col min="14841" max="14841" width="31.59765625" style="62" customWidth="1"/>
    <col min="14842" max="14842" width="9.09765625" style="62" customWidth="1"/>
    <col min="14843" max="14843" width="6.59765625" style="62" customWidth="1"/>
    <col min="14844" max="14844" width="1.3984375" style="62" customWidth="1"/>
    <col min="14845" max="14845" width="14.3984375" style="62" bestFit="1" customWidth="1"/>
    <col min="14846" max="14846" width="0.8984375" style="62" customWidth="1"/>
    <col min="14847" max="14847" width="15.09765625" style="62" bestFit="1" customWidth="1"/>
    <col min="14848" max="15092" width="13" style="62"/>
    <col min="15093" max="15094" width="1.8984375" style="62" customWidth="1"/>
    <col min="15095" max="15096" width="2.8984375" style="62" customWidth="1"/>
    <col min="15097" max="15097" width="31.59765625" style="62" customWidth="1"/>
    <col min="15098" max="15098" width="9.09765625" style="62" customWidth="1"/>
    <col min="15099" max="15099" width="6.59765625" style="62" customWidth="1"/>
    <col min="15100" max="15100" width="1.3984375" style="62" customWidth="1"/>
    <col min="15101" max="15101" width="14.3984375" style="62" bestFit="1" customWidth="1"/>
    <col min="15102" max="15102" width="0.8984375" style="62" customWidth="1"/>
    <col min="15103" max="15103" width="15.09765625" style="62" bestFit="1" customWidth="1"/>
    <col min="15104" max="15348" width="13" style="62"/>
    <col min="15349" max="15350" width="1.8984375" style="62" customWidth="1"/>
    <col min="15351" max="15352" width="2.8984375" style="62" customWidth="1"/>
    <col min="15353" max="15353" width="31.59765625" style="62" customWidth="1"/>
    <col min="15354" max="15354" width="9.09765625" style="62" customWidth="1"/>
    <col min="15355" max="15355" width="6.59765625" style="62" customWidth="1"/>
    <col min="15356" max="15356" width="1.3984375" style="62" customWidth="1"/>
    <col min="15357" max="15357" width="14.3984375" style="62" bestFit="1" customWidth="1"/>
    <col min="15358" max="15358" width="0.8984375" style="62" customWidth="1"/>
    <col min="15359" max="15359" width="15.09765625" style="62" bestFit="1" customWidth="1"/>
    <col min="15360" max="15604" width="13" style="62"/>
    <col min="15605" max="15606" width="1.8984375" style="62" customWidth="1"/>
    <col min="15607" max="15608" width="2.8984375" style="62" customWidth="1"/>
    <col min="15609" max="15609" width="31.59765625" style="62" customWidth="1"/>
    <col min="15610" max="15610" width="9.09765625" style="62" customWidth="1"/>
    <col min="15611" max="15611" width="6.59765625" style="62" customWidth="1"/>
    <col min="15612" max="15612" width="1.3984375" style="62" customWidth="1"/>
    <col min="15613" max="15613" width="14.3984375" style="62" bestFit="1" customWidth="1"/>
    <col min="15614" max="15614" width="0.8984375" style="62" customWidth="1"/>
    <col min="15615" max="15615" width="15.09765625" style="62" bestFit="1" customWidth="1"/>
    <col min="15616" max="15860" width="13" style="62"/>
    <col min="15861" max="15862" width="1.8984375" style="62" customWidth="1"/>
    <col min="15863" max="15864" width="2.8984375" style="62" customWidth="1"/>
    <col min="15865" max="15865" width="31.59765625" style="62" customWidth="1"/>
    <col min="15866" max="15866" width="9.09765625" style="62" customWidth="1"/>
    <col min="15867" max="15867" width="6.59765625" style="62" customWidth="1"/>
    <col min="15868" max="15868" width="1.3984375" style="62" customWidth="1"/>
    <col min="15869" max="15869" width="14.3984375" style="62" bestFit="1" customWidth="1"/>
    <col min="15870" max="15870" width="0.8984375" style="62" customWidth="1"/>
    <col min="15871" max="15871" width="15.09765625" style="62" bestFit="1" customWidth="1"/>
    <col min="15872" max="16116" width="13" style="62"/>
    <col min="16117" max="16118" width="1.8984375" style="62" customWidth="1"/>
    <col min="16119" max="16120" width="2.8984375" style="62" customWidth="1"/>
    <col min="16121" max="16121" width="31.59765625" style="62" customWidth="1"/>
    <col min="16122" max="16122" width="9.09765625" style="62" customWidth="1"/>
    <col min="16123" max="16123" width="6.59765625" style="62" customWidth="1"/>
    <col min="16124" max="16124" width="1.3984375" style="62" customWidth="1"/>
    <col min="16125" max="16125" width="14.3984375" style="62" bestFit="1" customWidth="1"/>
    <col min="16126" max="16126" width="0.8984375" style="62" customWidth="1"/>
    <col min="16127" max="16127" width="15.09765625" style="62" bestFit="1" customWidth="1"/>
    <col min="16128" max="16384" width="13" style="62"/>
  </cols>
  <sheetData>
    <row r="1" spans="1:15" s="36" customFormat="1" ht="18.5" customHeight="1" x14ac:dyDescent="0.75">
      <c r="A1" s="35" t="s">
        <v>160</v>
      </c>
      <c r="F1" s="37"/>
      <c r="G1" s="38"/>
      <c r="H1" s="39"/>
      <c r="I1" s="39"/>
      <c r="J1" s="39"/>
      <c r="K1" s="39"/>
      <c r="L1" s="37"/>
      <c r="M1" s="39"/>
      <c r="N1" s="37"/>
      <c r="O1" s="39"/>
    </row>
    <row r="2" spans="1:15" s="41" customFormat="1" ht="18.5" customHeight="1" x14ac:dyDescent="0.75">
      <c r="A2" s="40" t="s">
        <v>97</v>
      </c>
      <c r="F2" s="42"/>
      <c r="G2" s="43"/>
      <c r="H2" s="44"/>
      <c r="I2" s="44"/>
      <c r="J2" s="44"/>
      <c r="K2" s="44"/>
      <c r="L2" s="42"/>
      <c r="M2" s="44"/>
      <c r="N2" s="42"/>
      <c r="O2" s="44"/>
    </row>
    <row r="3" spans="1:15" s="46" customFormat="1" ht="18.5" customHeight="1" x14ac:dyDescent="0.75">
      <c r="A3" s="45"/>
      <c r="F3" s="47"/>
      <c r="G3" s="48"/>
      <c r="H3" s="49"/>
      <c r="I3" s="49"/>
      <c r="J3" s="49"/>
      <c r="K3" s="49"/>
      <c r="L3" s="47"/>
      <c r="M3" s="49"/>
      <c r="N3" s="47"/>
      <c r="O3" s="49"/>
    </row>
    <row r="4" spans="1:15" s="46" customFormat="1" ht="18.5" customHeight="1" x14ac:dyDescent="0.4">
      <c r="A4" s="45"/>
      <c r="F4" s="47"/>
      <c r="G4" s="50"/>
      <c r="H4" s="51"/>
      <c r="I4" s="232" t="s">
        <v>98</v>
      </c>
      <c r="J4" s="232"/>
      <c r="K4" s="232"/>
      <c r="L4" s="52"/>
      <c r="M4" s="232" t="s">
        <v>99</v>
      </c>
      <c r="N4" s="232"/>
      <c r="O4" s="232"/>
    </row>
    <row r="5" spans="1:15" s="46" customFormat="1" ht="18.5" customHeight="1" x14ac:dyDescent="0.4">
      <c r="A5" s="45"/>
      <c r="F5" s="47"/>
      <c r="G5" s="50"/>
      <c r="H5" s="51"/>
      <c r="I5" s="232" t="s">
        <v>92</v>
      </c>
      <c r="J5" s="232"/>
      <c r="K5" s="232"/>
      <c r="L5" s="52"/>
      <c r="M5" s="232" t="s">
        <v>92</v>
      </c>
      <c r="N5" s="232"/>
      <c r="O5" s="232"/>
    </row>
    <row r="6" spans="1:15" s="46" customFormat="1" ht="18.5" customHeight="1" x14ac:dyDescent="0.3">
      <c r="A6" s="45"/>
      <c r="F6" s="47"/>
      <c r="G6" s="53"/>
      <c r="H6" s="54"/>
      <c r="I6" s="231" t="s">
        <v>100</v>
      </c>
      <c r="J6" s="231"/>
      <c r="K6" s="231"/>
      <c r="L6" s="52"/>
      <c r="M6" s="231" t="s">
        <v>100</v>
      </c>
      <c r="N6" s="231"/>
      <c r="O6" s="231"/>
    </row>
    <row r="7" spans="1:15" s="46" customFormat="1" ht="18.5" customHeight="1" x14ac:dyDescent="0.3">
      <c r="F7" s="47"/>
      <c r="G7" s="53"/>
      <c r="H7" s="54"/>
      <c r="I7" s="233" t="s">
        <v>72</v>
      </c>
      <c r="J7" s="231"/>
      <c r="K7" s="231"/>
      <c r="L7" s="52"/>
      <c r="M7" s="233" t="s">
        <v>72</v>
      </c>
      <c r="N7" s="231"/>
      <c r="O7" s="231"/>
    </row>
    <row r="8" spans="1:15" s="46" customFormat="1" ht="18.5" customHeight="1" x14ac:dyDescent="0.3">
      <c r="F8" s="47"/>
      <c r="G8" s="14" t="s">
        <v>93</v>
      </c>
      <c r="H8" s="54"/>
      <c r="I8" s="17">
        <v>2024</v>
      </c>
      <c r="J8" s="15"/>
      <c r="K8" s="17">
        <v>2023</v>
      </c>
      <c r="L8" s="15"/>
      <c r="M8" s="17">
        <v>2024</v>
      </c>
      <c r="N8" s="15"/>
      <c r="O8" s="17">
        <v>2023</v>
      </c>
    </row>
    <row r="9" spans="1:15" s="46" customFormat="1" ht="18.5" customHeight="1" x14ac:dyDescent="0.3">
      <c r="F9" s="56"/>
      <c r="G9" s="53"/>
      <c r="H9" s="54"/>
      <c r="I9" s="230" t="s">
        <v>95</v>
      </c>
      <c r="J9" s="230"/>
      <c r="K9" s="230"/>
      <c r="L9" s="230"/>
      <c r="M9" s="230"/>
      <c r="N9" s="230"/>
      <c r="O9" s="230"/>
    </row>
    <row r="10" spans="1:15" s="46" customFormat="1" ht="18.5" customHeight="1" x14ac:dyDescent="0.75">
      <c r="A10" s="58" t="s">
        <v>124</v>
      </c>
      <c r="F10" s="56"/>
      <c r="G10" s="48"/>
      <c r="H10" s="59"/>
      <c r="I10" s="60"/>
      <c r="J10" s="59"/>
      <c r="K10" s="60"/>
      <c r="L10" s="61"/>
      <c r="M10" s="60"/>
      <c r="N10" s="61"/>
      <c r="O10" s="60"/>
    </row>
    <row r="11" spans="1:15" ht="18.5" customHeight="1" x14ac:dyDescent="0.75">
      <c r="A11" s="62" t="s">
        <v>22</v>
      </c>
      <c r="I11" s="118">
        <v>706214581</v>
      </c>
      <c r="J11" s="119"/>
      <c r="K11" s="118">
        <v>625281952</v>
      </c>
      <c r="L11" s="119"/>
      <c r="M11" s="118">
        <v>706214581</v>
      </c>
      <c r="N11" s="119"/>
      <c r="O11" s="118">
        <v>625281952</v>
      </c>
    </row>
    <row r="12" spans="1:15" ht="18.5" customHeight="1" x14ac:dyDescent="0.75">
      <c r="A12" s="62" t="s">
        <v>90</v>
      </c>
      <c r="I12" s="118">
        <v>4332695</v>
      </c>
      <c r="J12" s="119"/>
      <c r="K12" s="118">
        <v>3080854</v>
      </c>
      <c r="L12" s="119"/>
      <c r="M12" s="118">
        <v>0</v>
      </c>
      <c r="N12" s="119"/>
      <c r="O12" s="118">
        <v>0</v>
      </c>
    </row>
    <row r="13" spans="1:15" ht="18.5" customHeight="1" x14ac:dyDescent="0.75">
      <c r="A13" s="62" t="s">
        <v>28</v>
      </c>
      <c r="I13" s="118">
        <v>6744619</v>
      </c>
      <c r="J13" s="119"/>
      <c r="K13" s="118">
        <v>5410382</v>
      </c>
      <c r="L13" s="119"/>
      <c r="M13" s="118">
        <v>6744619</v>
      </c>
      <c r="N13" s="119"/>
      <c r="O13" s="118">
        <v>5410382</v>
      </c>
    </row>
    <row r="14" spans="1:15" ht="18.5" customHeight="1" x14ac:dyDescent="0.75">
      <c r="A14" s="62" t="s">
        <v>3</v>
      </c>
      <c r="I14" s="122">
        <v>5351436</v>
      </c>
      <c r="J14" s="119"/>
      <c r="K14" s="122">
        <v>3292403</v>
      </c>
      <c r="L14" s="119"/>
      <c r="M14" s="122">
        <v>5232445</v>
      </c>
      <c r="N14" s="119"/>
      <c r="O14" s="122">
        <v>3210116</v>
      </c>
    </row>
    <row r="15" spans="1:15" ht="18.5" customHeight="1" x14ac:dyDescent="0.75">
      <c r="A15" s="66" t="s">
        <v>125</v>
      </c>
      <c r="I15" s="124">
        <f>SUM(I11:I14)</f>
        <v>722643331</v>
      </c>
      <c r="J15" s="125"/>
      <c r="K15" s="124">
        <f>SUM(K11:K14)</f>
        <v>637065591</v>
      </c>
      <c r="L15" s="125"/>
      <c r="M15" s="124">
        <f>SUM(M11:M14)</f>
        <v>718191645</v>
      </c>
      <c r="N15" s="125"/>
      <c r="O15" s="124">
        <f>SUM(O11:O14)</f>
        <v>633902450</v>
      </c>
    </row>
    <row r="16" spans="1:15" ht="18.5" customHeight="1" x14ac:dyDescent="0.75">
      <c r="C16" s="66"/>
      <c r="I16" s="119"/>
      <c r="J16" s="119"/>
      <c r="K16" s="119"/>
      <c r="L16" s="119"/>
      <c r="M16" s="119"/>
      <c r="N16" s="119"/>
      <c r="O16" s="119"/>
    </row>
    <row r="17" spans="1:16" ht="18.5" customHeight="1" x14ac:dyDescent="0.75">
      <c r="A17" s="68" t="s">
        <v>2</v>
      </c>
      <c r="I17" s="119"/>
      <c r="J17" s="119"/>
      <c r="K17" s="119"/>
      <c r="L17" s="119"/>
      <c r="M17" s="119"/>
      <c r="N17" s="119"/>
      <c r="O17" s="119"/>
    </row>
    <row r="18" spans="1:16" ht="18.5" customHeight="1" x14ac:dyDescent="0.75">
      <c r="A18" s="62" t="s">
        <v>91</v>
      </c>
      <c r="G18" s="69"/>
      <c r="H18" s="70"/>
      <c r="I18" s="118">
        <f>4718222-600802</f>
        <v>4117420</v>
      </c>
      <c r="J18" s="119"/>
      <c r="K18" s="118">
        <v>2034560</v>
      </c>
      <c r="L18" s="119"/>
      <c r="M18" s="118">
        <v>0</v>
      </c>
      <c r="N18" s="119"/>
      <c r="O18" s="118">
        <v>0</v>
      </c>
    </row>
    <row r="19" spans="1:16" ht="18.5" customHeight="1" x14ac:dyDescent="0.75">
      <c r="A19" s="62" t="s">
        <v>171</v>
      </c>
      <c r="G19" s="69"/>
      <c r="H19" s="70"/>
      <c r="I19" s="118">
        <v>5166995</v>
      </c>
      <c r="J19" s="119"/>
      <c r="K19" s="118">
        <v>7705353</v>
      </c>
      <c r="L19" s="119"/>
      <c r="M19" s="118">
        <v>4849582</v>
      </c>
      <c r="N19" s="119"/>
      <c r="O19" s="118">
        <v>7405992</v>
      </c>
    </row>
    <row r="20" spans="1:16" ht="18.5" customHeight="1" x14ac:dyDescent="0.75">
      <c r="A20" s="62" t="s">
        <v>23</v>
      </c>
      <c r="G20" s="69"/>
      <c r="H20" s="70"/>
      <c r="I20" s="122">
        <f>341503355+600802</f>
        <v>342104157</v>
      </c>
      <c r="J20" s="119"/>
      <c r="K20" s="122">
        <v>310583078</v>
      </c>
      <c r="L20" s="119"/>
      <c r="M20" s="122">
        <v>339163860</v>
      </c>
      <c r="N20" s="119"/>
      <c r="O20" s="122">
        <v>308553796</v>
      </c>
    </row>
    <row r="21" spans="1:16" ht="18.5" customHeight="1" x14ac:dyDescent="0.75">
      <c r="A21" s="66" t="s">
        <v>12</v>
      </c>
      <c r="G21" s="69"/>
      <c r="H21" s="70"/>
      <c r="I21" s="124">
        <f>SUM(I17:I20)</f>
        <v>351388572</v>
      </c>
      <c r="J21" s="125"/>
      <c r="K21" s="124">
        <f>SUM(K17:K20)</f>
        <v>320322991</v>
      </c>
      <c r="L21" s="125"/>
      <c r="M21" s="124">
        <f>SUM(M17:M20)</f>
        <v>344013442</v>
      </c>
      <c r="N21" s="125"/>
      <c r="O21" s="124">
        <f>SUM(O17:O20)</f>
        <v>315959788</v>
      </c>
    </row>
    <row r="22" spans="1:16" ht="18.5" customHeight="1" x14ac:dyDescent="0.75">
      <c r="G22" s="69"/>
      <c r="H22" s="70"/>
      <c r="I22" s="118"/>
      <c r="J22" s="119"/>
      <c r="K22" s="118"/>
      <c r="L22" s="119"/>
      <c r="M22" s="118"/>
      <c r="N22" s="119"/>
      <c r="O22" s="118"/>
    </row>
    <row r="23" spans="1:16" ht="18.5" customHeight="1" x14ac:dyDescent="0.75">
      <c r="A23" s="66" t="s">
        <v>126</v>
      </c>
      <c r="G23" s="69"/>
      <c r="H23" s="70"/>
      <c r="I23" s="127">
        <f>I15-I21</f>
        <v>371254759</v>
      </c>
      <c r="J23" s="119"/>
      <c r="K23" s="127">
        <f>K15-K21</f>
        <v>316742600</v>
      </c>
      <c r="L23" s="119"/>
      <c r="M23" s="127">
        <f>M15-M21</f>
        <v>374178203</v>
      </c>
      <c r="N23" s="119"/>
      <c r="O23" s="127">
        <f>O15-O21</f>
        <v>317942662</v>
      </c>
    </row>
    <row r="24" spans="1:16" ht="18.5" customHeight="1" x14ac:dyDescent="0.75">
      <c r="A24" s="62" t="s">
        <v>64</v>
      </c>
      <c r="G24" s="69"/>
      <c r="H24" s="70"/>
      <c r="I24" s="118">
        <v>39954559</v>
      </c>
      <c r="J24" s="119"/>
      <c r="K24" s="118">
        <v>32268052</v>
      </c>
      <c r="L24" s="119"/>
      <c r="M24" s="118">
        <v>39954559</v>
      </c>
      <c r="N24" s="119"/>
      <c r="O24" s="118">
        <v>32268052</v>
      </c>
    </row>
    <row r="25" spans="1:16" ht="18.5" customHeight="1" x14ac:dyDescent="0.75">
      <c r="A25" s="62" t="s">
        <v>18</v>
      </c>
      <c r="G25" s="69"/>
      <c r="H25" s="70"/>
      <c r="I25" s="130">
        <v>87905002</v>
      </c>
      <c r="J25" s="119"/>
      <c r="K25" s="130">
        <v>65031550</v>
      </c>
      <c r="L25" s="119"/>
      <c r="M25" s="130">
        <v>87861322</v>
      </c>
      <c r="N25" s="119"/>
      <c r="O25" s="130">
        <v>64987679</v>
      </c>
    </row>
    <row r="26" spans="1:16" ht="18.5" customHeight="1" x14ac:dyDescent="0.75">
      <c r="A26" s="62" t="s">
        <v>128</v>
      </c>
      <c r="G26" s="69"/>
      <c r="H26" s="70"/>
      <c r="I26" s="130"/>
      <c r="J26" s="119"/>
      <c r="K26" s="130"/>
      <c r="L26" s="119"/>
      <c r="M26" s="130"/>
      <c r="N26" s="119"/>
      <c r="O26" s="130"/>
    </row>
    <row r="27" spans="1:16" ht="18.5" customHeight="1" x14ac:dyDescent="0.75">
      <c r="B27" s="62" t="s">
        <v>127</v>
      </c>
      <c r="G27" s="69"/>
      <c r="H27" s="70"/>
      <c r="I27" s="213">
        <v>-99110</v>
      </c>
      <c r="J27" s="119"/>
      <c r="K27" s="131">
        <v>638313</v>
      </c>
      <c r="L27" s="119"/>
      <c r="M27" s="131">
        <v>0</v>
      </c>
      <c r="N27" s="119"/>
      <c r="O27" s="122">
        <v>0</v>
      </c>
    </row>
    <row r="28" spans="1:16" ht="18.5" customHeight="1" x14ac:dyDescent="0.75">
      <c r="A28" s="66" t="s">
        <v>29</v>
      </c>
      <c r="I28" s="127">
        <f>I23-SUM(I24:I27)</f>
        <v>243494308</v>
      </c>
      <c r="J28" s="125"/>
      <c r="K28" s="127">
        <f>K23-SUM(K24:K27)</f>
        <v>218804685</v>
      </c>
      <c r="L28" s="127"/>
      <c r="M28" s="127">
        <f>M23-SUM(M24:M27)</f>
        <v>246362322</v>
      </c>
      <c r="N28" s="127"/>
      <c r="O28" s="127">
        <f>O23-SUM(O24:O27)</f>
        <v>220686931</v>
      </c>
    </row>
    <row r="29" spans="1:16" ht="18.5" customHeight="1" x14ac:dyDescent="0.75">
      <c r="A29" s="62" t="s">
        <v>129</v>
      </c>
      <c r="G29" s="48">
        <v>14</v>
      </c>
      <c r="I29" s="123">
        <v>48851322</v>
      </c>
      <c r="J29" s="119"/>
      <c r="K29" s="123">
        <v>44294987</v>
      </c>
      <c r="L29" s="119"/>
      <c r="M29" s="123">
        <v>49422796</v>
      </c>
      <c r="N29" s="119"/>
      <c r="O29" s="123">
        <v>44239799</v>
      </c>
    </row>
    <row r="30" spans="1:16" ht="18.5" customHeight="1" x14ac:dyDescent="0.75">
      <c r="A30" s="66" t="s">
        <v>68</v>
      </c>
      <c r="I30" s="124">
        <f>SUM(I28-I29)</f>
        <v>194642986</v>
      </c>
      <c r="J30" s="125"/>
      <c r="K30" s="124">
        <f>SUM(K28-K29)</f>
        <v>174509698</v>
      </c>
      <c r="L30" s="125"/>
      <c r="M30" s="124">
        <f>SUM(M28-M29)</f>
        <v>196939526</v>
      </c>
      <c r="N30" s="125"/>
      <c r="O30" s="124">
        <f>SUM(O28-O29)</f>
        <v>176447132</v>
      </c>
      <c r="P30" s="66"/>
    </row>
    <row r="31" spans="1:16" ht="18.5" customHeight="1" x14ac:dyDescent="0.75">
      <c r="A31" s="66"/>
      <c r="I31" s="118"/>
      <c r="J31" s="119"/>
      <c r="K31" s="118"/>
      <c r="L31" s="119"/>
      <c r="M31" s="118"/>
      <c r="N31" s="119"/>
      <c r="O31" s="118"/>
    </row>
    <row r="32" spans="1:16" ht="18.5" customHeight="1" x14ac:dyDescent="0.75">
      <c r="A32" s="66" t="s">
        <v>69</v>
      </c>
      <c r="I32" s="124">
        <v>0</v>
      </c>
      <c r="J32" s="125"/>
      <c r="K32" s="124">
        <v>0</v>
      </c>
      <c r="L32" s="125"/>
      <c r="M32" s="124">
        <v>0</v>
      </c>
      <c r="N32" s="125"/>
      <c r="O32" s="124">
        <v>0</v>
      </c>
    </row>
    <row r="33" spans="1:15" ht="18.5" customHeight="1" x14ac:dyDescent="0.75">
      <c r="A33" s="66" t="s">
        <v>172</v>
      </c>
      <c r="I33" s="118"/>
      <c r="J33" s="119"/>
      <c r="K33" s="118"/>
      <c r="L33" s="119"/>
      <c r="M33" s="118"/>
      <c r="N33" s="119"/>
      <c r="O33" s="118"/>
    </row>
    <row r="34" spans="1:15" ht="18.5" customHeight="1" thickBot="1" x14ac:dyDescent="0.8">
      <c r="B34" s="66" t="s">
        <v>81</v>
      </c>
      <c r="I34" s="128">
        <f>SUM(I32,I30)</f>
        <v>194642986</v>
      </c>
      <c r="J34" s="125"/>
      <c r="K34" s="128">
        <f>SUM(K32,K30)</f>
        <v>174509698</v>
      </c>
      <c r="L34" s="125"/>
      <c r="M34" s="128">
        <f>SUM(M32,M30)</f>
        <v>196939526</v>
      </c>
      <c r="N34" s="125"/>
      <c r="O34" s="128">
        <f>SUM(O32,O30)</f>
        <v>176447132</v>
      </c>
    </row>
    <row r="35" spans="1:15" ht="18.5" customHeight="1" thickTop="1" x14ac:dyDescent="0.75">
      <c r="A35" s="66"/>
      <c r="I35" s="118"/>
      <c r="J35" s="119"/>
      <c r="K35" s="118"/>
      <c r="L35" s="119"/>
      <c r="M35" s="118"/>
      <c r="N35" s="119"/>
      <c r="O35" s="118"/>
    </row>
    <row r="36" spans="1:15" s="22" customFormat="1" ht="18.5" customHeight="1" x14ac:dyDescent="0.75">
      <c r="A36" s="5" t="s">
        <v>84</v>
      </c>
      <c r="F36" s="24"/>
      <c r="G36" s="11"/>
      <c r="H36" s="26"/>
      <c r="I36" s="118"/>
      <c r="J36" s="119"/>
      <c r="K36" s="118"/>
      <c r="L36" s="119"/>
      <c r="M36" s="118"/>
      <c r="N36" s="119"/>
      <c r="O36" s="118"/>
    </row>
    <row r="37" spans="1:15" s="22" customFormat="1" ht="18.5" customHeight="1" x14ac:dyDescent="0.75">
      <c r="B37" s="22" t="s">
        <v>130</v>
      </c>
      <c r="F37" s="24"/>
      <c r="G37" s="11"/>
      <c r="H37" s="26"/>
      <c r="I37" s="118">
        <f>I39-I38</f>
        <v>195355734</v>
      </c>
      <c r="J37" s="119"/>
      <c r="K37" s="118">
        <f>K39-K38</f>
        <v>174937733</v>
      </c>
      <c r="L37" s="119"/>
      <c r="M37" s="118">
        <f>M30</f>
        <v>196939526</v>
      </c>
      <c r="N37" s="119"/>
      <c r="O37" s="118">
        <f>O30</f>
        <v>176447132</v>
      </c>
    </row>
    <row r="38" spans="1:15" s="22" customFormat="1" ht="18.5" customHeight="1" x14ac:dyDescent="0.75">
      <c r="B38" s="22" t="s">
        <v>77</v>
      </c>
      <c r="F38" s="24"/>
      <c r="G38" s="11"/>
      <c r="H38" s="26"/>
      <c r="I38" s="132">
        <v>-712748</v>
      </c>
      <c r="J38" s="119"/>
      <c r="K38" s="132">
        <v>-428035</v>
      </c>
      <c r="L38" s="119"/>
      <c r="M38" s="122">
        <v>0</v>
      </c>
      <c r="N38" s="119"/>
      <c r="O38" s="122">
        <v>0</v>
      </c>
    </row>
    <row r="39" spans="1:15" s="22" customFormat="1" ht="18.5" customHeight="1" thickBot="1" x14ac:dyDescent="0.8">
      <c r="A39" s="5"/>
      <c r="F39" s="24"/>
      <c r="G39" s="11"/>
      <c r="H39" s="26"/>
      <c r="I39" s="128">
        <f>I30</f>
        <v>194642986</v>
      </c>
      <c r="J39" s="125"/>
      <c r="K39" s="128">
        <f>K30</f>
        <v>174509698</v>
      </c>
      <c r="L39" s="125"/>
      <c r="M39" s="128">
        <f>SUM(M37:M38)</f>
        <v>196939526</v>
      </c>
      <c r="N39" s="125"/>
      <c r="O39" s="128">
        <f>SUM(O37:O38)</f>
        <v>176447132</v>
      </c>
    </row>
    <row r="40" spans="1:15" s="22" customFormat="1" ht="18.5" customHeight="1" thickTop="1" x14ac:dyDescent="0.75">
      <c r="A40" s="5"/>
      <c r="F40" s="24"/>
      <c r="G40" s="11"/>
      <c r="H40" s="26"/>
      <c r="I40" s="137"/>
      <c r="J40" s="125"/>
      <c r="K40" s="137"/>
      <c r="L40" s="125"/>
      <c r="M40" s="137"/>
      <c r="N40" s="125"/>
      <c r="O40" s="137"/>
    </row>
    <row r="41" spans="1:15" s="22" customFormat="1" ht="18.5" customHeight="1" x14ac:dyDescent="0.75">
      <c r="A41" s="74" t="s">
        <v>172</v>
      </c>
      <c r="B41" s="75"/>
      <c r="F41" s="24"/>
      <c r="G41" s="11"/>
      <c r="H41" s="26"/>
      <c r="I41" s="118"/>
      <c r="J41" s="119"/>
      <c r="K41" s="118"/>
      <c r="L41" s="119"/>
      <c r="M41" s="118"/>
      <c r="N41" s="119"/>
      <c r="O41" s="118"/>
    </row>
    <row r="42" spans="1:15" s="22" customFormat="1" ht="18.5" customHeight="1" x14ac:dyDescent="0.75">
      <c r="A42" s="74"/>
      <c r="B42" s="74" t="s">
        <v>176</v>
      </c>
      <c r="F42" s="24"/>
      <c r="G42" s="11"/>
      <c r="H42" s="26"/>
      <c r="I42" s="118"/>
      <c r="J42" s="119"/>
      <c r="K42" s="118"/>
      <c r="L42" s="119"/>
      <c r="M42" s="118"/>
      <c r="N42" s="119"/>
      <c r="O42" s="118"/>
    </row>
    <row r="43" spans="1:15" s="22" customFormat="1" ht="18.5" customHeight="1" x14ac:dyDescent="0.75">
      <c r="B43" s="22" t="s">
        <v>130</v>
      </c>
      <c r="F43" s="24"/>
      <c r="G43" s="11"/>
      <c r="H43" s="26"/>
      <c r="I43" s="118">
        <f>I45-I44</f>
        <v>195355734</v>
      </c>
      <c r="J43" s="119"/>
      <c r="K43" s="118">
        <f>K45-K44</f>
        <v>174937733</v>
      </c>
      <c r="L43" s="119"/>
      <c r="M43" s="118">
        <f>M34</f>
        <v>196939526</v>
      </c>
      <c r="N43" s="119"/>
      <c r="O43" s="118">
        <f>O34</f>
        <v>176447132</v>
      </c>
    </row>
    <row r="44" spans="1:15" s="22" customFormat="1" ht="18.5" customHeight="1" x14ac:dyDescent="0.75">
      <c r="B44" s="75" t="s">
        <v>77</v>
      </c>
      <c r="F44" s="24"/>
      <c r="G44" s="11"/>
      <c r="H44" s="26"/>
      <c r="I44" s="132">
        <v>-712748</v>
      </c>
      <c r="J44" s="119"/>
      <c r="K44" s="132">
        <v>-428035</v>
      </c>
      <c r="L44" s="119"/>
      <c r="M44" s="122">
        <v>0</v>
      </c>
      <c r="N44" s="119"/>
      <c r="O44" s="122">
        <v>0</v>
      </c>
    </row>
    <row r="45" spans="1:15" s="22" customFormat="1" ht="18.5" customHeight="1" thickBot="1" x14ac:dyDescent="0.8">
      <c r="A45" s="5"/>
      <c r="F45" s="24"/>
      <c r="G45" s="11"/>
      <c r="H45" s="26"/>
      <c r="I45" s="128">
        <f>I34</f>
        <v>194642986</v>
      </c>
      <c r="J45" s="125"/>
      <c r="K45" s="128">
        <f>K34</f>
        <v>174509698</v>
      </c>
      <c r="L45" s="125"/>
      <c r="M45" s="128">
        <f>SUM(M43:M44)</f>
        <v>196939526</v>
      </c>
      <c r="N45" s="125"/>
      <c r="O45" s="128">
        <f>SUM(O43:O44)</f>
        <v>176447132</v>
      </c>
    </row>
    <row r="46" spans="1:15" ht="18.5" customHeight="1" thickTop="1" x14ac:dyDescent="0.75">
      <c r="A46" s="66"/>
      <c r="I46" s="76"/>
      <c r="K46" s="76"/>
      <c r="M46" s="76"/>
      <c r="O46" s="76"/>
    </row>
    <row r="47" spans="1:15" ht="18.5" customHeight="1" thickBot="1" x14ac:dyDescent="0.35">
      <c r="A47" s="133" t="s">
        <v>170</v>
      </c>
      <c r="I47" s="134">
        <v>0.09</v>
      </c>
      <c r="J47" s="135"/>
      <c r="K47" s="134">
        <v>0.08</v>
      </c>
      <c r="L47" s="136"/>
      <c r="M47" s="134">
        <v>0.09</v>
      </c>
      <c r="N47" s="136"/>
      <c r="O47" s="134">
        <v>0.08</v>
      </c>
    </row>
    <row r="48" spans="1:15" ht="18.5" customHeight="1" thickTop="1" x14ac:dyDescent="0.75"/>
    <row r="50" spans="6:15" s="46" customFormat="1" ht="18.5" customHeight="1" x14ac:dyDescent="0.75">
      <c r="F50" s="47"/>
      <c r="G50" s="48"/>
      <c r="H50" s="49"/>
      <c r="I50" s="49"/>
      <c r="J50" s="49"/>
      <c r="K50" s="49"/>
      <c r="L50" s="47"/>
      <c r="M50" s="49"/>
      <c r="N50" s="47"/>
      <c r="O50" s="49"/>
    </row>
  </sheetData>
  <mergeCells count="9">
    <mergeCell ref="I9:O9"/>
    <mergeCell ref="M6:O6"/>
    <mergeCell ref="I6:K6"/>
    <mergeCell ref="I4:K4"/>
    <mergeCell ref="M4:O4"/>
    <mergeCell ref="I5:K5"/>
    <mergeCell ref="M5:O5"/>
    <mergeCell ref="I7:K7"/>
    <mergeCell ref="M7:O7"/>
  </mergeCells>
  <pageMargins left="0.8" right="0.8" top="0.48" bottom="0.5" header="0.5" footer="0.5"/>
  <pageSetup paperSize="9" scale="87" firstPageNumber="6" fitToHeight="0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rowBreaks count="1" manualBreakCount="1">
    <brk id="51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97B73-A182-4567-83EC-7D5694E37B01}">
  <sheetPr>
    <pageSetUpPr fitToPage="1"/>
  </sheetPr>
  <dimension ref="A1:T28"/>
  <sheetViews>
    <sheetView view="pageBreakPreview" topLeftCell="A7" zoomScale="80" zoomScaleNormal="85" zoomScaleSheetLayoutView="80" workbookViewId="0">
      <selection activeCell="A26" sqref="A26"/>
    </sheetView>
  </sheetViews>
  <sheetFormatPr defaultColWidth="13" defaultRowHeight="18.5" customHeight="1" x14ac:dyDescent="0.75"/>
  <cols>
    <col min="1" max="2" width="1.8984375" style="62" customWidth="1"/>
    <col min="3" max="4" width="2.8984375" style="62" customWidth="1"/>
    <col min="5" max="5" width="40.8984375" style="62" customWidth="1"/>
    <col min="6" max="6" width="4.5" style="62" customWidth="1"/>
    <col min="7" max="7" width="0.8984375" style="64" customWidth="1"/>
    <col min="8" max="8" width="15.8984375" style="76" bestFit="1" customWidth="1"/>
    <col min="9" max="9" width="0.8984375" style="76" customWidth="1"/>
    <col min="10" max="10" width="15.8984375" style="76" bestFit="1" customWidth="1"/>
    <col min="11" max="11" width="0.8984375" style="76" customWidth="1"/>
    <col min="12" max="12" width="16.3984375" style="76" customWidth="1"/>
    <col min="13" max="13" width="0.8984375" style="76" customWidth="1"/>
    <col min="14" max="14" width="17.09765625" style="76" bestFit="1" customWidth="1"/>
    <col min="15" max="15" width="0.8984375" style="76" customWidth="1"/>
    <col min="16" max="16" width="16.69921875" style="76" customWidth="1"/>
    <col min="17" max="17" width="0.8984375" style="76" customWidth="1"/>
    <col min="18" max="18" width="15.09765625" style="76" customWidth="1"/>
    <col min="19" max="19" width="0.8984375" style="76" customWidth="1"/>
    <col min="20" max="20" width="17.09765625" style="76" bestFit="1" customWidth="1"/>
    <col min="21" max="224" width="13" style="62"/>
    <col min="225" max="226" width="1.8984375" style="62" customWidth="1"/>
    <col min="227" max="228" width="2.8984375" style="62" customWidth="1"/>
    <col min="229" max="229" width="41.59765625" style="62" customWidth="1"/>
    <col min="230" max="230" width="5.09765625" style="62" bestFit="1" customWidth="1"/>
    <col min="231" max="231" width="0.8984375" style="62" customWidth="1"/>
    <col min="232" max="232" width="15.3984375" style="62" bestFit="1" customWidth="1"/>
    <col min="233" max="233" width="0.8984375" style="62" customWidth="1"/>
    <col min="234" max="234" width="13.69921875" style="62" customWidth="1"/>
    <col min="235" max="235" width="0.8984375" style="62" customWidth="1"/>
    <col min="236" max="236" width="16.8984375" style="62" customWidth="1"/>
    <col min="237" max="237" width="0.8984375" style="62" customWidth="1"/>
    <col min="238" max="238" width="16.69921875" style="62" customWidth="1"/>
    <col min="239" max="239" width="0.8984375" style="62" customWidth="1"/>
    <col min="240" max="240" width="16" style="62" bestFit="1" customWidth="1"/>
    <col min="241" max="480" width="13" style="62"/>
    <col min="481" max="482" width="1.8984375" style="62" customWidth="1"/>
    <col min="483" max="484" width="2.8984375" style="62" customWidth="1"/>
    <col min="485" max="485" width="41.59765625" style="62" customWidth="1"/>
    <col min="486" max="486" width="5.09765625" style="62" bestFit="1" customWidth="1"/>
    <col min="487" max="487" width="0.8984375" style="62" customWidth="1"/>
    <col min="488" max="488" width="15.3984375" style="62" bestFit="1" customWidth="1"/>
    <col min="489" max="489" width="0.8984375" style="62" customWidth="1"/>
    <col min="490" max="490" width="13.69921875" style="62" customWidth="1"/>
    <col min="491" max="491" width="0.8984375" style="62" customWidth="1"/>
    <col min="492" max="492" width="16.8984375" style="62" customWidth="1"/>
    <col min="493" max="493" width="0.8984375" style="62" customWidth="1"/>
    <col min="494" max="494" width="16.69921875" style="62" customWidth="1"/>
    <col min="495" max="495" width="0.8984375" style="62" customWidth="1"/>
    <col min="496" max="496" width="16" style="62" bestFit="1" customWidth="1"/>
    <col min="497" max="736" width="13" style="62"/>
    <col min="737" max="738" width="1.8984375" style="62" customWidth="1"/>
    <col min="739" max="740" width="2.8984375" style="62" customWidth="1"/>
    <col min="741" max="741" width="41.59765625" style="62" customWidth="1"/>
    <col min="742" max="742" width="5.09765625" style="62" bestFit="1" customWidth="1"/>
    <col min="743" max="743" width="0.8984375" style="62" customWidth="1"/>
    <col min="744" max="744" width="15.3984375" style="62" bestFit="1" customWidth="1"/>
    <col min="745" max="745" width="0.8984375" style="62" customWidth="1"/>
    <col min="746" max="746" width="13.69921875" style="62" customWidth="1"/>
    <col min="747" max="747" width="0.8984375" style="62" customWidth="1"/>
    <col min="748" max="748" width="16.8984375" style="62" customWidth="1"/>
    <col min="749" max="749" width="0.8984375" style="62" customWidth="1"/>
    <col min="750" max="750" width="16.69921875" style="62" customWidth="1"/>
    <col min="751" max="751" width="0.8984375" style="62" customWidth="1"/>
    <col min="752" max="752" width="16" style="62" bestFit="1" customWidth="1"/>
    <col min="753" max="992" width="13" style="62"/>
    <col min="993" max="994" width="1.8984375" style="62" customWidth="1"/>
    <col min="995" max="996" width="2.8984375" style="62" customWidth="1"/>
    <col min="997" max="997" width="41.59765625" style="62" customWidth="1"/>
    <col min="998" max="998" width="5.09765625" style="62" bestFit="1" customWidth="1"/>
    <col min="999" max="999" width="0.8984375" style="62" customWidth="1"/>
    <col min="1000" max="1000" width="15.3984375" style="62" bestFit="1" customWidth="1"/>
    <col min="1001" max="1001" width="0.8984375" style="62" customWidth="1"/>
    <col min="1002" max="1002" width="13.69921875" style="62" customWidth="1"/>
    <col min="1003" max="1003" width="0.8984375" style="62" customWidth="1"/>
    <col min="1004" max="1004" width="16.8984375" style="62" customWidth="1"/>
    <col min="1005" max="1005" width="0.8984375" style="62" customWidth="1"/>
    <col min="1006" max="1006" width="16.69921875" style="62" customWidth="1"/>
    <col min="1007" max="1007" width="0.8984375" style="62" customWidth="1"/>
    <col min="1008" max="1008" width="16" style="62" bestFit="1" customWidth="1"/>
    <col min="1009" max="1248" width="13" style="62"/>
    <col min="1249" max="1250" width="1.8984375" style="62" customWidth="1"/>
    <col min="1251" max="1252" width="2.8984375" style="62" customWidth="1"/>
    <col min="1253" max="1253" width="41.59765625" style="62" customWidth="1"/>
    <col min="1254" max="1254" width="5.09765625" style="62" bestFit="1" customWidth="1"/>
    <col min="1255" max="1255" width="0.8984375" style="62" customWidth="1"/>
    <col min="1256" max="1256" width="15.3984375" style="62" bestFit="1" customWidth="1"/>
    <col min="1257" max="1257" width="0.8984375" style="62" customWidth="1"/>
    <col min="1258" max="1258" width="13.69921875" style="62" customWidth="1"/>
    <col min="1259" max="1259" width="0.8984375" style="62" customWidth="1"/>
    <col min="1260" max="1260" width="16.8984375" style="62" customWidth="1"/>
    <col min="1261" max="1261" width="0.8984375" style="62" customWidth="1"/>
    <col min="1262" max="1262" width="16.69921875" style="62" customWidth="1"/>
    <col min="1263" max="1263" width="0.8984375" style="62" customWidth="1"/>
    <col min="1264" max="1264" width="16" style="62" bestFit="1" customWidth="1"/>
    <col min="1265" max="1504" width="13" style="62"/>
    <col min="1505" max="1506" width="1.8984375" style="62" customWidth="1"/>
    <col min="1507" max="1508" width="2.8984375" style="62" customWidth="1"/>
    <col min="1509" max="1509" width="41.59765625" style="62" customWidth="1"/>
    <col min="1510" max="1510" width="5.09765625" style="62" bestFit="1" customWidth="1"/>
    <col min="1511" max="1511" width="0.8984375" style="62" customWidth="1"/>
    <col min="1512" max="1512" width="15.3984375" style="62" bestFit="1" customWidth="1"/>
    <col min="1513" max="1513" width="0.8984375" style="62" customWidth="1"/>
    <col min="1514" max="1514" width="13.69921875" style="62" customWidth="1"/>
    <col min="1515" max="1515" width="0.8984375" style="62" customWidth="1"/>
    <col min="1516" max="1516" width="16.8984375" style="62" customWidth="1"/>
    <col min="1517" max="1517" width="0.8984375" style="62" customWidth="1"/>
    <col min="1518" max="1518" width="16.69921875" style="62" customWidth="1"/>
    <col min="1519" max="1519" width="0.8984375" style="62" customWidth="1"/>
    <col min="1520" max="1520" width="16" style="62" bestFit="1" customWidth="1"/>
    <col min="1521" max="1760" width="13" style="62"/>
    <col min="1761" max="1762" width="1.8984375" style="62" customWidth="1"/>
    <col min="1763" max="1764" width="2.8984375" style="62" customWidth="1"/>
    <col min="1765" max="1765" width="41.59765625" style="62" customWidth="1"/>
    <col min="1766" max="1766" width="5.09765625" style="62" bestFit="1" customWidth="1"/>
    <col min="1767" max="1767" width="0.8984375" style="62" customWidth="1"/>
    <col min="1768" max="1768" width="15.3984375" style="62" bestFit="1" customWidth="1"/>
    <col min="1769" max="1769" width="0.8984375" style="62" customWidth="1"/>
    <col min="1770" max="1770" width="13.69921875" style="62" customWidth="1"/>
    <col min="1771" max="1771" width="0.8984375" style="62" customWidth="1"/>
    <col min="1772" max="1772" width="16.8984375" style="62" customWidth="1"/>
    <col min="1773" max="1773" width="0.8984375" style="62" customWidth="1"/>
    <col min="1774" max="1774" width="16.69921875" style="62" customWidth="1"/>
    <col min="1775" max="1775" width="0.8984375" style="62" customWidth="1"/>
    <col min="1776" max="1776" width="16" style="62" bestFit="1" customWidth="1"/>
    <col min="1777" max="2016" width="13" style="62"/>
    <col min="2017" max="2018" width="1.8984375" style="62" customWidth="1"/>
    <col min="2019" max="2020" width="2.8984375" style="62" customWidth="1"/>
    <col min="2021" max="2021" width="41.59765625" style="62" customWidth="1"/>
    <col min="2022" max="2022" width="5.09765625" style="62" bestFit="1" customWidth="1"/>
    <col min="2023" max="2023" width="0.8984375" style="62" customWidth="1"/>
    <col min="2024" max="2024" width="15.3984375" style="62" bestFit="1" customWidth="1"/>
    <col min="2025" max="2025" width="0.8984375" style="62" customWidth="1"/>
    <col min="2026" max="2026" width="13.69921875" style="62" customWidth="1"/>
    <col min="2027" max="2027" width="0.8984375" style="62" customWidth="1"/>
    <col min="2028" max="2028" width="16.8984375" style="62" customWidth="1"/>
    <col min="2029" max="2029" width="0.8984375" style="62" customWidth="1"/>
    <col min="2030" max="2030" width="16.69921875" style="62" customWidth="1"/>
    <col min="2031" max="2031" width="0.8984375" style="62" customWidth="1"/>
    <col min="2032" max="2032" width="16" style="62" bestFit="1" customWidth="1"/>
    <col min="2033" max="2272" width="13" style="62"/>
    <col min="2273" max="2274" width="1.8984375" style="62" customWidth="1"/>
    <col min="2275" max="2276" width="2.8984375" style="62" customWidth="1"/>
    <col min="2277" max="2277" width="41.59765625" style="62" customWidth="1"/>
    <col min="2278" max="2278" width="5.09765625" style="62" bestFit="1" customWidth="1"/>
    <col min="2279" max="2279" width="0.8984375" style="62" customWidth="1"/>
    <col min="2280" max="2280" width="15.3984375" style="62" bestFit="1" customWidth="1"/>
    <col min="2281" max="2281" width="0.8984375" style="62" customWidth="1"/>
    <col min="2282" max="2282" width="13.69921875" style="62" customWidth="1"/>
    <col min="2283" max="2283" width="0.8984375" style="62" customWidth="1"/>
    <col min="2284" max="2284" width="16.8984375" style="62" customWidth="1"/>
    <col min="2285" max="2285" width="0.8984375" style="62" customWidth="1"/>
    <col min="2286" max="2286" width="16.69921875" style="62" customWidth="1"/>
    <col min="2287" max="2287" width="0.8984375" style="62" customWidth="1"/>
    <col min="2288" max="2288" width="16" style="62" bestFit="1" customWidth="1"/>
    <col min="2289" max="2528" width="13" style="62"/>
    <col min="2529" max="2530" width="1.8984375" style="62" customWidth="1"/>
    <col min="2531" max="2532" width="2.8984375" style="62" customWidth="1"/>
    <col min="2533" max="2533" width="41.59765625" style="62" customWidth="1"/>
    <col min="2534" max="2534" width="5.09765625" style="62" bestFit="1" customWidth="1"/>
    <col min="2535" max="2535" width="0.8984375" style="62" customWidth="1"/>
    <col min="2536" max="2536" width="15.3984375" style="62" bestFit="1" customWidth="1"/>
    <col min="2537" max="2537" width="0.8984375" style="62" customWidth="1"/>
    <col min="2538" max="2538" width="13.69921875" style="62" customWidth="1"/>
    <col min="2539" max="2539" width="0.8984375" style="62" customWidth="1"/>
    <col min="2540" max="2540" width="16.8984375" style="62" customWidth="1"/>
    <col min="2541" max="2541" width="0.8984375" style="62" customWidth="1"/>
    <col min="2542" max="2542" width="16.69921875" style="62" customWidth="1"/>
    <col min="2543" max="2543" width="0.8984375" style="62" customWidth="1"/>
    <col min="2544" max="2544" width="16" style="62" bestFit="1" customWidth="1"/>
    <col min="2545" max="2784" width="13" style="62"/>
    <col min="2785" max="2786" width="1.8984375" style="62" customWidth="1"/>
    <col min="2787" max="2788" width="2.8984375" style="62" customWidth="1"/>
    <col min="2789" max="2789" width="41.59765625" style="62" customWidth="1"/>
    <col min="2790" max="2790" width="5.09765625" style="62" bestFit="1" customWidth="1"/>
    <col min="2791" max="2791" width="0.8984375" style="62" customWidth="1"/>
    <col min="2792" max="2792" width="15.3984375" style="62" bestFit="1" customWidth="1"/>
    <col min="2793" max="2793" width="0.8984375" style="62" customWidth="1"/>
    <col min="2794" max="2794" width="13.69921875" style="62" customWidth="1"/>
    <col min="2795" max="2795" width="0.8984375" style="62" customWidth="1"/>
    <col min="2796" max="2796" width="16.8984375" style="62" customWidth="1"/>
    <col min="2797" max="2797" width="0.8984375" style="62" customWidth="1"/>
    <col min="2798" max="2798" width="16.69921875" style="62" customWidth="1"/>
    <col min="2799" max="2799" width="0.8984375" style="62" customWidth="1"/>
    <col min="2800" max="2800" width="16" style="62" bestFit="1" customWidth="1"/>
    <col min="2801" max="3040" width="13" style="62"/>
    <col min="3041" max="3042" width="1.8984375" style="62" customWidth="1"/>
    <col min="3043" max="3044" width="2.8984375" style="62" customWidth="1"/>
    <col min="3045" max="3045" width="41.59765625" style="62" customWidth="1"/>
    <col min="3046" max="3046" width="5.09765625" style="62" bestFit="1" customWidth="1"/>
    <col min="3047" max="3047" width="0.8984375" style="62" customWidth="1"/>
    <col min="3048" max="3048" width="15.3984375" style="62" bestFit="1" customWidth="1"/>
    <col min="3049" max="3049" width="0.8984375" style="62" customWidth="1"/>
    <col min="3050" max="3050" width="13.69921875" style="62" customWidth="1"/>
    <col min="3051" max="3051" width="0.8984375" style="62" customWidth="1"/>
    <col min="3052" max="3052" width="16.8984375" style="62" customWidth="1"/>
    <col min="3053" max="3053" width="0.8984375" style="62" customWidth="1"/>
    <col min="3054" max="3054" width="16.69921875" style="62" customWidth="1"/>
    <col min="3055" max="3055" width="0.8984375" style="62" customWidth="1"/>
    <col min="3056" max="3056" width="16" style="62" bestFit="1" customWidth="1"/>
    <col min="3057" max="3296" width="13" style="62"/>
    <col min="3297" max="3298" width="1.8984375" style="62" customWidth="1"/>
    <col min="3299" max="3300" width="2.8984375" style="62" customWidth="1"/>
    <col min="3301" max="3301" width="41.59765625" style="62" customWidth="1"/>
    <col min="3302" max="3302" width="5.09765625" style="62" bestFit="1" customWidth="1"/>
    <col min="3303" max="3303" width="0.8984375" style="62" customWidth="1"/>
    <col min="3304" max="3304" width="15.3984375" style="62" bestFit="1" customWidth="1"/>
    <col min="3305" max="3305" width="0.8984375" style="62" customWidth="1"/>
    <col min="3306" max="3306" width="13.69921875" style="62" customWidth="1"/>
    <col min="3307" max="3307" width="0.8984375" style="62" customWidth="1"/>
    <col min="3308" max="3308" width="16.8984375" style="62" customWidth="1"/>
    <col min="3309" max="3309" width="0.8984375" style="62" customWidth="1"/>
    <col min="3310" max="3310" width="16.69921875" style="62" customWidth="1"/>
    <col min="3311" max="3311" width="0.8984375" style="62" customWidth="1"/>
    <col min="3312" max="3312" width="16" style="62" bestFit="1" customWidth="1"/>
    <col min="3313" max="3552" width="13" style="62"/>
    <col min="3553" max="3554" width="1.8984375" style="62" customWidth="1"/>
    <col min="3555" max="3556" width="2.8984375" style="62" customWidth="1"/>
    <col min="3557" max="3557" width="41.59765625" style="62" customWidth="1"/>
    <col min="3558" max="3558" width="5.09765625" style="62" bestFit="1" customWidth="1"/>
    <col min="3559" max="3559" width="0.8984375" style="62" customWidth="1"/>
    <col min="3560" max="3560" width="15.3984375" style="62" bestFit="1" customWidth="1"/>
    <col min="3561" max="3561" width="0.8984375" style="62" customWidth="1"/>
    <col min="3562" max="3562" width="13.69921875" style="62" customWidth="1"/>
    <col min="3563" max="3563" width="0.8984375" style="62" customWidth="1"/>
    <col min="3564" max="3564" width="16.8984375" style="62" customWidth="1"/>
    <col min="3565" max="3565" width="0.8984375" style="62" customWidth="1"/>
    <col min="3566" max="3566" width="16.69921875" style="62" customWidth="1"/>
    <col min="3567" max="3567" width="0.8984375" style="62" customWidth="1"/>
    <col min="3568" max="3568" width="16" style="62" bestFit="1" customWidth="1"/>
    <col min="3569" max="3808" width="13" style="62"/>
    <col min="3809" max="3810" width="1.8984375" style="62" customWidth="1"/>
    <col min="3811" max="3812" width="2.8984375" style="62" customWidth="1"/>
    <col min="3813" max="3813" width="41.59765625" style="62" customWidth="1"/>
    <col min="3814" max="3814" width="5.09765625" style="62" bestFit="1" customWidth="1"/>
    <col min="3815" max="3815" width="0.8984375" style="62" customWidth="1"/>
    <col min="3816" max="3816" width="15.3984375" style="62" bestFit="1" customWidth="1"/>
    <col min="3817" max="3817" width="0.8984375" style="62" customWidth="1"/>
    <col min="3818" max="3818" width="13.69921875" style="62" customWidth="1"/>
    <col min="3819" max="3819" width="0.8984375" style="62" customWidth="1"/>
    <col min="3820" max="3820" width="16.8984375" style="62" customWidth="1"/>
    <col min="3821" max="3821" width="0.8984375" style="62" customWidth="1"/>
    <col min="3822" max="3822" width="16.69921875" style="62" customWidth="1"/>
    <col min="3823" max="3823" width="0.8984375" style="62" customWidth="1"/>
    <col min="3824" max="3824" width="16" style="62" bestFit="1" customWidth="1"/>
    <col min="3825" max="4064" width="13" style="62"/>
    <col min="4065" max="4066" width="1.8984375" style="62" customWidth="1"/>
    <col min="4067" max="4068" width="2.8984375" style="62" customWidth="1"/>
    <col min="4069" max="4069" width="41.59765625" style="62" customWidth="1"/>
    <col min="4070" max="4070" width="5.09765625" style="62" bestFit="1" customWidth="1"/>
    <col min="4071" max="4071" width="0.8984375" style="62" customWidth="1"/>
    <col min="4072" max="4072" width="15.3984375" style="62" bestFit="1" customWidth="1"/>
    <col min="4073" max="4073" width="0.8984375" style="62" customWidth="1"/>
    <col min="4074" max="4074" width="13.69921875" style="62" customWidth="1"/>
    <col min="4075" max="4075" width="0.8984375" style="62" customWidth="1"/>
    <col min="4076" max="4076" width="16.8984375" style="62" customWidth="1"/>
    <col min="4077" max="4077" width="0.8984375" style="62" customWidth="1"/>
    <col min="4078" max="4078" width="16.69921875" style="62" customWidth="1"/>
    <col min="4079" max="4079" width="0.8984375" style="62" customWidth="1"/>
    <col min="4080" max="4080" width="16" style="62" bestFit="1" customWidth="1"/>
    <col min="4081" max="4320" width="13" style="62"/>
    <col min="4321" max="4322" width="1.8984375" style="62" customWidth="1"/>
    <col min="4323" max="4324" width="2.8984375" style="62" customWidth="1"/>
    <col min="4325" max="4325" width="41.59765625" style="62" customWidth="1"/>
    <col min="4326" max="4326" width="5.09765625" style="62" bestFit="1" customWidth="1"/>
    <col min="4327" max="4327" width="0.8984375" style="62" customWidth="1"/>
    <col min="4328" max="4328" width="15.3984375" style="62" bestFit="1" customWidth="1"/>
    <col min="4329" max="4329" width="0.8984375" style="62" customWidth="1"/>
    <col min="4330" max="4330" width="13.69921875" style="62" customWidth="1"/>
    <col min="4331" max="4331" width="0.8984375" style="62" customWidth="1"/>
    <col min="4332" max="4332" width="16.8984375" style="62" customWidth="1"/>
    <col min="4333" max="4333" width="0.8984375" style="62" customWidth="1"/>
    <col min="4334" max="4334" width="16.69921875" style="62" customWidth="1"/>
    <col min="4335" max="4335" width="0.8984375" style="62" customWidth="1"/>
    <col min="4336" max="4336" width="16" style="62" bestFit="1" customWidth="1"/>
    <col min="4337" max="4576" width="13" style="62"/>
    <col min="4577" max="4578" width="1.8984375" style="62" customWidth="1"/>
    <col min="4579" max="4580" width="2.8984375" style="62" customWidth="1"/>
    <col min="4581" max="4581" width="41.59765625" style="62" customWidth="1"/>
    <col min="4582" max="4582" width="5.09765625" style="62" bestFit="1" customWidth="1"/>
    <col min="4583" max="4583" width="0.8984375" style="62" customWidth="1"/>
    <col min="4584" max="4584" width="15.3984375" style="62" bestFit="1" customWidth="1"/>
    <col min="4585" max="4585" width="0.8984375" style="62" customWidth="1"/>
    <col min="4586" max="4586" width="13.69921875" style="62" customWidth="1"/>
    <col min="4587" max="4587" width="0.8984375" style="62" customWidth="1"/>
    <col min="4588" max="4588" width="16.8984375" style="62" customWidth="1"/>
    <col min="4589" max="4589" width="0.8984375" style="62" customWidth="1"/>
    <col min="4590" max="4590" width="16.69921875" style="62" customWidth="1"/>
    <col min="4591" max="4591" width="0.8984375" style="62" customWidth="1"/>
    <col min="4592" max="4592" width="16" style="62" bestFit="1" customWidth="1"/>
    <col min="4593" max="4832" width="13" style="62"/>
    <col min="4833" max="4834" width="1.8984375" style="62" customWidth="1"/>
    <col min="4835" max="4836" width="2.8984375" style="62" customWidth="1"/>
    <col min="4837" max="4837" width="41.59765625" style="62" customWidth="1"/>
    <col min="4838" max="4838" width="5.09765625" style="62" bestFit="1" customWidth="1"/>
    <col min="4839" max="4839" width="0.8984375" style="62" customWidth="1"/>
    <col min="4840" max="4840" width="15.3984375" style="62" bestFit="1" customWidth="1"/>
    <col min="4841" max="4841" width="0.8984375" style="62" customWidth="1"/>
    <col min="4842" max="4842" width="13.69921875" style="62" customWidth="1"/>
    <col min="4843" max="4843" width="0.8984375" style="62" customWidth="1"/>
    <col min="4844" max="4844" width="16.8984375" style="62" customWidth="1"/>
    <col min="4845" max="4845" width="0.8984375" style="62" customWidth="1"/>
    <col min="4846" max="4846" width="16.69921875" style="62" customWidth="1"/>
    <col min="4847" max="4847" width="0.8984375" style="62" customWidth="1"/>
    <col min="4848" max="4848" width="16" style="62" bestFit="1" customWidth="1"/>
    <col min="4849" max="5088" width="13" style="62"/>
    <col min="5089" max="5090" width="1.8984375" style="62" customWidth="1"/>
    <col min="5091" max="5092" width="2.8984375" style="62" customWidth="1"/>
    <col min="5093" max="5093" width="41.59765625" style="62" customWidth="1"/>
    <col min="5094" max="5094" width="5.09765625" style="62" bestFit="1" customWidth="1"/>
    <col min="5095" max="5095" width="0.8984375" style="62" customWidth="1"/>
    <col min="5096" max="5096" width="15.3984375" style="62" bestFit="1" customWidth="1"/>
    <col min="5097" max="5097" width="0.8984375" style="62" customWidth="1"/>
    <col min="5098" max="5098" width="13.69921875" style="62" customWidth="1"/>
    <col min="5099" max="5099" width="0.8984375" style="62" customWidth="1"/>
    <col min="5100" max="5100" width="16.8984375" style="62" customWidth="1"/>
    <col min="5101" max="5101" width="0.8984375" style="62" customWidth="1"/>
    <col min="5102" max="5102" width="16.69921875" style="62" customWidth="1"/>
    <col min="5103" max="5103" width="0.8984375" style="62" customWidth="1"/>
    <col min="5104" max="5104" width="16" style="62" bestFit="1" customWidth="1"/>
    <col min="5105" max="5344" width="13" style="62"/>
    <col min="5345" max="5346" width="1.8984375" style="62" customWidth="1"/>
    <col min="5347" max="5348" width="2.8984375" style="62" customWidth="1"/>
    <col min="5349" max="5349" width="41.59765625" style="62" customWidth="1"/>
    <col min="5350" max="5350" width="5.09765625" style="62" bestFit="1" customWidth="1"/>
    <col min="5351" max="5351" width="0.8984375" style="62" customWidth="1"/>
    <col min="5352" max="5352" width="15.3984375" style="62" bestFit="1" customWidth="1"/>
    <col min="5353" max="5353" width="0.8984375" style="62" customWidth="1"/>
    <col min="5354" max="5354" width="13.69921875" style="62" customWidth="1"/>
    <col min="5355" max="5355" width="0.8984375" style="62" customWidth="1"/>
    <col min="5356" max="5356" width="16.8984375" style="62" customWidth="1"/>
    <col min="5357" max="5357" width="0.8984375" style="62" customWidth="1"/>
    <col min="5358" max="5358" width="16.69921875" style="62" customWidth="1"/>
    <col min="5359" max="5359" width="0.8984375" style="62" customWidth="1"/>
    <col min="5360" max="5360" width="16" style="62" bestFit="1" customWidth="1"/>
    <col min="5361" max="5600" width="13" style="62"/>
    <col min="5601" max="5602" width="1.8984375" style="62" customWidth="1"/>
    <col min="5603" max="5604" width="2.8984375" style="62" customWidth="1"/>
    <col min="5605" max="5605" width="41.59765625" style="62" customWidth="1"/>
    <col min="5606" max="5606" width="5.09765625" style="62" bestFit="1" customWidth="1"/>
    <col min="5607" max="5607" width="0.8984375" style="62" customWidth="1"/>
    <col min="5608" max="5608" width="15.3984375" style="62" bestFit="1" customWidth="1"/>
    <col min="5609" max="5609" width="0.8984375" style="62" customWidth="1"/>
    <col min="5610" max="5610" width="13.69921875" style="62" customWidth="1"/>
    <col min="5611" max="5611" width="0.8984375" style="62" customWidth="1"/>
    <col min="5612" max="5612" width="16.8984375" style="62" customWidth="1"/>
    <col min="5613" max="5613" width="0.8984375" style="62" customWidth="1"/>
    <col min="5614" max="5614" width="16.69921875" style="62" customWidth="1"/>
    <col min="5615" max="5615" width="0.8984375" style="62" customWidth="1"/>
    <col min="5616" max="5616" width="16" style="62" bestFit="1" customWidth="1"/>
    <col min="5617" max="5856" width="13" style="62"/>
    <col min="5857" max="5858" width="1.8984375" style="62" customWidth="1"/>
    <col min="5859" max="5860" width="2.8984375" style="62" customWidth="1"/>
    <col min="5861" max="5861" width="41.59765625" style="62" customWidth="1"/>
    <col min="5862" max="5862" width="5.09765625" style="62" bestFit="1" customWidth="1"/>
    <col min="5863" max="5863" width="0.8984375" style="62" customWidth="1"/>
    <col min="5864" max="5864" width="15.3984375" style="62" bestFit="1" customWidth="1"/>
    <col min="5865" max="5865" width="0.8984375" style="62" customWidth="1"/>
    <col min="5866" max="5866" width="13.69921875" style="62" customWidth="1"/>
    <col min="5867" max="5867" width="0.8984375" style="62" customWidth="1"/>
    <col min="5868" max="5868" width="16.8984375" style="62" customWidth="1"/>
    <col min="5869" max="5869" width="0.8984375" style="62" customWidth="1"/>
    <col min="5870" max="5870" width="16.69921875" style="62" customWidth="1"/>
    <col min="5871" max="5871" width="0.8984375" style="62" customWidth="1"/>
    <col min="5872" max="5872" width="16" style="62" bestFit="1" customWidth="1"/>
    <col min="5873" max="6112" width="13" style="62"/>
    <col min="6113" max="6114" width="1.8984375" style="62" customWidth="1"/>
    <col min="6115" max="6116" width="2.8984375" style="62" customWidth="1"/>
    <col min="6117" max="6117" width="41.59765625" style="62" customWidth="1"/>
    <col min="6118" max="6118" width="5.09765625" style="62" bestFit="1" customWidth="1"/>
    <col min="6119" max="6119" width="0.8984375" style="62" customWidth="1"/>
    <col min="6120" max="6120" width="15.3984375" style="62" bestFit="1" customWidth="1"/>
    <col min="6121" max="6121" width="0.8984375" style="62" customWidth="1"/>
    <col min="6122" max="6122" width="13.69921875" style="62" customWidth="1"/>
    <col min="6123" max="6123" width="0.8984375" style="62" customWidth="1"/>
    <col min="6124" max="6124" width="16.8984375" style="62" customWidth="1"/>
    <col min="6125" max="6125" width="0.8984375" style="62" customWidth="1"/>
    <col min="6126" max="6126" width="16.69921875" style="62" customWidth="1"/>
    <col min="6127" max="6127" width="0.8984375" style="62" customWidth="1"/>
    <col min="6128" max="6128" width="16" style="62" bestFit="1" customWidth="1"/>
    <col min="6129" max="6368" width="13" style="62"/>
    <col min="6369" max="6370" width="1.8984375" style="62" customWidth="1"/>
    <col min="6371" max="6372" width="2.8984375" style="62" customWidth="1"/>
    <col min="6373" max="6373" width="41.59765625" style="62" customWidth="1"/>
    <col min="6374" max="6374" width="5.09765625" style="62" bestFit="1" customWidth="1"/>
    <col min="6375" max="6375" width="0.8984375" style="62" customWidth="1"/>
    <col min="6376" max="6376" width="15.3984375" style="62" bestFit="1" customWidth="1"/>
    <col min="6377" max="6377" width="0.8984375" style="62" customWidth="1"/>
    <col min="6378" max="6378" width="13.69921875" style="62" customWidth="1"/>
    <col min="6379" max="6379" width="0.8984375" style="62" customWidth="1"/>
    <col min="6380" max="6380" width="16.8984375" style="62" customWidth="1"/>
    <col min="6381" max="6381" width="0.8984375" style="62" customWidth="1"/>
    <col min="6382" max="6382" width="16.69921875" style="62" customWidth="1"/>
    <col min="6383" max="6383" width="0.8984375" style="62" customWidth="1"/>
    <col min="6384" max="6384" width="16" style="62" bestFit="1" customWidth="1"/>
    <col min="6385" max="6624" width="13" style="62"/>
    <col min="6625" max="6626" width="1.8984375" style="62" customWidth="1"/>
    <col min="6627" max="6628" width="2.8984375" style="62" customWidth="1"/>
    <col min="6629" max="6629" width="41.59765625" style="62" customWidth="1"/>
    <col min="6630" max="6630" width="5.09765625" style="62" bestFit="1" customWidth="1"/>
    <col min="6631" max="6631" width="0.8984375" style="62" customWidth="1"/>
    <col min="6632" max="6632" width="15.3984375" style="62" bestFit="1" customWidth="1"/>
    <col min="6633" max="6633" width="0.8984375" style="62" customWidth="1"/>
    <col min="6634" max="6634" width="13.69921875" style="62" customWidth="1"/>
    <col min="6635" max="6635" width="0.8984375" style="62" customWidth="1"/>
    <col min="6636" max="6636" width="16.8984375" style="62" customWidth="1"/>
    <col min="6637" max="6637" width="0.8984375" style="62" customWidth="1"/>
    <col min="6638" max="6638" width="16.69921875" style="62" customWidth="1"/>
    <col min="6639" max="6639" width="0.8984375" style="62" customWidth="1"/>
    <col min="6640" max="6640" width="16" style="62" bestFit="1" customWidth="1"/>
    <col min="6641" max="6880" width="13" style="62"/>
    <col min="6881" max="6882" width="1.8984375" style="62" customWidth="1"/>
    <col min="6883" max="6884" width="2.8984375" style="62" customWidth="1"/>
    <col min="6885" max="6885" width="41.59765625" style="62" customWidth="1"/>
    <col min="6886" max="6886" width="5.09765625" style="62" bestFit="1" customWidth="1"/>
    <col min="6887" max="6887" width="0.8984375" style="62" customWidth="1"/>
    <col min="6888" max="6888" width="15.3984375" style="62" bestFit="1" customWidth="1"/>
    <col min="6889" max="6889" width="0.8984375" style="62" customWidth="1"/>
    <col min="6890" max="6890" width="13.69921875" style="62" customWidth="1"/>
    <col min="6891" max="6891" width="0.8984375" style="62" customWidth="1"/>
    <col min="6892" max="6892" width="16.8984375" style="62" customWidth="1"/>
    <col min="6893" max="6893" width="0.8984375" style="62" customWidth="1"/>
    <col min="6894" max="6894" width="16.69921875" style="62" customWidth="1"/>
    <col min="6895" max="6895" width="0.8984375" style="62" customWidth="1"/>
    <col min="6896" max="6896" width="16" style="62" bestFit="1" customWidth="1"/>
    <col min="6897" max="7136" width="13" style="62"/>
    <col min="7137" max="7138" width="1.8984375" style="62" customWidth="1"/>
    <col min="7139" max="7140" width="2.8984375" style="62" customWidth="1"/>
    <col min="7141" max="7141" width="41.59765625" style="62" customWidth="1"/>
    <col min="7142" max="7142" width="5.09765625" style="62" bestFit="1" customWidth="1"/>
    <col min="7143" max="7143" width="0.8984375" style="62" customWidth="1"/>
    <col min="7144" max="7144" width="15.3984375" style="62" bestFit="1" customWidth="1"/>
    <col min="7145" max="7145" width="0.8984375" style="62" customWidth="1"/>
    <col min="7146" max="7146" width="13.69921875" style="62" customWidth="1"/>
    <col min="7147" max="7147" width="0.8984375" style="62" customWidth="1"/>
    <col min="7148" max="7148" width="16.8984375" style="62" customWidth="1"/>
    <col min="7149" max="7149" width="0.8984375" style="62" customWidth="1"/>
    <col min="7150" max="7150" width="16.69921875" style="62" customWidth="1"/>
    <col min="7151" max="7151" width="0.8984375" style="62" customWidth="1"/>
    <col min="7152" max="7152" width="16" style="62" bestFit="1" customWidth="1"/>
    <col min="7153" max="7392" width="13" style="62"/>
    <col min="7393" max="7394" width="1.8984375" style="62" customWidth="1"/>
    <col min="7395" max="7396" width="2.8984375" style="62" customWidth="1"/>
    <col min="7397" max="7397" width="41.59765625" style="62" customWidth="1"/>
    <col min="7398" max="7398" width="5.09765625" style="62" bestFit="1" customWidth="1"/>
    <col min="7399" max="7399" width="0.8984375" style="62" customWidth="1"/>
    <col min="7400" max="7400" width="15.3984375" style="62" bestFit="1" customWidth="1"/>
    <col min="7401" max="7401" width="0.8984375" style="62" customWidth="1"/>
    <col min="7402" max="7402" width="13.69921875" style="62" customWidth="1"/>
    <col min="7403" max="7403" width="0.8984375" style="62" customWidth="1"/>
    <col min="7404" max="7404" width="16.8984375" style="62" customWidth="1"/>
    <col min="7405" max="7405" width="0.8984375" style="62" customWidth="1"/>
    <col min="7406" max="7406" width="16.69921875" style="62" customWidth="1"/>
    <col min="7407" max="7407" width="0.8984375" style="62" customWidth="1"/>
    <col min="7408" max="7408" width="16" style="62" bestFit="1" customWidth="1"/>
    <col min="7409" max="7648" width="13" style="62"/>
    <col min="7649" max="7650" width="1.8984375" style="62" customWidth="1"/>
    <col min="7651" max="7652" width="2.8984375" style="62" customWidth="1"/>
    <col min="7653" max="7653" width="41.59765625" style="62" customWidth="1"/>
    <col min="7654" max="7654" width="5.09765625" style="62" bestFit="1" customWidth="1"/>
    <col min="7655" max="7655" width="0.8984375" style="62" customWidth="1"/>
    <col min="7656" max="7656" width="15.3984375" style="62" bestFit="1" customWidth="1"/>
    <col min="7657" max="7657" width="0.8984375" style="62" customWidth="1"/>
    <col min="7658" max="7658" width="13.69921875" style="62" customWidth="1"/>
    <col min="7659" max="7659" width="0.8984375" style="62" customWidth="1"/>
    <col min="7660" max="7660" width="16.8984375" style="62" customWidth="1"/>
    <col min="7661" max="7661" width="0.8984375" style="62" customWidth="1"/>
    <col min="7662" max="7662" width="16.69921875" style="62" customWidth="1"/>
    <col min="7663" max="7663" width="0.8984375" style="62" customWidth="1"/>
    <col min="7664" max="7664" width="16" style="62" bestFit="1" customWidth="1"/>
    <col min="7665" max="7904" width="13" style="62"/>
    <col min="7905" max="7906" width="1.8984375" style="62" customWidth="1"/>
    <col min="7907" max="7908" width="2.8984375" style="62" customWidth="1"/>
    <col min="7909" max="7909" width="41.59765625" style="62" customWidth="1"/>
    <col min="7910" max="7910" width="5.09765625" style="62" bestFit="1" customWidth="1"/>
    <col min="7911" max="7911" width="0.8984375" style="62" customWidth="1"/>
    <col min="7912" max="7912" width="15.3984375" style="62" bestFit="1" customWidth="1"/>
    <col min="7913" max="7913" width="0.8984375" style="62" customWidth="1"/>
    <col min="7914" max="7914" width="13.69921875" style="62" customWidth="1"/>
    <col min="7915" max="7915" width="0.8984375" style="62" customWidth="1"/>
    <col min="7916" max="7916" width="16.8984375" style="62" customWidth="1"/>
    <col min="7917" max="7917" width="0.8984375" style="62" customWidth="1"/>
    <col min="7918" max="7918" width="16.69921875" style="62" customWidth="1"/>
    <col min="7919" max="7919" width="0.8984375" style="62" customWidth="1"/>
    <col min="7920" max="7920" width="16" style="62" bestFit="1" customWidth="1"/>
    <col min="7921" max="8160" width="13" style="62"/>
    <col min="8161" max="8162" width="1.8984375" style="62" customWidth="1"/>
    <col min="8163" max="8164" width="2.8984375" style="62" customWidth="1"/>
    <col min="8165" max="8165" width="41.59765625" style="62" customWidth="1"/>
    <col min="8166" max="8166" width="5.09765625" style="62" bestFit="1" customWidth="1"/>
    <col min="8167" max="8167" width="0.8984375" style="62" customWidth="1"/>
    <col min="8168" max="8168" width="15.3984375" style="62" bestFit="1" customWidth="1"/>
    <col min="8169" max="8169" width="0.8984375" style="62" customWidth="1"/>
    <col min="8170" max="8170" width="13.69921875" style="62" customWidth="1"/>
    <col min="8171" max="8171" width="0.8984375" style="62" customWidth="1"/>
    <col min="8172" max="8172" width="16.8984375" style="62" customWidth="1"/>
    <col min="8173" max="8173" width="0.8984375" style="62" customWidth="1"/>
    <col min="8174" max="8174" width="16.69921875" style="62" customWidth="1"/>
    <col min="8175" max="8175" width="0.8984375" style="62" customWidth="1"/>
    <col min="8176" max="8176" width="16" style="62" bestFit="1" customWidth="1"/>
    <col min="8177" max="8416" width="13" style="62"/>
    <col min="8417" max="8418" width="1.8984375" style="62" customWidth="1"/>
    <col min="8419" max="8420" width="2.8984375" style="62" customWidth="1"/>
    <col min="8421" max="8421" width="41.59765625" style="62" customWidth="1"/>
    <col min="8422" max="8422" width="5.09765625" style="62" bestFit="1" customWidth="1"/>
    <col min="8423" max="8423" width="0.8984375" style="62" customWidth="1"/>
    <col min="8424" max="8424" width="15.3984375" style="62" bestFit="1" customWidth="1"/>
    <col min="8425" max="8425" width="0.8984375" style="62" customWidth="1"/>
    <col min="8426" max="8426" width="13.69921875" style="62" customWidth="1"/>
    <col min="8427" max="8427" width="0.8984375" style="62" customWidth="1"/>
    <col min="8428" max="8428" width="16.8984375" style="62" customWidth="1"/>
    <col min="8429" max="8429" width="0.8984375" style="62" customWidth="1"/>
    <col min="8430" max="8430" width="16.69921875" style="62" customWidth="1"/>
    <col min="8431" max="8431" width="0.8984375" style="62" customWidth="1"/>
    <col min="8432" max="8432" width="16" style="62" bestFit="1" customWidth="1"/>
    <col min="8433" max="8672" width="13" style="62"/>
    <col min="8673" max="8674" width="1.8984375" style="62" customWidth="1"/>
    <col min="8675" max="8676" width="2.8984375" style="62" customWidth="1"/>
    <col min="8677" max="8677" width="41.59765625" style="62" customWidth="1"/>
    <col min="8678" max="8678" width="5.09765625" style="62" bestFit="1" customWidth="1"/>
    <col min="8679" max="8679" width="0.8984375" style="62" customWidth="1"/>
    <col min="8680" max="8680" width="15.3984375" style="62" bestFit="1" customWidth="1"/>
    <col min="8681" max="8681" width="0.8984375" style="62" customWidth="1"/>
    <col min="8682" max="8682" width="13.69921875" style="62" customWidth="1"/>
    <col min="8683" max="8683" width="0.8984375" style="62" customWidth="1"/>
    <col min="8684" max="8684" width="16.8984375" style="62" customWidth="1"/>
    <col min="8685" max="8685" width="0.8984375" style="62" customWidth="1"/>
    <col min="8686" max="8686" width="16.69921875" style="62" customWidth="1"/>
    <col min="8687" max="8687" width="0.8984375" style="62" customWidth="1"/>
    <col min="8688" max="8688" width="16" style="62" bestFit="1" customWidth="1"/>
    <col min="8689" max="8928" width="13" style="62"/>
    <col min="8929" max="8930" width="1.8984375" style="62" customWidth="1"/>
    <col min="8931" max="8932" width="2.8984375" style="62" customWidth="1"/>
    <col min="8933" max="8933" width="41.59765625" style="62" customWidth="1"/>
    <col min="8934" max="8934" width="5.09765625" style="62" bestFit="1" customWidth="1"/>
    <col min="8935" max="8935" width="0.8984375" style="62" customWidth="1"/>
    <col min="8936" max="8936" width="15.3984375" style="62" bestFit="1" customWidth="1"/>
    <col min="8937" max="8937" width="0.8984375" style="62" customWidth="1"/>
    <col min="8938" max="8938" width="13.69921875" style="62" customWidth="1"/>
    <col min="8939" max="8939" width="0.8984375" style="62" customWidth="1"/>
    <col min="8940" max="8940" width="16.8984375" style="62" customWidth="1"/>
    <col min="8941" max="8941" width="0.8984375" style="62" customWidth="1"/>
    <col min="8942" max="8942" width="16.69921875" style="62" customWidth="1"/>
    <col min="8943" max="8943" width="0.8984375" style="62" customWidth="1"/>
    <col min="8944" max="8944" width="16" style="62" bestFit="1" customWidth="1"/>
    <col min="8945" max="9184" width="13" style="62"/>
    <col min="9185" max="9186" width="1.8984375" style="62" customWidth="1"/>
    <col min="9187" max="9188" width="2.8984375" style="62" customWidth="1"/>
    <col min="9189" max="9189" width="41.59765625" style="62" customWidth="1"/>
    <col min="9190" max="9190" width="5.09765625" style="62" bestFit="1" customWidth="1"/>
    <col min="9191" max="9191" width="0.8984375" style="62" customWidth="1"/>
    <col min="9192" max="9192" width="15.3984375" style="62" bestFit="1" customWidth="1"/>
    <col min="9193" max="9193" width="0.8984375" style="62" customWidth="1"/>
    <col min="9194" max="9194" width="13.69921875" style="62" customWidth="1"/>
    <col min="9195" max="9195" width="0.8984375" style="62" customWidth="1"/>
    <col min="9196" max="9196" width="16.8984375" style="62" customWidth="1"/>
    <col min="9197" max="9197" width="0.8984375" style="62" customWidth="1"/>
    <col min="9198" max="9198" width="16.69921875" style="62" customWidth="1"/>
    <col min="9199" max="9199" width="0.8984375" style="62" customWidth="1"/>
    <col min="9200" max="9200" width="16" style="62" bestFit="1" customWidth="1"/>
    <col min="9201" max="9440" width="13" style="62"/>
    <col min="9441" max="9442" width="1.8984375" style="62" customWidth="1"/>
    <col min="9443" max="9444" width="2.8984375" style="62" customWidth="1"/>
    <col min="9445" max="9445" width="41.59765625" style="62" customWidth="1"/>
    <col min="9446" max="9446" width="5.09765625" style="62" bestFit="1" customWidth="1"/>
    <col min="9447" max="9447" width="0.8984375" style="62" customWidth="1"/>
    <col min="9448" max="9448" width="15.3984375" style="62" bestFit="1" customWidth="1"/>
    <col min="9449" max="9449" width="0.8984375" style="62" customWidth="1"/>
    <col min="9450" max="9450" width="13.69921875" style="62" customWidth="1"/>
    <col min="9451" max="9451" width="0.8984375" style="62" customWidth="1"/>
    <col min="9452" max="9452" width="16.8984375" style="62" customWidth="1"/>
    <col min="9453" max="9453" width="0.8984375" style="62" customWidth="1"/>
    <col min="9454" max="9454" width="16.69921875" style="62" customWidth="1"/>
    <col min="9455" max="9455" width="0.8984375" style="62" customWidth="1"/>
    <col min="9456" max="9456" width="16" style="62" bestFit="1" customWidth="1"/>
    <col min="9457" max="9696" width="13" style="62"/>
    <col min="9697" max="9698" width="1.8984375" style="62" customWidth="1"/>
    <col min="9699" max="9700" width="2.8984375" style="62" customWidth="1"/>
    <col min="9701" max="9701" width="41.59765625" style="62" customWidth="1"/>
    <col min="9702" max="9702" width="5.09765625" style="62" bestFit="1" customWidth="1"/>
    <col min="9703" max="9703" width="0.8984375" style="62" customWidth="1"/>
    <col min="9704" max="9704" width="15.3984375" style="62" bestFit="1" customWidth="1"/>
    <col min="9705" max="9705" width="0.8984375" style="62" customWidth="1"/>
    <col min="9706" max="9706" width="13.69921875" style="62" customWidth="1"/>
    <col min="9707" max="9707" width="0.8984375" style="62" customWidth="1"/>
    <col min="9708" max="9708" width="16.8984375" style="62" customWidth="1"/>
    <col min="9709" max="9709" width="0.8984375" style="62" customWidth="1"/>
    <col min="9710" max="9710" width="16.69921875" style="62" customWidth="1"/>
    <col min="9711" max="9711" width="0.8984375" style="62" customWidth="1"/>
    <col min="9712" max="9712" width="16" style="62" bestFit="1" customWidth="1"/>
    <col min="9713" max="9952" width="13" style="62"/>
    <col min="9953" max="9954" width="1.8984375" style="62" customWidth="1"/>
    <col min="9955" max="9956" width="2.8984375" style="62" customWidth="1"/>
    <col min="9957" max="9957" width="41.59765625" style="62" customWidth="1"/>
    <col min="9958" max="9958" width="5.09765625" style="62" bestFit="1" customWidth="1"/>
    <col min="9959" max="9959" width="0.8984375" style="62" customWidth="1"/>
    <col min="9960" max="9960" width="15.3984375" style="62" bestFit="1" customWidth="1"/>
    <col min="9961" max="9961" width="0.8984375" style="62" customWidth="1"/>
    <col min="9962" max="9962" width="13.69921875" style="62" customWidth="1"/>
    <col min="9963" max="9963" width="0.8984375" style="62" customWidth="1"/>
    <col min="9964" max="9964" width="16.8984375" style="62" customWidth="1"/>
    <col min="9965" max="9965" width="0.8984375" style="62" customWidth="1"/>
    <col min="9966" max="9966" width="16.69921875" style="62" customWidth="1"/>
    <col min="9967" max="9967" width="0.8984375" style="62" customWidth="1"/>
    <col min="9968" max="9968" width="16" style="62" bestFit="1" customWidth="1"/>
    <col min="9969" max="10208" width="13" style="62"/>
    <col min="10209" max="10210" width="1.8984375" style="62" customWidth="1"/>
    <col min="10211" max="10212" width="2.8984375" style="62" customWidth="1"/>
    <col min="10213" max="10213" width="41.59765625" style="62" customWidth="1"/>
    <col min="10214" max="10214" width="5.09765625" style="62" bestFit="1" customWidth="1"/>
    <col min="10215" max="10215" width="0.8984375" style="62" customWidth="1"/>
    <col min="10216" max="10216" width="15.3984375" style="62" bestFit="1" customWidth="1"/>
    <col min="10217" max="10217" width="0.8984375" style="62" customWidth="1"/>
    <col min="10218" max="10218" width="13.69921875" style="62" customWidth="1"/>
    <col min="10219" max="10219" width="0.8984375" style="62" customWidth="1"/>
    <col min="10220" max="10220" width="16.8984375" style="62" customWidth="1"/>
    <col min="10221" max="10221" width="0.8984375" style="62" customWidth="1"/>
    <col min="10222" max="10222" width="16.69921875" style="62" customWidth="1"/>
    <col min="10223" max="10223" width="0.8984375" style="62" customWidth="1"/>
    <col min="10224" max="10224" width="16" style="62" bestFit="1" customWidth="1"/>
    <col min="10225" max="10464" width="13" style="62"/>
    <col min="10465" max="10466" width="1.8984375" style="62" customWidth="1"/>
    <col min="10467" max="10468" width="2.8984375" style="62" customWidth="1"/>
    <col min="10469" max="10469" width="41.59765625" style="62" customWidth="1"/>
    <col min="10470" max="10470" width="5.09765625" style="62" bestFit="1" customWidth="1"/>
    <col min="10471" max="10471" width="0.8984375" style="62" customWidth="1"/>
    <col min="10472" max="10472" width="15.3984375" style="62" bestFit="1" customWidth="1"/>
    <col min="10473" max="10473" width="0.8984375" style="62" customWidth="1"/>
    <col min="10474" max="10474" width="13.69921875" style="62" customWidth="1"/>
    <col min="10475" max="10475" width="0.8984375" style="62" customWidth="1"/>
    <col min="10476" max="10476" width="16.8984375" style="62" customWidth="1"/>
    <col min="10477" max="10477" width="0.8984375" style="62" customWidth="1"/>
    <col min="10478" max="10478" width="16.69921875" style="62" customWidth="1"/>
    <col min="10479" max="10479" width="0.8984375" style="62" customWidth="1"/>
    <col min="10480" max="10480" width="16" style="62" bestFit="1" customWidth="1"/>
    <col min="10481" max="10720" width="13" style="62"/>
    <col min="10721" max="10722" width="1.8984375" style="62" customWidth="1"/>
    <col min="10723" max="10724" width="2.8984375" style="62" customWidth="1"/>
    <col min="10725" max="10725" width="41.59765625" style="62" customWidth="1"/>
    <col min="10726" max="10726" width="5.09765625" style="62" bestFit="1" customWidth="1"/>
    <col min="10727" max="10727" width="0.8984375" style="62" customWidth="1"/>
    <col min="10728" max="10728" width="15.3984375" style="62" bestFit="1" customWidth="1"/>
    <col min="10729" max="10729" width="0.8984375" style="62" customWidth="1"/>
    <col min="10730" max="10730" width="13.69921875" style="62" customWidth="1"/>
    <col min="10731" max="10731" width="0.8984375" style="62" customWidth="1"/>
    <col min="10732" max="10732" width="16.8984375" style="62" customWidth="1"/>
    <col min="10733" max="10733" width="0.8984375" style="62" customWidth="1"/>
    <col min="10734" max="10734" width="16.69921875" style="62" customWidth="1"/>
    <col min="10735" max="10735" width="0.8984375" style="62" customWidth="1"/>
    <col min="10736" max="10736" width="16" style="62" bestFit="1" customWidth="1"/>
    <col min="10737" max="10976" width="13" style="62"/>
    <col min="10977" max="10978" width="1.8984375" style="62" customWidth="1"/>
    <col min="10979" max="10980" width="2.8984375" style="62" customWidth="1"/>
    <col min="10981" max="10981" width="41.59765625" style="62" customWidth="1"/>
    <col min="10982" max="10982" width="5.09765625" style="62" bestFit="1" customWidth="1"/>
    <col min="10983" max="10983" width="0.8984375" style="62" customWidth="1"/>
    <col min="10984" max="10984" width="15.3984375" style="62" bestFit="1" customWidth="1"/>
    <col min="10985" max="10985" width="0.8984375" style="62" customWidth="1"/>
    <col min="10986" max="10986" width="13.69921875" style="62" customWidth="1"/>
    <col min="10987" max="10987" width="0.8984375" style="62" customWidth="1"/>
    <col min="10988" max="10988" width="16.8984375" style="62" customWidth="1"/>
    <col min="10989" max="10989" width="0.8984375" style="62" customWidth="1"/>
    <col min="10990" max="10990" width="16.69921875" style="62" customWidth="1"/>
    <col min="10991" max="10991" width="0.8984375" style="62" customWidth="1"/>
    <col min="10992" max="10992" width="16" style="62" bestFit="1" customWidth="1"/>
    <col min="10993" max="11232" width="13" style="62"/>
    <col min="11233" max="11234" width="1.8984375" style="62" customWidth="1"/>
    <col min="11235" max="11236" width="2.8984375" style="62" customWidth="1"/>
    <col min="11237" max="11237" width="41.59765625" style="62" customWidth="1"/>
    <col min="11238" max="11238" width="5.09765625" style="62" bestFit="1" customWidth="1"/>
    <col min="11239" max="11239" width="0.8984375" style="62" customWidth="1"/>
    <col min="11240" max="11240" width="15.3984375" style="62" bestFit="1" customWidth="1"/>
    <col min="11241" max="11241" width="0.8984375" style="62" customWidth="1"/>
    <col min="11242" max="11242" width="13.69921875" style="62" customWidth="1"/>
    <col min="11243" max="11243" width="0.8984375" style="62" customWidth="1"/>
    <col min="11244" max="11244" width="16.8984375" style="62" customWidth="1"/>
    <col min="11245" max="11245" width="0.8984375" style="62" customWidth="1"/>
    <col min="11246" max="11246" width="16.69921875" style="62" customWidth="1"/>
    <col min="11247" max="11247" width="0.8984375" style="62" customWidth="1"/>
    <col min="11248" max="11248" width="16" style="62" bestFit="1" customWidth="1"/>
    <col min="11249" max="11488" width="13" style="62"/>
    <col min="11489" max="11490" width="1.8984375" style="62" customWidth="1"/>
    <col min="11491" max="11492" width="2.8984375" style="62" customWidth="1"/>
    <col min="11493" max="11493" width="41.59765625" style="62" customWidth="1"/>
    <col min="11494" max="11494" width="5.09765625" style="62" bestFit="1" customWidth="1"/>
    <col min="11495" max="11495" width="0.8984375" style="62" customWidth="1"/>
    <col min="11496" max="11496" width="15.3984375" style="62" bestFit="1" customWidth="1"/>
    <col min="11497" max="11497" width="0.8984375" style="62" customWidth="1"/>
    <col min="11498" max="11498" width="13.69921875" style="62" customWidth="1"/>
    <col min="11499" max="11499" width="0.8984375" style="62" customWidth="1"/>
    <col min="11500" max="11500" width="16.8984375" style="62" customWidth="1"/>
    <col min="11501" max="11501" width="0.8984375" style="62" customWidth="1"/>
    <col min="11502" max="11502" width="16.69921875" style="62" customWidth="1"/>
    <col min="11503" max="11503" width="0.8984375" style="62" customWidth="1"/>
    <col min="11504" max="11504" width="16" style="62" bestFit="1" customWidth="1"/>
    <col min="11505" max="11744" width="13" style="62"/>
    <col min="11745" max="11746" width="1.8984375" style="62" customWidth="1"/>
    <col min="11747" max="11748" width="2.8984375" style="62" customWidth="1"/>
    <col min="11749" max="11749" width="41.59765625" style="62" customWidth="1"/>
    <col min="11750" max="11750" width="5.09765625" style="62" bestFit="1" customWidth="1"/>
    <col min="11751" max="11751" width="0.8984375" style="62" customWidth="1"/>
    <col min="11752" max="11752" width="15.3984375" style="62" bestFit="1" customWidth="1"/>
    <col min="11753" max="11753" width="0.8984375" style="62" customWidth="1"/>
    <col min="11754" max="11754" width="13.69921875" style="62" customWidth="1"/>
    <col min="11755" max="11755" width="0.8984375" style="62" customWidth="1"/>
    <col min="11756" max="11756" width="16.8984375" style="62" customWidth="1"/>
    <col min="11757" max="11757" width="0.8984375" style="62" customWidth="1"/>
    <col min="11758" max="11758" width="16.69921875" style="62" customWidth="1"/>
    <col min="11759" max="11759" width="0.8984375" style="62" customWidth="1"/>
    <col min="11760" max="11760" width="16" style="62" bestFit="1" customWidth="1"/>
    <col min="11761" max="12000" width="13" style="62"/>
    <col min="12001" max="12002" width="1.8984375" style="62" customWidth="1"/>
    <col min="12003" max="12004" width="2.8984375" style="62" customWidth="1"/>
    <col min="12005" max="12005" width="41.59765625" style="62" customWidth="1"/>
    <col min="12006" max="12006" width="5.09765625" style="62" bestFit="1" customWidth="1"/>
    <col min="12007" max="12007" width="0.8984375" style="62" customWidth="1"/>
    <col min="12008" max="12008" width="15.3984375" style="62" bestFit="1" customWidth="1"/>
    <col min="12009" max="12009" width="0.8984375" style="62" customWidth="1"/>
    <col min="12010" max="12010" width="13.69921875" style="62" customWidth="1"/>
    <col min="12011" max="12011" width="0.8984375" style="62" customWidth="1"/>
    <col min="12012" max="12012" width="16.8984375" style="62" customWidth="1"/>
    <col min="12013" max="12013" width="0.8984375" style="62" customWidth="1"/>
    <col min="12014" max="12014" width="16.69921875" style="62" customWidth="1"/>
    <col min="12015" max="12015" width="0.8984375" style="62" customWidth="1"/>
    <col min="12016" max="12016" width="16" style="62" bestFit="1" customWidth="1"/>
    <col min="12017" max="12256" width="13" style="62"/>
    <col min="12257" max="12258" width="1.8984375" style="62" customWidth="1"/>
    <col min="12259" max="12260" width="2.8984375" style="62" customWidth="1"/>
    <col min="12261" max="12261" width="41.59765625" style="62" customWidth="1"/>
    <col min="12262" max="12262" width="5.09765625" style="62" bestFit="1" customWidth="1"/>
    <col min="12263" max="12263" width="0.8984375" style="62" customWidth="1"/>
    <col min="12264" max="12264" width="15.3984375" style="62" bestFit="1" customWidth="1"/>
    <col min="12265" max="12265" width="0.8984375" style="62" customWidth="1"/>
    <col min="12266" max="12266" width="13.69921875" style="62" customWidth="1"/>
    <col min="12267" max="12267" width="0.8984375" style="62" customWidth="1"/>
    <col min="12268" max="12268" width="16.8984375" style="62" customWidth="1"/>
    <col min="12269" max="12269" width="0.8984375" style="62" customWidth="1"/>
    <col min="12270" max="12270" width="16.69921875" style="62" customWidth="1"/>
    <col min="12271" max="12271" width="0.8984375" style="62" customWidth="1"/>
    <col min="12272" max="12272" width="16" style="62" bestFit="1" customWidth="1"/>
    <col min="12273" max="12512" width="13" style="62"/>
    <col min="12513" max="12514" width="1.8984375" style="62" customWidth="1"/>
    <col min="12515" max="12516" width="2.8984375" style="62" customWidth="1"/>
    <col min="12517" max="12517" width="41.59765625" style="62" customWidth="1"/>
    <col min="12518" max="12518" width="5.09765625" style="62" bestFit="1" customWidth="1"/>
    <col min="12519" max="12519" width="0.8984375" style="62" customWidth="1"/>
    <col min="12520" max="12520" width="15.3984375" style="62" bestFit="1" customWidth="1"/>
    <col min="12521" max="12521" width="0.8984375" style="62" customWidth="1"/>
    <col min="12522" max="12522" width="13.69921875" style="62" customWidth="1"/>
    <col min="12523" max="12523" width="0.8984375" style="62" customWidth="1"/>
    <col min="12524" max="12524" width="16.8984375" style="62" customWidth="1"/>
    <col min="12525" max="12525" width="0.8984375" style="62" customWidth="1"/>
    <col min="12526" max="12526" width="16.69921875" style="62" customWidth="1"/>
    <col min="12527" max="12527" width="0.8984375" style="62" customWidth="1"/>
    <col min="12528" max="12528" width="16" style="62" bestFit="1" customWidth="1"/>
    <col min="12529" max="12768" width="13" style="62"/>
    <col min="12769" max="12770" width="1.8984375" style="62" customWidth="1"/>
    <col min="12771" max="12772" width="2.8984375" style="62" customWidth="1"/>
    <col min="12773" max="12773" width="41.59765625" style="62" customWidth="1"/>
    <col min="12774" max="12774" width="5.09765625" style="62" bestFit="1" customWidth="1"/>
    <col min="12775" max="12775" width="0.8984375" style="62" customWidth="1"/>
    <col min="12776" max="12776" width="15.3984375" style="62" bestFit="1" customWidth="1"/>
    <col min="12777" max="12777" width="0.8984375" style="62" customWidth="1"/>
    <col min="12778" max="12778" width="13.69921875" style="62" customWidth="1"/>
    <col min="12779" max="12779" width="0.8984375" style="62" customWidth="1"/>
    <col min="12780" max="12780" width="16.8984375" style="62" customWidth="1"/>
    <col min="12781" max="12781" width="0.8984375" style="62" customWidth="1"/>
    <col min="12782" max="12782" width="16.69921875" style="62" customWidth="1"/>
    <col min="12783" max="12783" width="0.8984375" style="62" customWidth="1"/>
    <col min="12784" max="12784" width="16" style="62" bestFit="1" customWidth="1"/>
    <col min="12785" max="13024" width="13" style="62"/>
    <col min="13025" max="13026" width="1.8984375" style="62" customWidth="1"/>
    <col min="13027" max="13028" width="2.8984375" style="62" customWidth="1"/>
    <col min="13029" max="13029" width="41.59765625" style="62" customWidth="1"/>
    <col min="13030" max="13030" width="5.09765625" style="62" bestFit="1" customWidth="1"/>
    <col min="13031" max="13031" width="0.8984375" style="62" customWidth="1"/>
    <col min="13032" max="13032" width="15.3984375" style="62" bestFit="1" customWidth="1"/>
    <col min="13033" max="13033" width="0.8984375" style="62" customWidth="1"/>
    <col min="13034" max="13034" width="13.69921875" style="62" customWidth="1"/>
    <col min="13035" max="13035" width="0.8984375" style="62" customWidth="1"/>
    <col min="13036" max="13036" width="16.8984375" style="62" customWidth="1"/>
    <col min="13037" max="13037" width="0.8984375" style="62" customWidth="1"/>
    <col min="13038" max="13038" width="16.69921875" style="62" customWidth="1"/>
    <col min="13039" max="13039" width="0.8984375" style="62" customWidth="1"/>
    <col min="13040" max="13040" width="16" style="62" bestFit="1" customWidth="1"/>
    <col min="13041" max="13280" width="13" style="62"/>
    <col min="13281" max="13282" width="1.8984375" style="62" customWidth="1"/>
    <col min="13283" max="13284" width="2.8984375" style="62" customWidth="1"/>
    <col min="13285" max="13285" width="41.59765625" style="62" customWidth="1"/>
    <col min="13286" max="13286" width="5.09765625" style="62" bestFit="1" customWidth="1"/>
    <col min="13287" max="13287" width="0.8984375" style="62" customWidth="1"/>
    <col min="13288" max="13288" width="15.3984375" style="62" bestFit="1" customWidth="1"/>
    <col min="13289" max="13289" width="0.8984375" style="62" customWidth="1"/>
    <col min="13290" max="13290" width="13.69921875" style="62" customWidth="1"/>
    <col min="13291" max="13291" width="0.8984375" style="62" customWidth="1"/>
    <col min="13292" max="13292" width="16.8984375" style="62" customWidth="1"/>
    <col min="13293" max="13293" width="0.8984375" style="62" customWidth="1"/>
    <col min="13294" max="13294" width="16.69921875" style="62" customWidth="1"/>
    <col min="13295" max="13295" width="0.8984375" style="62" customWidth="1"/>
    <col min="13296" max="13296" width="16" style="62" bestFit="1" customWidth="1"/>
    <col min="13297" max="13536" width="13" style="62"/>
    <col min="13537" max="13538" width="1.8984375" style="62" customWidth="1"/>
    <col min="13539" max="13540" width="2.8984375" style="62" customWidth="1"/>
    <col min="13541" max="13541" width="41.59765625" style="62" customWidth="1"/>
    <col min="13542" max="13542" width="5.09765625" style="62" bestFit="1" customWidth="1"/>
    <col min="13543" max="13543" width="0.8984375" style="62" customWidth="1"/>
    <col min="13544" max="13544" width="15.3984375" style="62" bestFit="1" customWidth="1"/>
    <col min="13545" max="13545" width="0.8984375" style="62" customWidth="1"/>
    <col min="13546" max="13546" width="13.69921875" style="62" customWidth="1"/>
    <col min="13547" max="13547" width="0.8984375" style="62" customWidth="1"/>
    <col min="13548" max="13548" width="16.8984375" style="62" customWidth="1"/>
    <col min="13549" max="13549" width="0.8984375" style="62" customWidth="1"/>
    <col min="13550" max="13550" width="16.69921875" style="62" customWidth="1"/>
    <col min="13551" max="13551" width="0.8984375" style="62" customWidth="1"/>
    <col min="13552" max="13552" width="16" style="62" bestFit="1" customWidth="1"/>
    <col min="13553" max="13792" width="13" style="62"/>
    <col min="13793" max="13794" width="1.8984375" style="62" customWidth="1"/>
    <col min="13795" max="13796" width="2.8984375" style="62" customWidth="1"/>
    <col min="13797" max="13797" width="41.59765625" style="62" customWidth="1"/>
    <col min="13798" max="13798" width="5.09765625" style="62" bestFit="1" customWidth="1"/>
    <col min="13799" max="13799" width="0.8984375" style="62" customWidth="1"/>
    <col min="13800" max="13800" width="15.3984375" style="62" bestFit="1" customWidth="1"/>
    <col min="13801" max="13801" width="0.8984375" style="62" customWidth="1"/>
    <col min="13802" max="13802" width="13.69921875" style="62" customWidth="1"/>
    <col min="13803" max="13803" width="0.8984375" style="62" customWidth="1"/>
    <col min="13804" max="13804" width="16.8984375" style="62" customWidth="1"/>
    <col min="13805" max="13805" width="0.8984375" style="62" customWidth="1"/>
    <col min="13806" max="13806" width="16.69921875" style="62" customWidth="1"/>
    <col min="13807" max="13807" width="0.8984375" style="62" customWidth="1"/>
    <col min="13808" max="13808" width="16" style="62" bestFit="1" customWidth="1"/>
    <col min="13809" max="14048" width="13" style="62"/>
    <col min="14049" max="14050" width="1.8984375" style="62" customWidth="1"/>
    <col min="14051" max="14052" width="2.8984375" style="62" customWidth="1"/>
    <col min="14053" max="14053" width="41.59765625" style="62" customWidth="1"/>
    <col min="14054" max="14054" width="5.09765625" style="62" bestFit="1" customWidth="1"/>
    <col min="14055" max="14055" width="0.8984375" style="62" customWidth="1"/>
    <col min="14056" max="14056" width="15.3984375" style="62" bestFit="1" customWidth="1"/>
    <col min="14057" max="14057" width="0.8984375" style="62" customWidth="1"/>
    <col min="14058" max="14058" width="13.69921875" style="62" customWidth="1"/>
    <col min="14059" max="14059" width="0.8984375" style="62" customWidth="1"/>
    <col min="14060" max="14060" width="16.8984375" style="62" customWidth="1"/>
    <col min="14061" max="14061" width="0.8984375" style="62" customWidth="1"/>
    <col min="14062" max="14062" width="16.69921875" style="62" customWidth="1"/>
    <col min="14063" max="14063" width="0.8984375" style="62" customWidth="1"/>
    <col min="14064" max="14064" width="16" style="62" bestFit="1" customWidth="1"/>
    <col min="14065" max="14304" width="13" style="62"/>
    <col min="14305" max="14306" width="1.8984375" style="62" customWidth="1"/>
    <col min="14307" max="14308" width="2.8984375" style="62" customWidth="1"/>
    <col min="14309" max="14309" width="41.59765625" style="62" customWidth="1"/>
    <col min="14310" max="14310" width="5.09765625" style="62" bestFit="1" customWidth="1"/>
    <col min="14311" max="14311" width="0.8984375" style="62" customWidth="1"/>
    <col min="14312" max="14312" width="15.3984375" style="62" bestFit="1" customWidth="1"/>
    <col min="14313" max="14313" width="0.8984375" style="62" customWidth="1"/>
    <col min="14314" max="14314" width="13.69921875" style="62" customWidth="1"/>
    <col min="14315" max="14315" width="0.8984375" style="62" customWidth="1"/>
    <col min="14316" max="14316" width="16.8984375" style="62" customWidth="1"/>
    <col min="14317" max="14317" width="0.8984375" style="62" customWidth="1"/>
    <col min="14318" max="14318" width="16.69921875" style="62" customWidth="1"/>
    <col min="14319" max="14319" width="0.8984375" style="62" customWidth="1"/>
    <col min="14320" max="14320" width="16" style="62" bestFit="1" customWidth="1"/>
    <col min="14321" max="14560" width="13" style="62"/>
    <col min="14561" max="14562" width="1.8984375" style="62" customWidth="1"/>
    <col min="14563" max="14564" width="2.8984375" style="62" customWidth="1"/>
    <col min="14565" max="14565" width="41.59765625" style="62" customWidth="1"/>
    <col min="14566" max="14566" width="5.09765625" style="62" bestFit="1" customWidth="1"/>
    <col min="14567" max="14567" width="0.8984375" style="62" customWidth="1"/>
    <col min="14568" max="14568" width="15.3984375" style="62" bestFit="1" customWidth="1"/>
    <col min="14569" max="14569" width="0.8984375" style="62" customWidth="1"/>
    <col min="14570" max="14570" width="13.69921875" style="62" customWidth="1"/>
    <col min="14571" max="14571" width="0.8984375" style="62" customWidth="1"/>
    <col min="14572" max="14572" width="16.8984375" style="62" customWidth="1"/>
    <col min="14573" max="14573" width="0.8984375" style="62" customWidth="1"/>
    <col min="14574" max="14574" width="16.69921875" style="62" customWidth="1"/>
    <col min="14575" max="14575" width="0.8984375" style="62" customWidth="1"/>
    <col min="14576" max="14576" width="16" style="62" bestFit="1" customWidth="1"/>
    <col min="14577" max="14816" width="13" style="62"/>
    <col min="14817" max="14818" width="1.8984375" style="62" customWidth="1"/>
    <col min="14819" max="14820" width="2.8984375" style="62" customWidth="1"/>
    <col min="14821" max="14821" width="41.59765625" style="62" customWidth="1"/>
    <col min="14822" max="14822" width="5.09765625" style="62" bestFit="1" customWidth="1"/>
    <col min="14823" max="14823" width="0.8984375" style="62" customWidth="1"/>
    <col min="14824" max="14824" width="15.3984375" style="62" bestFit="1" customWidth="1"/>
    <col min="14825" max="14825" width="0.8984375" style="62" customWidth="1"/>
    <col min="14826" max="14826" width="13.69921875" style="62" customWidth="1"/>
    <col min="14827" max="14827" width="0.8984375" style="62" customWidth="1"/>
    <col min="14828" max="14828" width="16.8984375" style="62" customWidth="1"/>
    <col min="14829" max="14829" width="0.8984375" style="62" customWidth="1"/>
    <col min="14830" max="14830" width="16.69921875" style="62" customWidth="1"/>
    <col min="14831" max="14831" width="0.8984375" style="62" customWidth="1"/>
    <col min="14832" max="14832" width="16" style="62" bestFit="1" customWidth="1"/>
    <col min="14833" max="15072" width="13" style="62"/>
    <col min="15073" max="15074" width="1.8984375" style="62" customWidth="1"/>
    <col min="15075" max="15076" width="2.8984375" style="62" customWidth="1"/>
    <col min="15077" max="15077" width="41.59765625" style="62" customWidth="1"/>
    <col min="15078" max="15078" width="5.09765625" style="62" bestFit="1" customWidth="1"/>
    <col min="15079" max="15079" width="0.8984375" style="62" customWidth="1"/>
    <col min="15080" max="15080" width="15.3984375" style="62" bestFit="1" customWidth="1"/>
    <col min="15081" max="15081" width="0.8984375" style="62" customWidth="1"/>
    <col min="15082" max="15082" width="13.69921875" style="62" customWidth="1"/>
    <col min="15083" max="15083" width="0.8984375" style="62" customWidth="1"/>
    <col min="15084" max="15084" width="16.8984375" style="62" customWidth="1"/>
    <col min="15085" max="15085" width="0.8984375" style="62" customWidth="1"/>
    <col min="15086" max="15086" width="16.69921875" style="62" customWidth="1"/>
    <col min="15087" max="15087" width="0.8984375" style="62" customWidth="1"/>
    <col min="15088" max="15088" width="16" style="62" bestFit="1" customWidth="1"/>
    <col min="15089" max="15328" width="13" style="62"/>
    <col min="15329" max="15330" width="1.8984375" style="62" customWidth="1"/>
    <col min="15331" max="15332" width="2.8984375" style="62" customWidth="1"/>
    <col min="15333" max="15333" width="41.59765625" style="62" customWidth="1"/>
    <col min="15334" max="15334" width="5.09765625" style="62" bestFit="1" customWidth="1"/>
    <col min="15335" max="15335" width="0.8984375" style="62" customWidth="1"/>
    <col min="15336" max="15336" width="15.3984375" style="62" bestFit="1" customWidth="1"/>
    <col min="15337" max="15337" width="0.8984375" style="62" customWidth="1"/>
    <col min="15338" max="15338" width="13.69921875" style="62" customWidth="1"/>
    <col min="15339" max="15339" width="0.8984375" style="62" customWidth="1"/>
    <col min="15340" max="15340" width="16.8984375" style="62" customWidth="1"/>
    <col min="15341" max="15341" width="0.8984375" style="62" customWidth="1"/>
    <col min="15342" max="15342" width="16.69921875" style="62" customWidth="1"/>
    <col min="15343" max="15343" width="0.8984375" style="62" customWidth="1"/>
    <col min="15344" max="15344" width="16" style="62" bestFit="1" customWidth="1"/>
    <col min="15345" max="15584" width="13" style="62"/>
    <col min="15585" max="15586" width="1.8984375" style="62" customWidth="1"/>
    <col min="15587" max="15588" width="2.8984375" style="62" customWidth="1"/>
    <col min="15589" max="15589" width="41.59765625" style="62" customWidth="1"/>
    <col min="15590" max="15590" width="5.09765625" style="62" bestFit="1" customWidth="1"/>
    <col min="15591" max="15591" width="0.8984375" style="62" customWidth="1"/>
    <col min="15592" max="15592" width="15.3984375" style="62" bestFit="1" customWidth="1"/>
    <col min="15593" max="15593" width="0.8984375" style="62" customWidth="1"/>
    <col min="15594" max="15594" width="13.69921875" style="62" customWidth="1"/>
    <col min="15595" max="15595" width="0.8984375" style="62" customWidth="1"/>
    <col min="15596" max="15596" width="16.8984375" style="62" customWidth="1"/>
    <col min="15597" max="15597" width="0.8984375" style="62" customWidth="1"/>
    <col min="15598" max="15598" width="16.69921875" style="62" customWidth="1"/>
    <col min="15599" max="15599" width="0.8984375" style="62" customWidth="1"/>
    <col min="15600" max="15600" width="16" style="62" bestFit="1" customWidth="1"/>
    <col min="15601" max="15840" width="13" style="62"/>
    <col min="15841" max="15842" width="1.8984375" style="62" customWidth="1"/>
    <col min="15843" max="15844" width="2.8984375" style="62" customWidth="1"/>
    <col min="15845" max="15845" width="41.59765625" style="62" customWidth="1"/>
    <col min="15846" max="15846" width="5.09765625" style="62" bestFit="1" customWidth="1"/>
    <col min="15847" max="15847" width="0.8984375" style="62" customWidth="1"/>
    <col min="15848" max="15848" width="15.3984375" style="62" bestFit="1" customWidth="1"/>
    <col min="15849" max="15849" width="0.8984375" style="62" customWidth="1"/>
    <col min="15850" max="15850" width="13.69921875" style="62" customWidth="1"/>
    <col min="15851" max="15851" width="0.8984375" style="62" customWidth="1"/>
    <col min="15852" max="15852" width="16.8984375" style="62" customWidth="1"/>
    <col min="15853" max="15853" width="0.8984375" style="62" customWidth="1"/>
    <col min="15854" max="15854" width="16.69921875" style="62" customWidth="1"/>
    <col min="15855" max="15855" width="0.8984375" style="62" customWidth="1"/>
    <col min="15856" max="15856" width="16" style="62" bestFit="1" customWidth="1"/>
    <col min="15857" max="16096" width="13" style="62"/>
    <col min="16097" max="16098" width="1.8984375" style="62" customWidth="1"/>
    <col min="16099" max="16100" width="2.8984375" style="62" customWidth="1"/>
    <col min="16101" max="16101" width="41.59765625" style="62" customWidth="1"/>
    <col min="16102" max="16102" width="5.09765625" style="62" bestFit="1" customWidth="1"/>
    <col min="16103" max="16103" width="0.8984375" style="62" customWidth="1"/>
    <col min="16104" max="16104" width="15.3984375" style="62" bestFit="1" customWidth="1"/>
    <col min="16105" max="16105" width="0.8984375" style="62" customWidth="1"/>
    <col min="16106" max="16106" width="13.69921875" style="62" customWidth="1"/>
    <col min="16107" max="16107" width="0.8984375" style="62" customWidth="1"/>
    <col min="16108" max="16108" width="16.8984375" style="62" customWidth="1"/>
    <col min="16109" max="16109" width="0.8984375" style="62" customWidth="1"/>
    <col min="16110" max="16110" width="16.69921875" style="62" customWidth="1"/>
    <col min="16111" max="16111" width="0.8984375" style="62" customWidth="1"/>
    <col min="16112" max="16112" width="16" style="62" bestFit="1" customWidth="1"/>
    <col min="16113" max="16384" width="13" style="62"/>
  </cols>
  <sheetData>
    <row r="1" spans="1:20" s="36" customFormat="1" ht="18.5" customHeight="1" x14ac:dyDescent="0.75">
      <c r="A1" s="35" t="s">
        <v>160</v>
      </c>
      <c r="G1" s="39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</row>
    <row r="2" spans="1:20" s="41" customFormat="1" ht="18.5" customHeight="1" x14ac:dyDescent="0.75">
      <c r="A2" s="40" t="s">
        <v>101</v>
      </c>
      <c r="G2" s="44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</row>
    <row r="3" spans="1:20" s="46" customFormat="1" ht="18.5" customHeight="1" x14ac:dyDescent="0.75">
      <c r="A3" s="45" t="s">
        <v>32</v>
      </c>
      <c r="G3" s="4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</row>
    <row r="4" spans="1:20" s="46" customFormat="1" ht="18.5" customHeight="1" x14ac:dyDescent="0.75">
      <c r="A4" s="45"/>
      <c r="G4" s="49"/>
      <c r="H4" s="234" t="s">
        <v>109</v>
      </c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</row>
    <row r="5" spans="1:20" s="46" customFormat="1" ht="18.5" customHeight="1" x14ac:dyDescent="0.3">
      <c r="A5" s="45"/>
      <c r="G5" s="49"/>
      <c r="H5" s="80"/>
      <c r="I5" s="80"/>
      <c r="J5" s="80"/>
      <c r="K5" s="80"/>
      <c r="L5" s="235" t="s">
        <v>24</v>
      </c>
      <c r="M5" s="235"/>
      <c r="N5" s="235"/>
      <c r="O5" s="80"/>
      <c r="P5" s="80"/>
      <c r="Q5" s="80"/>
      <c r="R5" s="138"/>
      <c r="S5" s="138"/>
      <c r="T5" s="80"/>
    </row>
    <row r="6" spans="1:20" s="46" customFormat="1" ht="18.5" customHeight="1" x14ac:dyDescent="0.3">
      <c r="A6" s="45"/>
      <c r="G6" s="49"/>
      <c r="H6" s="80"/>
      <c r="I6" s="80"/>
      <c r="J6" s="80"/>
      <c r="K6" s="80"/>
      <c r="L6" s="80"/>
      <c r="M6" s="80"/>
      <c r="N6" s="80"/>
      <c r="O6" s="80"/>
      <c r="P6" s="138" t="s">
        <v>133</v>
      </c>
      <c r="Q6" s="80"/>
      <c r="R6" s="138"/>
      <c r="S6" s="138"/>
      <c r="T6" s="80"/>
    </row>
    <row r="7" spans="1:20" s="46" customFormat="1" ht="18.5" customHeight="1" x14ac:dyDescent="0.3">
      <c r="G7" s="49"/>
      <c r="H7" s="80" t="s">
        <v>13</v>
      </c>
      <c r="I7" s="80"/>
      <c r="J7" s="80"/>
      <c r="K7" s="80"/>
      <c r="L7" s="80"/>
      <c r="M7" s="80"/>
      <c r="N7" s="49"/>
      <c r="O7" s="80"/>
      <c r="P7" s="138" t="s">
        <v>134</v>
      </c>
      <c r="Q7" s="80"/>
      <c r="R7" s="138" t="s">
        <v>137</v>
      </c>
      <c r="S7" s="138"/>
      <c r="T7" s="80"/>
    </row>
    <row r="8" spans="1:20" s="46" customFormat="1" ht="18.5" customHeight="1" x14ac:dyDescent="0.3">
      <c r="G8" s="49"/>
      <c r="H8" s="80" t="s">
        <v>15</v>
      </c>
      <c r="I8" s="80"/>
      <c r="J8" s="138" t="s">
        <v>131</v>
      </c>
      <c r="K8" s="80"/>
      <c r="L8" s="80"/>
      <c r="M8" s="80"/>
      <c r="N8" s="80"/>
      <c r="O8" s="80"/>
      <c r="P8" s="138" t="s">
        <v>135</v>
      </c>
      <c r="Q8" s="80"/>
      <c r="R8" s="138" t="s">
        <v>138</v>
      </c>
      <c r="S8" s="138"/>
      <c r="T8" s="80"/>
    </row>
    <row r="9" spans="1:20" s="46" customFormat="1" ht="18.5" customHeight="1" x14ac:dyDescent="0.3">
      <c r="G9" s="49"/>
      <c r="H9" s="80" t="s">
        <v>14</v>
      </c>
      <c r="I9" s="80"/>
      <c r="J9" s="138" t="s">
        <v>132</v>
      </c>
      <c r="K9" s="80"/>
      <c r="L9" s="80" t="s">
        <v>55</v>
      </c>
      <c r="M9" s="80"/>
      <c r="N9" s="80" t="s">
        <v>30</v>
      </c>
      <c r="O9" s="80"/>
      <c r="P9" s="138" t="s">
        <v>136</v>
      </c>
      <c r="Q9" s="80"/>
      <c r="R9" s="138" t="s">
        <v>139</v>
      </c>
      <c r="S9" s="138"/>
      <c r="T9" s="80" t="s">
        <v>50</v>
      </c>
    </row>
    <row r="10" spans="1:20" s="46" customFormat="1" ht="18.5" customHeight="1" x14ac:dyDescent="0.75">
      <c r="G10" s="59"/>
      <c r="H10" s="236" t="s">
        <v>95</v>
      </c>
      <c r="I10" s="236"/>
      <c r="J10" s="236"/>
      <c r="K10" s="236"/>
      <c r="L10" s="236"/>
      <c r="M10" s="236"/>
      <c r="N10" s="236"/>
      <c r="O10" s="236"/>
      <c r="P10" s="236"/>
      <c r="Q10" s="236"/>
      <c r="R10" s="236"/>
      <c r="S10" s="236"/>
      <c r="T10" s="236"/>
    </row>
    <row r="11" spans="1:20" s="46" customFormat="1" ht="18.5" customHeight="1" x14ac:dyDescent="0.3">
      <c r="A11" s="81" t="s">
        <v>102</v>
      </c>
      <c r="G11" s="49"/>
      <c r="H11" s="82"/>
      <c r="I11" s="79"/>
      <c r="J11" s="82"/>
      <c r="K11" s="79"/>
      <c r="L11" s="79"/>
      <c r="M11" s="79"/>
      <c r="N11" s="79"/>
      <c r="O11" s="79"/>
      <c r="P11" s="82"/>
      <c r="Q11" s="79"/>
      <c r="R11" s="82"/>
      <c r="S11" s="82"/>
      <c r="T11" s="82"/>
    </row>
    <row r="12" spans="1:20" ht="18.5" customHeight="1" x14ac:dyDescent="0.3">
      <c r="A12" s="81" t="s">
        <v>103</v>
      </c>
      <c r="H12" s="83">
        <v>2096000000</v>
      </c>
      <c r="I12" s="83"/>
      <c r="J12" s="83">
        <v>1902427997</v>
      </c>
      <c r="K12" s="83"/>
      <c r="L12" s="83">
        <v>167000000</v>
      </c>
      <c r="M12" s="83"/>
      <c r="N12" s="83">
        <v>1197702166</v>
      </c>
      <c r="O12" s="83"/>
      <c r="P12" s="83">
        <v>5363130163</v>
      </c>
      <c r="Q12" s="83"/>
      <c r="R12" s="83">
        <v>13044101</v>
      </c>
      <c r="S12" s="83"/>
      <c r="T12" s="83">
        <f>P12+R12</f>
        <v>5376174264</v>
      </c>
    </row>
    <row r="13" spans="1:20" ht="18.5" customHeight="1" x14ac:dyDescent="0.3">
      <c r="A13" s="81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</row>
    <row r="14" spans="1:20" ht="18.5" customHeight="1" x14ac:dyDescent="0.75">
      <c r="A14" s="84" t="s">
        <v>110</v>
      </c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</row>
    <row r="15" spans="1:20" ht="18.5" customHeight="1" x14ac:dyDescent="0.75">
      <c r="B15" s="107" t="s">
        <v>163</v>
      </c>
      <c r="H15" s="122">
        <v>0</v>
      </c>
      <c r="I15" s="118"/>
      <c r="J15" s="122">
        <v>0</v>
      </c>
      <c r="K15" s="118"/>
      <c r="L15" s="122">
        <v>0</v>
      </c>
      <c r="M15" s="65"/>
      <c r="N15" s="71">
        <v>174937733</v>
      </c>
      <c r="O15" s="65"/>
      <c r="P15" s="71">
        <f>SUM(H15:O15)</f>
        <v>174937733</v>
      </c>
      <c r="Q15" s="65"/>
      <c r="R15" s="71">
        <v>-428035</v>
      </c>
      <c r="S15" s="89"/>
      <c r="T15" s="71">
        <f>P15+R15</f>
        <v>174509698</v>
      </c>
    </row>
    <row r="16" spans="1:20" ht="18.5" customHeight="1" x14ac:dyDescent="0.75">
      <c r="A16" s="66" t="s">
        <v>161</v>
      </c>
      <c r="B16" s="107"/>
      <c r="H16" s="140">
        <f>SUM(H15)</f>
        <v>0</v>
      </c>
      <c r="I16" s="65"/>
      <c r="J16" s="140">
        <f>SUM(J15)</f>
        <v>0</v>
      </c>
      <c r="K16" s="65"/>
      <c r="L16" s="140">
        <f>SUM(L15)</f>
        <v>0</v>
      </c>
      <c r="M16" s="65"/>
      <c r="N16" s="140">
        <f>SUM(N15)</f>
        <v>174937733</v>
      </c>
      <c r="O16" s="65"/>
      <c r="P16" s="140">
        <f>SUM(P15)</f>
        <v>174937733</v>
      </c>
      <c r="Q16" s="65"/>
      <c r="R16" s="67">
        <f>SUM(R15)</f>
        <v>-428035</v>
      </c>
      <c r="S16" s="89"/>
      <c r="T16" s="140">
        <f>SUM(T15)</f>
        <v>174509698</v>
      </c>
    </row>
    <row r="17" spans="1:20" ht="18.5" customHeight="1" x14ac:dyDescent="0.75">
      <c r="A17" s="66"/>
      <c r="B17" s="107"/>
      <c r="H17" s="89"/>
      <c r="I17" s="65"/>
      <c r="J17" s="89"/>
      <c r="K17" s="65"/>
      <c r="L17" s="89"/>
      <c r="M17" s="65"/>
      <c r="N17" s="89"/>
      <c r="O17" s="65"/>
      <c r="P17" s="89"/>
      <c r="Q17" s="65"/>
      <c r="R17" s="89"/>
      <c r="S17" s="89"/>
      <c r="T17" s="89"/>
    </row>
    <row r="18" spans="1:20" ht="18.5" customHeight="1" thickBot="1" x14ac:dyDescent="0.35">
      <c r="A18" s="86" t="s">
        <v>104</v>
      </c>
      <c r="H18" s="87">
        <f>SUM(H12,H16)</f>
        <v>2096000000</v>
      </c>
      <c r="I18" s="83"/>
      <c r="J18" s="87">
        <f>SUM(J12,J16)</f>
        <v>1902427997</v>
      </c>
      <c r="K18" s="83"/>
      <c r="L18" s="87">
        <f>SUM(L12,L16)</f>
        <v>167000000</v>
      </c>
      <c r="M18" s="83"/>
      <c r="N18" s="87">
        <f>SUM(N12,N16)</f>
        <v>1372639899</v>
      </c>
      <c r="O18" s="83"/>
      <c r="P18" s="87">
        <f>SUM(P12,P16)</f>
        <v>5538067896</v>
      </c>
      <c r="Q18" s="83"/>
      <c r="R18" s="87">
        <f>SUM(R12,R16)</f>
        <v>12616066</v>
      </c>
      <c r="S18" s="139"/>
      <c r="T18" s="87">
        <f>SUM(T12,T16)</f>
        <v>5550683962</v>
      </c>
    </row>
    <row r="19" spans="1:20" ht="18.5" customHeight="1" thickTop="1" x14ac:dyDescent="0.75">
      <c r="A19" s="66"/>
    </row>
    <row r="20" spans="1:20" s="46" customFormat="1" ht="18.5" customHeight="1" x14ac:dyDescent="0.3">
      <c r="A20" s="81" t="s">
        <v>105</v>
      </c>
      <c r="G20" s="49"/>
      <c r="H20" s="88"/>
      <c r="I20" s="89"/>
      <c r="J20" s="88"/>
      <c r="K20" s="89"/>
      <c r="L20" s="89"/>
      <c r="M20" s="89"/>
      <c r="N20" s="89"/>
      <c r="O20" s="89"/>
      <c r="P20" s="88"/>
      <c r="Q20" s="89"/>
      <c r="R20" s="88"/>
      <c r="S20" s="88"/>
      <c r="T20" s="88"/>
    </row>
    <row r="21" spans="1:20" ht="18.5" customHeight="1" x14ac:dyDescent="0.3">
      <c r="A21" s="81" t="s">
        <v>106</v>
      </c>
      <c r="H21" s="72">
        <v>2096000000</v>
      </c>
      <c r="I21" s="72"/>
      <c r="J21" s="72">
        <v>1902427997</v>
      </c>
      <c r="K21" s="72"/>
      <c r="L21" s="72">
        <v>209600000</v>
      </c>
      <c r="M21" s="72"/>
      <c r="N21" s="72">
        <v>1611784572</v>
      </c>
      <c r="O21" s="72"/>
      <c r="P21" s="72">
        <f>SUM(H21:N21)</f>
        <v>5819812569</v>
      </c>
      <c r="Q21" s="72"/>
      <c r="R21" s="72">
        <v>12398289</v>
      </c>
      <c r="S21" s="72"/>
      <c r="T21" s="72">
        <f>P21+R21</f>
        <v>5832210858</v>
      </c>
    </row>
    <row r="22" spans="1:20" ht="18.5" customHeight="1" x14ac:dyDescent="0.3">
      <c r="A22" s="81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</row>
    <row r="23" spans="1:20" ht="18.5" customHeight="1" x14ac:dyDescent="0.75">
      <c r="A23" s="84" t="s">
        <v>110</v>
      </c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</row>
    <row r="24" spans="1:20" ht="18.5" customHeight="1" x14ac:dyDescent="0.75">
      <c r="B24" s="107" t="s">
        <v>163</v>
      </c>
      <c r="H24" s="122">
        <v>0</v>
      </c>
      <c r="I24" s="118"/>
      <c r="J24" s="122">
        <v>0</v>
      </c>
      <c r="K24" s="118"/>
      <c r="L24" s="122">
        <v>0</v>
      </c>
      <c r="M24" s="118"/>
      <c r="N24" s="122">
        <f>'PL6'!I43</f>
        <v>195355734</v>
      </c>
      <c r="O24" s="65"/>
      <c r="P24" s="122">
        <f>SUM(H24:O24)</f>
        <v>195355734</v>
      </c>
      <c r="Q24" s="118"/>
      <c r="R24" s="71">
        <f>'PL6'!I44</f>
        <v>-712748</v>
      </c>
      <c r="S24" s="141"/>
      <c r="T24" s="122">
        <f>P24+R24</f>
        <v>194642986</v>
      </c>
    </row>
    <row r="25" spans="1:20" ht="18.5" customHeight="1" x14ac:dyDescent="0.75">
      <c r="A25" s="66" t="s">
        <v>161</v>
      </c>
      <c r="B25" s="107"/>
      <c r="H25" s="140">
        <f>SUM(H24)</f>
        <v>0</v>
      </c>
      <c r="I25" s="65"/>
      <c r="J25" s="140">
        <f>SUM(J24)</f>
        <v>0</v>
      </c>
      <c r="K25" s="65"/>
      <c r="L25" s="140">
        <f>SUM(L24)</f>
        <v>0</v>
      </c>
      <c r="M25" s="65"/>
      <c r="N25" s="140">
        <f>SUM(N24)</f>
        <v>195355734</v>
      </c>
      <c r="O25" s="65"/>
      <c r="P25" s="140">
        <f>SUM(P24)</f>
        <v>195355734</v>
      </c>
      <c r="Q25" s="65"/>
      <c r="R25" s="67">
        <f>SUM(R24)</f>
        <v>-712748</v>
      </c>
      <c r="S25" s="89"/>
      <c r="T25" s="140">
        <f>SUM(T24)</f>
        <v>194642986</v>
      </c>
    </row>
    <row r="26" spans="1:20" ht="18.5" customHeight="1" x14ac:dyDescent="0.75">
      <c r="A26" s="66"/>
      <c r="B26" s="107"/>
      <c r="H26" s="89"/>
      <c r="I26" s="65"/>
      <c r="J26" s="89"/>
      <c r="K26" s="65"/>
      <c r="L26" s="89"/>
      <c r="M26" s="65"/>
      <c r="N26" s="89"/>
      <c r="O26" s="65"/>
      <c r="P26" s="89"/>
      <c r="Q26" s="65"/>
      <c r="R26" s="89"/>
      <c r="S26" s="89"/>
      <c r="T26" s="89"/>
    </row>
    <row r="27" spans="1:20" ht="18.5" customHeight="1" thickBot="1" x14ac:dyDescent="0.35">
      <c r="A27" s="86" t="s">
        <v>107</v>
      </c>
      <c r="H27" s="87">
        <f>SUM(H21,H25)</f>
        <v>2096000000</v>
      </c>
      <c r="I27" s="83"/>
      <c r="J27" s="87">
        <f>SUM(J21,J25)</f>
        <v>1902427997</v>
      </c>
      <c r="K27" s="83"/>
      <c r="L27" s="87">
        <f>SUM(L21,L25)</f>
        <v>209600000</v>
      </c>
      <c r="M27" s="83"/>
      <c r="N27" s="87">
        <f>SUM(N21,N25)</f>
        <v>1807140306</v>
      </c>
      <c r="O27" s="83"/>
      <c r="P27" s="87">
        <f>SUM(P21,P25)</f>
        <v>6015168303</v>
      </c>
      <c r="Q27" s="83"/>
      <c r="R27" s="87">
        <f>SUM(R21,R25)</f>
        <v>11685541</v>
      </c>
      <c r="S27" s="139"/>
      <c r="T27" s="87">
        <f>SUM(T21,T25)</f>
        <v>6026853844</v>
      </c>
    </row>
    <row r="28" spans="1:20" ht="18.5" customHeight="1" thickTop="1" x14ac:dyDescent="0.75"/>
  </sheetData>
  <mergeCells count="3">
    <mergeCell ref="H4:T4"/>
    <mergeCell ref="L5:N5"/>
    <mergeCell ref="H10:T10"/>
  </mergeCells>
  <pageMargins left="0.8" right="0.8" top="0.48" bottom="0.5" header="0.5" footer="0.5"/>
  <pageSetup paperSize="9" scale="80" firstPageNumber="7" fitToHeight="0" orientation="landscape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AB633-1376-492D-AA72-8EB30A345BA4}">
  <sheetPr>
    <pageSetUpPr fitToPage="1"/>
  </sheetPr>
  <dimension ref="A1:T27"/>
  <sheetViews>
    <sheetView view="pageBreakPreview" topLeftCell="A7" zoomScale="85" zoomScaleNormal="85" zoomScaleSheetLayoutView="85" workbookViewId="0">
      <selection activeCell="A25" sqref="A25"/>
    </sheetView>
  </sheetViews>
  <sheetFormatPr defaultColWidth="13" defaultRowHeight="18.5" customHeight="1" x14ac:dyDescent="0.75"/>
  <cols>
    <col min="1" max="2" width="1.8984375" style="62" customWidth="1"/>
    <col min="3" max="4" width="2.8984375" style="62" customWidth="1"/>
    <col min="5" max="5" width="39.59765625" style="62" customWidth="1"/>
    <col min="6" max="6" width="8.09765625" style="62" customWidth="1"/>
    <col min="7" max="7" width="0.8984375" style="64" customWidth="1"/>
    <col min="8" max="8" width="17.3984375" style="76" customWidth="1"/>
    <col min="9" max="9" width="2.09765625" style="76" customWidth="1"/>
    <col min="10" max="10" width="17.3984375" style="76" customWidth="1"/>
    <col min="11" max="11" width="2.09765625" style="76" customWidth="1"/>
    <col min="12" max="12" width="17.3984375" style="76" customWidth="1"/>
    <col min="13" max="13" width="2.09765625" style="76" customWidth="1"/>
    <col min="14" max="14" width="17.3984375" style="76" customWidth="1"/>
    <col min="15" max="15" width="2.09765625" style="76" customWidth="1"/>
    <col min="16" max="16" width="17.3984375" style="76" customWidth="1"/>
    <col min="17" max="220" width="13" style="62"/>
    <col min="221" max="222" width="1.8984375" style="62" customWidth="1"/>
    <col min="223" max="224" width="2.8984375" style="62" customWidth="1"/>
    <col min="225" max="225" width="41.59765625" style="62" customWidth="1"/>
    <col min="226" max="226" width="5.09765625" style="62" bestFit="1" customWidth="1"/>
    <col min="227" max="227" width="0.8984375" style="62" customWidth="1"/>
    <col min="228" max="228" width="15.3984375" style="62" bestFit="1" customWidth="1"/>
    <col min="229" max="229" width="0.8984375" style="62" customWidth="1"/>
    <col min="230" max="230" width="13.69921875" style="62" customWidth="1"/>
    <col min="231" max="231" width="0.8984375" style="62" customWidth="1"/>
    <col min="232" max="232" width="16.8984375" style="62" customWidth="1"/>
    <col min="233" max="233" width="0.8984375" style="62" customWidth="1"/>
    <col min="234" max="234" width="16.69921875" style="62" customWidth="1"/>
    <col min="235" max="235" width="0.8984375" style="62" customWidth="1"/>
    <col min="236" max="236" width="16" style="62" bestFit="1" customWidth="1"/>
    <col min="237" max="476" width="13" style="62"/>
    <col min="477" max="478" width="1.8984375" style="62" customWidth="1"/>
    <col min="479" max="480" width="2.8984375" style="62" customWidth="1"/>
    <col min="481" max="481" width="41.59765625" style="62" customWidth="1"/>
    <col min="482" max="482" width="5.09765625" style="62" bestFit="1" customWidth="1"/>
    <col min="483" max="483" width="0.8984375" style="62" customWidth="1"/>
    <col min="484" max="484" width="15.3984375" style="62" bestFit="1" customWidth="1"/>
    <col min="485" max="485" width="0.8984375" style="62" customWidth="1"/>
    <col min="486" max="486" width="13.69921875" style="62" customWidth="1"/>
    <col min="487" max="487" width="0.8984375" style="62" customWidth="1"/>
    <col min="488" max="488" width="16.8984375" style="62" customWidth="1"/>
    <col min="489" max="489" width="0.8984375" style="62" customWidth="1"/>
    <col min="490" max="490" width="16.69921875" style="62" customWidth="1"/>
    <col min="491" max="491" width="0.8984375" style="62" customWidth="1"/>
    <col min="492" max="492" width="16" style="62" bestFit="1" customWidth="1"/>
    <col min="493" max="732" width="13" style="62"/>
    <col min="733" max="734" width="1.8984375" style="62" customWidth="1"/>
    <col min="735" max="736" width="2.8984375" style="62" customWidth="1"/>
    <col min="737" max="737" width="41.59765625" style="62" customWidth="1"/>
    <col min="738" max="738" width="5.09765625" style="62" bestFit="1" customWidth="1"/>
    <col min="739" max="739" width="0.8984375" style="62" customWidth="1"/>
    <col min="740" max="740" width="15.3984375" style="62" bestFit="1" customWidth="1"/>
    <col min="741" max="741" width="0.8984375" style="62" customWidth="1"/>
    <col min="742" max="742" width="13.69921875" style="62" customWidth="1"/>
    <col min="743" max="743" width="0.8984375" style="62" customWidth="1"/>
    <col min="744" max="744" width="16.8984375" style="62" customWidth="1"/>
    <col min="745" max="745" width="0.8984375" style="62" customWidth="1"/>
    <col min="746" max="746" width="16.69921875" style="62" customWidth="1"/>
    <col min="747" max="747" width="0.8984375" style="62" customWidth="1"/>
    <col min="748" max="748" width="16" style="62" bestFit="1" customWidth="1"/>
    <col min="749" max="988" width="13" style="62"/>
    <col min="989" max="990" width="1.8984375" style="62" customWidth="1"/>
    <col min="991" max="992" width="2.8984375" style="62" customWidth="1"/>
    <col min="993" max="993" width="41.59765625" style="62" customWidth="1"/>
    <col min="994" max="994" width="5.09765625" style="62" bestFit="1" customWidth="1"/>
    <col min="995" max="995" width="0.8984375" style="62" customWidth="1"/>
    <col min="996" max="996" width="15.3984375" style="62" bestFit="1" customWidth="1"/>
    <col min="997" max="997" width="0.8984375" style="62" customWidth="1"/>
    <col min="998" max="998" width="13.69921875" style="62" customWidth="1"/>
    <col min="999" max="999" width="0.8984375" style="62" customWidth="1"/>
    <col min="1000" max="1000" width="16.8984375" style="62" customWidth="1"/>
    <col min="1001" max="1001" width="0.8984375" style="62" customWidth="1"/>
    <col min="1002" max="1002" width="16.69921875" style="62" customWidth="1"/>
    <col min="1003" max="1003" width="0.8984375" style="62" customWidth="1"/>
    <col min="1004" max="1004" width="16" style="62" bestFit="1" customWidth="1"/>
    <col min="1005" max="1244" width="13" style="62"/>
    <col min="1245" max="1246" width="1.8984375" style="62" customWidth="1"/>
    <col min="1247" max="1248" width="2.8984375" style="62" customWidth="1"/>
    <col min="1249" max="1249" width="41.59765625" style="62" customWidth="1"/>
    <col min="1250" max="1250" width="5.09765625" style="62" bestFit="1" customWidth="1"/>
    <col min="1251" max="1251" width="0.8984375" style="62" customWidth="1"/>
    <col min="1252" max="1252" width="15.3984375" style="62" bestFit="1" customWidth="1"/>
    <col min="1253" max="1253" width="0.8984375" style="62" customWidth="1"/>
    <col min="1254" max="1254" width="13.69921875" style="62" customWidth="1"/>
    <col min="1255" max="1255" width="0.8984375" style="62" customWidth="1"/>
    <col min="1256" max="1256" width="16.8984375" style="62" customWidth="1"/>
    <col min="1257" max="1257" width="0.8984375" style="62" customWidth="1"/>
    <col min="1258" max="1258" width="16.69921875" style="62" customWidth="1"/>
    <col min="1259" max="1259" width="0.8984375" style="62" customWidth="1"/>
    <col min="1260" max="1260" width="16" style="62" bestFit="1" customWidth="1"/>
    <col min="1261" max="1500" width="13" style="62"/>
    <col min="1501" max="1502" width="1.8984375" style="62" customWidth="1"/>
    <col min="1503" max="1504" width="2.8984375" style="62" customWidth="1"/>
    <col min="1505" max="1505" width="41.59765625" style="62" customWidth="1"/>
    <col min="1506" max="1506" width="5.09765625" style="62" bestFit="1" customWidth="1"/>
    <col min="1507" max="1507" width="0.8984375" style="62" customWidth="1"/>
    <col min="1508" max="1508" width="15.3984375" style="62" bestFit="1" customWidth="1"/>
    <col min="1509" max="1509" width="0.8984375" style="62" customWidth="1"/>
    <col min="1510" max="1510" width="13.69921875" style="62" customWidth="1"/>
    <col min="1511" max="1511" width="0.8984375" style="62" customWidth="1"/>
    <col min="1512" max="1512" width="16.8984375" style="62" customWidth="1"/>
    <col min="1513" max="1513" width="0.8984375" style="62" customWidth="1"/>
    <col min="1514" max="1514" width="16.69921875" style="62" customWidth="1"/>
    <col min="1515" max="1515" width="0.8984375" style="62" customWidth="1"/>
    <col min="1516" max="1516" width="16" style="62" bestFit="1" customWidth="1"/>
    <col min="1517" max="1756" width="13" style="62"/>
    <col min="1757" max="1758" width="1.8984375" style="62" customWidth="1"/>
    <col min="1759" max="1760" width="2.8984375" style="62" customWidth="1"/>
    <col min="1761" max="1761" width="41.59765625" style="62" customWidth="1"/>
    <col min="1762" max="1762" width="5.09765625" style="62" bestFit="1" customWidth="1"/>
    <col min="1763" max="1763" width="0.8984375" style="62" customWidth="1"/>
    <col min="1764" max="1764" width="15.3984375" style="62" bestFit="1" customWidth="1"/>
    <col min="1765" max="1765" width="0.8984375" style="62" customWidth="1"/>
    <col min="1766" max="1766" width="13.69921875" style="62" customWidth="1"/>
    <col min="1767" max="1767" width="0.8984375" style="62" customWidth="1"/>
    <col min="1768" max="1768" width="16.8984375" style="62" customWidth="1"/>
    <col min="1769" max="1769" width="0.8984375" style="62" customWidth="1"/>
    <col min="1770" max="1770" width="16.69921875" style="62" customWidth="1"/>
    <col min="1771" max="1771" width="0.8984375" style="62" customWidth="1"/>
    <col min="1772" max="1772" width="16" style="62" bestFit="1" customWidth="1"/>
    <col min="1773" max="2012" width="13" style="62"/>
    <col min="2013" max="2014" width="1.8984375" style="62" customWidth="1"/>
    <col min="2015" max="2016" width="2.8984375" style="62" customWidth="1"/>
    <col min="2017" max="2017" width="41.59765625" style="62" customWidth="1"/>
    <col min="2018" max="2018" width="5.09765625" style="62" bestFit="1" customWidth="1"/>
    <col min="2019" max="2019" width="0.8984375" style="62" customWidth="1"/>
    <col min="2020" max="2020" width="15.3984375" style="62" bestFit="1" customWidth="1"/>
    <col min="2021" max="2021" width="0.8984375" style="62" customWidth="1"/>
    <col min="2022" max="2022" width="13.69921875" style="62" customWidth="1"/>
    <col min="2023" max="2023" width="0.8984375" style="62" customWidth="1"/>
    <col min="2024" max="2024" width="16.8984375" style="62" customWidth="1"/>
    <col min="2025" max="2025" width="0.8984375" style="62" customWidth="1"/>
    <col min="2026" max="2026" width="16.69921875" style="62" customWidth="1"/>
    <col min="2027" max="2027" width="0.8984375" style="62" customWidth="1"/>
    <col min="2028" max="2028" width="16" style="62" bestFit="1" customWidth="1"/>
    <col min="2029" max="2268" width="13" style="62"/>
    <col min="2269" max="2270" width="1.8984375" style="62" customWidth="1"/>
    <col min="2271" max="2272" width="2.8984375" style="62" customWidth="1"/>
    <col min="2273" max="2273" width="41.59765625" style="62" customWidth="1"/>
    <col min="2274" max="2274" width="5.09765625" style="62" bestFit="1" customWidth="1"/>
    <col min="2275" max="2275" width="0.8984375" style="62" customWidth="1"/>
    <col min="2276" max="2276" width="15.3984375" style="62" bestFit="1" customWidth="1"/>
    <col min="2277" max="2277" width="0.8984375" style="62" customWidth="1"/>
    <col min="2278" max="2278" width="13.69921875" style="62" customWidth="1"/>
    <col min="2279" max="2279" width="0.8984375" style="62" customWidth="1"/>
    <col min="2280" max="2280" width="16.8984375" style="62" customWidth="1"/>
    <col min="2281" max="2281" width="0.8984375" style="62" customWidth="1"/>
    <col min="2282" max="2282" width="16.69921875" style="62" customWidth="1"/>
    <col min="2283" max="2283" width="0.8984375" style="62" customWidth="1"/>
    <col min="2284" max="2284" width="16" style="62" bestFit="1" customWidth="1"/>
    <col min="2285" max="2524" width="13" style="62"/>
    <col min="2525" max="2526" width="1.8984375" style="62" customWidth="1"/>
    <col min="2527" max="2528" width="2.8984375" style="62" customWidth="1"/>
    <col min="2529" max="2529" width="41.59765625" style="62" customWidth="1"/>
    <col min="2530" max="2530" width="5.09765625" style="62" bestFit="1" customWidth="1"/>
    <col min="2531" max="2531" width="0.8984375" style="62" customWidth="1"/>
    <col min="2532" max="2532" width="15.3984375" style="62" bestFit="1" customWidth="1"/>
    <col min="2533" max="2533" width="0.8984375" style="62" customWidth="1"/>
    <col min="2534" max="2534" width="13.69921875" style="62" customWidth="1"/>
    <col min="2535" max="2535" width="0.8984375" style="62" customWidth="1"/>
    <col min="2536" max="2536" width="16.8984375" style="62" customWidth="1"/>
    <col min="2537" max="2537" width="0.8984375" style="62" customWidth="1"/>
    <col min="2538" max="2538" width="16.69921875" style="62" customWidth="1"/>
    <col min="2539" max="2539" width="0.8984375" style="62" customWidth="1"/>
    <col min="2540" max="2540" width="16" style="62" bestFit="1" customWidth="1"/>
    <col min="2541" max="2780" width="13" style="62"/>
    <col min="2781" max="2782" width="1.8984375" style="62" customWidth="1"/>
    <col min="2783" max="2784" width="2.8984375" style="62" customWidth="1"/>
    <col min="2785" max="2785" width="41.59765625" style="62" customWidth="1"/>
    <col min="2786" max="2786" width="5.09765625" style="62" bestFit="1" customWidth="1"/>
    <col min="2787" max="2787" width="0.8984375" style="62" customWidth="1"/>
    <col min="2788" max="2788" width="15.3984375" style="62" bestFit="1" customWidth="1"/>
    <col min="2789" max="2789" width="0.8984375" style="62" customWidth="1"/>
    <col min="2790" max="2790" width="13.69921875" style="62" customWidth="1"/>
    <col min="2791" max="2791" width="0.8984375" style="62" customWidth="1"/>
    <col min="2792" max="2792" width="16.8984375" style="62" customWidth="1"/>
    <col min="2793" max="2793" width="0.8984375" style="62" customWidth="1"/>
    <col min="2794" max="2794" width="16.69921875" style="62" customWidth="1"/>
    <col min="2795" max="2795" width="0.8984375" style="62" customWidth="1"/>
    <col min="2796" max="2796" width="16" style="62" bestFit="1" customWidth="1"/>
    <col min="2797" max="3036" width="13" style="62"/>
    <col min="3037" max="3038" width="1.8984375" style="62" customWidth="1"/>
    <col min="3039" max="3040" width="2.8984375" style="62" customWidth="1"/>
    <col min="3041" max="3041" width="41.59765625" style="62" customWidth="1"/>
    <col min="3042" max="3042" width="5.09765625" style="62" bestFit="1" customWidth="1"/>
    <col min="3043" max="3043" width="0.8984375" style="62" customWidth="1"/>
    <col min="3044" max="3044" width="15.3984375" style="62" bestFit="1" customWidth="1"/>
    <col min="3045" max="3045" width="0.8984375" style="62" customWidth="1"/>
    <col min="3046" max="3046" width="13.69921875" style="62" customWidth="1"/>
    <col min="3047" max="3047" width="0.8984375" style="62" customWidth="1"/>
    <col min="3048" max="3048" width="16.8984375" style="62" customWidth="1"/>
    <col min="3049" max="3049" width="0.8984375" style="62" customWidth="1"/>
    <col min="3050" max="3050" width="16.69921875" style="62" customWidth="1"/>
    <col min="3051" max="3051" width="0.8984375" style="62" customWidth="1"/>
    <col min="3052" max="3052" width="16" style="62" bestFit="1" customWidth="1"/>
    <col min="3053" max="3292" width="13" style="62"/>
    <col min="3293" max="3294" width="1.8984375" style="62" customWidth="1"/>
    <col min="3295" max="3296" width="2.8984375" style="62" customWidth="1"/>
    <col min="3297" max="3297" width="41.59765625" style="62" customWidth="1"/>
    <col min="3298" max="3298" width="5.09765625" style="62" bestFit="1" customWidth="1"/>
    <col min="3299" max="3299" width="0.8984375" style="62" customWidth="1"/>
    <col min="3300" max="3300" width="15.3984375" style="62" bestFit="1" customWidth="1"/>
    <col min="3301" max="3301" width="0.8984375" style="62" customWidth="1"/>
    <col min="3302" max="3302" width="13.69921875" style="62" customWidth="1"/>
    <col min="3303" max="3303" width="0.8984375" style="62" customWidth="1"/>
    <col min="3304" max="3304" width="16.8984375" style="62" customWidth="1"/>
    <col min="3305" max="3305" width="0.8984375" style="62" customWidth="1"/>
    <col min="3306" max="3306" width="16.69921875" style="62" customWidth="1"/>
    <col min="3307" max="3307" width="0.8984375" style="62" customWidth="1"/>
    <col min="3308" max="3308" width="16" style="62" bestFit="1" customWidth="1"/>
    <col min="3309" max="3548" width="13" style="62"/>
    <col min="3549" max="3550" width="1.8984375" style="62" customWidth="1"/>
    <col min="3551" max="3552" width="2.8984375" style="62" customWidth="1"/>
    <col min="3553" max="3553" width="41.59765625" style="62" customWidth="1"/>
    <col min="3554" max="3554" width="5.09765625" style="62" bestFit="1" customWidth="1"/>
    <col min="3555" max="3555" width="0.8984375" style="62" customWidth="1"/>
    <col min="3556" max="3556" width="15.3984375" style="62" bestFit="1" customWidth="1"/>
    <col min="3557" max="3557" width="0.8984375" style="62" customWidth="1"/>
    <col min="3558" max="3558" width="13.69921875" style="62" customWidth="1"/>
    <col min="3559" max="3559" width="0.8984375" style="62" customWidth="1"/>
    <col min="3560" max="3560" width="16.8984375" style="62" customWidth="1"/>
    <col min="3561" max="3561" width="0.8984375" style="62" customWidth="1"/>
    <col min="3562" max="3562" width="16.69921875" style="62" customWidth="1"/>
    <col min="3563" max="3563" width="0.8984375" style="62" customWidth="1"/>
    <col min="3564" max="3564" width="16" style="62" bestFit="1" customWidth="1"/>
    <col min="3565" max="3804" width="13" style="62"/>
    <col min="3805" max="3806" width="1.8984375" style="62" customWidth="1"/>
    <col min="3807" max="3808" width="2.8984375" style="62" customWidth="1"/>
    <col min="3809" max="3809" width="41.59765625" style="62" customWidth="1"/>
    <col min="3810" max="3810" width="5.09765625" style="62" bestFit="1" customWidth="1"/>
    <col min="3811" max="3811" width="0.8984375" style="62" customWidth="1"/>
    <col min="3812" max="3812" width="15.3984375" style="62" bestFit="1" customWidth="1"/>
    <col min="3813" max="3813" width="0.8984375" style="62" customWidth="1"/>
    <col min="3814" max="3814" width="13.69921875" style="62" customWidth="1"/>
    <col min="3815" max="3815" width="0.8984375" style="62" customWidth="1"/>
    <col min="3816" max="3816" width="16.8984375" style="62" customWidth="1"/>
    <col min="3817" max="3817" width="0.8984375" style="62" customWidth="1"/>
    <col min="3818" max="3818" width="16.69921875" style="62" customWidth="1"/>
    <col min="3819" max="3819" width="0.8984375" style="62" customWidth="1"/>
    <col min="3820" max="3820" width="16" style="62" bestFit="1" customWidth="1"/>
    <col min="3821" max="4060" width="13" style="62"/>
    <col min="4061" max="4062" width="1.8984375" style="62" customWidth="1"/>
    <col min="4063" max="4064" width="2.8984375" style="62" customWidth="1"/>
    <col min="4065" max="4065" width="41.59765625" style="62" customWidth="1"/>
    <col min="4066" max="4066" width="5.09765625" style="62" bestFit="1" customWidth="1"/>
    <col min="4067" max="4067" width="0.8984375" style="62" customWidth="1"/>
    <col min="4068" max="4068" width="15.3984375" style="62" bestFit="1" customWidth="1"/>
    <col min="4069" max="4069" width="0.8984375" style="62" customWidth="1"/>
    <col min="4070" max="4070" width="13.69921875" style="62" customWidth="1"/>
    <col min="4071" max="4071" width="0.8984375" style="62" customWidth="1"/>
    <col min="4072" max="4072" width="16.8984375" style="62" customWidth="1"/>
    <col min="4073" max="4073" width="0.8984375" style="62" customWidth="1"/>
    <col min="4074" max="4074" width="16.69921875" style="62" customWidth="1"/>
    <col min="4075" max="4075" width="0.8984375" style="62" customWidth="1"/>
    <col min="4076" max="4076" width="16" style="62" bestFit="1" customWidth="1"/>
    <col min="4077" max="4316" width="13" style="62"/>
    <col min="4317" max="4318" width="1.8984375" style="62" customWidth="1"/>
    <col min="4319" max="4320" width="2.8984375" style="62" customWidth="1"/>
    <col min="4321" max="4321" width="41.59765625" style="62" customWidth="1"/>
    <col min="4322" max="4322" width="5.09765625" style="62" bestFit="1" customWidth="1"/>
    <col min="4323" max="4323" width="0.8984375" style="62" customWidth="1"/>
    <col min="4324" max="4324" width="15.3984375" style="62" bestFit="1" customWidth="1"/>
    <col min="4325" max="4325" width="0.8984375" style="62" customWidth="1"/>
    <col min="4326" max="4326" width="13.69921875" style="62" customWidth="1"/>
    <col min="4327" max="4327" width="0.8984375" style="62" customWidth="1"/>
    <col min="4328" max="4328" width="16.8984375" style="62" customWidth="1"/>
    <col min="4329" max="4329" width="0.8984375" style="62" customWidth="1"/>
    <col min="4330" max="4330" width="16.69921875" style="62" customWidth="1"/>
    <col min="4331" max="4331" width="0.8984375" style="62" customWidth="1"/>
    <col min="4332" max="4332" width="16" style="62" bestFit="1" customWidth="1"/>
    <col min="4333" max="4572" width="13" style="62"/>
    <col min="4573" max="4574" width="1.8984375" style="62" customWidth="1"/>
    <col min="4575" max="4576" width="2.8984375" style="62" customWidth="1"/>
    <col min="4577" max="4577" width="41.59765625" style="62" customWidth="1"/>
    <col min="4578" max="4578" width="5.09765625" style="62" bestFit="1" customWidth="1"/>
    <col min="4579" max="4579" width="0.8984375" style="62" customWidth="1"/>
    <col min="4580" max="4580" width="15.3984375" style="62" bestFit="1" customWidth="1"/>
    <col min="4581" max="4581" width="0.8984375" style="62" customWidth="1"/>
    <col min="4582" max="4582" width="13.69921875" style="62" customWidth="1"/>
    <col min="4583" max="4583" width="0.8984375" style="62" customWidth="1"/>
    <col min="4584" max="4584" width="16.8984375" style="62" customWidth="1"/>
    <col min="4585" max="4585" width="0.8984375" style="62" customWidth="1"/>
    <col min="4586" max="4586" width="16.69921875" style="62" customWidth="1"/>
    <col min="4587" max="4587" width="0.8984375" style="62" customWidth="1"/>
    <col min="4588" max="4588" width="16" style="62" bestFit="1" customWidth="1"/>
    <col min="4589" max="4828" width="13" style="62"/>
    <col min="4829" max="4830" width="1.8984375" style="62" customWidth="1"/>
    <col min="4831" max="4832" width="2.8984375" style="62" customWidth="1"/>
    <col min="4833" max="4833" width="41.59765625" style="62" customWidth="1"/>
    <col min="4834" max="4834" width="5.09765625" style="62" bestFit="1" customWidth="1"/>
    <col min="4835" max="4835" width="0.8984375" style="62" customWidth="1"/>
    <col min="4836" max="4836" width="15.3984375" style="62" bestFit="1" customWidth="1"/>
    <col min="4837" max="4837" width="0.8984375" style="62" customWidth="1"/>
    <col min="4838" max="4838" width="13.69921875" style="62" customWidth="1"/>
    <col min="4839" max="4839" width="0.8984375" style="62" customWidth="1"/>
    <col min="4840" max="4840" width="16.8984375" style="62" customWidth="1"/>
    <col min="4841" max="4841" width="0.8984375" style="62" customWidth="1"/>
    <col min="4842" max="4842" width="16.69921875" style="62" customWidth="1"/>
    <col min="4843" max="4843" width="0.8984375" style="62" customWidth="1"/>
    <col min="4844" max="4844" width="16" style="62" bestFit="1" customWidth="1"/>
    <col min="4845" max="5084" width="13" style="62"/>
    <col min="5085" max="5086" width="1.8984375" style="62" customWidth="1"/>
    <col min="5087" max="5088" width="2.8984375" style="62" customWidth="1"/>
    <col min="5089" max="5089" width="41.59765625" style="62" customWidth="1"/>
    <col min="5090" max="5090" width="5.09765625" style="62" bestFit="1" customWidth="1"/>
    <col min="5091" max="5091" width="0.8984375" style="62" customWidth="1"/>
    <col min="5092" max="5092" width="15.3984375" style="62" bestFit="1" customWidth="1"/>
    <col min="5093" max="5093" width="0.8984375" style="62" customWidth="1"/>
    <col min="5094" max="5094" width="13.69921875" style="62" customWidth="1"/>
    <col min="5095" max="5095" width="0.8984375" style="62" customWidth="1"/>
    <col min="5096" max="5096" width="16.8984375" style="62" customWidth="1"/>
    <col min="5097" max="5097" width="0.8984375" style="62" customWidth="1"/>
    <col min="5098" max="5098" width="16.69921875" style="62" customWidth="1"/>
    <col min="5099" max="5099" width="0.8984375" style="62" customWidth="1"/>
    <col min="5100" max="5100" width="16" style="62" bestFit="1" customWidth="1"/>
    <col min="5101" max="5340" width="13" style="62"/>
    <col min="5341" max="5342" width="1.8984375" style="62" customWidth="1"/>
    <col min="5343" max="5344" width="2.8984375" style="62" customWidth="1"/>
    <col min="5345" max="5345" width="41.59765625" style="62" customWidth="1"/>
    <col min="5346" max="5346" width="5.09765625" style="62" bestFit="1" customWidth="1"/>
    <col min="5347" max="5347" width="0.8984375" style="62" customWidth="1"/>
    <col min="5348" max="5348" width="15.3984375" style="62" bestFit="1" customWidth="1"/>
    <col min="5349" max="5349" width="0.8984375" style="62" customWidth="1"/>
    <col min="5350" max="5350" width="13.69921875" style="62" customWidth="1"/>
    <col min="5351" max="5351" width="0.8984375" style="62" customWidth="1"/>
    <col min="5352" max="5352" width="16.8984375" style="62" customWidth="1"/>
    <col min="5353" max="5353" width="0.8984375" style="62" customWidth="1"/>
    <col min="5354" max="5354" width="16.69921875" style="62" customWidth="1"/>
    <col min="5355" max="5355" width="0.8984375" style="62" customWidth="1"/>
    <col min="5356" max="5356" width="16" style="62" bestFit="1" customWidth="1"/>
    <col min="5357" max="5596" width="13" style="62"/>
    <col min="5597" max="5598" width="1.8984375" style="62" customWidth="1"/>
    <col min="5599" max="5600" width="2.8984375" style="62" customWidth="1"/>
    <col min="5601" max="5601" width="41.59765625" style="62" customWidth="1"/>
    <col min="5602" max="5602" width="5.09765625" style="62" bestFit="1" customWidth="1"/>
    <col min="5603" max="5603" width="0.8984375" style="62" customWidth="1"/>
    <col min="5604" max="5604" width="15.3984375" style="62" bestFit="1" customWidth="1"/>
    <col min="5605" max="5605" width="0.8984375" style="62" customWidth="1"/>
    <col min="5606" max="5606" width="13.69921875" style="62" customWidth="1"/>
    <col min="5607" max="5607" width="0.8984375" style="62" customWidth="1"/>
    <col min="5608" max="5608" width="16.8984375" style="62" customWidth="1"/>
    <col min="5609" max="5609" width="0.8984375" style="62" customWidth="1"/>
    <col min="5610" max="5610" width="16.69921875" style="62" customWidth="1"/>
    <col min="5611" max="5611" width="0.8984375" style="62" customWidth="1"/>
    <col min="5612" max="5612" width="16" style="62" bestFit="1" customWidth="1"/>
    <col min="5613" max="5852" width="13" style="62"/>
    <col min="5853" max="5854" width="1.8984375" style="62" customWidth="1"/>
    <col min="5855" max="5856" width="2.8984375" style="62" customWidth="1"/>
    <col min="5857" max="5857" width="41.59765625" style="62" customWidth="1"/>
    <col min="5858" max="5858" width="5.09765625" style="62" bestFit="1" customWidth="1"/>
    <col min="5859" max="5859" width="0.8984375" style="62" customWidth="1"/>
    <col min="5860" max="5860" width="15.3984375" style="62" bestFit="1" customWidth="1"/>
    <col min="5861" max="5861" width="0.8984375" style="62" customWidth="1"/>
    <col min="5862" max="5862" width="13.69921875" style="62" customWidth="1"/>
    <col min="5863" max="5863" width="0.8984375" style="62" customWidth="1"/>
    <col min="5864" max="5864" width="16.8984375" style="62" customWidth="1"/>
    <col min="5865" max="5865" width="0.8984375" style="62" customWidth="1"/>
    <col min="5866" max="5866" width="16.69921875" style="62" customWidth="1"/>
    <col min="5867" max="5867" width="0.8984375" style="62" customWidth="1"/>
    <col min="5868" max="5868" width="16" style="62" bestFit="1" customWidth="1"/>
    <col min="5869" max="6108" width="13" style="62"/>
    <col min="6109" max="6110" width="1.8984375" style="62" customWidth="1"/>
    <col min="6111" max="6112" width="2.8984375" style="62" customWidth="1"/>
    <col min="6113" max="6113" width="41.59765625" style="62" customWidth="1"/>
    <col min="6114" max="6114" width="5.09765625" style="62" bestFit="1" customWidth="1"/>
    <col min="6115" max="6115" width="0.8984375" style="62" customWidth="1"/>
    <col min="6116" max="6116" width="15.3984375" style="62" bestFit="1" customWidth="1"/>
    <col min="6117" max="6117" width="0.8984375" style="62" customWidth="1"/>
    <col min="6118" max="6118" width="13.69921875" style="62" customWidth="1"/>
    <col min="6119" max="6119" width="0.8984375" style="62" customWidth="1"/>
    <col min="6120" max="6120" width="16.8984375" style="62" customWidth="1"/>
    <col min="6121" max="6121" width="0.8984375" style="62" customWidth="1"/>
    <col min="6122" max="6122" width="16.69921875" style="62" customWidth="1"/>
    <col min="6123" max="6123" width="0.8984375" style="62" customWidth="1"/>
    <col min="6124" max="6124" width="16" style="62" bestFit="1" customWidth="1"/>
    <col min="6125" max="6364" width="13" style="62"/>
    <col min="6365" max="6366" width="1.8984375" style="62" customWidth="1"/>
    <col min="6367" max="6368" width="2.8984375" style="62" customWidth="1"/>
    <col min="6369" max="6369" width="41.59765625" style="62" customWidth="1"/>
    <col min="6370" max="6370" width="5.09765625" style="62" bestFit="1" customWidth="1"/>
    <col min="6371" max="6371" width="0.8984375" style="62" customWidth="1"/>
    <col min="6372" max="6372" width="15.3984375" style="62" bestFit="1" customWidth="1"/>
    <col min="6373" max="6373" width="0.8984375" style="62" customWidth="1"/>
    <col min="6374" max="6374" width="13.69921875" style="62" customWidth="1"/>
    <col min="6375" max="6375" width="0.8984375" style="62" customWidth="1"/>
    <col min="6376" max="6376" width="16.8984375" style="62" customWidth="1"/>
    <col min="6377" max="6377" width="0.8984375" style="62" customWidth="1"/>
    <col min="6378" max="6378" width="16.69921875" style="62" customWidth="1"/>
    <col min="6379" max="6379" width="0.8984375" style="62" customWidth="1"/>
    <col min="6380" max="6380" width="16" style="62" bestFit="1" customWidth="1"/>
    <col min="6381" max="6620" width="13" style="62"/>
    <col min="6621" max="6622" width="1.8984375" style="62" customWidth="1"/>
    <col min="6623" max="6624" width="2.8984375" style="62" customWidth="1"/>
    <col min="6625" max="6625" width="41.59765625" style="62" customWidth="1"/>
    <col min="6626" max="6626" width="5.09765625" style="62" bestFit="1" customWidth="1"/>
    <col min="6627" max="6627" width="0.8984375" style="62" customWidth="1"/>
    <col min="6628" max="6628" width="15.3984375" style="62" bestFit="1" customWidth="1"/>
    <col min="6629" max="6629" width="0.8984375" style="62" customWidth="1"/>
    <col min="6630" max="6630" width="13.69921875" style="62" customWidth="1"/>
    <col min="6631" max="6631" width="0.8984375" style="62" customWidth="1"/>
    <col min="6632" max="6632" width="16.8984375" style="62" customWidth="1"/>
    <col min="6633" max="6633" width="0.8984375" style="62" customWidth="1"/>
    <col min="6634" max="6634" width="16.69921875" style="62" customWidth="1"/>
    <col min="6635" max="6635" width="0.8984375" style="62" customWidth="1"/>
    <col min="6636" max="6636" width="16" style="62" bestFit="1" customWidth="1"/>
    <col min="6637" max="6876" width="13" style="62"/>
    <col min="6877" max="6878" width="1.8984375" style="62" customWidth="1"/>
    <col min="6879" max="6880" width="2.8984375" style="62" customWidth="1"/>
    <col min="6881" max="6881" width="41.59765625" style="62" customWidth="1"/>
    <col min="6882" max="6882" width="5.09765625" style="62" bestFit="1" customWidth="1"/>
    <col min="6883" max="6883" width="0.8984375" style="62" customWidth="1"/>
    <col min="6884" max="6884" width="15.3984375" style="62" bestFit="1" customWidth="1"/>
    <col min="6885" max="6885" width="0.8984375" style="62" customWidth="1"/>
    <col min="6886" max="6886" width="13.69921875" style="62" customWidth="1"/>
    <col min="6887" max="6887" width="0.8984375" style="62" customWidth="1"/>
    <col min="6888" max="6888" width="16.8984375" style="62" customWidth="1"/>
    <col min="6889" max="6889" width="0.8984375" style="62" customWidth="1"/>
    <col min="6890" max="6890" width="16.69921875" style="62" customWidth="1"/>
    <col min="6891" max="6891" width="0.8984375" style="62" customWidth="1"/>
    <col min="6892" max="6892" width="16" style="62" bestFit="1" customWidth="1"/>
    <col min="6893" max="7132" width="13" style="62"/>
    <col min="7133" max="7134" width="1.8984375" style="62" customWidth="1"/>
    <col min="7135" max="7136" width="2.8984375" style="62" customWidth="1"/>
    <col min="7137" max="7137" width="41.59765625" style="62" customWidth="1"/>
    <col min="7138" max="7138" width="5.09765625" style="62" bestFit="1" customWidth="1"/>
    <col min="7139" max="7139" width="0.8984375" style="62" customWidth="1"/>
    <col min="7140" max="7140" width="15.3984375" style="62" bestFit="1" customWidth="1"/>
    <col min="7141" max="7141" width="0.8984375" style="62" customWidth="1"/>
    <col min="7142" max="7142" width="13.69921875" style="62" customWidth="1"/>
    <col min="7143" max="7143" width="0.8984375" style="62" customWidth="1"/>
    <col min="7144" max="7144" width="16.8984375" style="62" customWidth="1"/>
    <col min="7145" max="7145" width="0.8984375" style="62" customWidth="1"/>
    <col min="7146" max="7146" width="16.69921875" style="62" customWidth="1"/>
    <col min="7147" max="7147" width="0.8984375" style="62" customWidth="1"/>
    <col min="7148" max="7148" width="16" style="62" bestFit="1" customWidth="1"/>
    <col min="7149" max="7388" width="13" style="62"/>
    <col min="7389" max="7390" width="1.8984375" style="62" customWidth="1"/>
    <col min="7391" max="7392" width="2.8984375" style="62" customWidth="1"/>
    <col min="7393" max="7393" width="41.59765625" style="62" customWidth="1"/>
    <col min="7394" max="7394" width="5.09765625" style="62" bestFit="1" customWidth="1"/>
    <col min="7395" max="7395" width="0.8984375" style="62" customWidth="1"/>
    <col min="7396" max="7396" width="15.3984375" style="62" bestFit="1" customWidth="1"/>
    <col min="7397" max="7397" width="0.8984375" style="62" customWidth="1"/>
    <col min="7398" max="7398" width="13.69921875" style="62" customWidth="1"/>
    <col min="7399" max="7399" width="0.8984375" style="62" customWidth="1"/>
    <col min="7400" max="7400" width="16.8984375" style="62" customWidth="1"/>
    <col min="7401" max="7401" width="0.8984375" style="62" customWidth="1"/>
    <col min="7402" max="7402" width="16.69921875" style="62" customWidth="1"/>
    <col min="7403" max="7403" width="0.8984375" style="62" customWidth="1"/>
    <col min="7404" max="7404" width="16" style="62" bestFit="1" customWidth="1"/>
    <col min="7405" max="7644" width="13" style="62"/>
    <col min="7645" max="7646" width="1.8984375" style="62" customWidth="1"/>
    <col min="7647" max="7648" width="2.8984375" style="62" customWidth="1"/>
    <col min="7649" max="7649" width="41.59765625" style="62" customWidth="1"/>
    <col min="7650" max="7650" width="5.09765625" style="62" bestFit="1" customWidth="1"/>
    <col min="7651" max="7651" width="0.8984375" style="62" customWidth="1"/>
    <col min="7652" max="7652" width="15.3984375" style="62" bestFit="1" customWidth="1"/>
    <col min="7653" max="7653" width="0.8984375" style="62" customWidth="1"/>
    <col min="7654" max="7654" width="13.69921875" style="62" customWidth="1"/>
    <col min="7655" max="7655" width="0.8984375" style="62" customWidth="1"/>
    <col min="7656" max="7656" width="16.8984375" style="62" customWidth="1"/>
    <col min="7657" max="7657" width="0.8984375" style="62" customWidth="1"/>
    <col min="7658" max="7658" width="16.69921875" style="62" customWidth="1"/>
    <col min="7659" max="7659" width="0.8984375" style="62" customWidth="1"/>
    <col min="7660" max="7660" width="16" style="62" bestFit="1" customWidth="1"/>
    <col min="7661" max="7900" width="13" style="62"/>
    <col min="7901" max="7902" width="1.8984375" style="62" customWidth="1"/>
    <col min="7903" max="7904" width="2.8984375" style="62" customWidth="1"/>
    <col min="7905" max="7905" width="41.59765625" style="62" customWidth="1"/>
    <col min="7906" max="7906" width="5.09765625" style="62" bestFit="1" customWidth="1"/>
    <col min="7907" max="7907" width="0.8984375" style="62" customWidth="1"/>
    <col min="7908" max="7908" width="15.3984375" style="62" bestFit="1" customWidth="1"/>
    <col min="7909" max="7909" width="0.8984375" style="62" customWidth="1"/>
    <col min="7910" max="7910" width="13.69921875" style="62" customWidth="1"/>
    <col min="7911" max="7911" width="0.8984375" style="62" customWidth="1"/>
    <col min="7912" max="7912" width="16.8984375" style="62" customWidth="1"/>
    <col min="7913" max="7913" width="0.8984375" style="62" customWidth="1"/>
    <col min="7914" max="7914" width="16.69921875" style="62" customWidth="1"/>
    <col min="7915" max="7915" width="0.8984375" style="62" customWidth="1"/>
    <col min="7916" max="7916" width="16" style="62" bestFit="1" customWidth="1"/>
    <col min="7917" max="8156" width="13" style="62"/>
    <col min="8157" max="8158" width="1.8984375" style="62" customWidth="1"/>
    <col min="8159" max="8160" width="2.8984375" style="62" customWidth="1"/>
    <col min="8161" max="8161" width="41.59765625" style="62" customWidth="1"/>
    <col min="8162" max="8162" width="5.09765625" style="62" bestFit="1" customWidth="1"/>
    <col min="8163" max="8163" width="0.8984375" style="62" customWidth="1"/>
    <col min="8164" max="8164" width="15.3984375" style="62" bestFit="1" customWidth="1"/>
    <col min="8165" max="8165" width="0.8984375" style="62" customWidth="1"/>
    <col min="8166" max="8166" width="13.69921875" style="62" customWidth="1"/>
    <col min="8167" max="8167" width="0.8984375" style="62" customWidth="1"/>
    <col min="8168" max="8168" width="16.8984375" style="62" customWidth="1"/>
    <col min="8169" max="8169" width="0.8984375" style="62" customWidth="1"/>
    <col min="8170" max="8170" width="16.69921875" style="62" customWidth="1"/>
    <col min="8171" max="8171" width="0.8984375" style="62" customWidth="1"/>
    <col min="8172" max="8172" width="16" style="62" bestFit="1" customWidth="1"/>
    <col min="8173" max="8412" width="13" style="62"/>
    <col min="8413" max="8414" width="1.8984375" style="62" customWidth="1"/>
    <col min="8415" max="8416" width="2.8984375" style="62" customWidth="1"/>
    <col min="8417" max="8417" width="41.59765625" style="62" customWidth="1"/>
    <col min="8418" max="8418" width="5.09765625" style="62" bestFit="1" customWidth="1"/>
    <col min="8419" max="8419" width="0.8984375" style="62" customWidth="1"/>
    <col min="8420" max="8420" width="15.3984375" style="62" bestFit="1" customWidth="1"/>
    <col min="8421" max="8421" width="0.8984375" style="62" customWidth="1"/>
    <col min="8422" max="8422" width="13.69921875" style="62" customWidth="1"/>
    <col min="8423" max="8423" width="0.8984375" style="62" customWidth="1"/>
    <col min="8424" max="8424" width="16.8984375" style="62" customWidth="1"/>
    <col min="8425" max="8425" width="0.8984375" style="62" customWidth="1"/>
    <col min="8426" max="8426" width="16.69921875" style="62" customWidth="1"/>
    <col min="8427" max="8427" width="0.8984375" style="62" customWidth="1"/>
    <col min="8428" max="8428" width="16" style="62" bestFit="1" customWidth="1"/>
    <col min="8429" max="8668" width="13" style="62"/>
    <col min="8669" max="8670" width="1.8984375" style="62" customWidth="1"/>
    <col min="8671" max="8672" width="2.8984375" style="62" customWidth="1"/>
    <col min="8673" max="8673" width="41.59765625" style="62" customWidth="1"/>
    <col min="8674" max="8674" width="5.09765625" style="62" bestFit="1" customWidth="1"/>
    <col min="8675" max="8675" width="0.8984375" style="62" customWidth="1"/>
    <col min="8676" max="8676" width="15.3984375" style="62" bestFit="1" customWidth="1"/>
    <col min="8677" max="8677" width="0.8984375" style="62" customWidth="1"/>
    <col min="8678" max="8678" width="13.69921875" style="62" customWidth="1"/>
    <col min="8679" max="8679" width="0.8984375" style="62" customWidth="1"/>
    <col min="8680" max="8680" width="16.8984375" style="62" customWidth="1"/>
    <col min="8681" max="8681" width="0.8984375" style="62" customWidth="1"/>
    <col min="8682" max="8682" width="16.69921875" style="62" customWidth="1"/>
    <col min="8683" max="8683" width="0.8984375" style="62" customWidth="1"/>
    <col min="8684" max="8684" width="16" style="62" bestFit="1" customWidth="1"/>
    <col min="8685" max="8924" width="13" style="62"/>
    <col min="8925" max="8926" width="1.8984375" style="62" customWidth="1"/>
    <col min="8927" max="8928" width="2.8984375" style="62" customWidth="1"/>
    <col min="8929" max="8929" width="41.59765625" style="62" customWidth="1"/>
    <col min="8930" max="8930" width="5.09765625" style="62" bestFit="1" customWidth="1"/>
    <col min="8931" max="8931" width="0.8984375" style="62" customWidth="1"/>
    <col min="8932" max="8932" width="15.3984375" style="62" bestFit="1" customWidth="1"/>
    <col min="8933" max="8933" width="0.8984375" style="62" customWidth="1"/>
    <col min="8934" max="8934" width="13.69921875" style="62" customWidth="1"/>
    <col min="8935" max="8935" width="0.8984375" style="62" customWidth="1"/>
    <col min="8936" max="8936" width="16.8984375" style="62" customWidth="1"/>
    <col min="8937" max="8937" width="0.8984375" style="62" customWidth="1"/>
    <col min="8938" max="8938" width="16.69921875" style="62" customWidth="1"/>
    <col min="8939" max="8939" width="0.8984375" style="62" customWidth="1"/>
    <col min="8940" max="8940" width="16" style="62" bestFit="1" customWidth="1"/>
    <col min="8941" max="9180" width="13" style="62"/>
    <col min="9181" max="9182" width="1.8984375" style="62" customWidth="1"/>
    <col min="9183" max="9184" width="2.8984375" style="62" customWidth="1"/>
    <col min="9185" max="9185" width="41.59765625" style="62" customWidth="1"/>
    <col min="9186" max="9186" width="5.09765625" style="62" bestFit="1" customWidth="1"/>
    <col min="9187" max="9187" width="0.8984375" style="62" customWidth="1"/>
    <col min="9188" max="9188" width="15.3984375" style="62" bestFit="1" customWidth="1"/>
    <col min="9189" max="9189" width="0.8984375" style="62" customWidth="1"/>
    <col min="9190" max="9190" width="13.69921875" style="62" customWidth="1"/>
    <col min="9191" max="9191" width="0.8984375" style="62" customWidth="1"/>
    <col min="9192" max="9192" width="16.8984375" style="62" customWidth="1"/>
    <col min="9193" max="9193" width="0.8984375" style="62" customWidth="1"/>
    <col min="9194" max="9194" width="16.69921875" style="62" customWidth="1"/>
    <col min="9195" max="9195" width="0.8984375" style="62" customWidth="1"/>
    <col min="9196" max="9196" width="16" style="62" bestFit="1" customWidth="1"/>
    <col min="9197" max="9436" width="13" style="62"/>
    <col min="9437" max="9438" width="1.8984375" style="62" customWidth="1"/>
    <col min="9439" max="9440" width="2.8984375" style="62" customWidth="1"/>
    <col min="9441" max="9441" width="41.59765625" style="62" customWidth="1"/>
    <col min="9442" max="9442" width="5.09765625" style="62" bestFit="1" customWidth="1"/>
    <col min="9443" max="9443" width="0.8984375" style="62" customWidth="1"/>
    <col min="9444" max="9444" width="15.3984375" style="62" bestFit="1" customWidth="1"/>
    <col min="9445" max="9445" width="0.8984375" style="62" customWidth="1"/>
    <col min="9446" max="9446" width="13.69921875" style="62" customWidth="1"/>
    <col min="9447" max="9447" width="0.8984375" style="62" customWidth="1"/>
    <col min="9448" max="9448" width="16.8984375" style="62" customWidth="1"/>
    <col min="9449" max="9449" width="0.8984375" style="62" customWidth="1"/>
    <col min="9450" max="9450" width="16.69921875" style="62" customWidth="1"/>
    <col min="9451" max="9451" width="0.8984375" style="62" customWidth="1"/>
    <col min="9452" max="9452" width="16" style="62" bestFit="1" customWidth="1"/>
    <col min="9453" max="9692" width="13" style="62"/>
    <col min="9693" max="9694" width="1.8984375" style="62" customWidth="1"/>
    <col min="9695" max="9696" width="2.8984375" style="62" customWidth="1"/>
    <col min="9697" max="9697" width="41.59765625" style="62" customWidth="1"/>
    <col min="9698" max="9698" width="5.09765625" style="62" bestFit="1" customWidth="1"/>
    <col min="9699" max="9699" width="0.8984375" style="62" customWidth="1"/>
    <col min="9700" max="9700" width="15.3984375" style="62" bestFit="1" customWidth="1"/>
    <col min="9701" max="9701" width="0.8984375" style="62" customWidth="1"/>
    <col min="9702" max="9702" width="13.69921875" style="62" customWidth="1"/>
    <col min="9703" max="9703" width="0.8984375" style="62" customWidth="1"/>
    <col min="9704" max="9704" width="16.8984375" style="62" customWidth="1"/>
    <col min="9705" max="9705" width="0.8984375" style="62" customWidth="1"/>
    <col min="9706" max="9706" width="16.69921875" style="62" customWidth="1"/>
    <col min="9707" max="9707" width="0.8984375" style="62" customWidth="1"/>
    <col min="9708" max="9708" width="16" style="62" bestFit="1" customWidth="1"/>
    <col min="9709" max="9948" width="13" style="62"/>
    <col min="9949" max="9950" width="1.8984375" style="62" customWidth="1"/>
    <col min="9951" max="9952" width="2.8984375" style="62" customWidth="1"/>
    <col min="9953" max="9953" width="41.59765625" style="62" customWidth="1"/>
    <col min="9954" max="9954" width="5.09765625" style="62" bestFit="1" customWidth="1"/>
    <col min="9955" max="9955" width="0.8984375" style="62" customWidth="1"/>
    <col min="9956" max="9956" width="15.3984375" style="62" bestFit="1" customWidth="1"/>
    <col min="9957" max="9957" width="0.8984375" style="62" customWidth="1"/>
    <col min="9958" max="9958" width="13.69921875" style="62" customWidth="1"/>
    <col min="9959" max="9959" width="0.8984375" style="62" customWidth="1"/>
    <col min="9960" max="9960" width="16.8984375" style="62" customWidth="1"/>
    <col min="9961" max="9961" width="0.8984375" style="62" customWidth="1"/>
    <col min="9962" max="9962" width="16.69921875" style="62" customWidth="1"/>
    <col min="9963" max="9963" width="0.8984375" style="62" customWidth="1"/>
    <col min="9964" max="9964" width="16" style="62" bestFit="1" customWidth="1"/>
    <col min="9965" max="10204" width="13" style="62"/>
    <col min="10205" max="10206" width="1.8984375" style="62" customWidth="1"/>
    <col min="10207" max="10208" width="2.8984375" style="62" customWidth="1"/>
    <col min="10209" max="10209" width="41.59765625" style="62" customWidth="1"/>
    <col min="10210" max="10210" width="5.09765625" style="62" bestFit="1" customWidth="1"/>
    <col min="10211" max="10211" width="0.8984375" style="62" customWidth="1"/>
    <col min="10212" max="10212" width="15.3984375" style="62" bestFit="1" customWidth="1"/>
    <col min="10213" max="10213" width="0.8984375" style="62" customWidth="1"/>
    <col min="10214" max="10214" width="13.69921875" style="62" customWidth="1"/>
    <col min="10215" max="10215" width="0.8984375" style="62" customWidth="1"/>
    <col min="10216" max="10216" width="16.8984375" style="62" customWidth="1"/>
    <col min="10217" max="10217" width="0.8984375" style="62" customWidth="1"/>
    <col min="10218" max="10218" width="16.69921875" style="62" customWidth="1"/>
    <col min="10219" max="10219" width="0.8984375" style="62" customWidth="1"/>
    <col min="10220" max="10220" width="16" style="62" bestFit="1" customWidth="1"/>
    <col min="10221" max="10460" width="13" style="62"/>
    <col min="10461" max="10462" width="1.8984375" style="62" customWidth="1"/>
    <col min="10463" max="10464" width="2.8984375" style="62" customWidth="1"/>
    <col min="10465" max="10465" width="41.59765625" style="62" customWidth="1"/>
    <col min="10466" max="10466" width="5.09765625" style="62" bestFit="1" customWidth="1"/>
    <col min="10467" max="10467" width="0.8984375" style="62" customWidth="1"/>
    <col min="10468" max="10468" width="15.3984375" style="62" bestFit="1" customWidth="1"/>
    <col min="10469" max="10469" width="0.8984375" style="62" customWidth="1"/>
    <col min="10470" max="10470" width="13.69921875" style="62" customWidth="1"/>
    <col min="10471" max="10471" width="0.8984375" style="62" customWidth="1"/>
    <col min="10472" max="10472" width="16.8984375" style="62" customWidth="1"/>
    <col min="10473" max="10473" width="0.8984375" style="62" customWidth="1"/>
    <col min="10474" max="10474" width="16.69921875" style="62" customWidth="1"/>
    <col min="10475" max="10475" width="0.8984375" style="62" customWidth="1"/>
    <col min="10476" max="10476" width="16" style="62" bestFit="1" customWidth="1"/>
    <col min="10477" max="10716" width="13" style="62"/>
    <col min="10717" max="10718" width="1.8984375" style="62" customWidth="1"/>
    <col min="10719" max="10720" width="2.8984375" style="62" customWidth="1"/>
    <col min="10721" max="10721" width="41.59765625" style="62" customWidth="1"/>
    <col min="10722" max="10722" width="5.09765625" style="62" bestFit="1" customWidth="1"/>
    <col min="10723" max="10723" width="0.8984375" style="62" customWidth="1"/>
    <col min="10724" max="10724" width="15.3984375" style="62" bestFit="1" customWidth="1"/>
    <col min="10725" max="10725" width="0.8984375" style="62" customWidth="1"/>
    <col min="10726" max="10726" width="13.69921875" style="62" customWidth="1"/>
    <col min="10727" max="10727" width="0.8984375" style="62" customWidth="1"/>
    <col min="10728" max="10728" width="16.8984375" style="62" customWidth="1"/>
    <col min="10729" max="10729" width="0.8984375" style="62" customWidth="1"/>
    <col min="10730" max="10730" width="16.69921875" style="62" customWidth="1"/>
    <col min="10731" max="10731" width="0.8984375" style="62" customWidth="1"/>
    <col min="10732" max="10732" width="16" style="62" bestFit="1" customWidth="1"/>
    <col min="10733" max="10972" width="13" style="62"/>
    <col min="10973" max="10974" width="1.8984375" style="62" customWidth="1"/>
    <col min="10975" max="10976" width="2.8984375" style="62" customWidth="1"/>
    <col min="10977" max="10977" width="41.59765625" style="62" customWidth="1"/>
    <col min="10978" max="10978" width="5.09765625" style="62" bestFit="1" customWidth="1"/>
    <col min="10979" max="10979" width="0.8984375" style="62" customWidth="1"/>
    <col min="10980" max="10980" width="15.3984375" style="62" bestFit="1" customWidth="1"/>
    <col min="10981" max="10981" width="0.8984375" style="62" customWidth="1"/>
    <col min="10982" max="10982" width="13.69921875" style="62" customWidth="1"/>
    <col min="10983" max="10983" width="0.8984375" style="62" customWidth="1"/>
    <col min="10984" max="10984" width="16.8984375" style="62" customWidth="1"/>
    <col min="10985" max="10985" width="0.8984375" style="62" customWidth="1"/>
    <col min="10986" max="10986" width="16.69921875" style="62" customWidth="1"/>
    <col min="10987" max="10987" width="0.8984375" style="62" customWidth="1"/>
    <col min="10988" max="10988" width="16" style="62" bestFit="1" customWidth="1"/>
    <col min="10989" max="11228" width="13" style="62"/>
    <col min="11229" max="11230" width="1.8984375" style="62" customWidth="1"/>
    <col min="11231" max="11232" width="2.8984375" style="62" customWidth="1"/>
    <col min="11233" max="11233" width="41.59765625" style="62" customWidth="1"/>
    <col min="11234" max="11234" width="5.09765625" style="62" bestFit="1" customWidth="1"/>
    <col min="11235" max="11235" width="0.8984375" style="62" customWidth="1"/>
    <col min="11236" max="11236" width="15.3984375" style="62" bestFit="1" customWidth="1"/>
    <col min="11237" max="11237" width="0.8984375" style="62" customWidth="1"/>
    <col min="11238" max="11238" width="13.69921875" style="62" customWidth="1"/>
    <col min="11239" max="11239" width="0.8984375" style="62" customWidth="1"/>
    <col min="11240" max="11240" width="16.8984375" style="62" customWidth="1"/>
    <col min="11241" max="11241" width="0.8984375" style="62" customWidth="1"/>
    <col min="11242" max="11242" width="16.69921875" style="62" customWidth="1"/>
    <col min="11243" max="11243" width="0.8984375" style="62" customWidth="1"/>
    <col min="11244" max="11244" width="16" style="62" bestFit="1" customWidth="1"/>
    <col min="11245" max="11484" width="13" style="62"/>
    <col min="11485" max="11486" width="1.8984375" style="62" customWidth="1"/>
    <col min="11487" max="11488" width="2.8984375" style="62" customWidth="1"/>
    <col min="11489" max="11489" width="41.59765625" style="62" customWidth="1"/>
    <col min="11490" max="11490" width="5.09765625" style="62" bestFit="1" customWidth="1"/>
    <col min="11491" max="11491" width="0.8984375" style="62" customWidth="1"/>
    <col min="11492" max="11492" width="15.3984375" style="62" bestFit="1" customWidth="1"/>
    <col min="11493" max="11493" width="0.8984375" style="62" customWidth="1"/>
    <col min="11494" max="11494" width="13.69921875" style="62" customWidth="1"/>
    <col min="11495" max="11495" width="0.8984375" style="62" customWidth="1"/>
    <col min="11496" max="11496" width="16.8984375" style="62" customWidth="1"/>
    <col min="11497" max="11497" width="0.8984375" style="62" customWidth="1"/>
    <col min="11498" max="11498" width="16.69921875" style="62" customWidth="1"/>
    <col min="11499" max="11499" width="0.8984375" style="62" customWidth="1"/>
    <col min="11500" max="11500" width="16" style="62" bestFit="1" customWidth="1"/>
    <col min="11501" max="11740" width="13" style="62"/>
    <col min="11741" max="11742" width="1.8984375" style="62" customWidth="1"/>
    <col min="11743" max="11744" width="2.8984375" style="62" customWidth="1"/>
    <col min="11745" max="11745" width="41.59765625" style="62" customWidth="1"/>
    <col min="11746" max="11746" width="5.09765625" style="62" bestFit="1" customWidth="1"/>
    <col min="11747" max="11747" width="0.8984375" style="62" customWidth="1"/>
    <col min="11748" max="11748" width="15.3984375" style="62" bestFit="1" customWidth="1"/>
    <col min="11749" max="11749" width="0.8984375" style="62" customWidth="1"/>
    <col min="11750" max="11750" width="13.69921875" style="62" customWidth="1"/>
    <col min="11751" max="11751" width="0.8984375" style="62" customWidth="1"/>
    <col min="11752" max="11752" width="16.8984375" style="62" customWidth="1"/>
    <col min="11753" max="11753" width="0.8984375" style="62" customWidth="1"/>
    <col min="11754" max="11754" width="16.69921875" style="62" customWidth="1"/>
    <col min="11755" max="11755" width="0.8984375" style="62" customWidth="1"/>
    <col min="11756" max="11756" width="16" style="62" bestFit="1" customWidth="1"/>
    <col min="11757" max="11996" width="13" style="62"/>
    <col min="11997" max="11998" width="1.8984375" style="62" customWidth="1"/>
    <col min="11999" max="12000" width="2.8984375" style="62" customWidth="1"/>
    <col min="12001" max="12001" width="41.59765625" style="62" customWidth="1"/>
    <col min="12002" max="12002" width="5.09765625" style="62" bestFit="1" customWidth="1"/>
    <col min="12003" max="12003" width="0.8984375" style="62" customWidth="1"/>
    <col min="12004" max="12004" width="15.3984375" style="62" bestFit="1" customWidth="1"/>
    <col min="12005" max="12005" width="0.8984375" style="62" customWidth="1"/>
    <col min="12006" max="12006" width="13.69921875" style="62" customWidth="1"/>
    <col min="12007" max="12007" width="0.8984375" style="62" customWidth="1"/>
    <col min="12008" max="12008" width="16.8984375" style="62" customWidth="1"/>
    <col min="12009" max="12009" width="0.8984375" style="62" customWidth="1"/>
    <col min="12010" max="12010" width="16.69921875" style="62" customWidth="1"/>
    <col min="12011" max="12011" width="0.8984375" style="62" customWidth="1"/>
    <col min="12012" max="12012" width="16" style="62" bestFit="1" customWidth="1"/>
    <col min="12013" max="12252" width="13" style="62"/>
    <col min="12253" max="12254" width="1.8984375" style="62" customWidth="1"/>
    <col min="12255" max="12256" width="2.8984375" style="62" customWidth="1"/>
    <col min="12257" max="12257" width="41.59765625" style="62" customWidth="1"/>
    <col min="12258" max="12258" width="5.09765625" style="62" bestFit="1" customWidth="1"/>
    <col min="12259" max="12259" width="0.8984375" style="62" customWidth="1"/>
    <col min="12260" max="12260" width="15.3984375" style="62" bestFit="1" customWidth="1"/>
    <col min="12261" max="12261" width="0.8984375" style="62" customWidth="1"/>
    <col min="12262" max="12262" width="13.69921875" style="62" customWidth="1"/>
    <col min="12263" max="12263" width="0.8984375" style="62" customWidth="1"/>
    <col min="12264" max="12264" width="16.8984375" style="62" customWidth="1"/>
    <col min="12265" max="12265" width="0.8984375" style="62" customWidth="1"/>
    <col min="12266" max="12266" width="16.69921875" style="62" customWidth="1"/>
    <col min="12267" max="12267" width="0.8984375" style="62" customWidth="1"/>
    <col min="12268" max="12268" width="16" style="62" bestFit="1" customWidth="1"/>
    <col min="12269" max="12508" width="13" style="62"/>
    <col min="12509" max="12510" width="1.8984375" style="62" customWidth="1"/>
    <col min="12511" max="12512" width="2.8984375" style="62" customWidth="1"/>
    <col min="12513" max="12513" width="41.59765625" style="62" customWidth="1"/>
    <col min="12514" max="12514" width="5.09765625" style="62" bestFit="1" customWidth="1"/>
    <col min="12515" max="12515" width="0.8984375" style="62" customWidth="1"/>
    <col min="12516" max="12516" width="15.3984375" style="62" bestFit="1" customWidth="1"/>
    <col min="12517" max="12517" width="0.8984375" style="62" customWidth="1"/>
    <col min="12518" max="12518" width="13.69921875" style="62" customWidth="1"/>
    <col min="12519" max="12519" width="0.8984375" style="62" customWidth="1"/>
    <col min="12520" max="12520" width="16.8984375" style="62" customWidth="1"/>
    <col min="12521" max="12521" width="0.8984375" style="62" customWidth="1"/>
    <col min="12522" max="12522" width="16.69921875" style="62" customWidth="1"/>
    <col min="12523" max="12523" width="0.8984375" style="62" customWidth="1"/>
    <col min="12524" max="12524" width="16" style="62" bestFit="1" customWidth="1"/>
    <col min="12525" max="12764" width="13" style="62"/>
    <col min="12765" max="12766" width="1.8984375" style="62" customWidth="1"/>
    <col min="12767" max="12768" width="2.8984375" style="62" customWidth="1"/>
    <col min="12769" max="12769" width="41.59765625" style="62" customWidth="1"/>
    <col min="12770" max="12770" width="5.09765625" style="62" bestFit="1" customWidth="1"/>
    <col min="12771" max="12771" width="0.8984375" style="62" customWidth="1"/>
    <col min="12772" max="12772" width="15.3984375" style="62" bestFit="1" customWidth="1"/>
    <col min="12773" max="12773" width="0.8984375" style="62" customWidth="1"/>
    <col min="12774" max="12774" width="13.69921875" style="62" customWidth="1"/>
    <col min="12775" max="12775" width="0.8984375" style="62" customWidth="1"/>
    <col min="12776" max="12776" width="16.8984375" style="62" customWidth="1"/>
    <col min="12777" max="12777" width="0.8984375" style="62" customWidth="1"/>
    <col min="12778" max="12778" width="16.69921875" style="62" customWidth="1"/>
    <col min="12779" max="12779" width="0.8984375" style="62" customWidth="1"/>
    <col min="12780" max="12780" width="16" style="62" bestFit="1" customWidth="1"/>
    <col min="12781" max="13020" width="13" style="62"/>
    <col min="13021" max="13022" width="1.8984375" style="62" customWidth="1"/>
    <col min="13023" max="13024" width="2.8984375" style="62" customWidth="1"/>
    <col min="13025" max="13025" width="41.59765625" style="62" customWidth="1"/>
    <col min="13026" max="13026" width="5.09765625" style="62" bestFit="1" customWidth="1"/>
    <col min="13027" max="13027" width="0.8984375" style="62" customWidth="1"/>
    <col min="13028" max="13028" width="15.3984375" style="62" bestFit="1" customWidth="1"/>
    <col min="13029" max="13029" width="0.8984375" style="62" customWidth="1"/>
    <col min="13030" max="13030" width="13.69921875" style="62" customWidth="1"/>
    <col min="13031" max="13031" width="0.8984375" style="62" customWidth="1"/>
    <col min="13032" max="13032" width="16.8984375" style="62" customWidth="1"/>
    <col min="13033" max="13033" width="0.8984375" style="62" customWidth="1"/>
    <col min="13034" max="13034" width="16.69921875" style="62" customWidth="1"/>
    <col min="13035" max="13035" width="0.8984375" style="62" customWidth="1"/>
    <col min="13036" max="13036" width="16" style="62" bestFit="1" customWidth="1"/>
    <col min="13037" max="13276" width="13" style="62"/>
    <col min="13277" max="13278" width="1.8984375" style="62" customWidth="1"/>
    <col min="13279" max="13280" width="2.8984375" style="62" customWidth="1"/>
    <col min="13281" max="13281" width="41.59765625" style="62" customWidth="1"/>
    <col min="13282" max="13282" width="5.09765625" style="62" bestFit="1" customWidth="1"/>
    <col min="13283" max="13283" width="0.8984375" style="62" customWidth="1"/>
    <col min="13284" max="13284" width="15.3984375" style="62" bestFit="1" customWidth="1"/>
    <col min="13285" max="13285" width="0.8984375" style="62" customWidth="1"/>
    <col min="13286" max="13286" width="13.69921875" style="62" customWidth="1"/>
    <col min="13287" max="13287" width="0.8984375" style="62" customWidth="1"/>
    <col min="13288" max="13288" width="16.8984375" style="62" customWidth="1"/>
    <col min="13289" max="13289" width="0.8984375" style="62" customWidth="1"/>
    <col min="13290" max="13290" width="16.69921875" style="62" customWidth="1"/>
    <col min="13291" max="13291" width="0.8984375" style="62" customWidth="1"/>
    <col min="13292" max="13292" width="16" style="62" bestFit="1" customWidth="1"/>
    <col min="13293" max="13532" width="13" style="62"/>
    <col min="13533" max="13534" width="1.8984375" style="62" customWidth="1"/>
    <col min="13535" max="13536" width="2.8984375" style="62" customWidth="1"/>
    <col min="13537" max="13537" width="41.59765625" style="62" customWidth="1"/>
    <col min="13538" max="13538" width="5.09765625" style="62" bestFit="1" customWidth="1"/>
    <col min="13539" max="13539" width="0.8984375" style="62" customWidth="1"/>
    <col min="13540" max="13540" width="15.3984375" style="62" bestFit="1" customWidth="1"/>
    <col min="13541" max="13541" width="0.8984375" style="62" customWidth="1"/>
    <col min="13542" max="13542" width="13.69921875" style="62" customWidth="1"/>
    <col min="13543" max="13543" width="0.8984375" style="62" customWidth="1"/>
    <col min="13544" max="13544" width="16.8984375" style="62" customWidth="1"/>
    <col min="13545" max="13545" width="0.8984375" style="62" customWidth="1"/>
    <col min="13546" max="13546" width="16.69921875" style="62" customWidth="1"/>
    <col min="13547" max="13547" width="0.8984375" style="62" customWidth="1"/>
    <col min="13548" max="13548" width="16" style="62" bestFit="1" customWidth="1"/>
    <col min="13549" max="13788" width="13" style="62"/>
    <col min="13789" max="13790" width="1.8984375" style="62" customWidth="1"/>
    <col min="13791" max="13792" width="2.8984375" style="62" customWidth="1"/>
    <col min="13793" max="13793" width="41.59765625" style="62" customWidth="1"/>
    <col min="13794" max="13794" width="5.09765625" style="62" bestFit="1" customWidth="1"/>
    <col min="13795" max="13795" width="0.8984375" style="62" customWidth="1"/>
    <col min="13796" max="13796" width="15.3984375" style="62" bestFit="1" customWidth="1"/>
    <col min="13797" max="13797" width="0.8984375" style="62" customWidth="1"/>
    <col min="13798" max="13798" width="13.69921875" style="62" customWidth="1"/>
    <col min="13799" max="13799" width="0.8984375" style="62" customWidth="1"/>
    <col min="13800" max="13800" width="16.8984375" style="62" customWidth="1"/>
    <col min="13801" max="13801" width="0.8984375" style="62" customWidth="1"/>
    <col min="13802" max="13802" width="16.69921875" style="62" customWidth="1"/>
    <col min="13803" max="13803" width="0.8984375" style="62" customWidth="1"/>
    <col min="13804" max="13804" width="16" style="62" bestFit="1" customWidth="1"/>
    <col min="13805" max="14044" width="13" style="62"/>
    <col min="14045" max="14046" width="1.8984375" style="62" customWidth="1"/>
    <col min="14047" max="14048" width="2.8984375" style="62" customWidth="1"/>
    <col min="14049" max="14049" width="41.59765625" style="62" customWidth="1"/>
    <col min="14050" max="14050" width="5.09765625" style="62" bestFit="1" customWidth="1"/>
    <col min="14051" max="14051" width="0.8984375" style="62" customWidth="1"/>
    <col min="14052" max="14052" width="15.3984375" style="62" bestFit="1" customWidth="1"/>
    <col min="14053" max="14053" width="0.8984375" style="62" customWidth="1"/>
    <col min="14054" max="14054" width="13.69921875" style="62" customWidth="1"/>
    <col min="14055" max="14055" width="0.8984375" style="62" customWidth="1"/>
    <col min="14056" max="14056" width="16.8984375" style="62" customWidth="1"/>
    <col min="14057" max="14057" width="0.8984375" style="62" customWidth="1"/>
    <col min="14058" max="14058" width="16.69921875" style="62" customWidth="1"/>
    <col min="14059" max="14059" width="0.8984375" style="62" customWidth="1"/>
    <col min="14060" max="14060" width="16" style="62" bestFit="1" customWidth="1"/>
    <col min="14061" max="14300" width="13" style="62"/>
    <col min="14301" max="14302" width="1.8984375" style="62" customWidth="1"/>
    <col min="14303" max="14304" width="2.8984375" style="62" customWidth="1"/>
    <col min="14305" max="14305" width="41.59765625" style="62" customWidth="1"/>
    <col min="14306" max="14306" width="5.09765625" style="62" bestFit="1" customWidth="1"/>
    <col min="14307" max="14307" width="0.8984375" style="62" customWidth="1"/>
    <col min="14308" max="14308" width="15.3984375" style="62" bestFit="1" customWidth="1"/>
    <col min="14309" max="14309" width="0.8984375" style="62" customWidth="1"/>
    <col min="14310" max="14310" width="13.69921875" style="62" customWidth="1"/>
    <col min="14311" max="14311" width="0.8984375" style="62" customWidth="1"/>
    <col min="14312" max="14312" width="16.8984375" style="62" customWidth="1"/>
    <col min="14313" max="14313" width="0.8984375" style="62" customWidth="1"/>
    <col min="14314" max="14314" width="16.69921875" style="62" customWidth="1"/>
    <col min="14315" max="14315" width="0.8984375" style="62" customWidth="1"/>
    <col min="14316" max="14316" width="16" style="62" bestFit="1" customWidth="1"/>
    <col min="14317" max="14556" width="13" style="62"/>
    <col min="14557" max="14558" width="1.8984375" style="62" customWidth="1"/>
    <col min="14559" max="14560" width="2.8984375" style="62" customWidth="1"/>
    <col min="14561" max="14561" width="41.59765625" style="62" customWidth="1"/>
    <col min="14562" max="14562" width="5.09765625" style="62" bestFit="1" customWidth="1"/>
    <col min="14563" max="14563" width="0.8984375" style="62" customWidth="1"/>
    <col min="14564" max="14564" width="15.3984375" style="62" bestFit="1" customWidth="1"/>
    <col min="14565" max="14565" width="0.8984375" style="62" customWidth="1"/>
    <col min="14566" max="14566" width="13.69921875" style="62" customWidth="1"/>
    <col min="14567" max="14567" width="0.8984375" style="62" customWidth="1"/>
    <col min="14568" max="14568" width="16.8984375" style="62" customWidth="1"/>
    <col min="14569" max="14569" width="0.8984375" style="62" customWidth="1"/>
    <col min="14570" max="14570" width="16.69921875" style="62" customWidth="1"/>
    <col min="14571" max="14571" width="0.8984375" style="62" customWidth="1"/>
    <col min="14572" max="14572" width="16" style="62" bestFit="1" customWidth="1"/>
    <col min="14573" max="14812" width="13" style="62"/>
    <col min="14813" max="14814" width="1.8984375" style="62" customWidth="1"/>
    <col min="14815" max="14816" width="2.8984375" style="62" customWidth="1"/>
    <col min="14817" max="14817" width="41.59765625" style="62" customWidth="1"/>
    <col min="14818" max="14818" width="5.09765625" style="62" bestFit="1" customWidth="1"/>
    <col min="14819" max="14819" width="0.8984375" style="62" customWidth="1"/>
    <col min="14820" max="14820" width="15.3984375" style="62" bestFit="1" customWidth="1"/>
    <col min="14821" max="14821" width="0.8984375" style="62" customWidth="1"/>
    <col min="14822" max="14822" width="13.69921875" style="62" customWidth="1"/>
    <col min="14823" max="14823" width="0.8984375" style="62" customWidth="1"/>
    <col min="14824" max="14824" width="16.8984375" style="62" customWidth="1"/>
    <col min="14825" max="14825" width="0.8984375" style="62" customWidth="1"/>
    <col min="14826" max="14826" width="16.69921875" style="62" customWidth="1"/>
    <col min="14827" max="14827" width="0.8984375" style="62" customWidth="1"/>
    <col min="14828" max="14828" width="16" style="62" bestFit="1" customWidth="1"/>
    <col min="14829" max="15068" width="13" style="62"/>
    <col min="15069" max="15070" width="1.8984375" style="62" customWidth="1"/>
    <col min="15071" max="15072" width="2.8984375" style="62" customWidth="1"/>
    <col min="15073" max="15073" width="41.59765625" style="62" customWidth="1"/>
    <col min="15074" max="15074" width="5.09765625" style="62" bestFit="1" customWidth="1"/>
    <col min="15075" max="15075" width="0.8984375" style="62" customWidth="1"/>
    <col min="15076" max="15076" width="15.3984375" style="62" bestFit="1" customWidth="1"/>
    <col min="15077" max="15077" width="0.8984375" style="62" customWidth="1"/>
    <col min="15078" max="15078" width="13.69921875" style="62" customWidth="1"/>
    <col min="15079" max="15079" width="0.8984375" style="62" customWidth="1"/>
    <col min="15080" max="15080" width="16.8984375" style="62" customWidth="1"/>
    <col min="15081" max="15081" width="0.8984375" style="62" customWidth="1"/>
    <col min="15082" max="15082" width="16.69921875" style="62" customWidth="1"/>
    <col min="15083" max="15083" width="0.8984375" style="62" customWidth="1"/>
    <col min="15084" max="15084" width="16" style="62" bestFit="1" customWidth="1"/>
    <col min="15085" max="15324" width="13" style="62"/>
    <col min="15325" max="15326" width="1.8984375" style="62" customWidth="1"/>
    <col min="15327" max="15328" width="2.8984375" style="62" customWidth="1"/>
    <col min="15329" max="15329" width="41.59765625" style="62" customWidth="1"/>
    <col min="15330" max="15330" width="5.09765625" style="62" bestFit="1" customWidth="1"/>
    <col min="15331" max="15331" width="0.8984375" style="62" customWidth="1"/>
    <col min="15332" max="15332" width="15.3984375" style="62" bestFit="1" customWidth="1"/>
    <col min="15333" max="15333" width="0.8984375" style="62" customWidth="1"/>
    <col min="15334" max="15334" width="13.69921875" style="62" customWidth="1"/>
    <col min="15335" max="15335" width="0.8984375" style="62" customWidth="1"/>
    <col min="15336" max="15336" width="16.8984375" style="62" customWidth="1"/>
    <col min="15337" max="15337" width="0.8984375" style="62" customWidth="1"/>
    <col min="15338" max="15338" width="16.69921875" style="62" customWidth="1"/>
    <col min="15339" max="15339" width="0.8984375" style="62" customWidth="1"/>
    <col min="15340" max="15340" width="16" style="62" bestFit="1" customWidth="1"/>
    <col min="15341" max="15580" width="13" style="62"/>
    <col min="15581" max="15582" width="1.8984375" style="62" customWidth="1"/>
    <col min="15583" max="15584" width="2.8984375" style="62" customWidth="1"/>
    <col min="15585" max="15585" width="41.59765625" style="62" customWidth="1"/>
    <col min="15586" max="15586" width="5.09765625" style="62" bestFit="1" customWidth="1"/>
    <col min="15587" max="15587" width="0.8984375" style="62" customWidth="1"/>
    <col min="15588" max="15588" width="15.3984375" style="62" bestFit="1" customWidth="1"/>
    <col min="15589" max="15589" width="0.8984375" style="62" customWidth="1"/>
    <col min="15590" max="15590" width="13.69921875" style="62" customWidth="1"/>
    <col min="15591" max="15591" width="0.8984375" style="62" customWidth="1"/>
    <col min="15592" max="15592" width="16.8984375" style="62" customWidth="1"/>
    <col min="15593" max="15593" width="0.8984375" style="62" customWidth="1"/>
    <col min="15594" max="15594" width="16.69921875" style="62" customWidth="1"/>
    <col min="15595" max="15595" width="0.8984375" style="62" customWidth="1"/>
    <col min="15596" max="15596" width="16" style="62" bestFit="1" customWidth="1"/>
    <col min="15597" max="15836" width="13" style="62"/>
    <col min="15837" max="15838" width="1.8984375" style="62" customWidth="1"/>
    <col min="15839" max="15840" width="2.8984375" style="62" customWidth="1"/>
    <col min="15841" max="15841" width="41.59765625" style="62" customWidth="1"/>
    <col min="15842" max="15842" width="5.09765625" style="62" bestFit="1" customWidth="1"/>
    <col min="15843" max="15843" width="0.8984375" style="62" customWidth="1"/>
    <col min="15844" max="15844" width="15.3984375" style="62" bestFit="1" customWidth="1"/>
    <col min="15845" max="15845" width="0.8984375" style="62" customWidth="1"/>
    <col min="15846" max="15846" width="13.69921875" style="62" customWidth="1"/>
    <col min="15847" max="15847" width="0.8984375" style="62" customWidth="1"/>
    <col min="15848" max="15848" width="16.8984375" style="62" customWidth="1"/>
    <col min="15849" max="15849" width="0.8984375" style="62" customWidth="1"/>
    <col min="15850" max="15850" width="16.69921875" style="62" customWidth="1"/>
    <col min="15851" max="15851" width="0.8984375" style="62" customWidth="1"/>
    <col min="15852" max="15852" width="16" style="62" bestFit="1" customWidth="1"/>
    <col min="15853" max="16092" width="13" style="62"/>
    <col min="16093" max="16094" width="1.8984375" style="62" customWidth="1"/>
    <col min="16095" max="16096" width="2.8984375" style="62" customWidth="1"/>
    <col min="16097" max="16097" width="41.59765625" style="62" customWidth="1"/>
    <col min="16098" max="16098" width="5.09765625" style="62" bestFit="1" customWidth="1"/>
    <col min="16099" max="16099" width="0.8984375" style="62" customWidth="1"/>
    <col min="16100" max="16100" width="15.3984375" style="62" bestFit="1" customWidth="1"/>
    <col min="16101" max="16101" width="0.8984375" style="62" customWidth="1"/>
    <col min="16102" max="16102" width="13.69921875" style="62" customWidth="1"/>
    <col min="16103" max="16103" width="0.8984375" style="62" customWidth="1"/>
    <col min="16104" max="16104" width="16.8984375" style="62" customWidth="1"/>
    <col min="16105" max="16105" width="0.8984375" style="62" customWidth="1"/>
    <col min="16106" max="16106" width="16.69921875" style="62" customWidth="1"/>
    <col min="16107" max="16107" width="0.8984375" style="62" customWidth="1"/>
    <col min="16108" max="16108" width="16" style="62" bestFit="1" customWidth="1"/>
    <col min="16109" max="16384" width="13" style="62"/>
  </cols>
  <sheetData>
    <row r="1" spans="1:20" s="36" customFormat="1" ht="18.5" customHeight="1" x14ac:dyDescent="0.75">
      <c r="A1" s="35" t="s">
        <v>160</v>
      </c>
      <c r="G1" s="39"/>
      <c r="H1" s="77"/>
      <c r="I1" s="77"/>
      <c r="J1" s="77"/>
      <c r="K1" s="77"/>
      <c r="L1" s="77"/>
      <c r="M1" s="77"/>
      <c r="N1" s="77"/>
      <c r="O1" s="77"/>
      <c r="P1" s="77"/>
    </row>
    <row r="2" spans="1:20" s="41" customFormat="1" ht="18.5" customHeight="1" x14ac:dyDescent="0.75">
      <c r="A2" s="40" t="s">
        <v>101</v>
      </c>
      <c r="G2" s="44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</row>
    <row r="3" spans="1:20" s="46" customFormat="1" ht="18.5" customHeight="1" x14ac:dyDescent="0.75">
      <c r="A3" s="45"/>
      <c r="G3" s="49"/>
      <c r="H3" s="79"/>
      <c r="I3" s="79"/>
      <c r="J3" s="79"/>
      <c r="K3" s="79"/>
      <c r="L3" s="79"/>
      <c r="M3" s="79"/>
      <c r="N3" s="79"/>
      <c r="O3" s="79"/>
      <c r="P3" s="79"/>
    </row>
    <row r="4" spans="1:20" s="46" customFormat="1" ht="18.5" customHeight="1" x14ac:dyDescent="0.75">
      <c r="A4" s="45"/>
      <c r="G4" s="49"/>
      <c r="H4" s="234" t="s">
        <v>108</v>
      </c>
      <c r="I4" s="234"/>
      <c r="J4" s="234"/>
      <c r="K4" s="234"/>
      <c r="L4" s="234"/>
      <c r="M4" s="234"/>
      <c r="N4" s="234"/>
      <c r="O4" s="234"/>
      <c r="P4" s="234"/>
    </row>
    <row r="5" spans="1:20" s="46" customFormat="1" ht="18.5" customHeight="1" x14ac:dyDescent="0.75">
      <c r="A5" s="45"/>
      <c r="G5" s="49"/>
      <c r="H5" s="80"/>
      <c r="I5" s="80"/>
      <c r="J5" s="80"/>
      <c r="K5" s="80"/>
      <c r="L5" s="235" t="s">
        <v>24</v>
      </c>
      <c r="M5" s="235"/>
      <c r="N5" s="235"/>
      <c r="O5" s="80"/>
      <c r="P5" s="80"/>
    </row>
    <row r="6" spans="1:20" s="46" customFormat="1" ht="18.5" customHeight="1" x14ac:dyDescent="0.75">
      <c r="G6" s="49"/>
      <c r="H6" s="80" t="s">
        <v>13</v>
      </c>
      <c r="I6" s="80"/>
      <c r="J6" s="80"/>
      <c r="K6" s="80"/>
      <c r="L6" s="80"/>
      <c r="M6" s="80"/>
      <c r="N6" s="49"/>
      <c r="O6" s="80"/>
      <c r="P6" s="80"/>
    </row>
    <row r="7" spans="1:20" s="46" customFormat="1" ht="18.5" customHeight="1" x14ac:dyDescent="0.3">
      <c r="G7" s="49"/>
      <c r="H7" s="80" t="s">
        <v>15</v>
      </c>
      <c r="I7" s="80"/>
      <c r="J7" s="138" t="s">
        <v>131</v>
      </c>
      <c r="K7" s="80"/>
      <c r="L7" s="80"/>
      <c r="M7" s="80"/>
      <c r="N7" s="80"/>
      <c r="O7" s="80"/>
      <c r="P7" s="80"/>
    </row>
    <row r="8" spans="1:20" s="46" customFormat="1" ht="18.5" customHeight="1" x14ac:dyDescent="0.3">
      <c r="G8" s="49"/>
      <c r="H8" s="80" t="s">
        <v>14</v>
      </c>
      <c r="I8" s="80"/>
      <c r="J8" s="138" t="s">
        <v>132</v>
      </c>
      <c r="K8" s="80"/>
      <c r="L8" s="80" t="s">
        <v>55</v>
      </c>
      <c r="M8" s="80"/>
      <c r="N8" s="80" t="s">
        <v>30</v>
      </c>
      <c r="O8" s="80"/>
      <c r="P8" s="80" t="s">
        <v>50</v>
      </c>
    </row>
    <row r="9" spans="1:20" s="46" customFormat="1" ht="18.5" customHeight="1" x14ac:dyDescent="0.75">
      <c r="G9" s="59"/>
      <c r="H9" s="236" t="s">
        <v>95</v>
      </c>
      <c r="I9" s="236"/>
      <c r="J9" s="236"/>
      <c r="K9" s="236"/>
      <c r="L9" s="236"/>
      <c r="M9" s="236"/>
      <c r="N9" s="236"/>
      <c r="O9" s="236"/>
      <c r="P9" s="236"/>
    </row>
    <row r="10" spans="1:20" s="46" customFormat="1" ht="18.5" customHeight="1" x14ac:dyDescent="0.3">
      <c r="A10" s="90" t="s">
        <v>102</v>
      </c>
      <c r="G10" s="59"/>
      <c r="H10" s="91"/>
      <c r="I10" s="91"/>
      <c r="J10" s="91"/>
      <c r="K10" s="91"/>
      <c r="L10" s="91"/>
      <c r="M10" s="91"/>
      <c r="N10" s="91"/>
      <c r="O10" s="91"/>
      <c r="P10" s="91"/>
    </row>
    <row r="11" spans="1:20" ht="18.5" customHeight="1" x14ac:dyDescent="0.3">
      <c r="A11" s="90" t="s">
        <v>103</v>
      </c>
      <c r="H11" s="83">
        <v>2096000000</v>
      </c>
      <c r="I11" s="83"/>
      <c r="J11" s="83">
        <v>1902427997</v>
      </c>
      <c r="K11" s="83"/>
      <c r="L11" s="83">
        <v>167000000</v>
      </c>
      <c r="M11" s="83"/>
      <c r="N11" s="83">
        <v>1202265929</v>
      </c>
      <c r="O11" s="83"/>
      <c r="P11" s="83">
        <f>SUM(H11:O11)</f>
        <v>5367693926</v>
      </c>
    </row>
    <row r="12" spans="1:20" ht="18.5" customHeight="1" x14ac:dyDescent="0.75">
      <c r="A12" s="62" t="s">
        <v>32</v>
      </c>
      <c r="F12" s="64" t="s">
        <v>32</v>
      </c>
      <c r="H12" s="65"/>
      <c r="I12" s="65"/>
      <c r="J12" s="65"/>
      <c r="K12" s="65"/>
      <c r="L12" s="65"/>
      <c r="M12" s="65"/>
      <c r="N12" s="65"/>
      <c r="O12" s="65"/>
      <c r="P12" s="65"/>
    </row>
    <row r="13" spans="1:20" ht="18.5" customHeight="1" x14ac:dyDescent="0.75">
      <c r="A13" s="84" t="s">
        <v>110</v>
      </c>
      <c r="F13" s="64"/>
      <c r="H13" s="65"/>
      <c r="I13" s="65"/>
      <c r="J13" s="65"/>
      <c r="K13" s="65"/>
      <c r="L13" s="65"/>
      <c r="M13" s="65"/>
      <c r="N13" s="65"/>
      <c r="O13" s="65"/>
      <c r="P13" s="65"/>
    </row>
    <row r="14" spans="1:20" ht="18.5" customHeight="1" x14ac:dyDescent="0.75">
      <c r="B14" s="107" t="s">
        <v>68</v>
      </c>
      <c r="H14" s="122">
        <v>0</v>
      </c>
      <c r="I14" s="118"/>
      <c r="J14" s="122">
        <v>0</v>
      </c>
      <c r="K14" s="118"/>
      <c r="L14" s="122">
        <v>0</v>
      </c>
      <c r="M14" s="65"/>
      <c r="N14" s="71">
        <v>176447132</v>
      </c>
      <c r="O14" s="65"/>
      <c r="P14" s="71">
        <f>SUM(H14:O14)</f>
        <v>176447132</v>
      </c>
    </row>
    <row r="15" spans="1:20" ht="18.5" customHeight="1" x14ac:dyDescent="0.75">
      <c r="A15" s="66" t="s">
        <v>173</v>
      </c>
      <c r="B15" s="107"/>
      <c r="H15" s="140">
        <f>SUM(H14)</f>
        <v>0</v>
      </c>
      <c r="I15" s="118"/>
      <c r="J15" s="140">
        <f>SUM(J14)</f>
        <v>0</v>
      </c>
      <c r="K15" s="118"/>
      <c r="L15" s="140">
        <f>SUM(L14)</f>
        <v>0</v>
      </c>
      <c r="M15" s="65"/>
      <c r="N15" s="140">
        <f>SUM(N14)</f>
        <v>176447132</v>
      </c>
      <c r="O15" s="65"/>
      <c r="P15" s="140">
        <f>SUM(P14)</f>
        <v>176447132</v>
      </c>
    </row>
    <row r="16" spans="1:20" ht="18.5" customHeight="1" x14ac:dyDescent="0.75">
      <c r="B16" s="85"/>
      <c r="H16" s="89"/>
      <c r="I16" s="65"/>
      <c r="J16" s="89"/>
      <c r="K16" s="65"/>
      <c r="L16" s="89"/>
      <c r="M16" s="65"/>
      <c r="N16" s="89"/>
      <c r="O16" s="65"/>
      <c r="P16" s="89"/>
    </row>
    <row r="17" spans="1:16" ht="18.5" customHeight="1" thickBot="1" x14ac:dyDescent="0.35">
      <c r="A17" s="86" t="s">
        <v>104</v>
      </c>
      <c r="H17" s="73">
        <f>SUM(H11,H15)</f>
        <v>2096000000</v>
      </c>
      <c r="I17" s="72"/>
      <c r="J17" s="73">
        <f>SUM(J11,J15)</f>
        <v>1902427997</v>
      </c>
      <c r="K17" s="72"/>
      <c r="L17" s="73">
        <f>SUM(L11,L15)</f>
        <v>167000000</v>
      </c>
      <c r="M17" s="72"/>
      <c r="N17" s="73">
        <f>SUM(N11,N15)</f>
        <v>1378713061</v>
      </c>
      <c r="O17" s="72"/>
      <c r="P17" s="73">
        <f>SUM(P11,P15)</f>
        <v>5544141058</v>
      </c>
    </row>
    <row r="18" spans="1:16" ht="18.5" customHeight="1" thickTop="1" x14ac:dyDescent="0.75">
      <c r="A18" s="66"/>
      <c r="H18" s="65"/>
      <c r="I18" s="65"/>
      <c r="J18" s="65"/>
      <c r="K18" s="65"/>
      <c r="L18" s="65"/>
      <c r="M18" s="65"/>
      <c r="N18" s="65"/>
      <c r="O18" s="65"/>
      <c r="P18" s="65"/>
    </row>
    <row r="19" spans="1:16" s="46" customFormat="1" ht="18.5" customHeight="1" x14ac:dyDescent="0.3">
      <c r="A19" s="90" t="s">
        <v>105</v>
      </c>
      <c r="G19" s="59"/>
      <c r="H19" s="92"/>
      <c r="I19" s="92"/>
      <c r="J19" s="92"/>
      <c r="K19" s="92"/>
      <c r="L19" s="92"/>
      <c r="M19" s="92"/>
      <c r="N19" s="92"/>
      <c r="O19" s="92"/>
      <c r="P19" s="92"/>
    </row>
    <row r="20" spans="1:16" ht="18.5" customHeight="1" x14ac:dyDescent="0.3">
      <c r="A20" s="90" t="s">
        <v>106</v>
      </c>
      <c r="H20" s="72">
        <v>2096000000</v>
      </c>
      <c r="I20" s="72"/>
      <c r="J20" s="72">
        <v>1902427997</v>
      </c>
      <c r="K20" s="72"/>
      <c r="L20" s="72">
        <v>209600000</v>
      </c>
      <c r="M20" s="72"/>
      <c r="N20" s="72">
        <v>1617808900</v>
      </c>
      <c r="O20" s="72"/>
      <c r="P20" s="72">
        <f>SUM(H20:N20)</f>
        <v>5825836897</v>
      </c>
    </row>
    <row r="21" spans="1:16" ht="18.5" customHeight="1" x14ac:dyDescent="0.75">
      <c r="A21" s="62" t="s">
        <v>32</v>
      </c>
      <c r="F21" s="64" t="s">
        <v>32</v>
      </c>
      <c r="H21" s="65"/>
      <c r="I21" s="65"/>
      <c r="J21" s="65"/>
      <c r="K21" s="65"/>
      <c r="L21" s="65"/>
      <c r="M21" s="65"/>
      <c r="N21" s="65"/>
      <c r="O21" s="65"/>
      <c r="P21" s="65"/>
    </row>
    <row r="22" spans="1:16" ht="18.5" customHeight="1" x14ac:dyDescent="0.75">
      <c r="A22" s="84" t="s">
        <v>110</v>
      </c>
      <c r="F22" s="64"/>
      <c r="H22" s="65"/>
      <c r="I22" s="65"/>
      <c r="J22" s="65"/>
      <c r="K22" s="65"/>
      <c r="L22" s="65"/>
      <c r="M22" s="65"/>
      <c r="N22" s="65"/>
      <c r="O22" s="65"/>
      <c r="P22" s="65"/>
    </row>
    <row r="23" spans="1:16" ht="18.5" customHeight="1" x14ac:dyDescent="0.75">
      <c r="B23" s="107" t="s">
        <v>68</v>
      </c>
      <c r="H23" s="122">
        <v>0</v>
      </c>
      <c r="I23" s="118"/>
      <c r="J23" s="122">
        <v>0</v>
      </c>
      <c r="K23" s="118"/>
      <c r="L23" s="122">
        <v>0</v>
      </c>
      <c r="M23" s="118"/>
      <c r="N23" s="122">
        <f>'PL6'!M45</f>
        <v>196939526</v>
      </c>
      <c r="O23" s="118"/>
      <c r="P23" s="122">
        <f>SUM(H23:O23)</f>
        <v>196939526</v>
      </c>
    </row>
    <row r="24" spans="1:16" ht="18.5" customHeight="1" x14ac:dyDescent="0.75">
      <c r="A24" s="66" t="s">
        <v>173</v>
      </c>
      <c r="B24" s="107"/>
      <c r="H24" s="140">
        <f>SUM(H23)</f>
        <v>0</v>
      </c>
      <c r="I24" s="118"/>
      <c r="J24" s="140">
        <f>SUM(J23)</f>
        <v>0</v>
      </c>
      <c r="K24" s="118"/>
      <c r="L24" s="140">
        <f>SUM(L23)</f>
        <v>0</v>
      </c>
      <c r="M24" s="65"/>
      <c r="N24" s="140">
        <f>SUM(N23)</f>
        <v>196939526</v>
      </c>
      <c r="O24" s="65"/>
      <c r="P24" s="140">
        <f>SUM(P23)</f>
        <v>196939526</v>
      </c>
    </row>
    <row r="25" spans="1:16" ht="18.5" customHeight="1" x14ac:dyDescent="0.75">
      <c r="B25" s="85"/>
      <c r="H25" s="89"/>
      <c r="I25" s="65"/>
      <c r="J25" s="89"/>
      <c r="K25" s="65"/>
      <c r="L25" s="89"/>
      <c r="M25" s="65"/>
      <c r="N25" s="89"/>
      <c r="O25" s="65"/>
      <c r="P25" s="89"/>
    </row>
    <row r="26" spans="1:16" ht="18.5" customHeight="1" thickBot="1" x14ac:dyDescent="0.35">
      <c r="A26" s="86" t="s">
        <v>107</v>
      </c>
      <c r="H26" s="73">
        <f>SUM(H20,H24)</f>
        <v>2096000000</v>
      </c>
      <c r="I26" s="72"/>
      <c r="J26" s="73">
        <f>SUM(J20,J24)</f>
        <v>1902427997</v>
      </c>
      <c r="K26" s="72"/>
      <c r="L26" s="73">
        <f>SUM(L20,L24)</f>
        <v>209600000</v>
      </c>
      <c r="M26" s="72"/>
      <c r="N26" s="73">
        <f>SUM(N20,N24)</f>
        <v>1814748426</v>
      </c>
      <c r="O26" s="72"/>
      <c r="P26" s="73">
        <f>SUM(P20,P24)</f>
        <v>6022776423</v>
      </c>
    </row>
    <row r="27" spans="1:16" ht="18.5" customHeight="1" thickTop="1" x14ac:dyDescent="0.75"/>
  </sheetData>
  <mergeCells count="3">
    <mergeCell ref="L5:N5"/>
    <mergeCell ref="H4:P4"/>
    <mergeCell ref="H9:P9"/>
  </mergeCells>
  <phoneticPr fontId="22" type="noConversion"/>
  <pageMargins left="0.8" right="0.8" top="0.48" bottom="0.5" header="0.5" footer="0.5"/>
  <pageSetup paperSize="9" scale="91" firstPageNumber="8" fitToHeight="0" orientation="landscape" useFirstPageNumber="1" r:id="rId1"/>
  <headerFooter>
    <oddFooter>&amp;L&amp;"Times New Roman,Regular"&amp;11 The accompanying notes form an integral part of the interim financial statements.&amp;"Cordia New,Regular"&amp;14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DB198-A09E-47FF-97F3-98D9A84848F0}">
  <sheetPr>
    <pageSetUpPr fitToPage="1"/>
  </sheetPr>
  <dimension ref="A1:N90"/>
  <sheetViews>
    <sheetView tabSelected="1" view="pageBreakPreview" zoomScale="80" zoomScaleNormal="90" zoomScaleSheetLayoutView="80" workbookViewId="0">
      <selection activeCell="K14" sqref="K14"/>
    </sheetView>
  </sheetViews>
  <sheetFormatPr defaultRowHeight="19" customHeight="1" x14ac:dyDescent="0.3"/>
  <cols>
    <col min="1" max="3" width="1.69921875" style="98" customWidth="1"/>
    <col min="4" max="4" width="38.69921875" style="98" customWidth="1"/>
    <col min="5" max="5" width="7.69921875" style="99" bestFit="1" customWidth="1"/>
    <col min="6" max="6" width="0.8984375" style="100" customWidth="1"/>
    <col min="7" max="7" width="15.3984375" style="101" customWidth="1"/>
    <col min="8" max="8" width="0.8984375" style="100" customWidth="1"/>
    <col min="9" max="9" width="15.3984375" style="101" customWidth="1"/>
    <col min="10" max="10" width="0.8984375" style="101" customWidth="1"/>
    <col min="11" max="11" width="15.3984375" style="101" customWidth="1"/>
    <col min="12" max="12" width="0.8984375" style="101" customWidth="1"/>
    <col min="13" max="13" width="15.3984375" style="101" customWidth="1"/>
    <col min="14" max="236" width="9.09765625" style="103"/>
    <col min="237" max="239" width="1.69921875" style="103" customWidth="1"/>
    <col min="240" max="240" width="48.59765625" style="103" customWidth="1"/>
    <col min="241" max="241" width="8.3984375" style="103" customWidth="1"/>
    <col min="242" max="242" width="1.3984375" style="103" customWidth="1"/>
    <col min="243" max="243" width="14.69921875" style="103" customWidth="1"/>
    <col min="244" max="244" width="1.3984375" style="103" customWidth="1"/>
    <col min="245" max="245" width="14.69921875" style="103" customWidth="1"/>
    <col min="246" max="492" width="9.09765625" style="103"/>
    <col min="493" max="495" width="1.69921875" style="103" customWidth="1"/>
    <col min="496" max="496" width="48.59765625" style="103" customWidth="1"/>
    <col min="497" max="497" width="8.3984375" style="103" customWidth="1"/>
    <col min="498" max="498" width="1.3984375" style="103" customWidth="1"/>
    <col min="499" max="499" width="14.69921875" style="103" customWidth="1"/>
    <col min="500" max="500" width="1.3984375" style="103" customWidth="1"/>
    <col min="501" max="501" width="14.69921875" style="103" customWidth="1"/>
    <col min="502" max="748" width="9.09765625" style="103"/>
    <col min="749" max="751" width="1.69921875" style="103" customWidth="1"/>
    <col min="752" max="752" width="48.59765625" style="103" customWidth="1"/>
    <col min="753" max="753" width="8.3984375" style="103" customWidth="1"/>
    <col min="754" max="754" width="1.3984375" style="103" customWidth="1"/>
    <col min="755" max="755" width="14.69921875" style="103" customWidth="1"/>
    <col min="756" max="756" width="1.3984375" style="103" customWidth="1"/>
    <col min="757" max="757" width="14.69921875" style="103" customWidth="1"/>
    <col min="758" max="1004" width="9.09765625" style="103"/>
    <col min="1005" max="1007" width="1.69921875" style="103" customWidth="1"/>
    <col min="1008" max="1008" width="48.59765625" style="103" customWidth="1"/>
    <col min="1009" max="1009" width="8.3984375" style="103" customWidth="1"/>
    <col min="1010" max="1010" width="1.3984375" style="103" customWidth="1"/>
    <col min="1011" max="1011" width="14.69921875" style="103" customWidth="1"/>
    <col min="1012" max="1012" width="1.3984375" style="103" customWidth="1"/>
    <col min="1013" max="1013" width="14.69921875" style="103" customWidth="1"/>
    <col min="1014" max="1260" width="9.09765625" style="103"/>
    <col min="1261" max="1263" width="1.69921875" style="103" customWidth="1"/>
    <col min="1264" max="1264" width="48.59765625" style="103" customWidth="1"/>
    <col min="1265" max="1265" width="8.3984375" style="103" customWidth="1"/>
    <col min="1266" max="1266" width="1.3984375" style="103" customWidth="1"/>
    <col min="1267" max="1267" width="14.69921875" style="103" customWidth="1"/>
    <col min="1268" max="1268" width="1.3984375" style="103" customWidth="1"/>
    <col min="1269" max="1269" width="14.69921875" style="103" customWidth="1"/>
    <col min="1270" max="1516" width="9.09765625" style="103"/>
    <col min="1517" max="1519" width="1.69921875" style="103" customWidth="1"/>
    <col min="1520" max="1520" width="48.59765625" style="103" customWidth="1"/>
    <col min="1521" max="1521" width="8.3984375" style="103" customWidth="1"/>
    <col min="1522" max="1522" width="1.3984375" style="103" customWidth="1"/>
    <col min="1523" max="1523" width="14.69921875" style="103" customWidth="1"/>
    <col min="1524" max="1524" width="1.3984375" style="103" customWidth="1"/>
    <col min="1525" max="1525" width="14.69921875" style="103" customWidth="1"/>
    <col min="1526" max="1772" width="9.09765625" style="103"/>
    <col min="1773" max="1775" width="1.69921875" style="103" customWidth="1"/>
    <col min="1776" max="1776" width="48.59765625" style="103" customWidth="1"/>
    <col min="1777" max="1777" width="8.3984375" style="103" customWidth="1"/>
    <col min="1778" max="1778" width="1.3984375" style="103" customWidth="1"/>
    <col min="1779" max="1779" width="14.69921875" style="103" customWidth="1"/>
    <col min="1780" max="1780" width="1.3984375" style="103" customWidth="1"/>
    <col min="1781" max="1781" width="14.69921875" style="103" customWidth="1"/>
    <col min="1782" max="2028" width="9.09765625" style="103"/>
    <col min="2029" max="2031" width="1.69921875" style="103" customWidth="1"/>
    <col min="2032" max="2032" width="48.59765625" style="103" customWidth="1"/>
    <col min="2033" max="2033" width="8.3984375" style="103" customWidth="1"/>
    <col min="2034" max="2034" width="1.3984375" style="103" customWidth="1"/>
    <col min="2035" max="2035" width="14.69921875" style="103" customWidth="1"/>
    <col min="2036" max="2036" width="1.3984375" style="103" customWidth="1"/>
    <col min="2037" max="2037" width="14.69921875" style="103" customWidth="1"/>
    <col min="2038" max="2284" width="9.09765625" style="103"/>
    <col min="2285" max="2287" width="1.69921875" style="103" customWidth="1"/>
    <col min="2288" max="2288" width="48.59765625" style="103" customWidth="1"/>
    <col min="2289" max="2289" width="8.3984375" style="103" customWidth="1"/>
    <col min="2290" max="2290" width="1.3984375" style="103" customWidth="1"/>
    <col min="2291" max="2291" width="14.69921875" style="103" customWidth="1"/>
    <col min="2292" max="2292" width="1.3984375" style="103" customWidth="1"/>
    <col min="2293" max="2293" width="14.69921875" style="103" customWidth="1"/>
    <col min="2294" max="2540" width="9.09765625" style="103"/>
    <col min="2541" max="2543" width="1.69921875" style="103" customWidth="1"/>
    <col min="2544" max="2544" width="48.59765625" style="103" customWidth="1"/>
    <col min="2545" max="2545" width="8.3984375" style="103" customWidth="1"/>
    <col min="2546" max="2546" width="1.3984375" style="103" customWidth="1"/>
    <col min="2547" max="2547" width="14.69921875" style="103" customWidth="1"/>
    <col min="2548" max="2548" width="1.3984375" style="103" customWidth="1"/>
    <col min="2549" max="2549" width="14.69921875" style="103" customWidth="1"/>
    <col min="2550" max="2796" width="9.09765625" style="103"/>
    <col min="2797" max="2799" width="1.69921875" style="103" customWidth="1"/>
    <col min="2800" max="2800" width="48.59765625" style="103" customWidth="1"/>
    <col min="2801" max="2801" width="8.3984375" style="103" customWidth="1"/>
    <col min="2802" max="2802" width="1.3984375" style="103" customWidth="1"/>
    <col min="2803" max="2803" width="14.69921875" style="103" customWidth="1"/>
    <col min="2804" max="2804" width="1.3984375" style="103" customWidth="1"/>
    <col min="2805" max="2805" width="14.69921875" style="103" customWidth="1"/>
    <col min="2806" max="3052" width="9.09765625" style="103"/>
    <col min="3053" max="3055" width="1.69921875" style="103" customWidth="1"/>
    <col min="3056" max="3056" width="48.59765625" style="103" customWidth="1"/>
    <col min="3057" max="3057" width="8.3984375" style="103" customWidth="1"/>
    <col min="3058" max="3058" width="1.3984375" style="103" customWidth="1"/>
    <col min="3059" max="3059" width="14.69921875" style="103" customWidth="1"/>
    <col min="3060" max="3060" width="1.3984375" style="103" customWidth="1"/>
    <col min="3061" max="3061" width="14.69921875" style="103" customWidth="1"/>
    <col min="3062" max="3308" width="9.09765625" style="103"/>
    <col min="3309" max="3311" width="1.69921875" style="103" customWidth="1"/>
    <col min="3312" max="3312" width="48.59765625" style="103" customWidth="1"/>
    <col min="3313" max="3313" width="8.3984375" style="103" customWidth="1"/>
    <col min="3314" max="3314" width="1.3984375" style="103" customWidth="1"/>
    <col min="3315" max="3315" width="14.69921875" style="103" customWidth="1"/>
    <col min="3316" max="3316" width="1.3984375" style="103" customWidth="1"/>
    <col min="3317" max="3317" width="14.69921875" style="103" customWidth="1"/>
    <col min="3318" max="3564" width="9.09765625" style="103"/>
    <col min="3565" max="3567" width="1.69921875" style="103" customWidth="1"/>
    <col min="3568" max="3568" width="48.59765625" style="103" customWidth="1"/>
    <col min="3569" max="3569" width="8.3984375" style="103" customWidth="1"/>
    <col min="3570" max="3570" width="1.3984375" style="103" customWidth="1"/>
    <col min="3571" max="3571" width="14.69921875" style="103" customWidth="1"/>
    <col min="3572" max="3572" width="1.3984375" style="103" customWidth="1"/>
    <col min="3573" max="3573" width="14.69921875" style="103" customWidth="1"/>
    <col min="3574" max="3820" width="9.09765625" style="103"/>
    <col min="3821" max="3823" width="1.69921875" style="103" customWidth="1"/>
    <col min="3824" max="3824" width="48.59765625" style="103" customWidth="1"/>
    <col min="3825" max="3825" width="8.3984375" style="103" customWidth="1"/>
    <col min="3826" max="3826" width="1.3984375" style="103" customWidth="1"/>
    <col min="3827" max="3827" width="14.69921875" style="103" customWidth="1"/>
    <col min="3828" max="3828" width="1.3984375" style="103" customWidth="1"/>
    <col min="3829" max="3829" width="14.69921875" style="103" customWidth="1"/>
    <col min="3830" max="4076" width="9.09765625" style="103"/>
    <col min="4077" max="4079" width="1.69921875" style="103" customWidth="1"/>
    <col min="4080" max="4080" width="48.59765625" style="103" customWidth="1"/>
    <col min="4081" max="4081" width="8.3984375" style="103" customWidth="1"/>
    <col min="4082" max="4082" width="1.3984375" style="103" customWidth="1"/>
    <col min="4083" max="4083" width="14.69921875" style="103" customWidth="1"/>
    <col min="4084" max="4084" width="1.3984375" style="103" customWidth="1"/>
    <col min="4085" max="4085" width="14.69921875" style="103" customWidth="1"/>
    <col min="4086" max="4332" width="9.09765625" style="103"/>
    <col min="4333" max="4335" width="1.69921875" style="103" customWidth="1"/>
    <col min="4336" max="4336" width="48.59765625" style="103" customWidth="1"/>
    <col min="4337" max="4337" width="8.3984375" style="103" customWidth="1"/>
    <col min="4338" max="4338" width="1.3984375" style="103" customWidth="1"/>
    <col min="4339" max="4339" width="14.69921875" style="103" customWidth="1"/>
    <col min="4340" max="4340" width="1.3984375" style="103" customWidth="1"/>
    <col min="4341" max="4341" width="14.69921875" style="103" customWidth="1"/>
    <col min="4342" max="4588" width="9.09765625" style="103"/>
    <col min="4589" max="4591" width="1.69921875" style="103" customWidth="1"/>
    <col min="4592" max="4592" width="48.59765625" style="103" customWidth="1"/>
    <col min="4593" max="4593" width="8.3984375" style="103" customWidth="1"/>
    <col min="4594" max="4594" width="1.3984375" style="103" customWidth="1"/>
    <col min="4595" max="4595" width="14.69921875" style="103" customWidth="1"/>
    <col min="4596" max="4596" width="1.3984375" style="103" customWidth="1"/>
    <col min="4597" max="4597" width="14.69921875" style="103" customWidth="1"/>
    <col min="4598" max="4844" width="9.09765625" style="103"/>
    <col min="4845" max="4847" width="1.69921875" style="103" customWidth="1"/>
    <col min="4848" max="4848" width="48.59765625" style="103" customWidth="1"/>
    <col min="4849" max="4849" width="8.3984375" style="103" customWidth="1"/>
    <col min="4850" max="4850" width="1.3984375" style="103" customWidth="1"/>
    <col min="4851" max="4851" width="14.69921875" style="103" customWidth="1"/>
    <col min="4852" max="4852" width="1.3984375" style="103" customWidth="1"/>
    <col min="4853" max="4853" width="14.69921875" style="103" customWidth="1"/>
    <col min="4854" max="5100" width="9.09765625" style="103"/>
    <col min="5101" max="5103" width="1.69921875" style="103" customWidth="1"/>
    <col min="5104" max="5104" width="48.59765625" style="103" customWidth="1"/>
    <col min="5105" max="5105" width="8.3984375" style="103" customWidth="1"/>
    <col min="5106" max="5106" width="1.3984375" style="103" customWidth="1"/>
    <col min="5107" max="5107" width="14.69921875" style="103" customWidth="1"/>
    <col min="5108" max="5108" width="1.3984375" style="103" customWidth="1"/>
    <col min="5109" max="5109" width="14.69921875" style="103" customWidth="1"/>
    <col min="5110" max="5356" width="9.09765625" style="103"/>
    <col min="5357" max="5359" width="1.69921875" style="103" customWidth="1"/>
    <col min="5360" max="5360" width="48.59765625" style="103" customWidth="1"/>
    <col min="5361" max="5361" width="8.3984375" style="103" customWidth="1"/>
    <col min="5362" max="5362" width="1.3984375" style="103" customWidth="1"/>
    <col min="5363" max="5363" width="14.69921875" style="103" customWidth="1"/>
    <col min="5364" max="5364" width="1.3984375" style="103" customWidth="1"/>
    <col min="5365" max="5365" width="14.69921875" style="103" customWidth="1"/>
    <col min="5366" max="5612" width="9.09765625" style="103"/>
    <col min="5613" max="5615" width="1.69921875" style="103" customWidth="1"/>
    <col min="5616" max="5616" width="48.59765625" style="103" customWidth="1"/>
    <col min="5617" max="5617" width="8.3984375" style="103" customWidth="1"/>
    <col min="5618" max="5618" width="1.3984375" style="103" customWidth="1"/>
    <col min="5619" max="5619" width="14.69921875" style="103" customWidth="1"/>
    <col min="5620" max="5620" width="1.3984375" style="103" customWidth="1"/>
    <col min="5621" max="5621" width="14.69921875" style="103" customWidth="1"/>
    <col min="5622" max="5868" width="9.09765625" style="103"/>
    <col min="5869" max="5871" width="1.69921875" style="103" customWidth="1"/>
    <col min="5872" max="5872" width="48.59765625" style="103" customWidth="1"/>
    <col min="5873" max="5873" width="8.3984375" style="103" customWidth="1"/>
    <col min="5874" max="5874" width="1.3984375" style="103" customWidth="1"/>
    <col min="5875" max="5875" width="14.69921875" style="103" customWidth="1"/>
    <col min="5876" max="5876" width="1.3984375" style="103" customWidth="1"/>
    <col min="5877" max="5877" width="14.69921875" style="103" customWidth="1"/>
    <col min="5878" max="6124" width="9.09765625" style="103"/>
    <col min="6125" max="6127" width="1.69921875" style="103" customWidth="1"/>
    <col min="6128" max="6128" width="48.59765625" style="103" customWidth="1"/>
    <col min="6129" max="6129" width="8.3984375" style="103" customWidth="1"/>
    <col min="6130" max="6130" width="1.3984375" style="103" customWidth="1"/>
    <col min="6131" max="6131" width="14.69921875" style="103" customWidth="1"/>
    <col min="6132" max="6132" width="1.3984375" style="103" customWidth="1"/>
    <col min="6133" max="6133" width="14.69921875" style="103" customWidth="1"/>
    <col min="6134" max="6380" width="9.09765625" style="103"/>
    <col min="6381" max="6383" width="1.69921875" style="103" customWidth="1"/>
    <col min="6384" max="6384" width="48.59765625" style="103" customWidth="1"/>
    <col min="6385" max="6385" width="8.3984375" style="103" customWidth="1"/>
    <col min="6386" max="6386" width="1.3984375" style="103" customWidth="1"/>
    <col min="6387" max="6387" width="14.69921875" style="103" customWidth="1"/>
    <col min="6388" max="6388" width="1.3984375" style="103" customWidth="1"/>
    <col min="6389" max="6389" width="14.69921875" style="103" customWidth="1"/>
    <col min="6390" max="6636" width="9.09765625" style="103"/>
    <col min="6637" max="6639" width="1.69921875" style="103" customWidth="1"/>
    <col min="6640" max="6640" width="48.59765625" style="103" customWidth="1"/>
    <col min="6641" max="6641" width="8.3984375" style="103" customWidth="1"/>
    <col min="6642" max="6642" width="1.3984375" style="103" customWidth="1"/>
    <col min="6643" max="6643" width="14.69921875" style="103" customWidth="1"/>
    <col min="6644" max="6644" width="1.3984375" style="103" customWidth="1"/>
    <col min="6645" max="6645" width="14.69921875" style="103" customWidth="1"/>
    <col min="6646" max="6892" width="9.09765625" style="103"/>
    <col min="6893" max="6895" width="1.69921875" style="103" customWidth="1"/>
    <col min="6896" max="6896" width="48.59765625" style="103" customWidth="1"/>
    <col min="6897" max="6897" width="8.3984375" style="103" customWidth="1"/>
    <col min="6898" max="6898" width="1.3984375" style="103" customWidth="1"/>
    <col min="6899" max="6899" width="14.69921875" style="103" customWidth="1"/>
    <col min="6900" max="6900" width="1.3984375" style="103" customWidth="1"/>
    <col min="6901" max="6901" width="14.69921875" style="103" customWidth="1"/>
    <col min="6902" max="7148" width="9.09765625" style="103"/>
    <col min="7149" max="7151" width="1.69921875" style="103" customWidth="1"/>
    <col min="7152" max="7152" width="48.59765625" style="103" customWidth="1"/>
    <col min="7153" max="7153" width="8.3984375" style="103" customWidth="1"/>
    <col min="7154" max="7154" width="1.3984375" style="103" customWidth="1"/>
    <col min="7155" max="7155" width="14.69921875" style="103" customWidth="1"/>
    <col min="7156" max="7156" width="1.3984375" style="103" customWidth="1"/>
    <col min="7157" max="7157" width="14.69921875" style="103" customWidth="1"/>
    <col min="7158" max="7404" width="9.09765625" style="103"/>
    <col min="7405" max="7407" width="1.69921875" style="103" customWidth="1"/>
    <col min="7408" max="7408" width="48.59765625" style="103" customWidth="1"/>
    <col min="7409" max="7409" width="8.3984375" style="103" customWidth="1"/>
    <col min="7410" max="7410" width="1.3984375" style="103" customWidth="1"/>
    <col min="7411" max="7411" width="14.69921875" style="103" customWidth="1"/>
    <col min="7412" max="7412" width="1.3984375" style="103" customWidth="1"/>
    <col min="7413" max="7413" width="14.69921875" style="103" customWidth="1"/>
    <col min="7414" max="7660" width="9.09765625" style="103"/>
    <col min="7661" max="7663" width="1.69921875" style="103" customWidth="1"/>
    <col min="7664" max="7664" width="48.59765625" style="103" customWidth="1"/>
    <col min="7665" max="7665" width="8.3984375" style="103" customWidth="1"/>
    <col min="7666" max="7666" width="1.3984375" style="103" customWidth="1"/>
    <col min="7667" max="7667" width="14.69921875" style="103" customWidth="1"/>
    <col min="7668" max="7668" width="1.3984375" style="103" customWidth="1"/>
    <col min="7669" max="7669" width="14.69921875" style="103" customWidth="1"/>
    <col min="7670" max="7916" width="9.09765625" style="103"/>
    <col min="7917" max="7919" width="1.69921875" style="103" customWidth="1"/>
    <col min="7920" max="7920" width="48.59765625" style="103" customWidth="1"/>
    <col min="7921" max="7921" width="8.3984375" style="103" customWidth="1"/>
    <col min="7922" max="7922" width="1.3984375" style="103" customWidth="1"/>
    <col min="7923" max="7923" width="14.69921875" style="103" customWidth="1"/>
    <col min="7924" max="7924" width="1.3984375" style="103" customWidth="1"/>
    <col min="7925" max="7925" width="14.69921875" style="103" customWidth="1"/>
    <col min="7926" max="8172" width="9.09765625" style="103"/>
    <col min="8173" max="8175" width="1.69921875" style="103" customWidth="1"/>
    <col min="8176" max="8176" width="48.59765625" style="103" customWidth="1"/>
    <col min="8177" max="8177" width="8.3984375" style="103" customWidth="1"/>
    <col min="8178" max="8178" width="1.3984375" style="103" customWidth="1"/>
    <col min="8179" max="8179" width="14.69921875" style="103" customWidth="1"/>
    <col min="8180" max="8180" width="1.3984375" style="103" customWidth="1"/>
    <col min="8181" max="8181" width="14.69921875" style="103" customWidth="1"/>
    <col min="8182" max="8428" width="9.09765625" style="103"/>
    <col min="8429" max="8431" width="1.69921875" style="103" customWidth="1"/>
    <col min="8432" max="8432" width="48.59765625" style="103" customWidth="1"/>
    <col min="8433" max="8433" width="8.3984375" style="103" customWidth="1"/>
    <col min="8434" max="8434" width="1.3984375" style="103" customWidth="1"/>
    <col min="8435" max="8435" width="14.69921875" style="103" customWidth="1"/>
    <col min="8436" max="8436" width="1.3984375" style="103" customWidth="1"/>
    <col min="8437" max="8437" width="14.69921875" style="103" customWidth="1"/>
    <col min="8438" max="8684" width="9.09765625" style="103"/>
    <col min="8685" max="8687" width="1.69921875" style="103" customWidth="1"/>
    <col min="8688" max="8688" width="48.59765625" style="103" customWidth="1"/>
    <col min="8689" max="8689" width="8.3984375" style="103" customWidth="1"/>
    <col min="8690" max="8690" width="1.3984375" style="103" customWidth="1"/>
    <col min="8691" max="8691" width="14.69921875" style="103" customWidth="1"/>
    <col min="8692" max="8692" width="1.3984375" style="103" customWidth="1"/>
    <col min="8693" max="8693" width="14.69921875" style="103" customWidth="1"/>
    <col min="8694" max="8940" width="9.09765625" style="103"/>
    <col min="8941" max="8943" width="1.69921875" style="103" customWidth="1"/>
    <col min="8944" max="8944" width="48.59765625" style="103" customWidth="1"/>
    <col min="8945" max="8945" width="8.3984375" style="103" customWidth="1"/>
    <col min="8946" max="8946" width="1.3984375" style="103" customWidth="1"/>
    <col min="8947" max="8947" width="14.69921875" style="103" customWidth="1"/>
    <col min="8948" max="8948" width="1.3984375" style="103" customWidth="1"/>
    <col min="8949" max="8949" width="14.69921875" style="103" customWidth="1"/>
    <col min="8950" max="9196" width="9.09765625" style="103"/>
    <col min="9197" max="9199" width="1.69921875" style="103" customWidth="1"/>
    <col min="9200" max="9200" width="48.59765625" style="103" customWidth="1"/>
    <col min="9201" max="9201" width="8.3984375" style="103" customWidth="1"/>
    <col min="9202" max="9202" width="1.3984375" style="103" customWidth="1"/>
    <col min="9203" max="9203" width="14.69921875" style="103" customWidth="1"/>
    <col min="9204" max="9204" width="1.3984375" style="103" customWidth="1"/>
    <col min="9205" max="9205" width="14.69921875" style="103" customWidth="1"/>
    <col min="9206" max="9452" width="9.09765625" style="103"/>
    <col min="9453" max="9455" width="1.69921875" style="103" customWidth="1"/>
    <col min="9456" max="9456" width="48.59765625" style="103" customWidth="1"/>
    <col min="9457" max="9457" width="8.3984375" style="103" customWidth="1"/>
    <col min="9458" max="9458" width="1.3984375" style="103" customWidth="1"/>
    <col min="9459" max="9459" width="14.69921875" style="103" customWidth="1"/>
    <col min="9460" max="9460" width="1.3984375" style="103" customWidth="1"/>
    <col min="9461" max="9461" width="14.69921875" style="103" customWidth="1"/>
    <col min="9462" max="9708" width="9.09765625" style="103"/>
    <col min="9709" max="9711" width="1.69921875" style="103" customWidth="1"/>
    <col min="9712" max="9712" width="48.59765625" style="103" customWidth="1"/>
    <col min="9713" max="9713" width="8.3984375" style="103" customWidth="1"/>
    <col min="9714" max="9714" width="1.3984375" style="103" customWidth="1"/>
    <col min="9715" max="9715" width="14.69921875" style="103" customWidth="1"/>
    <col min="9716" max="9716" width="1.3984375" style="103" customWidth="1"/>
    <col min="9717" max="9717" width="14.69921875" style="103" customWidth="1"/>
    <col min="9718" max="9964" width="9.09765625" style="103"/>
    <col min="9965" max="9967" width="1.69921875" style="103" customWidth="1"/>
    <col min="9968" max="9968" width="48.59765625" style="103" customWidth="1"/>
    <col min="9969" max="9969" width="8.3984375" style="103" customWidth="1"/>
    <col min="9970" max="9970" width="1.3984375" style="103" customWidth="1"/>
    <col min="9971" max="9971" width="14.69921875" style="103" customWidth="1"/>
    <col min="9972" max="9972" width="1.3984375" style="103" customWidth="1"/>
    <col min="9973" max="9973" width="14.69921875" style="103" customWidth="1"/>
    <col min="9974" max="10220" width="9.09765625" style="103"/>
    <col min="10221" max="10223" width="1.69921875" style="103" customWidth="1"/>
    <col min="10224" max="10224" width="48.59765625" style="103" customWidth="1"/>
    <col min="10225" max="10225" width="8.3984375" style="103" customWidth="1"/>
    <col min="10226" max="10226" width="1.3984375" style="103" customWidth="1"/>
    <col min="10227" max="10227" width="14.69921875" style="103" customWidth="1"/>
    <col min="10228" max="10228" width="1.3984375" style="103" customWidth="1"/>
    <col min="10229" max="10229" width="14.69921875" style="103" customWidth="1"/>
    <col min="10230" max="10476" width="9.09765625" style="103"/>
    <col min="10477" max="10479" width="1.69921875" style="103" customWidth="1"/>
    <col min="10480" max="10480" width="48.59765625" style="103" customWidth="1"/>
    <col min="10481" max="10481" width="8.3984375" style="103" customWidth="1"/>
    <col min="10482" max="10482" width="1.3984375" style="103" customWidth="1"/>
    <col min="10483" max="10483" width="14.69921875" style="103" customWidth="1"/>
    <col min="10484" max="10484" width="1.3984375" style="103" customWidth="1"/>
    <col min="10485" max="10485" width="14.69921875" style="103" customWidth="1"/>
    <col min="10486" max="10732" width="9.09765625" style="103"/>
    <col min="10733" max="10735" width="1.69921875" style="103" customWidth="1"/>
    <col min="10736" max="10736" width="48.59765625" style="103" customWidth="1"/>
    <col min="10737" max="10737" width="8.3984375" style="103" customWidth="1"/>
    <col min="10738" max="10738" width="1.3984375" style="103" customWidth="1"/>
    <col min="10739" max="10739" width="14.69921875" style="103" customWidth="1"/>
    <col min="10740" max="10740" width="1.3984375" style="103" customWidth="1"/>
    <col min="10741" max="10741" width="14.69921875" style="103" customWidth="1"/>
    <col min="10742" max="10988" width="9.09765625" style="103"/>
    <col min="10989" max="10991" width="1.69921875" style="103" customWidth="1"/>
    <col min="10992" max="10992" width="48.59765625" style="103" customWidth="1"/>
    <col min="10993" max="10993" width="8.3984375" style="103" customWidth="1"/>
    <col min="10994" max="10994" width="1.3984375" style="103" customWidth="1"/>
    <col min="10995" max="10995" width="14.69921875" style="103" customWidth="1"/>
    <col min="10996" max="10996" width="1.3984375" style="103" customWidth="1"/>
    <col min="10997" max="10997" width="14.69921875" style="103" customWidth="1"/>
    <col min="10998" max="11244" width="9.09765625" style="103"/>
    <col min="11245" max="11247" width="1.69921875" style="103" customWidth="1"/>
    <col min="11248" max="11248" width="48.59765625" style="103" customWidth="1"/>
    <col min="11249" max="11249" width="8.3984375" style="103" customWidth="1"/>
    <col min="11250" max="11250" width="1.3984375" style="103" customWidth="1"/>
    <col min="11251" max="11251" width="14.69921875" style="103" customWidth="1"/>
    <col min="11252" max="11252" width="1.3984375" style="103" customWidth="1"/>
    <col min="11253" max="11253" width="14.69921875" style="103" customWidth="1"/>
    <col min="11254" max="11500" width="9.09765625" style="103"/>
    <col min="11501" max="11503" width="1.69921875" style="103" customWidth="1"/>
    <col min="11504" max="11504" width="48.59765625" style="103" customWidth="1"/>
    <col min="11505" max="11505" width="8.3984375" style="103" customWidth="1"/>
    <col min="11506" max="11506" width="1.3984375" style="103" customWidth="1"/>
    <col min="11507" max="11507" width="14.69921875" style="103" customWidth="1"/>
    <col min="11508" max="11508" width="1.3984375" style="103" customWidth="1"/>
    <col min="11509" max="11509" width="14.69921875" style="103" customWidth="1"/>
    <col min="11510" max="11756" width="9.09765625" style="103"/>
    <col min="11757" max="11759" width="1.69921875" style="103" customWidth="1"/>
    <col min="11760" max="11760" width="48.59765625" style="103" customWidth="1"/>
    <col min="11761" max="11761" width="8.3984375" style="103" customWidth="1"/>
    <col min="11762" max="11762" width="1.3984375" style="103" customWidth="1"/>
    <col min="11763" max="11763" width="14.69921875" style="103" customWidth="1"/>
    <col min="11764" max="11764" width="1.3984375" style="103" customWidth="1"/>
    <col min="11765" max="11765" width="14.69921875" style="103" customWidth="1"/>
    <col min="11766" max="12012" width="9.09765625" style="103"/>
    <col min="12013" max="12015" width="1.69921875" style="103" customWidth="1"/>
    <col min="12016" max="12016" width="48.59765625" style="103" customWidth="1"/>
    <col min="12017" max="12017" width="8.3984375" style="103" customWidth="1"/>
    <col min="12018" max="12018" width="1.3984375" style="103" customWidth="1"/>
    <col min="12019" max="12019" width="14.69921875" style="103" customWidth="1"/>
    <col min="12020" max="12020" width="1.3984375" style="103" customWidth="1"/>
    <col min="12021" max="12021" width="14.69921875" style="103" customWidth="1"/>
    <col min="12022" max="12268" width="9.09765625" style="103"/>
    <col min="12269" max="12271" width="1.69921875" style="103" customWidth="1"/>
    <col min="12272" max="12272" width="48.59765625" style="103" customWidth="1"/>
    <col min="12273" max="12273" width="8.3984375" style="103" customWidth="1"/>
    <col min="12274" max="12274" width="1.3984375" style="103" customWidth="1"/>
    <col min="12275" max="12275" width="14.69921875" style="103" customWidth="1"/>
    <col min="12276" max="12276" width="1.3984375" style="103" customWidth="1"/>
    <col min="12277" max="12277" width="14.69921875" style="103" customWidth="1"/>
    <col min="12278" max="12524" width="9.09765625" style="103"/>
    <col min="12525" max="12527" width="1.69921875" style="103" customWidth="1"/>
    <col min="12528" max="12528" width="48.59765625" style="103" customWidth="1"/>
    <col min="12529" max="12529" width="8.3984375" style="103" customWidth="1"/>
    <col min="12530" max="12530" width="1.3984375" style="103" customWidth="1"/>
    <col min="12531" max="12531" width="14.69921875" style="103" customWidth="1"/>
    <col min="12532" max="12532" width="1.3984375" style="103" customWidth="1"/>
    <col min="12533" max="12533" width="14.69921875" style="103" customWidth="1"/>
    <col min="12534" max="12780" width="9.09765625" style="103"/>
    <col min="12781" max="12783" width="1.69921875" style="103" customWidth="1"/>
    <col min="12784" max="12784" width="48.59765625" style="103" customWidth="1"/>
    <col min="12785" max="12785" width="8.3984375" style="103" customWidth="1"/>
    <col min="12786" max="12786" width="1.3984375" style="103" customWidth="1"/>
    <col min="12787" max="12787" width="14.69921875" style="103" customWidth="1"/>
    <col min="12788" max="12788" width="1.3984375" style="103" customWidth="1"/>
    <col min="12789" max="12789" width="14.69921875" style="103" customWidth="1"/>
    <col min="12790" max="13036" width="9.09765625" style="103"/>
    <col min="13037" max="13039" width="1.69921875" style="103" customWidth="1"/>
    <col min="13040" max="13040" width="48.59765625" style="103" customWidth="1"/>
    <col min="13041" max="13041" width="8.3984375" style="103" customWidth="1"/>
    <col min="13042" max="13042" width="1.3984375" style="103" customWidth="1"/>
    <col min="13043" max="13043" width="14.69921875" style="103" customWidth="1"/>
    <col min="13044" max="13044" width="1.3984375" style="103" customWidth="1"/>
    <col min="13045" max="13045" width="14.69921875" style="103" customWidth="1"/>
    <col min="13046" max="13292" width="9.09765625" style="103"/>
    <col min="13293" max="13295" width="1.69921875" style="103" customWidth="1"/>
    <col min="13296" max="13296" width="48.59765625" style="103" customWidth="1"/>
    <col min="13297" max="13297" width="8.3984375" style="103" customWidth="1"/>
    <col min="13298" max="13298" width="1.3984375" style="103" customWidth="1"/>
    <col min="13299" max="13299" width="14.69921875" style="103" customWidth="1"/>
    <col min="13300" max="13300" width="1.3984375" style="103" customWidth="1"/>
    <col min="13301" max="13301" width="14.69921875" style="103" customWidth="1"/>
    <col min="13302" max="13548" width="9.09765625" style="103"/>
    <col min="13549" max="13551" width="1.69921875" style="103" customWidth="1"/>
    <col min="13552" max="13552" width="48.59765625" style="103" customWidth="1"/>
    <col min="13553" max="13553" width="8.3984375" style="103" customWidth="1"/>
    <col min="13554" max="13554" width="1.3984375" style="103" customWidth="1"/>
    <col min="13555" max="13555" width="14.69921875" style="103" customWidth="1"/>
    <col min="13556" max="13556" width="1.3984375" style="103" customWidth="1"/>
    <col min="13557" max="13557" width="14.69921875" style="103" customWidth="1"/>
    <col min="13558" max="13804" width="9.09765625" style="103"/>
    <col min="13805" max="13807" width="1.69921875" style="103" customWidth="1"/>
    <col min="13808" max="13808" width="48.59765625" style="103" customWidth="1"/>
    <col min="13809" max="13809" width="8.3984375" style="103" customWidth="1"/>
    <col min="13810" max="13810" width="1.3984375" style="103" customWidth="1"/>
    <col min="13811" max="13811" width="14.69921875" style="103" customWidth="1"/>
    <col min="13812" max="13812" width="1.3984375" style="103" customWidth="1"/>
    <col min="13813" max="13813" width="14.69921875" style="103" customWidth="1"/>
    <col min="13814" max="14060" width="9.09765625" style="103"/>
    <col min="14061" max="14063" width="1.69921875" style="103" customWidth="1"/>
    <col min="14064" max="14064" width="48.59765625" style="103" customWidth="1"/>
    <col min="14065" max="14065" width="8.3984375" style="103" customWidth="1"/>
    <col min="14066" max="14066" width="1.3984375" style="103" customWidth="1"/>
    <col min="14067" max="14067" width="14.69921875" style="103" customWidth="1"/>
    <col min="14068" max="14068" width="1.3984375" style="103" customWidth="1"/>
    <col min="14069" max="14069" width="14.69921875" style="103" customWidth="1"/>
    <col min="14070" max="14316" width="9.09765625" style="103"/>
    <col min="14317" max="14319" width="1.69921875" style="103" customWidth="1"/>
    <col min="14320" max="14320" width="48.59765625" style="103" customWidth="1"/>
    <col min="14321" max="14321" width="8.3984375" style="103" customWidth="1"/>
    <col min="14322" max="14322" width="1.3984375" style="103" customWidth="1"/>
    <col min="14323" max="14323" width="14.69921875" style="103" customWidth="1"/>
    <col min="14324" max="14324" width="1.3984375" style="103" customWidth="1"/>
    <col min="14325" max="14325" width="14.69921875" style="103" customWidth="1"/>
    <col min="14326" max="14572" width="9.09765625" style="103"/>
    <col min="14573" max="14575" width="1.69921875" style="103" customWidth="1"/>
    <col min="14576" max="14576" width="48.59765625" style="103" customWidth="1"/>
    <col min="14577" max="14577" width="8.3984375" style="103" customWidth="1"/>
    <col min="14578" max="14578" width="1.3984375" style="103" customWidth="1"/>
    <col min="14579" max="14579" width="14.69921875" style="103" customWidth="1"/>
    <col min="14580" max="14580" width="1.3984375" style="103" customWidth="1"/>
    <col min="14581" max="14581" width="14.69921875" style="103" customWidth="1"/>
    <col min="14582" max="14828" width="9.09765625" style="103"/>
    <col min="14829" max="14831" width="1.69921875" style="103" customWidth="1"/>
    <col min="14832" max="14832" width="48.59765625" style="103" customWidth="1"/>
    <col min="14833" max="14833" width="8.3984375" style="103" customWidth="1"/>
    <col min="14834" max="14834" width="1.3984375" style="103" customWidth="1"/>
    <col min="14835" max="14835" width="14.69921875" style="103" customWidth="1"/>
    <col min="14836" max="14836" width="1.3984375" style="103" customWidth="1"/>
    <col min="14837" max="14837" width="14.69921875" style="103" customWidth="1"/>
    <col min="14838" max="15084" width="9.09765625" style="103"/>
    <col min="15085" max="15087" width="1.69921875" style="103" customWidth="1"/>
    <col min="15088" max="15088" width="48.59765625" style="103" customWidth="1"/>
    <col min="15089" max="15089" width="8.3984375" style="103" customWidth="1"/>
    <col min="15090" max="15090" width="1.3984375" style="103" customWidth="1"/>
    <col min="15091" max="15091" width="14.69921875" style="103" customWidth="1"/>
    <col min="15092" max="15092" width="1.3984375" style="103" customWidth="1"/>
    <col min="15093" max="15093" width="14.69921875" style="103" customWidth="1"/>
    <col min="15094" max="15340" width="9.09765625" style="103"/>
    <col min="15341" max="15343" width="1.69921875" style="103" customWidth="1"/>
    <col min="15344" max="15344" width="48.59765625" style="103" customWidth="1"/>
    <col min="15345" max="15345" width="8.3984375" style="103" customWidth="1"/>
    <col min="15346" max="15346" width="1.3984375" style="103" customWidth="1"/>
    <col min="15347" max="15347" width="14.69921875" style="103" customWidth="1"/>
    <col min="15348" max="15348" width="1.3984375" style="103" customWidth="1"/>
    <col min="15349" max="15349" width="14.69921875" style="103" customWidth="1"/>
    <col min="15350" max="15596" width="9.09765625" style="103"/>
    <col min="15597" max="15599" width="1.69921875" style="103" customWidth="1"/>
    <col min="15600" max="15600" width="48.59765625" style="103" customWidth="1"/>
    <col min="15601" max="15601" width="8.3984375" style="103" customWidth="1"/>
    <col min="15602" max="15602" width="1.3984375" style="103" customWidth="1"/>
    <col min="15603" max="15603" width="14.69921875" style="103" customWidth="1"/>
    <col min="15604" max="15604" width="1.3984375" style="103" customWidth="1"/>
    <col min="15605" max="15605" width="14.69921875" style="103" customWidth="1"/>
    <col min="15606" max="15852" width="9.09765625" style="103"/>
    <col min="15853" max="15855" width="1.69921875" style="103" customWidth="1"/>
    <col min="15856" max="15856" width="48.59765625" style="103" customWidth="1"/>
    <col min="15857" max="15857" width="8.3984375" style="103" customWidth="1"/>
    <col min="15858" max="15858" width="1.3984375" style="103" customWidth="1"/>
    <col min="15859" max="15859" width="14.69921875" style="103" customWidth="1"/>
    <col min="15860" max="15860" width="1.3984375" style="103" customWidth="1"/>
    <col min="15861" max="15861" width="14.69921875" style="103" customWidth="1"/>
    <col min="15862" max="16108" width="9.09765625" style="103"/>
    <col min="16109" max="16111" width="1.69921875" style="103" customWidth="1"/>
    <col min="16112" max="16112" width="48.59765625" style="103" customWidth="1"/>
    <col min="16113" max="16113" width="8.3984375" style="103" customWidth="1"/>
    <col min="16114" max="16114" width="1.3984375" style="103" customWidth="1"/>
    <col min="16115" max="16115" width="14.69921875" style="103" customWidth="1"/>
    <col min="16116" max="16116" width="1.3984375" style="103" customWidth="1"/>
    <col min="16117" max="16117" width="14.69921875" style="103" customWidth="1"/>
    <col min="16118" max="16384" width="9.09765625" style="103"/>
  </cols>
  <sheetData>
    <row r="1" spans="1:14" s="93" customFormat="1" ht="21" customHeight="1" x14ac:dyDescent="0.4">
      <c r="A1" s="142" t="s">
        <v>160</v>
      </c>
      <c r="B1" s="143"/>
      <c r="C1" s="143"/>
      <c r="D1" s="143"/>
      <c r="E1" s="144"/>
      <c r="F1" s="145"/>
      <c r="G1" s="146"/>
      <c r="H1" s="145"/>
      <c r="I1" s="146"/>
      <c r="J1" s="146"/>
      <c r="K1" s="146"/>
      <c r="L1" s="146"/>
      <c r="M1" s="146"/>
    </row>
    <row r="2" spans="1:14" s="95" customFormat="1" ht="21" customHeight="1" x14ac:dyDescent="0.35">
      <c r="A2" s="147" t="s">
        <v>111</v>
      </c>
      <c r="B2" s="148"/>
      <c r="C2" s="148"/>
      <c r="D2" s="148"/>
      <c r="E2" s="149"/>
      <c r="F2" s="150"/>
      <c r="G2" s="151"/>
      <c r="H2" s="152"/>
      <c r="I2" s="152"/>
      <c r="J2" s="151"/>
      <c r="K2" s="151"/>
      <c r="L2" s="151"/>
      <c r="M2" s="151"/>
      <c r="N2" s="94"/>
    </row>
    <row r="3" spans="1:14" s="96" customFormat="1" ht="21" customHeight="1" x14ac:dyDescent="0.3">
      <c r="A3" s="153"/>
      <c r="B3" s="154"/>
      <c r="C3" s="154"/>
      <c r="D3" s="154"/>
      <c r="E3" s="155"/>
      <c r="F3" s="156"/>
      <c r="G3" s="157"/>
      <c r="H3" s="156"/>
      <c r="I3" s="157"/>
      <c r="J3" s="157"/>
      <c r="K3" s="157"/>
      <c r="L3" s="157"/>
      <c r="M3" s="157"/>
    </row>
    <row r="4" spans="1:14" s="96" customFormat="1" ht="21" customHeight="1" x14ac:dyDescent="0.3">
      <c r="A4" s="158"/>
      <c r="B4" s="154"/>
      <c r="C4" s="154"/>
      <c r="D4" s="154"/>
      <c r="E4" s="159"/>
      <c r="F4" s="160"/>
      <c r="G4" s="229" t="s">
        <v>112</v>
      </c>
      <c r="H4" s="229"/>
      <c r="I4" s="229"/>
      <c r="J4" s="161"/>
      <c r="K4" s="229" t="s">
        <v>74</v>
      </c>
      <c r="L4" s="229"/>
      <c r="M4" s="229"/>
    </row>
    <row r="5" spans="1:14" s="96" customFormat="1" ht="21" customHeight="1" x14ac:dyDescent="0.3">
      <c r="A5" s="158"/>
      <c r="B5" s="154"/>
      <c r="C5" s="154"/>
      <c r="D5" s="154"/>
      <c r="E5" s="159"/>
      <c r="F5" s="160"/>
      <c r="G5" s="229" t="s">
        <v>92</v>
      </c>
      <c r="H5" s="229"/>
      <c r="I5" s="229"/>
      <c r="J5" s="161"/>
      <c r="K5" s="229" t="s">
        <v>92</v>
      </c>
      <c r="L5" s="229"/>
      <c r="M5" s="229"/>
    </row>
    <row r="6" spans="1:14" s="96" customFormat="1" ht="21" customHeight="1" x14ac:dyDescent="0.3">
      <c r="A6" s="158"/>
      <c r="B6" s="154"/>
      <c r="C6" s="154"/>
      <c r="D6" s="154"/>
      <c r="E6" s="159"/>
      <c r="F6" s="160"/>
      <c r="G6" s="231" t="s">
        <v>100</v>
      </c>
      <c r="H6" s="231"/>
      <c r="I6" s="231"/>
      <c r="J6" s="52"/>
      <c r="K6" s="231" t="s">
        <v>100</v>
      </c>
      <c r="L6" s="231"/>
      <c r="M6" s="231"/>
    </row>
    <row r="7" spans="1:14" s="96" customFormat="1" ht="21" customHeight="1" x14ac:dyDescent="0.3">
      <c r="A7" s="158"/>
      <c r="B7" s="154"/>
      <c r="C7" s="154"/>
      <c r="D7" s="154"/>
      <c r="E7" s="162"/>
      <c r="F7" s="160"/>
      <c r="G7" s="231" t="s">
        <v>72</v>
      </c>
      <c r="H7" s="231"/>
      <c r="I7" s="231"/>
      <c r="J7" s="52"/>
      <c r="K7" s="231" t="s">
        <v>72</v>
      </c>
      <c r="L7" s="231"/>
      <c r="M7" s="231"/>
    </row>
    <row r="8" spans="1:14" s="96" customFormat="1" ht="21" customHeight="1" x14ac:dyDescent="0.3">
      <c r="A8" s="163"/>
      <c r="B8" s="163"/>
      <c r="C8" s="164"/>
      <c r="D8" s="163"/>
      <c r="E8" s="159" t="s">
        <v>93</v>
      </c>
      <c r="F8" s="160"/>
      <c r="G8" s="17">
        <v>2024</v>
      </c>
      <c r="H8" s="15"/>
      <c r="I8" s="17">
        <v>2023</v>
      </c>
      <c r="J8" s="15"/>
      <c r="K8" s="17">
        <v>2024</v>
      </c>
      <c r="L8" s="15"/>
      <c r="M8" s="17">
        <v>2023</v>
      </c>
    </row>
    <row r="9" spans="1:14" s="96" customFormat="1" ht="21" customHeight="1" x14ac:dyDescent="0.3">
      <c r="A9" s="163"/>
      <c r="B9" s="163"/>
      <c r="C9" s="165"/>
      <c r="D9" s="163"/>
      <c r="E9" s="155"/>
      <c r="F9" s="156"/>
      <c r="G9" s="237" t="s">
        <v>95</v>
      </c>
      <c r="H9" s="237"/>
      <c r="I9" s="237"/>
      <c r="J9" s="237"/>
      <c r="K9" s="237"/>
      <c r="L9" s="237"/>
      <c r="M9" s="237"/>
    </row>
    <row r="10" spans="1:14" ht="21" customHeight="1" x14ac:dyDescent="0.3">
      <c r="A10" s="166" t="s">
        <v>33</v>
      </c>
      <c r="B10" s="167"/>
      <c r="C10" s="168"/>
      <c r="D10" s="167"/>
      <c r="E10" s="169"/>
      <c r="F10" s="170"/>
      <c r="G10" s="171"/>
      <c r="H10" s="170"/>
      <c r="I10" s="171"/>
      <c r="J10" s="172"/>
      <c r="K10" s="171"/>
      <c r="L10" s="172"/>
      <c r="M10" s="171"/>
    </row>
    <row r="11" spans="1:14" ht="21" customHeight="1" x14ac:dyDescent="0.3">
      <c r="A11" s="167" t="s">
        <v>56</v>
      </c>
      <c r="B11" s="167"/>
      <c r="C11" s="168"/>
      <c r="D11" s="167"/>
      <c r="E11" s="104"/>
      <c r="F11" s="105"/>
      <c r="G11" s="173">
        <v>243494308</v>
      </c>
      <c r="H11" s="106"/>
      <c r="I11" s="173">
        <v>218804685</v>
      </c>
      <c r="J11" s="173"/>
      <c r="K11" s="173">
        <v>246362322</v>
      </c>
      <c r="L11" s="173"/>
      <c r="M11" s="173">
        <v>220686931</v>
      </c>
    </row>
    <row r="12" spans="1:14" ht="21" customHeight="1" x14ac:dyDescent="0.3">
      <c r="A12" s="174" t="s">
        <v>153</v>
      </c>
      <c r="B12" s="167"/>
      <c r="C12" s="168"/>
      <c r="D12" s="175"/>
      <c r="E12" s="104"/>
      <c r="F12" s="105"/>
      <c r="G12" s="173"/>
      <c r="H12" s="106"/>
      <c r="I12" s="173"/>
      <c r="J12" s="173"/>
      <c r="K12" s="173"/>
      <c r="L12" s="173"/>
      <c r="M12" s="173"/>
    </row>
    <row r="13" spans="1:14" ht="21" customHeight="1" x14ac:dyDescent="0.3">
      <c r="A13" s="174"/>
      <c r="B13" s="174" t="s">
        <v>154</v>
      </c>
      <c r="C13" s="168"/>
      <c r="D13" s="175"/>
      <c r="E13" s="104"/>
      <c r="F13" s="105"/>
      <c r="G13" s="173"/>
      <c r="H13" s="106"/>
      <c r="I13" s="173"/>
      <c r="J13" s="173"/>
      <c r="K13" s="173"/>
      <c r="L13" s="173"/>
      <c r="M13" s="173"/>
    </row>
    <row r="14" spans="1:14" ht="21" customHeight="1" x14ac:dyDescent="0.3">
      <c r="A14" s="167" t="s">
        <v>59</v>
      </c>
      <c r="B14" s="167"/>
      <c r="C14" s="168"/>
      <c r="D14" s="167"/>
      <c r="E14" s="104" t="s">
        <v>168</v>
      </c>
      <c r="F14" s="105"/>
      <c r="G14" s="173">
        <v>41546631</v>
      </c>
      <c r="H14" s="106"/>
      <c r="I14" s="173">
        <v>38314587</v>
      </c>
      <c r="J14" s="173"/>
      <c r="K14" s="173">
        <v>40463053</v>
      </c>
      <c r="L14" s="173"/>
      <c r="M14" s="173">
        <v>37838014</v>
      </c>
    </row>
    <row r="15" spans="1:14" ht="21" customHeight="1" x14ac:dyDescent="0.3">
      <c r="A15" s="176" t="s">
        <v>140</v>
      </c>
      <c r="B15" s="167"/>
      <c r="C15" s="165"/>
      <c r="D15" s="167"/>
      <c r="E15" s="104">
        <v>7</v>
      </c>
      <c r="F15" s="105"/>
      <c r="G15" s="173">
        <v>141554</v>
      </c>
      <c r="H15" s="106"/>
      <c r="I15" s="173">
        <v>4559</v>
      </c>
      <c r="J15" s="173"/>
      <c r="K15" s="173">
        <v>141554</v>
      </c>
      <c r="L15" s="173"/>
      <c r="M15" s="173">
        <v>4559</v>
      </c>
    </row>
    <row r="16" spans="1:14" ht="21" customHeight="1" x14ac:dyDescent="0.3">
      <c r="A16" s="176" t="s">
        <v>141</v>
      </c>
      <c r="B16" s="167"/>
      <c r="C16" s="165"/>
      <c r="D16" s="167"/>
      <c r="E16" s="104"/>
      <c r="F16" s="105"/>
      <c r="G16" s="173">
        <v>39954559</v>
      </c>
      <c r="H16" s="106"/>
      <c r="I16" s="173">
        <v>32268052</v>
      </c>
      <c r="J16" s="173"/>
      <c r="K16" s="173">
        <v>39954559</v>
      </c>
      <c r="L16" s="173"/>
      <c r="M16" s="173">
        <v>32268052</v>
      </c>
    </row>
    <row r="17" spans="1:13" ht="21" customHeight="1" x14ac:dyDescent="0.3">
      <c r="A17" s="176" t="s">
        <v>54</v>
      </c>
      <c r="B17" s="167"/>
      <c r="C17" s="168"/>
      <c r="D17" s="167"/>
      <c r="E17" s="104"/>
      <c r="F17" s="105"/>
      <c r="G17" s="173">
        <v>4242753</v>
      </c>
      <c r="H17" s="106"/>
      <c r="I17" s="173">
        <v>1678001</v>
      </c>
      <c r="J17" s="173"/>
      <c r="K17" s="173">
        <v>4242753</v>
      </c>
      <c r="L17" s="173"/>
      <c r="M17" s="173">
        <v>1678001</v>
      </c>
    </row>
    <row r="18" spans="1:13" ht="21" customHeight="1" x14ac:dyDescent="0.3">
      <c r="A18" s="176" t="s">
        <v>169</v>
      </c>
      <c r="B18" s="167"/>
      <c r="C18" s="168"/>
      <c r="D18" s="167"/>
      <c r="E18" s="104"/>
      <c r="F18" s="105"/>
      <c r="G18" s="173"/>
      <c r="H18" s="106"/>
      <c r="I18" s="173"/>
      <c r="J18" s="173"/>
      <c r="K18" s="173"/>
      <c r="L18" s="173"/>
      <c r="M18" s="173"/>
    </row>
    <row r="19" spans="1:13" ht="21" customHeight="1" x14ac:dyDescent="0.3">
      <c r="A19" s="175"/>
      <c r="B19" s="167" t="s">
        <v>142</v>
      </c>
      <c r="C19" s="168"/>
      <c r="D19" s="167"/>
      <c r="E19" s="104"/>
      <c r="F19" s="105"/>
      <c r="G19" s="173">
        <v>-99110</v>
      </c>
      <c r="H19" s="106"/>
      <c r="I19" s="173">
        <v>638313</v>
      </c>
      <c r="J19" s="173"/>
      <c r="K19" s="222">
        <v>0</v>
      </c>
      <c r="L19" s="173"/>
      <c r="M19" s="177">
        <v>0</v>
      </c>
    </row>
    <row r="20" spans="1:13" ht="21" customHeight="1" x14ac:dyDescent="0.3">
      <c r="A20" s="176" t="s">
        <v>143</v>
      </c>
      <c r="B20" s="167"/>
      <c r="C20" s="165"/>
      <c r="D20" s="167"/>
      <c r="E20" s="104"/>
      <c r="F20" s="105"/>
      <c r="G20" s="173">
        <v>-154292</v>
      </c>
      <c r="H20" s="106"/>
      <c r="I20" s="173">
        <v>-352171</v>
      </c>
      <c r="J20" s="173"/>
      <c r="K20" s="173">
        <v>-58643</v>
      </c>
      <c r="L20" s="173"/>
      <c r="M20" s="173">
        <v>-352171</v>
      </c>
    </row>
    <row r="21" spans="1:13" ht="21" customHeight="1" x14ac:dyDescent="0.3">
      <c r="A21" s="176" t="s">
        <v>144</v>
      </c>
      <c r="B21" s="167"/>
      <c r="C21" s="165"/>
      <c r="D21" s="167"/>
      <c r="E21" s="104"/>
      <c r="F21" s="105"/>
      <c r="G21" s="178">
        <v>3826682</v>
      </c>
      <c r="H21" s="106"/>
      <c r="I21" s="178">
        <v>3095462</v>
      </c>
      <c r="J21" s="178"/>
      <c r="K21" s="178">
        <v>3779928</v>
      </c>
      <c r="L21" s="178"/>
      <c r="M21" s="178">
        <v>3031755</v>
      </c>
    </row>
    <row r="22" spans="1:13" ht="21" customHeight="1" x14ac:dyDescent="0.3">
      <c r="A22" s="179" t="s">
        <v>34</v>
      </c>
      <c r="B22" s="167"/>
      <c r="C22" s="168"/>
      <c r="D22" s="167"/>
      <c r="E22" s="104"/>
      <c r="F22" s="105"/>
      <c r="G22" s="173">
        <v>-706214581</v>
      </c>
      <c r="H22" s="106"/>
      <c r="I22" s="173">
        <v>-625281952</v>
      </c>
      <c r="J22" s="173"/>
      <c r="K22" s="173">
        <v>-706214581</v>
      </c>
      <c r="L22" s="173"/>
      <c r="M22" s="173">
        <v>-625281952</v>
      </c>
    </row>
    <row r="23" spans="1:13" ht="21" customHeight="1" x14ac:dyDescent="0.3">
      <c r="A23" s="179" t="s">
        <v>18</v>
      </c>
      <c r="B23" s="167"/>
      <c r="C23" s="168"/>
      <c r="D23" s="167"/>
      <c r="E23" s="104"/>
      <c r="F23" s="105"/>
      <c r="G23" s="173">
        <v>87905002</v>
      </c>
      <c r="H23" s="106"/>
      <c r="I23" s="173">
        <v>65031550</v>
      </c>
      <c r="J23" s="173"/>
      <c r="K23" s="173">
        <v>87861322</v>
      </c>
      <c r="L23" s="173"/>
      <c r="M23" s="173">
        <v>64987679</v>
      </c>
    </row>
    <row r="24" spans="1:13" ht="21" customHeight="1" x14ac:dyDescent="0.3">
      <c r="A24" s="179" t="s">
        <v>35</v>
      </c>
      <c r="B24" s="167"/>
      <c r="C24" s="168"/>
      <c r="D24" s="167"/>
      <c r="E24" s="104"/>
      <c r="F24" s="105"/>
      <c r="G24" s="173">
        <v>706911609</v>
      </c>
      <c r="H24" s="106"/>
      <c r="I24" s="173">
        <v>621888719</v>
      </c>
      <c r="J24" s="173"/>
      <c r="K24" s="173">
        <v>706911609</v>
      </c>
      <c r="L24" s="173"/>
      <c r="M24" s="173">
        <v>621888719</v>
      </c>
    </row>
    <row r="25" spans="1:13" ht="21" customHeight="1" x14ac:dyDescent="0.3">
      <c r="A25" s="179" t="s">
        <v>36</v>
      </c>
      <c r="B25" s="167"/>
      <c r="C25" s="168"/>
      <c r="D25" s="175"/>
      <c r="E25" s="104"/>
      <c r="F25" s="105"/>
      <c r="G25" s="180">
        <v>-92573748</v>
      </c>
      <c r="H25" s="106"/>
      <c r="I25" s="180">
        <v>-68582975</v>
      </c>
      <c r="J25" s="173"/>
      <c r="K25" s="180">
        <v>-92530069</v>
      </c>
      <c r="L25" s="173"/>
      <c r="M25" s="180">
        <v>-68539104</v>
      </c>
    </row>
    <row r="26" spans="1:13" ht="21" customHeight="1" x14ac:dyDescent="0.3">
      <c r="A26" s="179"/>
      <c r="B26" s="179"/>
      <c r="C26" s="168"/>
      <c r="D26" s="167"/>
      <c r="E26" s="169"/>
      <c r="F26" s="170"/>
      <c r="G26" s="181">
        <f>SUM(G11:G25)</f>
        <v>328981367</v>
      </c>
      <c r="H26" s="182"/>
      <c r="I26" s="181">
        <f>SUM(I11:I25)</f>
        <v>287506830</v>
      </c>
      <c r="J26" s="181"/>
      <c r="K26" s="181">
        <f>SUM(K11:K25)</f>
        <v>330913807</v>
      </c>
      <c r="L26" s="181"/>
      <c r="M26" s="181">
        <f>SUM(M11:M25)</f>
        <v>288210483</v>
      </c>
    </row>
    <row r="27" spans="1:13" ht="21" customHeight="1" x14ac:dyDescent="0.3">
      <c r="A27" s="174" t="s">
        <v>145</v>
      </c>
      <c r="B27" s="167"/>
      <c r="C27" s="168"/>
      <c r="D27" s="167"/>
      <c r="E27" s="169"/>
      <c r="F27" s="170"/>
      <c r="G27" s="181"/>
      <c r="H27" s="182"/>
      <c r="I27" s="181"/>
      <c r="J27" s="181"/>
      <c r="K27" s="181"/>
      <c r="L27" s="181"/>
      <c r="M27" s="181"/>
    </row>
    <row r="28" spans="1:13" ht="21" customHeight="1" x14ac:dyDescent="0.3">
      <c r="A28" s="167" t="s">
        <v>63</v>
      </c>
      <c r="B28" s="167"/>
      <c r="C28" s="175"/>
      <c r="D28" s="175"/>
      <c r="E28" s="169"/>
      <c r="F28" s="170"/>
      <c r="G28" s="181">
        <v>-17466633</v>
      </c>
      <c r="H28" s="182"/>
      <c r="I28" s="181">
        <v>-11831655</v>
      </c>
      <c r="J28" s="181"/>
      <c r="K28" s="181">
        <v>-17466633</v>
      </c>
      <c r="L28" s="181"/>
      <c r="M28" s="181">
        <v>-11831655</v>
      </c>
    </row>
    <row r="29" spans="1:13" ht="21" customHeight="1" x14ac:dyDescent="0.3">
      <c r="A29" s="167" t="s">
        <v>41</v>
      </c>
      <c r="B29" s="167"/>
      <c r="C29" s="175"/>
      <c r="D29" s="175"/>
      <c r="E29" s="169"/>
      <c r="F29" s="170"/>
      <c r="G29" s="181">
        <v>-338357005</v>
      </c>
      <c r="H29" s="182"/>
      <c r="I29" s="181">
        <v>-285733376</v>
      </c>
      <c r="J29" s="181"/>
      <c r="K29" s="181">
        <v>-338357005</v>
      </c>
      <c r="L29" s="181"/>
      <c r="M29" s="181">
        <v>-285733376</v>
      </c>
    </row>
    <row r="30" spans="1:13" ht="21" customHeight="1" x14ac:dyDescent="0.3">
      <c r="A30" s="167" t="s">
        <v>83</v>
      </c>
      <c r="B30" s="167"/>
      <c r="C30" s="175"/>
      <c r="D30" s="175"/>
      <c r="E30" s="169"/>
      <c r="F30" s="170"/>
      <c r="G30" s="181">
        <v>54010</v>
      </c>
      <c r="H30" s="182"/>
      <c r="I30" s="181">
        <v>-998313</v>
      </c>
      <c r="J30" s="181"/>
      <c r="K30" s="223">
        <v>0</v>
      </c>
      <c r="L30" s="181"/>
      <c r="M30" s="177">
        <v>0</v>
      </c>
    </row>
    <row r="31" spans="1:13" ht="21" customHeight="1" x14ac:dyDescent="0.3">
      <c r="A31" s="167" t="s">
        <v>44</v>
      </c>
      <c r="B31" s="167"/>
      <c r="C31" s="175"/>
      <c r="D31" s="175"/>
      <c r="E31" s="169"/>
      <c r="F31" s="170"/>
      <c r="G31" s="181">
        <v>19010180</v>
      </c>
      <c r="H31" s="182"/>
      <c r="I31" s="181">
        <v>10116620</v>
      </c>
      <c r="J31" s="181"/>
      <c r="K31" s="181">
        <v>19010180</v>
      </c>
      <c r="L31" s="181"/>
      <c r="M31" s="181">
        <v>10116621</v>
      </c>
    </row>
    <row r="32" spans="1:13" ht="21" customHeight="1" x14ac:dyDescent="0.3">
      <c r="A32" s="167" t="s">
        <v>166</v>
      </c>
      <c r="B32" s="167"/>
      <c r="C32" s="175"/>
      <c r="D32" s="175"/>
      <c r="E32" s="169"/>
      <c r="F32" s="170"/>
      <c r="G32" s="181">
        <v>-546307</v>
      </c>
      <c r="H32" s="182"/>
      <c r="I32" s="181">
        <v>-695056</v>
      </c>
      <c r="J32" s="181"/>
      <c r="K32" s="181">
        <v>11316</v>
      </c>
      <c r="L32" s="181"/>
      <c r="M32" s="181">
        <v>-439600</v>
      </c>
    </row>
    <row r="33" spans="1:14" ht="21" customHeight="1" x14ac:dyDescent="0.3">
      <c r="A33" s="167" t="s">
        <v>37</v>
      </c>
      <c r="B33" s="167"/>
      <c r="C33" s="175"/>
      <c r="D33" s="175"/>
      <c r="E33" s="169"/>
      <c r="F33" s="170"/>
      <c r="G33" s="181">
        <v>-7202230</v>
      </c>
      <c r="H33" s="182"/>
      <c r="I33" s="181">
        <v>-438837</v>
      </c>
      <c r="J33" s="181"/>
      <c r="K33" s="181">
        <v>-7089747</v>
      </c>
      <c r="L33" s="181"/>
      <c r="M33" s="181">
        <v>-4116893</v>
      </c>
    </row>
    <row r="34" spans="1:14" ht="21" customHeight="1" x14ac:dyDescent="0.3">
      <c r="A34" s="184" t="s">
        <v>167</v>
      </c>
      <c r="B34" s="167"/>
      <c r="C34" s="175"/>
      <c r="D34" s="167"/>
      <c r="E34" s="169"/>
      <c r="F34" s="170"/>
      <c r="G34" s="181">
        <v>-24213401</v>
      </c>
      <c r="H34" s="182"/>
      <c r="I34" s="181">
        <v>-38308921</v>
      </c>
      <c r="J34" s="181"/>
      <c r="K34" s="181">
        <v>-24593580</v>
      </c>
      <c r="L34" s="181"/>
      <c r="M34" s="181">
        <v>-38330400</v>
      </c>
    </row>
    <row r="35" spans="1:14" ht="21" customHeight="1" x14ac:dyDescent="0.3">
      <c r="A35" s="184" t="s">
        <v>38</v>
      </c>
      <c r="B35" s="167"/>
      <c r="C35" s="175"/>
      <c r="D35" s="167"/>
      <c r="E35" s="169"/>
      <c r="F35" s="170"/>
      <c r="G35" s="181">
        <v>1669461</v>
      </c>
      <c r="H35" s="182"/>
      <c r="I35" s="181">
        <v>4305994</v>
      </c>
      <c r="J35" s="181"/>
      <c r="K35" s="181">
        <v>2066283</v>
      </c>
      <c r="L35" s="181"/>
      <c r="M35" s="181">
        <v>4279186</v>
      </c>
    </row>
    <row r="36" spans="1:14" ht="21" customHeight="1" x14ac:dyDescent="0.3">
      <c r="A36" s="167" t="s">
        <v>146</v>
      </c>
      <c r="B36" s="167"/>
      <c r="C36" s="175"/>
      <c r="D36" s="167"/>
      <c r="E36" s="169"/>
      <c r="F36" s="170"/>
      <c r="G36" s="185">
        <v>-1286847</v>
      </c>
      <c r="H36" s="182"/>
      <c r="I36" s="185">
        <v>-545680</v>
      </c>
      <c r="J36" s="181"/>
      <c r="K36" s="185">
        <v>-1286847</v>
      </c>
      <c r="L36" s="181"/>
      <c r="M36" s="185">
        <v>-545680</v>
      </c>
    </row>
    <row r="37" spans="1:14" ht="21" customHeight="1" x14ac:dyDescent="0.3">
      <c r="A37" s="186" t="s">
        <v>164</v>
      </c>
      <c r="B37" s="167"/>
      <c r="C37" s="167"/>
      <c r="D37" s="167"/>
      <c r="E37" s="169"/>
      <c r="F37" s="170"/>
      <c r="G37" s="187">
        <f>SUM(G26:G36)</f>
        <v>-39357405</v>
      </c>
      <c r="H37" s="188"/>
      <c r="I37" s="187">
        <f>SUM(I26:I36)</f>
        <v>-36622394</v>
      </c>
      <c r="J37" s="189"/>
      <c r="K37" s="187">
        <f>SUM(K26:K36)</f>
        <v>-36792226</v>
      </c>
      <c r="L37" s="189"/>
      <c r="M37" s="187">
        <f>SUM(M26:M36)</f>
        <v>-38391314</v>
      </c>
    </row>
    <row r="38" spans="1:14" ht="21" customHeight="1" x14ac:dyDescent="0.3">
      <c r="A38" s="175"/>
      <c r="B38" s="186"/>
      <c r="C38" s="168"/>
      <c r="D38" s="167"/>
      <c r="E38" s="169"/>
      <c r="F38" s="170"/>
      <c r="G38" s="175"/>
      <c r="H38" s="170"/>
      <c r="I38" s="175"/>
      <c r="J38" s="175"/>
      <c r="K38" s="175"/>
      <c r="L38" s="175"/>
      <c r="M38" s="175"/>
    </row>
    <row r="39" spans="1:14" s="93" customFormat="1" ht="21" customHeight="1" x14ac:dyDescent="0.4">
      <c r="A39" s="142" t="s">
        <v>160</v>
      </c>
      <c r="B39" s="143"/>
      <c r="C39" s="143"/>
      <c r="D39" s="143"/>
      <c r="E39" s="144"/>
      <c r="F39" s="145"/>
      <c r="G39" s="146"/>
      <c r="H39" s="145"/>
      <c r="I39" s="146"/>
      <c r="J39" s="146"/>
      <c r="K39" s="146"/>
      <c r="L39" s="146"/>
      <c r="M39" s="146"/>
    </row>
    <row r="40" spans="1:14" s="95" customFormat="1" ht="21" customHeight="1" x14ac:dyDescent="0.35">
      <c r="A40" s="147" t="s">
        <v>111</v>
      </c>
      <c r="B40" s="148"/>
      <c r="C40" s="148"/>
      <c r="D40" s="148"/>
      <c r="E40" s="149"/>
      <c r="F40" s="150"/>
      <c r="G40" s="151"/>
      <c r="H40" s="152"/>
      <c r="I40" s="152"/>
      <c r="J40" s="151"/>
      <c r="K40" s="151"/>
      <c r="L40" s="151"/>
      <c r="M40" s="151"/>
      <c r="N40" s="94"/>
    </row>
    <row r="41" spans="1:14" s="96" customFormat="1" ht="21" customHeight="1" x14ac:dyDescent="0.3">
      <c r="A41" s="158"/>
      <c r="B41" s="154"/>
      <c r="C41" s="154"/>
      <c r="D41" s="154"/>
      <c r="E41" s="155"/>
      <c r="F41" s="156"/>
      <c r="G41" s="157"/>
      <c r="H41" s="156"/>
      <c r="I41" s="157"/>
      <c r="J41" s="157"/>
      <c r="K41" s="157"/>
      <c r="L41" s="157"/>
      <c r="M41" s="157"/>
    </row>
    <row r="42" spans="1:14" s="96" customFormat="1" ht="21" customHeight="1" x14ac:dyDescent="0.3">
      <c r="A42" s="158"/>
      <c r="B42" s="154"/>
      <c r="C42" s="154"/>
      <c r="D42" s="154"/>
      <c r="E42" s="159"/>
      <c r="F42" s="160"/>
      <c r="G42" s="229" t="s">
        <v>112</v>
      </c>
      <c r="H42" s="229"/>
      <c r="I42" s="229"/>
      <c r="J42" s="161"/>
      <c r="K42" s="229" t="s">
        <v>74</v>
      </c>
      <c r="L42" s="229"/>
      <c r="M42" s="229"/>
    </row>
    <row r="43" spans="1:14" s="96" customFormat="1" ht="21" customHeight="1" x14ac:dyDescent="0.3">
      <c r="A43" s="158"/>
      <c r="B43" s="154"/>
      <c r="C43" s="154"/>
      <c r="D43" s="154"/>
      <c r="E43" s="159"/>
      <c r="F43" s="160"/>
      <c r="G43" s="229" t="s">
        <v>92</v>
      </c>
      <c r="H43" s="229"/>
      <c r="I43" s="229"/>
      <c r="J43" s="161"/>
      <c r="K43" s="229" t="s">
        <v>92</v>
      </c>
      <c r="L43" s="229"/>
      <c r="M43" s="229"/>
    </row>
    <row r="44" spans="1:14" s="96" customFormat="1" ht="21" customHeight="1" x14ac:dyDescent="0.3">
      <c r="A44" s="158"/>
      <c r="B44" s="154"/>
      <c r="C44" s="154"/>
      <c r="D44" s="154"/>
      <c r="E44" s="159"/>
      <c r="F44" s="160"/>
      <c r="G44" s="231" t="s">
        <v>100</v>
      </c>
      <c r="H44" s="231"/>
      <c r="I44" s="231"/>
      <c r="J44" s="52"/>
      <c r="K44" s="231" t="s">
        <v>100</v>
      </c>
      <c r="L44" s="231"/>
      <c r="M44" s="231"/>
    </row>
    <row r="45" spans="1:14" s="96" customFormat="1" ht="21" customHeight="1" x14ac:dyDescent="0.3">
      <c r="A45" s="158"/>
      <c r="B45" s="154"/>
      <c r="C45" s="154"/>
      <c r="D45" s="154"/>
      <c r="E45" s="162"/>
      <c r="F45" s="160"/>
      <c r="G45" s="231" t="s">
        <v>72</v>
      </c>
      <c r="H45" s="231"/>
      <c r="I45" s="231"/>
      <c r="J45" s="52"/>
      <c r="K45" s="231" t="s">
        <v>72</v>
      </c>
      <c r="L45" s="231"/>
      <c r="M45" s="231"/>
    </row>
    <row r="46" spans="1:14" s="96" customFormat="1" ht="21" customHeight="1" x14ac:dyDescent="0.3">
      <c r="A46" s="163"/>
      <c r="B46" s="163"/>
      <c r="C46" s="164"/>
      <c r="D46" s="163"/>
      <c r="E46" s="159" t="s">
        <v>93</v>
      </c>
      <c r="F46" s="160"/>
      <c r="G46" s="17">
        <v>2024</v>
      </c>
      <c r="H46" s="15"/>
      <c r="I46" s="17">
        <v>2023</v>
      </c>
      <c r="J46" s="15"/>
      <c r="K46" s="17">
        <v>2024</v>
      </c>
      <c r="L46" s="15"/>
      <c r="M46" s="17">
        <v>2023</v>
      </c>
    </row>
    <row r="47" spans="1:14" s="96" customFormat="1" ht="21" customHeight="1" x14ac:dyDescent="0.3">
      <c r="A47" s="163"/>
      <c r="B47" s="163"/>
      <c r="C47" s="165"/>
      <c r="D47" s="163"/>
      <c r="E47" s="155"/>
      <c r="F47" s="156"/>
      <c r="G47" s="237" t="s">
        <v>95</v>
      </c>
      <c r="H47" s="237"/>
      <c r="I47" s="237"/>
      <c r="J47" s="237"/>
      <c r="K47" s="237"/>
      <c r="L47" s="237"/>
      <c r="M47" s="237"/>
    </row>
    <row r="48" spans="1:14" ht="21" customHeight="1" x14ac:dyDescent="0.3">
      <c r="A48" s="166" t="s">
        <v>39</v>
      </c>
      <c r="B48" s="167"/>
      <c r="C48" s="168"/>
      <c r="D48" s="167"/>
      <c r="E48" s="169"/>
      <c r="F48" s="170"/>
      <c r="G48" s="190"/>
      <c r="H48" s="111"/>
      <c r="I48" s="190"/>
      <c r="J48" s="191"/>
      <c r="K48" s="190"/>
      <c r="L48" s="191"/>
      <c r="M48" s="190"/>
    </row>
    <row r="49" spans="1:13" ht="21" customHeight="1" x14ac:dyDescent="0.3">
      <c r="A49" s="167" t="s">
        <v>147</v>
      </c>
      <c r="B49" s="167"/>
      <c r="C49" s="168"/>
      <c r="D49" s="167"/>
      <c r="E49" s="169"/>
      <c r="F49" s="170"/>
      <c r="G49" s="192">
        <v>378037</v>
      </c>
      <c r="H49" s="193"/>
      <c r="I49" s="192">
        <v>418691</v>
      </c>
      <c r="J49" s="192"/>
      <c r="K49" s="192">
        <v>153738</v>
      </c>
      <c r="L49" s="192"/>
      <c r="M49" s="192">
        <v>418691</v>
      </c>
    </row>
    <row r="50" spans="1:13" ht="21" customHeight="1" x14ac:dyDescent="0.3">
      <c r="A50" s="175" t="s">
        <v>148</v>
      </c>
      <c r="B50" s="167"/>
      <c r="C50" s="168"/>
      <c r="D50" s="167"/>
      <c r="E50" s="169"/>
      <c r="F50" s="170"/>
      <c r="G50" s="192">
        <v>-8483137</v>
      </c>
      <c r="H50" s="193"/>
      <c r="I50" s="192">
        <v>-20804654</v>
      </c>
      <c r="J50" s="192"/>
      <c r="K50" s="192">
        <v>-7656708</v>
      </c>
      <c r="L50" s="192"/>
      <c r="M50" s="192">
        <v>-19941317</v>
      </c>
    </row>
    <row r="51" spans="1:13" ht="21" customHeight="1" x14ac:dyDescent="0.3">
      <c r="A51" s="175" t="s">
        <v>149</v>
      </c>
      <c r="B51" s="167"/>
      <c r="C51" s="168"/>
      <c r="D51" s="167"/>
      <c r="E51" s="169"/>
      <c r="F51" s="170"/>
      <c r="G51" s="192">
        <v>-9304902</v>
      </c>
      <c r="H51" s="193"/>
      <c r="I51" s="192">
        <v>-10020197</v>
      </c>
      <c r="J51" s="194"/>
      <c r="K51" s="192">
        <v>-9304902</v>
      </c>
      <c r="L51" s="194"/>
      <c r="M51" s="192">
        <v>-10020197</v>
      </c>
    </row>
    <row r="52" spans="1:13" ht="21" customHeight="1" x14ac:dyDescent="0.3">
      <c r="A52" s="167" t="s">
        <v>150</v>
      </c>
      <c r="B52" s="167"/>
      <c r="C52" s="168"/>
      <c r="D52" s="167"/>
      <c r="E52" s="169"/>
      <c r="F52" s="170"/>
      <c r="G52" s="224">
        <v>0</v>
      </c>
      <c r="H52" s="111"/>
      <c r="I52" s="195">
        <v>-17500000</v>
      </c>
      <c r="J52" s="191"/>
      <c r="K52" s="224">
        <v>0</v>
      </c>
      <c r="L52" s="191"/>
      <c r="M52" s="195">
        <v>-17500000</v>
      </c>
    </row>
    <row r="53" spans="1:13" ht="21" customHeight="1" x14ac:dyDescent="0.3">
      <c r="A53" s="196" t="s">
        <v>165</v>
      </c>
      <c r="B53" s="186"/>
      <c r="C53" s="168"/>
      <c r="D53" s="167"/>
      <c r="E53" s="169"/>
      <c r="F53" s="170"/>
      <c r="G53" s="197">
        <f>SUM(G49:G52)</f>
        <v>-17410002</v>
      </c>
      <c r="H53" s="198"/>
      <c r="I53" s="197">
        <f>SUM(I49:I52)</f>
        <v>-47906160</v>
      </c>
      <c r="J53" s="199"/>
      <c r="K53" s="197">
        <f>SUM(K49:K52)</f>
        <v>-16807872</v>
      </c>
      <c r="L53" s="199"/>
      <c r="M53" s="197">
        <f>SUM(M49:M52)</f>
        <v>-47042823</v>
      </c>
    </row>
    <row r="54" spans="1:13" ht="21" customHeight="1" x14ac:dyDescent="0.3">
      <c r="A54" s="167"/>
      <c r="B54" s="167"/>
      <c r="C54" s="168"/>
      <c r="D54" s="167"/>
      <c r="E54" s="169"/>
      <c r="F54" s="170"/>
      <c r="G54" s="192"/>
      <c r="H54" s="193"/>
      <c r="I54" s="192"/>
      <c r="J54" s="192"/>
      <c r="K54" s="192"/>
      <c r="L54" s="192"/>
      <c r="M54" s="192"/>
    </row>
    <row r="55" spans="1:13" ht="21" customHeight="1" x14ac:dyDescent="0.3">
      <c r="A55" s="166" t="s">
        <v>40</v>
      </c>
      <c r="B55" s="200"/>
      <c r="C55" s="55"/>
      <c r="D55" s="175"/>
      <c r="E55" s="201"/>
      <c r="F55" s="202"/>
      <c r="G55" s="203"/>
      <c r="H55" s="111"/>
      <c r="I55" s="203"/>
      <c r="J55" s="203"/>
      <c r="K55" s="203"/>
      <c r="L55" s="203"/>
      <c r="M55" s="203"/>
    </row>
    <row r="56" spans="1:13" ht="21" customHeight="1" x14ac:dyDescent="0.3">
      <c r="A56" s="200" t="s">
        <v>52</v>
      </c>
      <c r="B56" s="55"/>
      <c r="C56" s="167"/>
      <c r="D56" s="175"/>
      <c r="E56" s="201"/>
      <c r="F56" s="202"/>
      <c r="G56" s="203"/>
      <c r="H56" s="111"/>
      <c r="I56" s="203"/>
      <c r="J56" s="203"/>
      <c r="K56" s="203"/>
      <c r="L56" s="203"/>
      <c r="M56" s="203"/>
    </row>
    <row r="57" spans="1:13" ht="21" customHeight="1" x14ac:dyDescent="0.3">
      <c r="A57" s="200"/>
      <c r="B57" s="204" t="s">
        <v>53</v>
      </c>
      <c r="C57" s="167"/>
      <c r="D57" s="175"/>
      <c r="E57" s="104">
        <v>10</v>
      </c>
      <c r="F57" s="105"/>
      <c r="G57" s="203">
        <v>670000000</v>
      </c>
      <c r="H57" s="112"/>
      <c r="I57" s="203">
        <v>200000000</v>
      </c>
      <c r="J57" s="203"/>
      <c r="K57" s="203">
        <v>670000000</v>
      </c>
      <c r="L57" s="203"/>
      <c r="M57" s="203">
        <v>200000000</v>
      </c>
    </row>
    <row r="58" spans="1:13" ht="21" customHeight="1" x14ac:dyDescent="0.3">
      <c r="A58" s="200" t="s">
        <v>155</v>
      </c>
      <c r="B58" s="204"/>
      <c r="C58" s="167"/>
      <c r="D58" s="175"/>
      <c r="E58" s="169"/>
      <c r="F58" s="170"/>
      <c r="G58" s="205"/>
      <c r="H58" s="193"/>
      <c r="I58" s="205"/>
      <c r="J58" s="205"/>
      <c r="K58" s="205"/>
      <c r="L58" s="205"/>
      <c r="M58" s="205"/>
    </row>
    <row r="59" spans="1:13" ht="21" customHeight="1" x14ac:dyDescent="0.3">
      <c r="A59" s="200"/>
      <c r="B59" s="204" t="s">
        <v>53</v>
      </c>
      <c r="C59" s="167"/>
      <c r="D59" s="175"/>
      <c r="E59" s="104">
        <v>10</v>
      </c>
      <c r="F59" s="105"/>
      <c r="G59" s="205">
        <v>-150000000</v>
      </c>
      <c r="H59" s="112"/>
      <c r="I59" s="205">
        <v>-50000000</v>
      </c>
      <c r="J59" s="203"/>
      <c r="K59" s="205">
        <v>-150000000</v>
      </c>
      <c r="L59" s="203"/>
      <c r="M59" s="205">
        <v>-50000000</v>
      </c>
    </row>
    <row r="60" spans="1:13" ht="21" customHeight="1" x14ac:dyDescent="0.3">
      <c r="A60" s="200" t="s">
        <v>57</v>
      </c>
      <c r="B60" s="204"/>
      <c r="C60" s="167"/>
      <c r="D60" s="175"/>
      <c r="E60" s="104"/>
      <c r="F60" s="105"/>
      <c r="G60" s="205"/>
      <c r="H60" s="112"/>
      <c r="I60" s="205"/>
      <c r="J60" s="203"/>
      <c r="K60" s="205"/>
      <c r="L60" s="203"/>
      <c r="M60" s="205"/>
    </row>
    <row r="61" spans="1:13" ht="21" customHeight="1" x14ac:dyDescent="0.3">
      <c r="A61" s="200"/>
      <c r="B61" s="204" t="s">
        <v>53</v>
      </c>
      <c r="C61" s="167"/>
      <c r="D61" s="175"/>
      <c r="E61" s="57">
        <v>10</v>
      </c>
      <c r="F61" s="55"/>
      <c r="G61" s="205">
        <v>350000000</v>
      </c>
      <c r="H61" s="111"/>
      <c r="I61" s="205">
        <v>798750000</v>
      </c>
      <c r="J61" s="203"/>
      <c r="K61" s="205">
        <v>350000000</v>
      </c>
      <c r="L61" s="194"/>
      <c r="M61" s="205">
        <v>798750000</v>
      </c>
    </row>
    <row r="62" spans="1:13" ht="21" customHeight="1" x14ac:dyDescent="0.3">
      <c r="A62" s="200" t="s">
        <v>156</v>
      </c>
      <c r="B62" s="204"/>
      <c r="C62" s="167"/>
      <c r="D62" s="175"/>
      <c r="E62" s="206"/>
      <c r="F62" s="175"/>
      <c r="G62" s="191"/>
      <c r="H62" s="191"/>
      <c r="I62" s="191"/>
      <c r="J62" s="191"/>
      <c r="K62" s="191"/>
      <c r="L62" s="191"/>
      <c r="M62" s="191"/>
    </row>
    <row r="63" spans="1:13" ht="21" customHeight="1" x14ac:dyDescent="0.3">
      <c r="A63" s="200"/>
      <c r="B63" s="204" t="s">
        <v>53</v>
      </c>
      <c r="C63" s="167"/>
      <c r="D63" s="175"/>
      <c r="E63" s="104">
        <v>10</v>
      </c>
      <c r="F63" s="105"/>
      <c r="G63" s="183">
        <v>-822220000</v>
      </c>
      <c r="H63" s="112"/>
      <c r="I63" s="183">
        <v>-800960000</v>
      </c>
      <c r="J63" s="203"/>
      <c r="K63" s="183">
        <v>-822220000</v>
      </c>
      <c r="L63" s="203"/>
      <c r="M63" s="183">
        <v>-800960000</v>
      </c>
    </row>
    <row r="64" spans="1:13" s="217" customFormat="1" ht="21" customHeight="1" x14ac:dyDescent="0.3">
      <c r="A64" s="214" t="s">
        <v>156</v>
      </c>
      <c r="B64" s="215"/>
      <c r="C64" s="216"/>
      <c r="E64" s="218"/>
      <c r="F64" s="219"/>
      <c r="G64" s="183"/>
      <c r="H64" s="220"/>
      <c r="I64" s="183"/>
      <c r="J64" s="221"/>
      <c r="K64" s="183"/>
      <c r="L64" s="221"/>
      <c r="M64" s="183"/>
    </row>
    <row r="65" spans="1:13" s="217" customFormat="1" ht="21" customHeight="1" x14ac:dyDescent="0.3">
      <c r="A65" s="214"/>
      <c r="B65" s="215" t="s">
        <v>162</v>
      </c>
      <c r="C65" s="216"/>
      <c r="E65" s="218">
        <v>10</v>
      </c>
      <c r="F65" s="219"/>
      <c r="G65" s="183">
        <v>-25000000</v>
      </c>
      <c r="H65" s="220"/>
      <c r="I65" s="222">
        <v>0</v>
      </c>
      <c r="J65" s="221"/>
      <c r="K65" s="183">
        <v>-25000000</v>
      </c>
      <c r="L65" s="221"/>
      <c r="M65" s="222">
        <v>0</v>
      </c>
    </row>
    <row r="66" spans="1:13" ht="21" customHeight="1" x14ac:dyDescent="0.3">
      <c r="A66" s="175" t="s">
        <v>157</v>
      </c>
      <c r="B66" s="167"/>
      <c r="C66" s="167"/>
      <c r="D66" s="167"/>
      <c r="E66" s="57">
        <v>8</v>
      </c>
      <c r="F66" s="55"/>
      <c r="G66" s="195">
        <v>-26943810</v>
      </c>
      <c r="H66" s="113"/>
      <c r="I66" s="195">
        <v>-25561229</v>
      </c>
      <c r="J66" s="207"/>
      <c r="K66" s="195">
        <v>-26038682</v>
      </c>
      <c r="L66" s="207"/>
      <c r="M66" s="195">
        <v>-24969971</v>
      </c>
    </row>
    <row r="67" spans="1:13" ht="21" customHeight="1" x14ac:dyDescent="0.3">
      <c r="A67" s="186" t="s">
        <v>174</v>
      </c>
      <c r="B67" s="186"/>
      <c r="C67" s="168"/>
      <c r="D67" s="167"/>
      <c r="E67" s="169"/>
      <c r="F67" s="170"/>
      <c r="G67" s="197">
        <f>SUM(G57:G66)</f>
        <v>-4163810</v>
      </c>
      <c r="H67" s="198"/>
      <c r="I67" s="197">
        <f>SUM(I57:I66)</f>
        <v>122228771</v>
      </c>
      <c r="J67" s="199"/>
      <c r="K67" s="197">
        <f>SUM(K57:K66)</f>
        <v>-3258682</v>
      </c>
      <c r="L67" s="199"/>
      <c r="M67" s="197">
        <f>SUM(M57:M66)</f>
        <v>122820029</v>
      </c>
    </row>
    <row r="68" spans="1:13" ht="21" customHeight="1" x14ac:dyDescent="0.3">
      <c r="A68" s="167"/>
      <c r="B68" s="167"/>
      <c r="C68" s="168"/>
      <c r="D68" s="167"/>
      <c r="E68" s="169"/>
      <c r="F68" s="170"/>
      <c r="G68" s="192"/>
      <c r="H68" s="193"/>
      <c r="I68" s="192"/>
      <c r="J68" s="192"/>
      <c r="K68" s="192"/>
      <c r="L68" s="192"/>
      <c r="M68" s="192"/>
    </row>
    <row r="69" spans="1:13" ht="21" customHeight="1" x14ac:dyDescent="0.3">
      <c r="A69" s="186" t="s">
        <v>175</v>
      </c>
      <c r="B69" s="167"/>
      <c r="C69" s="168"/>
      <c r="D69" s="167"/>
      <c r="E69" s="169"/>
      <c r="F69" s="170"/>
      <c r="G69" s="192"/>
      <c r="H69" s="193"/>
      <c r="I69" s="192"/>
      <c r="J69" s="192"/>
      <c r="K69" s="192"/>
      <c r="L69" s="192"/>
      <c r="M69" s="192"/>
    </row>
    <row r="70" spans="1:13" ht="21" customHeight="1" x14ac:dyDescent="0.3">
      <c r="A70" s="175"/>
      <c r="B70" s="186" t="s">
        <v>88</v>
      </c>
      <c r="C70" s="168"/>
      <c r="D70" s="167"/>
      <c r="E70" s="169"/>
      <c r="F70" s="170"/>
      <c r="G70" s="208">
        <f>+G67+G53+G37</f>
        <v>-60931217</v>
      </c>
      <c r="H70" s="198"/>
      <c r="I70" s="208">
        <f>+I67+I53+I37</f>
        <v>37700217</v>
      </c>
      <c r="J70" s="199"/>
      <c r="K70" s="208">
        <f>+K67+K53+K37</f>
        <v>-56858780</v>
      </c>
      <c r="L70" s="199"/>
      <c r="M70" s="208">
        <f>+M67+M53+M37</f>
        <v>37385892</v>
      </c>
    </row>
    <row r="71" spans="1:13" ht="21" customHeight="1" x14ac:dyDescent="0.3">
      <c r="A71" s="167" t="s">
        <v>151</v>
      </c>
      <c r="B71" s="167"/>
      <c r="C71" s="168"/>
      <c r="D71" s="167"/>
      <c r="E71" s="169"/>
      <c r="F71" s="170"/>
      <c r="G71" s="209">
        <v>270088792</v>
      </c>
      <c r="H71" s="193"/>
      <c r="I71" s="209">
        <v>268400866</v>
      </c>
      <c r="J71" s="192"/>
      <c r="K71" s="209">
        <v>255129009</v>
      </c>
      <c r="L71" s="192"/>
      <c r="M71" s="209">
        <v>254949987</v>
      </c>
    </row>
    <row r="72" spans="1:13" ht="21" customHeight="1" thickBot="1" x14ac:dyDescent="0.35">
      <c r="A72" s="186" t="s">
        <v>152</v>
      </c>
      <c r="B72" s="167"/>
      <c r="C72" s="168"/>
      <c r="D72" s="167"/>
      <c r="E72" s="169"/>
      <c r="F72" s="170"/>
      <c r="G72" s="210">
        <f>SUM(G70:G71)</f>
        <v>209157575</v>
      </c>
      <c r="H72" s="198"/>
      <c r="I72" s="210">
        <f>SUM(I70:I71)</f>
        <v>306101083</v>
      </c>
      <c r="J72" s="199"/>
      <c r="K72" s="210">
        <f>SUM(K70:K71)</f>
        <v>198270229</v>
      </c>
      <c r="L72" s="199"/>
      <c r="M72" s="210">
        <f>SUM(M70:M71)</f>
        <v>292335879</v>
      </c>
    </row>
    <row r="73" spans="1:13" ht="21" customHeight="1" thickTop="1" x14ac:dyDescent="0.3">
      <c r="A73" s="167"/>
      <c r="B73" s="167"/>
      <c r="C73" s="168"/>
      <c r="D73" s="167"/>
      <c r="E73" s="169"/>
      <c r="F73" s="170"/>
      <c r="G73" s="192"/>
      <c r="H73" s="193"/>
      <c r="I73" s="192"/>
      <c r="J73" s="192"/>
      <c r="K73" s="192"/>
      <c r="L73" s="192"/>
      <c r="M73" s="192"/>
    </row>
    <row r="74" spans="1:13" ht="21" customHeight="1" x14ac:dyDescent="0.3">
      <c r="A74" s="166" t="s">
        <v>158</v>
      </c>
      <c r="B74" s="167"/>
      <c r="C74" s="170"/>
      <c r="D74" s="211"/>
      <c r="E74" s="169"/>
      <c r="F74" s="170"/>
      <c r="G74" s="205"/>
      <c r="H74" s="193"/>
      <c r="I74" s="205"/>
      <c r="J74" s="205"/>
      <c r="K74" s="205"/>
      <c r="L74" s="205"/>
      <c r="M74" s="205"/>
    </row>
    <row r="75" spans="1:13" ht="21" customHeight="1" x14ac:dyDescent="0.3">
      <c r="A75" s="167" t="s">
        <v>159</v>
      </c>
      <c r="B75" s="186"/>
      <c r="C75" s="103"/>
      <c r="D75" s="186"/>
      <c r="E75" s="169"/>
      <c r="F75" s="170"/>
      <c r="G75" s="212">
        <v>513074</v>
      </c>
      <c r="H75" s="193"/>
      <c r="I75" s="212">
        <v>8854333</v>
      </c>
      <c r="J75" s="205"/>
      <c r="K75" s="212">
        <v>513074</v>
      </c>
      <c r="L75" s="205"/>
      <c r="M75" s="212">
        <v>8854333</v>
      </c>
    </row>
    <row r="76" spans="1:13" ht="21" customHeight="1" x14ac:dyDescent="0.3">
      <c r="A76" s="167" t="s">
        <v>70</v>
      </c>
      <c r="B76" s="186"/>
      <c r="C76" s="103"/>
      <c r="D76" s="186"/>
      <c r="E76" s="169"/>
      <c r="F76" s="170"/>
      <c r="G76" s="212">
        <v>594000</v>
      </c>
      <c r="H76" s="193"/>
      <c r="I76" s="212">
        <v>1884484</v>
      </c>
      <c r="J76" s="205"/>
      <c r="K76" s="212">
        <v>594000</v>
      </c>
      <c r="L76" s="205"/>
      <c r="M76" s="212">
        <v>1884484</v>
      </c>
    </row>
    <row r="77" spans="1:13" ht="21" customHeight="1" x14ac:dyDescent="0.3">
      <c r="A77" s="179" t="s">
        <v>42</v>
      </c>
      <c r="B77" s="184"/>
      <c r="C77" s="103"/>
      <c r="D77" s="184"/>
      <c r="E77" s="169">
        <v>7</v>
      </c>
      <c r="F77" s="170"/>
      <c r="G77" s="205">
        <v>344316</v>
      </c>
      <c r="H77" s="193"/>
      <c r="I77" s="205">
        <v>415556</v>
      </c>
      <c r="J77" s="205"/>
      <c r="K77" s="205">
        <v>344316</v>
      </c>
      <c r="L77" s="205"/>
      <c r="M77" s="205">
        <v>415556</v>
      </c>
    </row>
    <row r="78" spans="1:13" ht="21" customHeight="1" x14ac:dyDescent="0.3">
      <c r="A78" s="167" t="s">
        <v>67</v>
      </c>
      <c r="B78" s="168"/>
      <c r="C78" s="103"/>
      <c r="D78" s="167"/>
      <c r="E78" s="169"/>
      <c r="F78" s="170"/>
      <c r="G78" s="205"/>
      <c r="H78" s="193"/>
      <c r="I78" s="205"/>
      <c r="J78" s="205"/>
      <c r="K78" s="205"/>
      <c r="L78" s="205"/>
      <c r="M78" s="205"/>
    </row>
    <row r="79" spans="1:13" ht="21" customHeight="1" x14ac:dyDescent="0.3">
      <c r="A79" s="167"/>
      <c r="B79" s="167" t="s">
        <v>71</v>
      </c>
      <c r="C79" s="103"/>
      <c r="D79" s="167"/>
      <c r="E79" s="169"/>
      <c r="F79" s="170"/>
      <c r="G79" s="205">
        <v>24748560</v>
      </c>
      <c r="H79" s="193"/>
      <c r="I79" s="205">
        <v>15407816</v>
      </c>
      <c r="J79" s="205"/>
      <c r="K79" s="205">
        <v>24748560</v>
      </c>
      <c r="L79" s="205"/>
      <c r="M79" s="205">
        <v>15407816</v>
      </c>
    </row>
    <row r="80" spans="1:13" ht="21" customHeight="1" x14ac:dyDescent="0.3">
      <c r="A80" s="167" t="s">
        <v>86</v>
      </c>
      <c r="B80" s="167"/>
      <c r="C80" s="103"/>
      <c r="D80" s="167"/>
      <c r="E80" s="169"/>
      <c r="F80" s="170"/>
      <c r="G80" s="205"/>
      <c r="H80" s="193"/>
      <c r="I80" s="205"/>
      <c r="J80" s="205"/>
      <c r="K80" s="205"/>
      <c r="L80" s="205"/>
      <c r="M80" s="205"/>
    </row>
    <row r="81" spans="1:13" ht="21" customHeight="1" x14ac:dyDescent="0.3">
      <c r="A81" s="175"/>
      <c r="B81" s="167" t="s">
        <v>87</v>
      </c>
      <c r="C81" s="103"/>
      <c r="D81" s="167"/>
      <c r="E81" s="57">
        <v>8</v>
      </c>
      <c r="F81" s="55"/>
      <c r="G81" s="191">
        <v>70359252</v>
      </c>
      <c r="H81" s="111"/>
      <c r="I81" s="191">
        <v>42881667</v>
      </c>
      <c r="J81" s="205"/>
      <c r="K81" s="191">
        <v>68685419</v>
      </c>
      <c r="L81" s="205"/>
      <c r="M81" s="191">
        <v>41373978</v>
      </c>
    </row>
    <row r="82" spans="1:13" ht="21" customHeight="1" x14ac:dyDescent="0.3">
      <c r="A82" s="66"/>
      <c r="C82" s="2"/>
      <c r="G82" s="114"/>
      <c r="H82" s="108"/>
      <c r="I82" s="114"/>
      <c r="J82" s="114"/>
      <c r="K82" s="114"/>
      <c r="L82" s="114"/>
      <c r="M82" s="114"/>
    </row>
    <row r="83" spans="1:13" ht="21" customHeight="1" x14ac:dyDescent="0.3">
      <c r="A83" s="66"/>
      <c r="C83" s="2"/>
    </row>
    <row r="84" spans="1:13" s="96" customFormat="1" ht="19" customHeight="1" x14ac:dyDescent="0.3">
      <c r="A84" s="45"/>
      <c r="B84" s="97"/>
      <c r="C84" s="1"/>
      <c r="D84" s="97"/>
      <c r="E84" s="109"/>
      <c r="F84" s="110"/>
      <c r="G84" s="102">
        <f>G72-'BS3-5'!H11</f>
        <v>0</v>
      </c>
      <c r="H84" s="110"/>
      <c r="I84" s="102"/>
      <c r="J84" s="102"/>
      <c r="K84" s="102">
        <f>K72-'BS3-5'!L11</f>
        <v>0</v>
      </c>
      <c r="L84" s="102"/>
      <c r="M84" s="102"/>
    </row>
    <row r="85" spans="1:13" s="117" customFormat="1" ht="19" customHeight="1" x14ac:dyDescent="0.75">
      <c r="A85" s="115"/>
      <c r="B85" s="116"/>
      <c r="C85" s="116"/>
      <c r="D85" s="116"/>
      <c r="E85" s="48"/>
      <c r="F85" s="49"/>
      <c r="G85" s="116"/>
      <c r="H85" s="49"/>
      <c r="I85" s="116"/>
      <c r="J85" s="116"/>
      <c r="K85" s="116"/>
      <c r="L85" s="116"/>
      <c r="M85" s="116"/>
    </row>
    <row r="86" spans="1:13" s="96" customFormat="1" ht="19" customHeight="1" x14ac:dyDescent="0.3">
      <c r="A86" s="97"/>
      <c r="B86" s="97"/>
      <c r="C86" s="97"/>
      <c r="D86" s="97"/>
      <c r="E86" s="109"/>
      <c r="F86" s="110"/>
      <c r="G86" s="102"/>
      <c r="H86" s="110"/>
      <c r="I86" s="102"/>
      <c r="J86" s="102"/>
      <c r="K86" s="102"/>
      <c r="L86" s="102"/>
      <c r="M86" s="102"/>
    </row>
    <row r="87" spans="1:13" s="96" customFormat="1" ht="19" customHeight="1" x14ac:dyDescent="0.3">
      <c r="A87" s="97"/>
      <c r="B87" s="97"/>
      <c r="C87" s="97"/>
      <c r="D87" s="97"/>
      <c r="E87" s="109"/>
      <c r="F87" s="110"/>
      <c r="G87" s="102"/>
      <c r="H87" s="110"/>
      <c r="I87" s="102"/>
      <c r="J87" s="102"/>
      <c r="K87" s="102"/>
      <c r="L87" s="102"/>
      <c r="M87" s="102"/>
    </row>
    <row r="88" spans="1:13" s="96" customFormat="1" ht="19" customHeight="1" x14ac:dyDescent="0.3">
      <c r="A88" s="97"/>
      <c r="B88" s="97"/>
      <c r="C88" s="97"/>
      <c r="D88" s="97"/>
      <c r="E88" s="109"/>
      <c r="F88" s="110"/>
      <c r="G88" s="102"/>
      <c r="H88" s="110"/>
      <c r="I88" s="102"/>
      <c r="J88" s="102"/>
      <c r="K88" s="102"/>
      <c r="L88" s="102"/>
      <c r="M88" s="102"/>
    </row>
    <row r="89" spans="1:13" s="96" customFormat="1" ht="19" customHeight="1" x14ac:dyDescent="0.3">
      <c r="A89" s="97"/>
      <c r="B89" s="97"/>
      <c r="C89" s="97"/>
      <c r="D89" s="97"/>
      <c r="E89" s="109"/>
      <c r="F89" s="110"/>
      <c r="G89" s="102"/>
      <c r="H89" s="110"/>
      <c r="I89" s="102"/>
      <c r="J89" s="102"/>
      <c r="K89" s="102"/>
      <c r="L89" s="102"/>
      <c r="M89" s="102"/>
    </row>
    <row r="90" spans="1:13" s="96" customFormat="1" ht="19" customHeight="1" x14ac:dyDescent="0.3">
      <c r="A90" s="97"/>
      <c r="B90" s="97"/>
      <c r="C90" s="97"/>
      <c r="D90" s="97"/>
      <c r="E90" s="109"/>
      <c r="F90" s="110"/>
      <c r="G90" s="102"/>
      <c r="H90" s="110"/>
      <c r="I90" s="102"/>
      <c r="J90" s="102"/>
      <c r="K90" s="102"/>
      <c r="L90" s="102"/>
      <c r="M90" s="102"/>
    </row>
  </sheetData>
  <mergeCells count="18">
    <mergeCell ref="G45:I45"/>
    <mergeCell ref="K45:M45"/>
    <mergeCell ref="G47:M47"/>
    <mergeCell ref="K6:M6"/>
    <mergeCell ref="K44:M44"/>
    <mergeCell ref="G6:I6"/>
    <mergeCell ref="G44:I44"/>
    <mergeCell ref="G9:M9"/>
    <mergeCell ref="G42:I42"/>
    <mergeCell ref="K42:M42"/>
    <mergeCell ref="G43:I43"/>
    <mergeCell ref="K43:M43"/>
    <mergeCell ref="G4:I4"/>
    <mergeCell ref="K4:M4"/>
    <mergeCell ref="G5:I5"/>
    <mergeCell ref="K5:M5"/>
    <mergeCell ref="G7:I7"/>
    <mergeCell ref="K7:M7"/>
  </mergeCells>
  <pageMargins left="0.8" right="0.8" top="0.48" bottom="0.5" header="0.5" footer="0.5"/>
  <pageSetup paperSize="9" scale="79" firstPageNumber="9" fitToHeight="0" orientation="portrait" useFirstPageNumber="1" r:id="rId1"/>
  <headerFooter>
    <oddFooter xml:space="preserve">&amp;L&amp;"Times New Roman,Regular"&amp;11  The accompanying notes form an integral part of the interim financial statements.
&amp;C&amp;"Times New Roman,Regular"&amp;11&amp;P&amp;R&amp;"Arial,Regular"&amp;9 </oddFooter>
  </headerFooter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4C0F27-7D4C-4EFF-B2E3-2A4B09FC90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73CFF03-377C-4BFA-8F1B-13F3672A828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BS3-5</vt:lpstr>
      <vt:lpstr>PL6</vt:lpstr>
      <vt:lpstr>EQ Conso7</vt:lpstr>
      <vt:lpstr>EQ Sep8</vt:lpstr>
      <vt:lpstr>CF9-10</vt:lpstr>
      <vt:lpstr>'BS3-5'!Print_Area</vt:lpstr>
      <vt:lpstr>'CF9-10'!Print_Area</vt:lpstr>
      <vt:lpstr>'EQ Conso7'!Print_Area</vt:lpstr>
      <vt:lpstr>'EQ Sep8'!Print_Area</vt:lpstr>
      <vt:lpstr>'PL6'!Print_Area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Nitinath, Kajohntridach</cp:lastModifiedBy>
  <cp:lastPrinted>2024-05-04T15:09:03Z</cp:lastPrinted>
  <dcterms:created xsi:type="dcterms:W3CDTF">2002-01-04T02:58:58Z</dcterms:created>
  <dcterms:modified xsi:type="dcterms:W3CDTF">2024-05-13T10:55:11Z</dcterms:modified>
</cp:coreProperties>
</file>