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uttapol.m\Desktop\FS EN\"/>
    </mc:Choice>
  </mc:AlternateContent>
  <xr:revisionPtr revIDLastSave="0" documentId="13_ncr:1_{791FB2F3-7376-48B8-BF7B-7A043ABB297F}" xr6:coauthVersionLast="47" xr6:coauthVersionMax="47" xr10:uidLastSave="{00000000-0000-0000-0000-000000000000}"/>
  <bookViews>
    <workbookView xWindow="-108" yWindow="-108" windowWidth="23256" windowHeight="12456" tabRatio="937" activeTab="4" xr2:uid="{00000000-000D-0000-FFFF-FFFF00000000}"/>
  </bookViews>
  <sheets>
    <sheet name="Eng 2-4" sheetId="25" r:id="rId1"/>
    <sheet name="Eng 7" sheetId="32" r:id="rId2"/>
    <sheet name="Eng 8" sheetId="33" r:id="rId3"/>
    <sheet name="Eng 5-6" sheetId="31" r:id="rId4"/>
    <sheet name="Eng 9-10" sheetId="34" r:id="rId5"/>
  </sheets>
  <externalReferences>
    <externalReference r:id="rId6"/>
  </externalReferences>
  <definedNames>
    <definedName name="_xlnm.Print_Area" localSheetId="1">'Eng 7'!$A$1:$AE$37</definedName>
    <definedName name="_xlnm.Print_Area" localSheetId="2">'Eng 8'!$A$1:$V$33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6" i="31" l="1"/>
  <c r="M86" i="34"/>
  <c r="M70" i="34"/>
  <c r="M28" i="34"/>
  <c r="M40" i="34" s="1"/>
  <c r="M45" i="34" s="1"/>
  <c r="I86" i="34"/>
  <c r="I70" i="34"/>
  <c r="I28" i="34"/>
  <c r="I40" i="34" s="1"/>
  <c r="I45" i="34" s="1"/>
  <c r="N76" i="31"/>
  <c r="N69" i="31"/>
  <c r="N44" i="31"/>
  <c r="N47" i="31" s="1"/>
  <c r="N29" i="31"/>
  <c r="N19" i="31"/>
  <c r="J73" i="31"/>
  <c r="J44" i="31"/>
  <c r="J47" i="31" s="1"/>
  <c r="J29" i="31"/>
  <c r="J31" i="31" s="1"/>
  <c r="J34" i="31" s="1"/>
  <c r="J19" i="31"/>
  <c r="T24" i="33"/>
  <c r="R24" i="33"/>
  <c r="P24" i="33"/>
  <c r="N24" i="33"/>
  <c r="L24" i="33"/>
  <c r="J24" i="33"/>
  <c r="H24" i="33"/>
  <c r="V22" i="33"/>
  <c r="V21" i="33"/>
  <c r="V20" i="33"/>
  <c r="V24" i="33" s="1"/>
  <c r="AC31" i="32"/>
  <c r="W31" i="32"/>
  <c r="U31" i="32"/>
  <c r="S31" i="32"/>
  <c r="Q31" i="32"/>
  <c r="O31" i="32"/>
  <c r="M31" i="32"/>
  <c r="K31" i="32"/>
  <c r="I31" i="32"/>
  <c r="Y29" i="32"/>
  <c r="AA29" i="32" s="1"/>
  <c r="AE29" i="32" s="1"/>
  <c r="Y28" i="32"/>
  <c r="AA28" i="32" s="1"/>
  <c r="AE28" i="32" s="1"/>
  <c r="Y26" i="32"/>
  <c r="AA26" i="32" s="1"/>
  <c r="AE26" i="32" s="1"/>
  <c r="Y24" i="32"/>
  <c r="A104" i="34"/>
  <c r="K86" i="34"/>
  <c r="G86" i="34"/>
  <c r="K70" i="34"/>
  <c r="G70" i="34"/>
  <c r="A53" i="34"/>
  <c r="K28" i="34"/>
  <c r="K40" i="34" s="1"/>
  <c r="K45" i="34" s="1"/>
  <c r="G28" i="34"/>
  <c r="G40" i="34" s="1"/>
  <c r="G45" i="34" s="1"/>
  <c r="T17" i="33"/>
  <c r="R17" i="33"/>
  <c r="P17" i="33"/>
  <c r="N17" i="33"/>
  <c r="L17" i="33"/>
  <c r="J17" i="33"/>
  <c r="H17" i="33"/>
  <c r="V15" i="33"/>
  <c r="V14" i="33"/>
  <c r="V13" i="33"/>
  <c r="A3" i="33"/>
  <c r="A55" i="34" s="1"/>
  <c r="AC21" i="32"/>
  <c r="W21" i="32"/>
  <c r="U21" i="32"/>
  <c r="S21" i="32"/>
  <c r="Q21" i="32"/>
  <c r="O21" i="32"/>
  <c r="M21" i="32"/>
  <c r="K21" i="32"/>
  <c r="I21" i="32"/>
  <c r="Y19" i="32"/>
  <c r="AA19" i="32" s="1"/>
  <c r="AE19" i="32" s="1"/>
  <c r="Y18" i="32"/>
  <c r="AA18" i="32" s="1"/>
  <c r="AE18" i="32" s="1"/>
  <c r="Y16" i="32"/>
  <c r="L76" i="31"/>
  <c r="L69" i="31"/>
  <c r="A56" i="31"/>
  <c r="L44" i="31"/>
  <c r="L47" i="31" s="1"/>
  <c r="H44" i="31"/>
  <c r="H47" i="31" s="1"/>
  <c r="L29" i="31"/>
  <c r="H29" i="31"/>
  <c r="L19" i="31"/>
  <c r="H19" i="31"/>
  <c r="A1" i="31"/>
  <c r="A54" i="31" s="1"/>
  <c r="M88" i="34" l="1"/>
  <c r="M93" i="34" s="1"/>
  <c r="I88" i="34"/>
  <c r="I93" i="34" s="1"/>
  <c r="N31" i="31"/>
  <c r="N34" i="31" s="1"/>
  <c r="N49" i="31" s="1"/>
  <c r="K88" i="34"/>
  <c r="K93" i="34" s="1"/>
  <c r="G88" i="34"/>
  <c r="G93" i="34" s="1"/>
  <c r="L31" i="31"/>
  <c r="L34" i="31" s="1"/>
  <c r="L49" i="31" s="1"/>
  <c r="H31" i="31"/>
  <c r="H34" i="31" s="1"/>
  <c r="H49" i="31" s="1"/>
  <c r="J69" i="31"/>
  <c r="J66" i="31" s="1"/>
  <c r="J49" i="31"/>
  <c r="V17" i="33"/>
  <c r="Y31" i="32"/>
  <c r="AA31" i="32" s="1"/>
  <c r="AA24" i="32"/>
  <c r="AE24" i="32" s="1"/>
  <c r="AE31" i="32" s="1"/>
  <c r="Y21" i="32"/>
  <c r="AA21" i="32" s="1"/>
  <c r="AA16" i="32"/>
  <c r="AE16" i="32" s="1"/>
  <c r="AE21" i="32" s="1"/>
  <c r="A3" i="34"/>
  <c r="A1" i="32"/>
  <c r="H69" i="31" l="1"/>
  <c r="N142" i="25"/>
  <c r="L142" i="25"/>
  <c r="L145" i="25" s="1"/>
  <c r="J142" i="25"/>
  <c r="J145" i="25" s="1"/>
  <c r="H142" i="25"/>
  <c r="H145" i="25" s="1"/>
  <c r="H92" i="25"/>
  <c r="H81" i="25"/>
  <c r="J81" i="25"/>
  <c r="L81" i="25"/>
  <c r="N81" i="25"/>
  <c r="N92" i="25"/>
  <c r="H38" i="25"/>
  <c r="L38" i="25"/>
  <c r="N25" i="25"/>
  <c r="L25" i="25"/>
  <c r="H25" i="25"/>
  <c r="J25" i="25"/>
  <c r="H94" i="25" l="1"/>
  <c r="H147" i="25" s="1"/>
  <c r="H40" i="25"/>
  <c r="A163" i="25" l="1"/>
  <c r="N145" i="25"/>
  <c r="L92" i="25"/>
  <c r="J92" i="25"/>
  <c r="A58" i="25"/>
  <c r="A112" i="25" s="1"/>
  <c r="A56" i="25"/>
  <c r="A110" i="25" s="1"/>
  <c r="N38" i="25"/>
  <c r="L40" i="25"/>
  <c r="J38" i="25"/>
  <c r="J40" i="25" s="1"/>
  <c r="N40" i="25" l="1"/>
  <c r="N94" i="25"/>
  <c r="N147" i="25" s="1"/>
  <c r="J94" i="25"/>
  <c r="J147" i="25" s="1"/>
  <c r="L94" i="25"/>
  <c r="L147" i="25" s="1"/>
</calcChain>
</file>

<file path=xl/sharedStrings.xml><?xml version="1.0" encoding="utf-8"?>
<sst xmlns="http://schemas.openxmlformats.org/spreadsheetml/2006/main" count="451" uniqueCount="212">
  <si>
    <t>Notes</t>
  </si>
  <si>
    <t>Baht</t>
  </si>
  <si>
    <t>Other current liabilities</t>
  </si>
  <si>
    <t>Share capital</t>
  </si>
  <si>
    <t>Current assets</t>
  </si>
  <si>
    <t>Non-current assets</t>
  </si>
  <si>
    <t>Total current assets</t>
  </si>
  <si>
    <t>Total non-current assets</t>
  </si>
  <si>
    <t>Total assets</t>
  </si>
  <si>
    <t>Current liabilities</t>
  </si>
  <si>
    <t>Total current liabilities</t>
  </si>
  <si>
    <t>Total liabilities</t>
  </si>
  <si>
    <t>Assets</t>
  </si>
  <si>
    <t>Cash and cash equivalents</t>
  </si>
  <si>
    <t>Non-current liabilities</t>
  </si>
  <si>
    <t>Employee benefit obligations</t>
  </si>
  <si>
    <t>Total non-current liabilities</t>
  </si>
  <si>
    <t>Other non-current assets</t>
  </si>
  <si>
    <t>Retained earnings</t>
  </si>
  <si>
    <t>Authorised share capital</t>
  </si>
  <si>
    <t>Issued and paid-up share capital</t>
  </si>
  <si>
    <t>Other current assets</t>
  </si>
  <si>
    <t>from financial institutions</t>
  </si>
  <si>
    <t>Foreclosed assets, net</t>
  </si>
  <si>
    <t>Unappropriated</t>
  </si>
  <si>
    <t>Appropriated</t>
  </si>
  <si>
    <t>Legal reserve</t>
  </si>
  <si>
    <t>Statement of Financial Position</t>
  </si>
  <si>
    <t>Income tax payable</t>
  </si>
  <si>
    <t>(Unaudited)</t>
  </si>
  <si>
    <t>31 December</t>
  </si>
  <si>
    <t>(Audited)</t>
  </si>
  <si>
    <t xml:space="preserve">Current portion of long-term borrowings </t>
  </si>
  <si>
    <t>Share premium</t>
  </si>
  <si>
    <t>Total liabilities and equity</t>
  </si>
  <si>
    <t>Total equity</t>
  </si>
  <si>
    <t>Equity</t>
  </si>
  <si>
    <t>Liabilities and equity</t>
  </si>
  <si>
    <t>Long-term borrowings from financial institutions</t>
  </si>
  <si>
    <t>Short-term borrowings from financial institutions</t>
  </si>
  <si>
    <t>Current portion of hire-purchase receivables, net</t>
  </si>
  <si>
    <t>Hire-purchase receivables, net</t>
  </si>
  <si>
    <t>Provision for decommissioning costs</t>
  </si>
  <si>
    <t>Director ___________________________________       Director ___________________________________</t>
  </si>
  <si>
    <t>Next Capital Public Company Limited</t>
  </si>
  <si>
    <t>Current portion of derivatives liabilities</t>
  </si>
  <si>
    <t>Current portion of lease liabilities</t>
  </si>
  <si>
    <t>Derivatives liabilities</t>
  </si>
  <si>
    <t>Lease liabilities</t>
  </si>
  <si>
    <t>The accompanying notes form part of this interim financial information.</t>
  </si>
  <si>
    <t>Other component of equity</t>
  </si>
  <si>
    <t>Note</t>
  </si>
  <si>
    <t xml:space="preserve">                         (Mr. Pruttipang Tayarachkul)                                              (Mrs. Wassana Pongsangluk)</t>
  </si>
  <si>
    <t>Right-of-use assets</t>
  </si>
  <si>
    <t>Building improvements and equipment</t>
  </si>
  <si>
    <t>Intangible assets</t>
  </si>
  <si>
    <t>Deferred taxes assets</t>
  </si>
  <si>
    <t>financial information</t>
  </si>
  <si>
    <t>Equity attributable to owners of the parent</t>
  </si>
  <si>
    <t>Non-controlling interests</t>
  </si>
  <si>
    <t>Consolidated</t>
  </si>
  <si>
    <r>
      <t xml:space="preserve">Liabilities and equity </t>
    </r>
    <r>
      <rPr>
        <sz val="9"/>
        <color theme="1"/>
        <rFont val="Arial"/>
        <family val="2"/>
      </rPr>
      <t>(Cont'd)</t>
    </r>
  </si>
  <si>
    <t>Other reserve - share-based payment</t>
  </si>
  <si>
    <r>
      <t>Statement of Financial Position</t>
    </r>
    <r>
      <rPr>
        <sz val="9"/>
        <color theme="1"/>
        <rFont val="Arial"/>
        <family val="2"/>
      </rPr>
      <t xml:space="preserve"> (Cont'd)</t>
    </r>
  </si>
  <si>
    <t xml:space="preserve">Ordinary shares 1,613,000,000 shares </t>
  </si>
  <si>
    <t>Warrants</t>
  </si>
  <si>
    <t xml:space="preserve"> at par value of Baht 0.50 each</t>
  </si>
  <si>
    <t xml:space="preserve"> of paid-up at Baht 0.50 each</t>
  </si>
  <si>
    <t>Investment in subsidiary</t>
  </si>
  <si>
    <t>Separate</t>
  </si>
  <si>
    <t xml:space="preserve"> financial information</t>
  </si>
  <si>
    <t>2023</t>
  </si>
  <si>
    <t xml:space="preserve">Ordinary shares 1,350,000,000 shares </t>
  </si>
  <si>
    <t>Statement of Comprehensive Income</t>
  </si>
  <si>
    <t>Revenue</t>
  </si>
  <si>
    <t>Interest income from hire-purchase</t>
  </si>
  <si>
    <t>Fee and service income</t>
  </si>
  <si>
    <t xml:space="preserve">Other income </t>
  </si>
  <si>
    <t>Total revenue</t>
  </si>
  <si>
    <t>Expenses</t>
  </si>
  <si>
    <t>Selling and administrative expenses</t>
  </si>
  <si>
    <t>Finance costs</t>
  </si>
  <si>
    <t>Total expenses</t>
  </si>
  <si>
    <t>Profit before income tax expense</t>
  </si>
  <si>
    <t>Income tax expense</t>
  </si>
  <si>
    <t>Profit for the period</t>
  </si>
  <si>
    <t>Other comprehensive income:</t>
  </si>
  <si>
    <t>Items that will be reclassified to profit or loss</t>
  </si>
  <si>
    <t xml:space="preserve">Income tax on item that will be reclassified </t>
  </si>
  <si>
    <t>to profit or loss</t>
  </si>
  <si>
    <t xml:space="preserve">Total items that will be reclassified </t>
  </si>
  <si>
    <t>Total comprehensive income for the period</t>
  </si>
  <si>
    <r>
      <t>Statement of Comprehensive Income</t>
    </r>
    <r>
      <rPr>
        <sz val="9"/>
        <color theme="1"/>
        <rFont val="Arial"/>
        <family val="2"/>
      </rPr>
      <t xml:space="preserve"> (Cont'd)</t>
    </r>
  </si>
  <si>
    <t xml:space="preserve">Owners of the parent </t>
  </si>
  <si>
    <t>Earnings per share</t>
  </si>
  <si>
    <t xml:space="preserve">Basic earnings per share (Baht per share) </t>
  </si>
  <si>
    <t>Profit (loss) attributable to:</t>
  </si>
  <si>
    <t>Total comprehensive income (expense)</t>
  </si>
  <si>
    <t xml:space="preserve"> attributable to:</t>
  </si>
  <si>
    <t>Statement of Changes in Equity</t>
  </si>
  <si>
    <t>Consolidated financial information (unaudited)</t>
  </si>
  <si>
    <t>Attributable to owners of the parent</t>
  </si>
  <si>
    <t>Other</t>
  </si>
  <si>
    <t>Issued and</t>
  </si>
  <si>
    <t>Premium on</t>
  </si>
  <si>
    <t>Other reserves</t>
  </si>
  <si>
    <t xml:space="preserve"> component</t>
  </si>
  <si>
    <t>paid-up</t>
  </si>
  <si>
    <t>- share-beased</t>
  </si>
  <si>
    <t>retained</t>
  </si>
  <si>
    <t>of equity - cash</t>
  </si>
  <si>
    <t>share capital</t>
  </si>
  <si>
    <t>capital</t>
  </si>
  <si>
    <t>payments</t>
  </si>
  <si>
    <t>legal reserve</t>
  </si>
  <si>
    <t>earnings</t>
  </si>
  <si>
    <t>flow hedges</t>
  </si>
  <si>
    <t>of the parent</t>
  </si>
  <si>
    <t xml:space="preserve"> interests</t>
  </si>
  <si>
    <t>Total</t>
  </si>
  <si>
    <t xml:space="preserve"> for the period</t>
  </si>
  <si>
    <t>Share-based payment</t>
  </si>
  <si>
    <r>
      <t>Statement of Changes in Equity</t>
    </r>
    <r>
      <rPr>
        <sz val="9"/>
        <rFont val="Arial"/>
        <family val="2"/>
      </rPr>
      <t xml:space="preserve"> (Cont'd)</t>
    </r>
  </si>
  <si>
    <t xml:space="preserve">Separate financial information (unaudited) </t>
  </si>
  <si>
    <t xml:space="preserve">Total </t>
  </si>
  <si>
    <t>-</t>
  </si>
  <si>
    <t>Statement of Cash Flows</t>
  </si>
  <si>
    <t>Cash flows from operating activities</t>
  </si>
  <si>
    <t xml:space="preserve">Adjustments: </t>
  </si>
  <si>
    <t>Depreciation and amortisation</t>
  </si>
  <si>
    <t>Employee benefit expense</t>
  </si>
  <si>
    <t>Share-based payment expense</t>
  </si>
  <si>
    <t>Loss from operating activities before changes</t>
  </si>
  <si>
    <t>in working capital</t>
  </si>
  <si>
    <t>Changes in working capital:</t>
  </si>
  <si>
    <t>Cash used in operations</t>
  </si>
  <si>
    <t>Interest received</t>
  </si>
  <si>
    <t>Interest paid</t>
  </si>
  <si>
    <t>Income tax paid</t>
  </si>
  <si>
    <t>Net cash from operating activities</t>
  </si>
  <si>
    <r>
      <t>Statement of Cash Flows</t>
    </r>
    <r>
      <rPr>
        <sz val="9"/>
        <color theme="1"/>
        <rFont val="Arial"/>
        <family val="2"/>
      </rPr>
      <t xml:space="preserve"> (Cont'd)</t>
    </r>
  </si>
  <si>
    <t>Cash flows from investing activities</t>
  </si>
  <si>
    <t>Proceeds from disposals of equipment</t>
  </si>
  <si>
    <t>Payments for purchases of equipment</t>
  </si>
  <si>
    <t>Payments for purchases of intangible assets</t>
  </si>
  <si>
    <t xml:space="preserve"> </t>
  </si>
  <si>
    <t>Net cash from investing activities</t>
  </si>
  <si>
    <t>Cash flows from financing activities</t>
  </si>
  <si>
    <t xml:space="preserve">Proceeds from short-term borrowings from </t>
  </si>
  <si>
    <t>financial institutions</t>
  </si>
  <si>
    <t>Payments for short-term borrowings from</t>
  </si>
  <si>
    <t>Proceeds from long-term borrowings from</t>
  </si>
  <si>
    <t>Payments for long-term borrowings from</t>
  </si>
  <si>
    <t>Net cash from financing activities</t>
  </si>
  <si>
    <t>Net change in cash and cash equivalents</t>
  </si>
  <si>
    <t xml:space="preserve">Cash and cash equivalents </t>
  </si>
  <si>
    <t>at the beginning of the period</t>
  </si>
  <si>
    <t>Non-cash items</t>
  </si>
  <si>
    <t>Acquisition of right-of-use assets</t>
  </si>
  <si>
    <t>Opening balance at 1 January 2023</t>
  </si>
  <si>
    <t>Current portion of loan receivables, net</t>
  </si>
  <si>
    <t>Loan receivables, net</t>
  </si>
  <si>
    <t>12</t>
  </si>
  <si>
    <t>7</t>
  </si>
  <si>
    <t>Discount</t>
  </si>
  <si>
    <t>Total other</t>
  </si>
  <si>
    <t xml:space="preserve"> Cash flow</t>
  </si>
  <si>
    <t xml:space="preserve"> hedges</t>
  </si>
  <si>
    <t xml:space="preserve"> of equity</t>
  </si>
  <si>
    <t xml:space="preserve">Changes in parent's ownership </t>
  </si>
  <si>
    <t>interests in a subsidiary</t>
  </si>
  <si>
    <t>Total owners</t>
  </si>
  <si>
    <t>Payments for acquisition of subsidiary</t>
  </si>
  <si>
    <t>at the end of the period</t>
  </si>
  <si>
    <t>25 b)</t>
  </si>
  <si>
    <t>Debentures</t>
  </si>
  <si>
    <t>Short-term loan to related party</t>
  </si>
  <si>
    <t>As at 31 March 2024</t>
  </si>
  <si>
    <t>31 March</t>
  </si>
  <si>
    <t>2024</t>
  </si>
  <si>
    <t>from change in</t>
  </si>
  <si>
    <t xml:space="preserve"> reserves -</t>
  </si>
  <si>
    <t xml:space="preserve">ownership </t>
  </si>
  <si>
    <t>Non-</t>
  </si>
  <si>
    <t>share</t>
  </si>
  <si>
    <t>share-beased</t>
  </si>
  <si>
    <t>controlling</t>
  </si>
  <si>
    <t xml:space="preserve"> capital</t>
  </si>
  <si>
    <t>Closing balance at 31 March 2023</t>
  </si>
  <si>
    <t xml:space="preserve">Losses on diminution in value of </t>
  </si>
  <si>
    <t>Payments for deferred financing fees</t>
  </si>
  <si>
    <t>Opening balance at 1 January 2024</t>
  </si>
  <si>
    <t>Closing balance at 31 March 2024</t>
  </si>
  <si>
    <t>For the three-month period ended 31 March 2024</t>
  </si>
  <si>
    <t>For the the three-month period ended 31 March 2024</t>
  </si>
  <si>
    <t>Other current receivables</t>
  </si>
  <si>
    <t>Trade and other current payables</t>
  </si>
  <si>
    <t>Interest income from loans</t>
  </si>
  <si>
    <t>for the period, net of tax</t>
  </si>
  <si>
    <t>and lease modifications</t>
  </si>
  <si>
    <t>Changes in fair value of cash flow hedges</t>
  </si>
  <si>
    <t>foreclosed assets (reversal)</t>
  </si>
  <si>
    <t>Expected credit losses</t>
  </si>
  <si>
    <t>Loss (gain) on disposals and diminution</t>
  </si>
  <si>
    <t>in value of foreclosed assets</t>
  </si>
  <si>
    <t>Payments for principal elements</t>
  </si>
  <si>
    <t>of lease payments</t>
  </si>
  <si>
    <t>Other comprehensive income (expense)</t>
  </si>
  <si>
    <t>Losses (gains) on lease modifications</t>
  </si>
  <si>
    <t>Payments for non-controlling interests in subsidiary</t>
  </si>
  <si>
    <t>Losses on disposals and write-off of equipment</t>
  </si>
  <si>
    <t xml:space="preserve"> in a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</si>
</sst>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;\(#,##0\)"/>
    <numFmt numFmtId="190" formatCode="#,##0;\(#,##0\);&quot;-&quot;;@"/>
    <numFmt numFmtId="191" formatCode="_-* #,##0.00_-;\-* #,##0.00_-;_-* \-??_-;_-@_-"/>
    <numFmt numFmtId="192" formatCode="_(* #,##0_);_(* \(#,##0\);_(* &quot;-&quot;??_);_(@_)"/>
    <numFmt numFmtId="193" formatCode="#,##0.00;\(#,##0.00\);&quot;-&quot;;@"/>
    <numFmt numFmtId="194" formatCode="_-* #,##0_-;\-* #,##0_-;_-* &quot;-&quot;??_-;_-@_-"/>
  </numFmts>
  <fonts count="26" x14ac:knownFonts="1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i/>
      <sz val="9"/>
      <color theme="1"/>
      <name val="Arial"/>
      <family val="2"/>
    </font>
    <font>
      <b/>
      <sz val="9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8">
    <xf numFmtId="0" fontId="0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2" fillId="0" borderId="0"/>
    <xf numFmtId="0" fontId="11" fillId="0" borderId="0"/>
    <xf numFmtId="0" fontId="12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9" fillId="0" borderId="0"/>
    <xf numFmtId="0" fontId="10" fillId="0" borderId="0"/>
    <xf numFmtId="0" fontId="8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6" fillId="0" borderId="0"/>
    <xf numFmtId="0" fontId="10" fillId="0" borderId="0"/>
    <xf numFmtId="188" fontId="10" fillId="0" borderId="0" applyFont="0" applyFill="0" applyBorder="0" applyAlignment="0" applyProtection="0"/>
    <xf numFmtId="0" fontId="10" fillId="0" borderId="0"/>
    <xf numFmtId="0" fontId="12" fillId="0" borderId="0"/>
    <xf numFmtId="188" fontId="10" fillId="0" borderId="0" applyFont="0" applyFill="0" applyBorder="0" applyAlignment="0" applyProtection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1" fillId="0" borderId="0"/>
    <xf numFmtId="43" fontId="25" fillId="0" borderId="0" applyFont="0" applyFill="0" applyBorder="0" applyAlignment="0" applyProtection="0"/>
  </cellStyleXfs>
  <cellXfs count="215">
    <xf numFmtId="0" fontId="0" fillId="0" borderId="0" xfId="0"/>
    <xf numFmtId="189" fontId="17" fillId="0" borderId="0" xfId="41" applyNumberFormat="1" applyFont="1" applyAlignment="1">
      <alignment horizontal="left" vertical="center"/>
    </xf>
    <xf numFmtId="0" fontId="18" fillId="0" borderId="0" xfId="40" applyFont="1" applyAlignment="1">
      <alignment vertical="center"/>
    </xf>
    <xf numFmtId="0" fontId="18" fillId="0" borderId="0" xfId="40" applyFont="1" applyAlignment="1">
      <alignment horizontal="center" vertical="center"/>
    </xf>
    <xf numFmtId="0" fontId="17" fillId="0" borderId="0" xfId="40" applyFont="1" applyAlignment="1">
      <alignment vertical="center"/>
    </xf>
    <xf numFmtId="190" fontId="17" fillId="0" borderId="0" xfId="19" quotePrefix="1" applyNumberFormat="1" applyFont="1" applyAlignment="1">
      <alignment horizontal="right" vertical="center"/>
    </xf>
    <xf numFmtId="187" fontId="18" fillId="0" borderId="0" xfId="40" applyNumberFormat="1" applyFont="1" applyAlignment="1">
      <alignment horizontal="center" vertical="center"/>
    </xf>
    <xf numFmtId="0" fontId="17" fillId="0" borderId="0" xfId="40" applyFont="1" applyAlignment="1">
      <alignment horizontal="center" vertical="center"/>
    </xf>
    <xf numFmtId="190" fontId="17" fillId="0" borderId="1" xfId="19" applyNumberFormat="1" applyFont="1" applyBorder="1" applyAlignment="1">
      <alignment horizontal="right" vertical="center"/>
    </xf>
    <xf numFmtId="187" fontId="17" fillId="0" borderId="0" xfId="40" applyNumberFormat="1" applyFont="1" applyAlignment="1">
      <alignment horizontal="center" vertical="center"/>
    </xf>
    <xf numFmtId="190" fontId="17" fillId="0" borderId="0" xfId="19" applyNumberFormat="1" applyFont="1" applyAlignment="1">
      <alignment horizontal="right" vertical="center"/>
    </xf>
    <xf numFmtId="190" fontId="17" fillId="2" borderId="0" xfId="19" applyNumberFormat="1" applyFont="1" applyFill="1" applyAlignment="1">
      <alignment horizontal="right" vertical="center"/>
    </xf>
    <xf numFmtId="190" fontId="18" fillId="2" borderId="0" xfId="40" applyNumberFormat="1" applyFont="1" applyFill="1" applyAlignment="1">
      <alignment horizontal="right" vertical="center"/>
    </xf>
    <xf numFmtId="190" fontId="18" fillId="0" borderId="0" xfId="40" applyNumberFormat="1" applyFont="1" applyAlignment="1">
      <alignment horizontal="right" vertical="center"/>
    </xf>
    <xf numFmtId="190" fontId="19" fillId="2" borderId="0" xfId="40" applyNumberFormat="1" applyFont="1" applyFill="1" applyAlignment="1">
      <alignment horizontal="right" vertical="center"/>
    </xf>
    <xf numFmtId="190" fontId="18" fillId="0" borderId="1" xfId="40" applyNumberFormat="1" applyFont="1" applyBorder="1" applyAlignment="1">
      <alignment horizontal="right" vertical="center"/>
    </xf>
    <xf numFmtId="190" fontId="18" fillId="2" borderId="1" xfId="40" applyNumberFormat="1" applyFont="1" applyFill="1" applyBorder="1" applyAlignment="1">
      <alignment horizontal="right" vertical="center"/>
    </xf>
    <xf numFmtId="49" fontId="18" fillId="0" borderId="0" xfId="40" applyNumberFormat="1" applyFont="1" applyAlignment="1">
      <alignment horizontal="center" vertical="center"/>
    </xf>
    <xf numFmtId="190" fontId="18" fillId="2" borderId="2" xfId="40" applyNumberFormat="1" applyFont="1" applyFill="1" applyBorder="1" applyAlignment="1">
      <alignment horizontal="right" vertical="center"/>
    </xf>
    <xf numFmtId="190" fontId="18" fillId="0" borderId="2" xfId="40" applyNumberFormat="1" applyFont="1" applyBorder="1" applyAlignment="1">
      <alignment horizontal="right" vertical="center"/>
    </xf>
    <xf numFmtId="187" fontId="18" fillId="2" borderId="0" xfId="40" applyNumberFormat="1" applyFont="1" applyFill="1" applyAlignment="1">
      <alignment vertical="center"/>
    </xf>
    <xf numFmtId="187" fontId="18" fillId="0" borderId="0" xfId="40" applyNumberFormat="1" applyFont="1" applyAlignment="1">
      <alignment vertical="center"/>
    </xf>
    <xf numFmtId="190" fontId="19" fillId="0" borderId="0" xfId="40" applyNumberFormat="1" applyFont="1" applyAlignment="1">
      <alignment horizontal="right" vertical="center"/>
    </xf>
    <xf numFmtId="0" fontId="18" fillId="0" borderId="0" xfId="40" applyFont="1" applyAlignment="1">
      <alignment horizontal="left" vertical="center"/>
    </xf>
    <xf numFmtId="0" fontId="18" fillId="2" borderId="0" xfId="40" applyFont="1" applyFill="1" applyAlignment="1">
      <alignment vertical="center"/>
    </xf>
    <xf numFmtId="0" fontId="18" fillId="0" borderId="0" xfId="36" applyFont="1" applyAlignment="1">
      <alignment vertical="center"/>
    </xf>
    <xf numFmtId="190" fontId="18" fillId="0" borderId="0" xfId="40" applyNumberFormat="1" applyFont="1" applyAlignment="1">
      <alignment vertical="center"/>
    </xf>
    <xf numFmtId="0" fontId="18" fillId="0" borderId="0" xfId="40" applyFont="1" applyAlignment="1">
      <alignment horizontal="right" vertical="center"/>
    </xf>
    <xf numFmtId="190" fontId="19" fillId="0" borderId="0" xfId="0" applyNumberFormat="1" applyFont="1" applyAlignment="1">
      <alignment horizontal="right" vertical="center"/>
    </xf>
    <xf numFmtId="190" fontId="18" fillId="0" borderId="0" xfId="0" applyNumberFormat="1" applyFont="1" applyAlignment="1">
      <alignment horizontal="right" vertical="center"/>
    </xf>
    <xf numFmtId="190" fontId="18" fillId="0" borderId="1" xfId="0" applyNumberFormat="1" applyFont="1" applyBorder="1" applyAlignment="1">
      <alignment horizontal="right" vertical="center"/>
    </xf>
    <xf numFmtId="189" fontId="17" fillId="0" borderId="1" xfId="41" applyNumberFormat="1" applyFont="1" applyBorder="1" applyAlignment="1">
      <alignment horizontal="left" vertical="center"/>
    </xf>
    <xf numFmtId="0" fontId="18" fillId="0" borderId="1" xfId="40" applyFont="1" applyBorder="1" applyAlignment="1">
      <alignment vertical="center"/>
    </xf>
    <xf numFmtId="0" fontId="18" fillId="0" borderId="1" xfId="40" applyFont="1" applyBorder="1" applyAlignment="1">
      <alignment horizontal="center" vertical="center"/>
    </xf>
    <xf numFmtId="0" fontId="19" fillId="0" borderId="0" xfId="40" applyFont="1" applyAlignment="1">
      <alignment vertical="center"/>
    </xf>
    <xf numFmtId="0" fontId="19" fillId="0" borderId="0" xfId="40" applyFont="1" applyAlignment="1">
      <alignment horizontal="center" vertical="center"/>
    </xf>
    <xf numFmtId="187" fontId="19" fillId="0" borderId="0" xfId="40" applyNumberFormat="1" applyFont="1" applyAlignment="1">
      <alignment horizontal="center" vertical="center"/>
    </xf>
    <xf numFmtId="187" fontId="19" fillId="0" borderId="0" xfId="40" applyNumberFormat="1" applyFont="1" applyAlignment="1">
      <alignment vertical="center"/>
    </xf>
    <xf numFmtId="0" fontId="17" fillId="0" borderId="1" xfId="40" applyFont="1" applyBorder="1" applyAlignment="1">
      <alignment vertical="center"/>
    </xf>
    <xf numFmtId="190" fontId="19" fillId="2" borderId="0" xfId="0" applyNumberFormat="1" applyFont="1" applyFill="1" applyAlignment="1">
      <alignment horizontal="right" vertical="center"/>
    </xf>
    <xf numFmtId="190" fontId="19" fillId="2" borderId="1" xfId="0" applyNumberFormat="1" applyFont="1" applyFill="1" applyBorder="1" applyAlignment="1">
      <alignment horizontal="right" vertical="center"/>
    </xf>
    <xf numFmtId="190" fontId="18" fillId="2" borderId="0" xfId="0" applyNumberFormat="1" applyFont="1" applyFill="1" applyAlignment="1">
      <alignment horizontal="right" vertical="center"/>
    </xf>
    <xf numFmtId="0" fontId="17" fillId="0" borderId="1" xfId="40" applyFont="1" applyBorder="1" applyAlignment="1">
      <alignment horizontal="center" vertical="center"/>
    </xf>
    <xf numFmtId="0" fontId="18" fillId="0" borderId="0" xfId="24" applyFont="1" applyAlignment="1">
      <alignment horizontal="center" vertical="center"/>
    </xf>
    <xf numFmtId="0" fontId="17" fillId="0" borderId="0" xfId="24" applyFont="1" applyAlignment="1">
      <alignment vertical="center"/>
    </xf>
    <xf numFmtId="0" fontId="18" fillId="0" borderId="0" xfId="24" applyFont="1" applyAlignment="1">
      <alignment vertical="center"/>
    </xf>
    <xf numFmtId="0" fontId="17" fillId="0" borderId="1" xfId="20" applyFont="1" applyBorder="1" applyAlignment="1">
      <alignment vertical="center"/>
    </xf>
    <xf numFmtId="0" fontId="18" fillId="0" borderId="1" xfId="24" applyFont="1" applyBorder="1" applyAlignment="1">
      <alignment vertical="center"/>
    </xf>
    <xf numFmtId="0" fontId="18" fillId="0" borderId="1" xfId="24" applyFont="1" applyBorder="1" applyAlignment="1">
      <alignment horizontal="center" vertical="center"/>
    </xf>
    <xf numFmtId="190" fontId="19" fillId="2" borderId="1" xfId="36" applyNumberFormat="1" applyFont="1" applyFill="1" applyBorder="1" applyAlignment="1">
      <alignment horizontal="right" vertical="center"/>
    </xf>
    <xf numFmtId="190" fontId="18" fillId="2" borderId="0" xfId="24" applyNumberFormat="1" applyFont="1" applyFill="1" applyAlignment="1">
      <alignment horizontal="right" vertical="center"/>
    </xf>
    <xf numFmtId="190" fontId="18" fillId="2" borderId="1" xfId="24" applyNumberFormat="1" applyFont="1" applyFill="1" applyBorder="1" applyAlignment="1">
      <alignment horizontal="right" vertical="center"/>
    </xf>
    <xf numFmtId="0" fontId="17" fillId="0" borderId="0" xfId="43" applyFont="1" applyAlignment="1">
      <alignment vertical="center"/>
    </xf>
    <xf numFmtId="190" fontId="19" fillId="2" borderId="0" xfId="24" applyNumberFormat="1" applyFont="1" applyFill="1" applyAlignment="1">
      <alignment horizontal="right" vertical="center"/>
    </xf>
    <xf numFmtId="190" fontId="19" fillId="2" borderId="1" xfId="24" applyNumberFormat="1" applyFont="1" applyFill="1" applyBorder="1" applyAlignment="1">
      <alignment horizontal="right" vertical="center"/>
    </xf>
    <xf numFmtId="190" fontId="18" fillId="2" borderId="2" xfId="24" applyNumberFormat="1" applyFont="1" applyFill="1" applyBorder="1" applyAlignment="1">
      <alignment horizontal="right" vertical="center"/>
    </xf>
    <xf numFmtId="193" fontId="19" fillId="2" borderId="2" xfId="24" applyNumberFormat="1" applyFont="1" applyFill="1" applyBorder="1" applyAlignment="1">
      <alignment horizontal="right" vertical="center"/>
    </xf>
    <xf numFmtId="190" fontId="18" fillId="0" borderId="0" xfId="24" applyNumberFormat="1" applyFont="1" applyAlignment="1">
      <alignment horizontal="center" vertical="center"/>
    </xf>
    <xf numFmtId="190" fontId="18" fillId="0" borderId="0" xfId="24" applyNumberFormat="1" applyFont="1" applyAlignment="1">
      <alignment horizontal="right" vertical="center"/>
    </xf>
    <xf numFmtId="190" fontId="17" fillId="0" borderId="0" xfId="24" applyNumberFormat="1" applyFont="1" applyAlignment="1">
      <alignment horizontal="center" vertical="center"/>
    </xf>
    <xf numFmtId="190" fontId="17" fillId="0" borderId="0" xfId="24" applyNumberFormat="1" applyFont="1" applyAlignment="1">
      <alignment horizontal="right" vertical="center"/>
    </xf>
    <xf numFmtId="37" fontId="17" fillId="0" borderId="0" xfId="24" applyNumberFormat="1" applyFont="1" applyAlignment="1">
      <alignment horizontal="right" vertical="center"/>
    </xf>
    <xf numFmtId="190" fontId="17" fillId="0" borderId="0" xfId="43" applyNumberFormat="1" applyFont="1" applyAlignment="1">
      <alignment horizontal="right" vertical="center"/>
    </xf>
    <xf numFmtId="190" fontId="17" fillId="0" borderId="0" xfId="24" quotePrefix="1" applyNumberFormat="1" applyFont="1" applyAlignment="1">
      <alignment horizontal="right" vertical="center"/>
    </xf>
    <xf numFmtId="190" fontId="17" fillId="0" borderId="0" xfId="19" applyNumberFormat="1" applyFont="1" applyAlignment="1">
      <alignment horizontal="right" vertical="center" wrapText="1"/>
    </xf>
    <xf numFmtId="190" fontId="17" fillId="0" borderId="1" xfId="24" applyNumberFormat="1" applyFont="1" applyBorder="1" applyAlignment="1">
      <alignment horizontal="right" vertical="center"/>
    </xf>
    <xf numFmtId="0" fontId="19" fillId="0" borderId="0" xfId="24" applyFont="1" applyAlignment="1">
      <alignment vertical="center"/>
    </xf>
    <xf numFmtId="190" fontId="19" fillId="2" borderId="0" xfId="44" applyNumberFormat="1" applyFont="1" applyFill="1" applyAlignment="1">
      <alignment horizontal="right" vertical="center"/>
    </xf>
    <xf numFmtId="187" fontId="19" fillId="0" borderId="0" xfId="44" applyNumberFormat="1" applyFont="1" applyAlignment="1">
      <alignment horizontal="center" vertical="center"/>
    </xf>
    <xf numFmtId="190" fontId="19" fillId="0" borderId="0" xfId="44" applyNumberFormat="1" applyFont="1" applyAlignment="1">
      <alignment horizontal="right" vertical="center"/>
    </xf>
    <xf numFmtId="190" fontId="19" fillId="2" borderId="1" xfId="44" applyNumberFormat="1" applyFont="1" applyFill="1" applyBorder="1" applyAlignment="1">
      <alignment horizontal="right" vertical="center"/>
    </xf>
    <xf numFmtId="190" fontId="18" fillId="0" borderId="0" xfId="45" applyNumberFormat="1" applyFont="1" applyFill="1" applyBorder="1" applyAlignment="1">
      <alignment horizontal="center" vertical="center"/>
    </xf>
    <xf numFmtId="0" fontId="19" fillId="0" borderId="1" xfId="24" applyFont="1" applyBorder="1" applyAlignment="1">
      <alignment horizontal="left" vertical="center"/>
    </xf>
    <xf numFmtId="0" fontId="21" fillId="0" borderId="0" xfId="24" applyFont="1" applyAlignment="1">
      <alignment vertical="center"/>
    </xf>
    <xf numFmtId="190" fontId="19" fillId="0" borderId="0" xfId="24" applyNumberFormat="1" applyFont="1" applyAlignment="1">
      <alignment horizontal="center" vertical="center"/>
    </xf>
    <xf numFmtId="190" fontId="19" fillId="0" borderId="0" xfId="24" applyNumberFormat="1" applyFont="1" applyAlignment="1">
      <alignment horizontal="right" vertical="center"/>
    </xf>
    <xf numFmtId="0" fontId="19" fillId="0" borderId="1" xfId="24" applyFont="1" applyBorder="1" applyAlignment="1">
      <alignment vertical="center"/>
    </xf>
    <xf numFmtId="190" fontId="19" fillId="0" borderId="1" xfId="24" applyNumberFormat="1" applyFont="1" applyBorder="1" applyAlignment="1">
      <alignment horizontal="center" vertical="center"/>
    </xf>
    <xf numFmtId="190" fontId="19" fillId="0" borderId="1" xfId="24" applyNumberFormat="1" applyFont="1" applyBorder="1" applyAlignment="1">
      <alignment horizontal="right" vertical="center"/>
    </xf>
    <xf numFmtId="0" fontId="19" fillId="2" borderId="0" xfId="24" applyFont="1" applyFill="1" applyAlignment="1">
      <alignment vertical="center"/>
    </xf>
    <xf numFmtId="0" fontId="17" fillId="0" borderId="0" xfId="19" applyFont="1" applyAlignment="1">
      <alignment vertical="center"/>
    </xf>
    <xf numFmtId="0" fontId="17" fillId="0" borderId="0" xfId="21" applyFont="1" applyAlignment="1">
      <alignment vertical="center"/>
    </xf>
    <xf numFmtId="0" fontId="17" fillId="0" borderId="0" xfId="21" applyFont="1" applyAlignment="1">
      <alignment horizontal="center" vertical="center"/>
    </xf>
    <xf numFmtId="190" fontId="17" fillId="0" borderId="0" xfId="22" applyNumberFormat="1" applyFont="1" applyFill="1" applyBorder="1" applyAlignment="1">
      <alignment vertical="center"/>
    </xf>
    <xf numFmtId="190" fontId="17" fillId="0" borderId="0" xfId="21" applyNumberFormat="1" applyFont="1" applyAlignment="1">
      <alignment vertical="center"/>
    </xf>
    <xf numFmtId="0" fontId="17" fillId="0" borderId="1" xfId="21" applyFont="1" applyBorder="1" applyAlignment="1">
      <alignment vertical="center"/>
    </xf>
    <xf numFmtId="0" fontId="17" fillId="0" borderId="1" xfId="21" applyFont="1" applyBorder="1" applyAlignment="1">
      <alignment horizontal="center" vertical="center"/>
    </xf>
    <xf numFmtId="190" fontId="17" fillId="0" borderId="1" xfId="22" applyNumberFormat="1" applyFont="1" applyFill="1" applyBorder="1" applyAlignment="1">
      <alignment vertical="center"/>
    </xf>
    <xf numFmtId="190" fontId="17" fillId="0" borderId="1" xfId="21" applyNumberFormat="1" applyFont="1" applyBorder="1" applyAlignment="1">
      <alignment vertical="center"/>
    </xf>
    <xf numFmtId="0" fontId="18" fillId="0" borderId="0" xfId="21" applyFont="1" applyAlignment="1">
      <alignment vertical="center"/>
    </xf>
    <xf numFmtId="192" fontId="17" fillId="0" borderId="0" xfId="22" applyNumberFormat="1" applyFont="1" applyFill="1" applyAlignment="1">
      <alignment horizontal="center" vertical="center"/>
    </xf>
    <xf numFmtId="192" fontId="18" fillId="0" borderId="0" xfId="22" applyNumberFormat="1" applyFont="1" applyFill="1" applyBorder="1" applyAlignment="1">
      <alignment vertical="center"/>
    </xf>
    <xf numFmtId="190" fontId="17" fillId="0" borderId="1" xfId="21" applyNumberFormat="1" applyFont="1" applyBorder="1" applyAlignment="1">
      <alignment horizontal="right" vertical="center"/>
    </xf>
    <xf numFmtId="190" fontId="18" fillId="0" borderId="0" xfId="22" applyNumberFormat="1" applyFont="1" applyFill="1" applyBorder="1" applyAlignment="1">
      <alignment vertical="center"/>
    </xf>
    <xf numFmtId="190" fontId="17" fillId="2" borderId="0" xfId="21" applyNumberFormat="1" applyFont="1" applyFill="1" applyAlignment="1">
      <alignment horizontal="right" vertical="center"/>
    </xf>
    <xf numFmtId="192" fontId="18" fillId="0" borderId="0" xfId="22" applyNumberFormat="1" applyFont="1" applyFill="1" applyAlignment="1">
      <alignment vertical="center"/>
    </xf>
    <xf numFmtId="190" fontId="18" fillId="2" borderId="0" xfId="22" applyNumberFormat="1" applyFont="1" applyFill="1" applyAlignment="1">
      <alignment vertical="center"/>
    </xf>
    <xf numFmtId="190" fontId="18" fillId="0" borderId="0" xfId="22" applyNumberFormat="1" applyFont="1" applyFill="1" applyAlignment="1">
      <alignment vertical="center"/>
    </xf>
    <xf numFmtId="190" fontId="19" fillId="2" borderId="0" xfId="45" applyNumberFormat="1" applyFont="1" applyFill="1" applyAlignment="1">
      <alignment vertical="center"/>
    </xf>
    <xf numFmtId="190" fontId="19" fillId="0" borderId="0" xfId="45" applyNumberFormat="1" applyFont="1" applyFill="1" applyAlignment="1">
      <alignment vertical="center"/>
    </xf>
    <xf numFmtId="0" fontId="18" fillId="0" borderId="0" xfId="21" applyFont="1" applyAlignment="1">
      <alignment horizontal="center" vertical="center"/>
    </xf>
    <xf numFmtId="0" fontId="18" fillId="0" borderId="0" xfId="24" quotePrefix="1" applyFont="1" applyAlignment="1">
      <alignment vertical="center"/>
    </xf>
    <xf numFmtId="0" fontId="19" fillId="0" borderId="0" xfId="24" quotePrefix="1" applyFont="1" applyAlignment="1">
      <alignment vertical="center"/>
    </xf>
    <xf numFmtId="0" fontId="19" fillId="0" borderId="0" xfId="21" applyFont="1" applyAlignment="1">
      <alignment vertical="center"/>
    </xf>
    <xf numFmtId="190" fontId="19" fillId="2" borderId="0" xfId="45" applyNumberFormat="1" applyFont="1" applyFill="1" applyBorder="1" applyAlignment="1">
      <alignment vertical="center"/>
    </xf>
    <xf numFmtId="190" fontId="19" fillId="0" borderId="0" xfId="45" applyNumberFormat="1" applyFont="1" applyFill="1" applyBorder="1" applyAlignment="1">
      <alignment vertical="center"/>
    </xf>
    <xf numFmtId="0" fontId="18" fillId="0" borderId="0" xfId="21" quotePrefix="1" applyFont="1" applyAlignment="1">
      <alignment vertical="center"/>
    </xf>
    <xf numFmtId="190" fontId="19" fillId="2" borderId="1" xfId="45" applyNumberFormat="1" applyFont="1" applyFill="1" applyBorder="1" applyAlignment="1">
      <alignment vertical="center"/>
    </xf>
    <xf numFmtId="190" fontId="18" fillId="2" borderId="0" xfId="22" applyNumberFormat="1" applyFont="1" applyFill="1" applyBorder="1" applyAlignment="1">
      <alignment vertical="center"/>
    </xf>
    <xf numFmtId="190" fontId="18" fillId="2" borderId="0" xfId="24" applyNumberFormat="1" applyFont="1" applyFill="1" applyAlignment="1">
      <alignment vertical="center"/>
    </xf>
    <xf numFmtId="190" fontId="18" fillId="0" borderId="0" xfId="24" applyNumberFormat="1" applyFont="1" applyAlignment="1">
      <alignment vertical="center"/>
    </xf>
    <xf numFmtId="190" fontId="18" fillId="0" borderId="0" xfId="21" applyNumberFormat="1" applyFont="1" applyAlignment="1">
      <alignment vertical="center"/>
    </xf>
    <xf numFmtId="190" fontId="18" fillId="0" borderId="1" xfId="22" applyNumberFormat="1" applyFont="1" applyFill="1" applyBorder="1" applyAlignment="1">
      <alignment vertical="center"/>
    </xf>
    <xf numFmtId="190" fontId="19" fillId="0" borderId="1" xfId="45" applyNumberFormat="1" applyFont="1" applyFill="1" applyBorder="1" applyAlignment="1">
      <alignment vertical="center"/>
    </xf>
    <xf numFmtId="190" fontId="18" fillId="2" borderId="1" xfId="22" applyNumberFormat="1" applyFont="1" applyFill="1" applyBorder="1" applyAlignment="1">
      <alignment vertical="center"/>
    </xf>
    <xf numFmtId="0" fontId="18" fillId="0" borderId="1" xfId="21" applyFont="1" applyBorder="1" applyAlignment="1">
      <alignment vertical="center"/>
    </xf>
    <xf numFmtId="192" fontId="18" fillId="0" borderId="1" xfId="22" applyNumberFormat="1" applyFont="1" applyFill="1" applyBorder="1" applyAlignment="1">
      <alignment vertical="center"/>
    </xf>
    <xf numFmtId="0" fontId="18" fillId="0" borderId="1" xfId="21" applyFont="1" applyBorder="1" applyAlignment="1">
      <alignment horizontal="center" vertical="center"/>
    </xf>
    <xf numFmtId="49" fontId="18" fillId="0" borderId="0" xfId="24" applyNumberFormat="1" applyFont="1" applyAlignment="1">
      <alignment vertical="center"/>
    </xf>
    <xf numFmtId="190" fontId="18" fillId="0" borderId="0" xfId="45" applyNumberFormat="1" applyFont="1" applyFill="1" applyBorder="1" applyAlignment="1">
      <alignment horizontal="right" vertical="center"/>
    </xf>
    <xf numFmtId="190" fontId="18" fillId="0" borderId="0" xfId="45" applyNumberFormat="1" applyFont="1" applyFill="1" applyAlignment="1">
      <alignment vertical="center"/>
    </xf>
    <xf numFmtId="190" fontId="18" fillId="2" borderId="0" xfId="26" applyNumberFormat="1" applyFont="1" applyFill="1" applyBorder="1" applyAlignment="1">
      <alignment vertical="center"/>
    </xf>
    <xf numFmtId="190" fontId="18" fillId="2" borderId="2" xfId="22" applyNumberFormat="1" applyFont="1" applyFill="1" applyBorder="1" applyAlignment="1">
      <alignment vertical="center"/>
    </xf>
    <xf numFmtId="190" fontId="18" fillId="0" borderId="2" xfId="22" applyNumberFormat="1" applyFont="1" applyFill="1" applyBorder="1" applyAlignment="1">
      <alignment vertical="center"/>
    </xf>
    <xf numFmtId="0" fontId="18" fillId="0" borderId="1" xfId="24" applyFont="1" applyBorder="1" applyAlignment="1">
      <alignment horizontal="left" vertical="center"/>
    </xf>
    <xf numFmtId="0" fontId="18" fillId="0" borderId="1" xfId="24" applyFont="1" applyBorder="1" applyAlignment="1">
      <alignment horizontal="justify" vertical="center"/>
    </xf>
    <xf numFmtId="190" fontId="18" fillId="0" borderId="1" xfId="24" applyNumberFormat="1" applyFont="1" applyBorder="1" applyAlignment="1">
      <alignment horizontal="justify" vertical="center"/>
    </xf>
    <xf numFmtId="190" fontId="19" fillId="0" borderId="1" xfId="36" applyNumberFormat="1" applyFont="1" applyBorder="1" applyAlignment="1">
      <alignment horizontal="right" vertical="center"/>
    </xf>
    <xf numFmtId="190" fontId="18" fillId="0" borderId="1" xfId="24" applyNumberFormat="1" applyFont="1" applyBorder="1" applyAlignment="1">
      <alignment horizontal="right" vertical="center"/>
    </xf>
    <xf numFmtId="190" fontId="18" fillId="0" borderId="0" xfId="43" applyNumberFormat="1" applyFont="1" applyAlignment="1">
      <alignment horizontal="right" vertical="center"/>
    </xf>
    <xf numFmtId="190" fontId="18" fillId="0" borderId="1" xfId="43" applyNumberFormat="1" applyFont="1" applyBorder="1" applyAlignment="1">
      <alignment horizontal="right" vertical="center"/>
    </xf>
    <xf numFmtId="190" fontId="18" fillId="0" borderId="2" xfId="43" applyNumberFormat="1" applyFont="1" applyBorder="1" applyAlignment="1">
      <alignment horizontal="right" vertical="center"/>
    </xf>
    <xf numFmtId="190" fontId="18" fillId="0" borderId="2" xfId="24" applyNumberFormat="1" applyFont="1" applyBorder="1" applyAlignment="1">
      <alignment horizontal="right" vertical="center"/>
    </xf>
    <xf numFmtId="193" fontId="19" fillId="0" borderId="2" xfId="24" applyNumberFormat="1" applyFont="1" applyBorder="1" applyAlignment="1">
      <alignment horizontal="right" vertical="center"/>
    </xf>
    <xf numFmtId="190" fontId="19" fillId="0" borderId="1" xfId="44" applyNumberFormat="1" applyFont="1" applyBorder="1" applyAlignment="1">
      <alignment horizontal="right" vertical="center"/>
    </xf>
    <xf numFmtId="190" fontId="17" fillId="0" borderId="0" xfId="21" applyNumberFormat="1" applyFont="1" applyAlignment="1">
      <alignment horizontal="right" vertical="center"/>
    </xf>
    <xf numFmtId="190" fontId="18" fillId="0" borderId="0" xfId="26" applyNumberFormat="1" applyFont="1" applyFill="1" applyBorder="1" applyAlignment="1">
      <alignment vertical="center"/>
    </xf>
    <xf numFmtId="190" fontId="18" fillId="2" borderId="0" xfId="43" applyNumberFormat="1" applyFont="1" applyFill="1" applyAlignment="1">
      <alignment horizontal="right" vertical="center"/>
    </xf>
    <xf numFmtId="190" fontId="18" fillId="2" borderId="2" xfId="43" applyNumberFormat="1" applyFont="1" applyFill="1" applyBorder="1" applyAlignment="1">
      <alignment horizontal="right" vertical="center"/>
    </xf>
    <xf numFmtId="190" fontId="18" fillId="2" borderId="1" xfId="43" applyNumberFormat="1" applyFont="1" applyFill="1" applyBorder="1" applyAlignment="1">
      <alignment horizontal="right" vertical="center"/>
    </xf>
    <xf numFmtId="0" fontId="18" fillId="2" borderId="0" xfId="24" applyFont="1" applyFill="1" applyAlignment="1">
      <alignment horizontal="center" vertical="center"/>
    </xf>
    <xf numFmtId="3" fontId="19" fillId="2" borderId="0" xfId="36" applyNumberFormat="1" applyFont="1" applyFill="1" applyAlignment="1">
      <alignment horizontal="right" vertical="center"/>
    </xf>
    <xf numFmtId="3" fontId="19" fillId="0" borderId="0" xfId="36" applyNumberFormat="1" applyFont="1" applyAlignment="1">
      <alignment horizontal="right" vertical="center"/>
    </xf>
    <xf numFmtId="0" fontId="19" fillId="0" borderId="0" xfId="36" applyFont="1" applyAlignment="1">
      <alignment horizontal="center" vertical="center"/>
    </xf>
    <xf numFmtId="190" fontId="19" fillId="0" borderId="0" xfId="36" applyNumberFormat="1" applyFont="1" applyAlignment="1">
      <alignment horizontal="right" vertical="center"/>
    </xf>
    <xf numFmtId="49" fontId="19" fillId="0" borderId="0" xfId="36" applyNumberFormat="1" applyFont="1" applyAlignment="1">
      <alignment horizontal="center" vertical="center"/>
    </xf>
    <xf numFmtId="49" fontId="18" fillId="0" borderId="0" xfId="36" applyNumberFormat="1" applyFont="1" applyAlignment="1">
      <alignment horizontal="center" vertical="center"/>
    </xf>
    <xf numFmtId="192" fontId="19" fillId="2" borderId="0" xfId="45" applyNumberFormat="1" applyFont="1" applyFill="1" applyAlignment="1">
      <alignment horizontal="right" vertical="center"/>
    </xf>
    <xf numFmtId="192" fontId="19" fillId="0" borderId="0" xfId="45" applyNumberFormat="1" applyFont="1" applyFill="1" applyAlignment="1">
      <alignment horizontal="right" vertical="center"/>
    </xf>
    <xf numFmtId="3" fontId="19" fillId="2" borderId="1" xfId="36" applyNumberFormat="1" applyFont="1" applyFill="1" applyBorder="1" applyAlignment="1">
      <alignment horizontal="right" vertical="center"/>
    </xf>
    <xf numFmtId="0" fontId="18" fillId="0" borderId="0" xfId="43" applyFont="1" applyAlignment="1">
      <alignment vertical="center"/>
    </xf>
    <xf numFmtId="0" fontId="18" fillId="0" borderId="0" xfId="43" applyFont="1" applyAlignment="1">
      <alignment horizontal="center" vertical="center"/>
    </xf>
    <xf numFmtId="0" fontId="20" fillId="0" borderId="0" xfId="43" applyFont="1" applyAlignment="1">
      <alignment vertical="center"/>
    </xf>
    <xf numFmtId="192" fontId="19" fillId="2" borderId="0" xfId="45" applyNumberFormat="1" applyFont="1" applyFill="1" applyAlignment="1">
      <alignment vertical="center"/>
    </xf>
    <xf numFmtId="192" fontId="19" fillId="0" borderId="0" xfId="45" applyNumberFormat="1" applyFont="1" applyFill="1" applyAlignment="1">
      <alignment vertical="center"/>
    </xf>
    <xf numFmtId="192" fontId="19" fillId="2" borderId="1" xfId="45" applyNumberFormat="1" applyFont="1" applyFill="1" applyBorder="1" applyAlignment="1">
      <alignment vertical="center"/>
    </xf>
    <xf numFmtId="192" fontId="19" fillId="0" borderId="0" xfId="45" applyNumberFormat="1" applyFont="1" applyFill="1" applyBorder="1" applyAlignment="1">
      <alignment vertical="center"/>
    </xf>
    <xf numFmtId="49" fontId="19" fillId="0" borderId="0" xfId="24" applyNumberFormat="1" applyFont="1" applyAlignment="1">
      <alignment horizontal="center" vertical="center"/>
    </xf>
    <xf numFmtId="0" fontId="19" fillId="0" borderId="0" xfId="24" applyFont="1"/>
    <xf numFmtId="193" fontId="19" fillId="0" borderId="0" xfId="24" applyNumberFormat="1" applyFont="1" applyAlignment="1">
      <alignment horizontal="right" vertical="center"/>
    </xf>
    <xf numFmtId="0" fontId="22" fillId="0" borderId="0" xfId="24" applyFont="1" applyAlignment="1">
      <alignment vertical="center"/>
    </xf>
    <xf numFmtId="0" fontId="23" fillId="0" borderId="0" xfId="24" applyFont="1" applyAlignment="1">
      <alignment vertical="center"/>
    </xf>
    <xf numFmtId="190" fontId="23" fillId="0" borderId="0" xfId="24" applyNumberFormat="1" applyFont="1" applyAlignment="1">
      <alignment horizontal="center" vertical="center"/>
    </xf>
    <xf numFmtId="190" fontId="23" fillId="0" borderId="0" xfId="24" applyNumberFormat="1" applyFont="1" applyAlignment="1">
      <alignment horizontal="right" vertical="center"/>
    </xf>
    <xf numFmtId="0" fontId="22" fillId="0" borderId="1" xfId="20" applyFont="1" applyBorder="1" applyAlignment="1">
      <alignment vertical="center"/>
    </xf>
    <xf numFmtId="0" fontId="23" fillId="0" borderId="1" xfId="24" applyFont="1" applyBorder="1" applyAlignment="1">
      <alignment vertical="center"/>
    </xf>
    <xf numFmtId="190" fontId="23" fillId="0" borderId="1" xfId="24" applyNumberFormat="1" applyFont="1" applyBorder="1" applyAlignment="1">
      <alignment horizontal="center" vertical="center"/>
    </xf>
    <xf numFmtId="190" fontId="23" fillId="0" borderId="1" xfId="24" applyNumberFormat="1" applyFont="1" applyBorder="1" applyAlignment="1">
      <alignment horizontal="right" vertical="center"/>
    </xf>
    <xf numFmtId="190" fontId="22" fillId="0" borderId="0" xfId="24" applyNumberFormat="1" applyFont="1" applyAlignment="1">
      <alignment horizontal="center" vertical="center"/>
    </xf>
    <xf numFmtId="0" fontId="23" fillId="0" borderId="0" xfId="24" applyFont="1" applyAlignment="1">
      <alignment horizontal="center" vertical="center"/>
    </xf>
    <xf numFmtId="190" fontId="22" fillId="0" borderId="0" xfId="24" applyNumberFormat="1" applyFont="1" applyAlignment="1">
      <alignment horizontal="right" vertical="center"/>
    </xf>
    <xf numFmtId="37" fontId="22" fillId="0" borderId="0" xfId="24" applyNumberFormat="1" applyFont="1" applyAlignment="1">
      <alignment horizontal="right" vertical="center"/>
    </xf>
    <xf numFmtId="190" fontId="22" fillId="0" borderId="0" xfId="43" applyNumberFormat="1" applyFont="1" applyAlignment="1">
      <alignment horizontal="right" vertical="center"/>
    </xf>
    <xf numFmtId="190" fontId="22" fillId="0" borderId="0" xfId="24" quotePrefix="1" applyNumberFormat="1" applyFont="1" applyAlignment="1">
      <alignment horizontal="right" vertical="center"/>
    </xf>
    <xf numFmtId="190" fontId="22" fillId="0" borderId="0" xfId="19" applyNumberFormat="1" applyFont="1" applyAlignment="1">
      <alignment horizontal="right" vertical="center"/>
    </xf>
    <xf numFmtId="190" fontId="22" fillId="0" borderId="0" xfId="19" applyNumberFormat="1" applyFont="1" applyAlignment="1">
      <alignment horizontal="right" vertical="center" wrapText="1"/>
    </xf>
    <xf numFmtId="190" fontId="22" fillId="0" borderId="1" xfId="24" applyNumberFormat="1" applyFont="1" applyBorder="1" applyAlignment="1">
      <alignment horizontal="right" vertical="center"/>
    </xf>
    <xf numFmtId="190" fontId="23" fillId="2" borderId="0" xfId="24" applyNumberFormat="1" applyFont="1" applyFill="1" applyAlignment="1">
      <alignment horizontal="right" vertical="center"/>
    </xf>
    <xf numFmtId="190" fontId="24" fillId="2" borderId="0" xfId="44" applyNumberFormat="1" applyFont="1" applyFill="1" applyAlignment="1">
      <alignment horizontal="right" vertical="center"/>
    </xf>
    <xf numFmtId="187" fontId="24" fillId="0" borderId="0" xfId="44" applyNumberFormat="1" applyFont="1" applyAlignment="1">
      <alignment horizontal="center" vertical="center"/>
    </xf>
    <xf numFmtId="190" fontId="24" fillId="0" borderId="0" xfId="44" applyNumberFormat="1" applyFont="1" applyAlignment="1">
      <alignment horizontal="right" vertical="center"/>
    </xf>
    <xf numFmtId="190" fontId="24" fillId="2" borderId="1" xfId="44" applyNumberFormat="1" applyFont="1" applyFill="1" applyBorder="1" applyAlignment="1">
      <alignment horizontal="right" vertical="center"/>
    </xf>
    <xf numFmtId="190" fontId="23" fillId="0" borderId="0" xfId="45" applyNumberFormat="1" applyFont="1" applyFill="1" applyBorder="1" applyAlignment="1">
      <alignment horizontal="center" vertical="center"/>
    </xf>
    <xf numFmtId="190" fontId="23" fillId="2" borderId="0" xfId="45" applyNumberFormat="1" applyFont="1" applyFill="1" applyBorder="1" applyAlignment="1">
      <alignment horizontal="right" vertical="center"/>
    </xf>
    <xf numFmtId="190" fontId="23" fillId="2" borderId="2" xfId="24" applyNumberFormat="1" applyFont="1" applyFill="1" applyBorder="1" applyAlignment="1">
      <alignment horizontal="right" vertical="center"/>
    </xf>
    <xf numFmtId="0" fontId="24" fillId="0" borderId="1" xfId="24" applyFont="1" applyBorder="1" applyAlignment="1">
      <alignment horizontal="left" vertical="center"/>
    </xf>
    <xf numFmtId="0" fontId="17" fillId="0" borderId="0" xfId="66" applyFont="1" applyAlignment="1">
      <alignment vertical="center"/>
    </xf>
    <xf numFmtId="0" fontId="17" fillId="0" borderId="1" xfId="66" applyFont="1" applyBorder="1" applyAlignment="1">
      <alignment vertical="center"/>
    </xf>
    <xf numFmtId="3" fontId="18" fillId="2" borderId="0" xfId="24" applyNumberFormat="1" applyFont="1" applyFill="1" applyAlignment="1">
      <alignment vertical="center"/>
    </xf>
    <xf numFmtId="3" fontId="18" fillId="0" borderId="0" xfId="24" applyNumberFormat="1" applyFont="1" applyAlignment="1">
      <alignment vertical="center"/>
    </xf>
    <xf numFmtId="190" fontId="24" fillId="0" borderId="1" xfId="44" applyNumberFormat="1" applyFont="1" applyBorder="1" applyAlignment="1">
      <alignment horizontal="right" vertical="center"/>
    </xf>
    <xf numFmtId="190" fontId="23" fillId="0" borderId="0" xfId="45" applyNumberFormat="1" applyFont="1" applyFill="1" applyBorder="1" applyAlignment="1">
      <alignment horizontal="right" vertical="center"/>
    </xf>
    <xf numFmtId="190" fontId="23" fillId="0" borderId="2" xfId="24" applyNumberFormat="1" applyFont="1" applyBorder="1" applyAlignment="1">
      <alignment horizontal="right" vertical="center"/>
    </xf>
    <xf numFmtId="0" fontId="24" fillId="0" borderId="0" xfId="24" applyFont="1" applyAlignment="1">
      <alignment horizontal="left" vertical="center"/>
    </xf>
    <xf numFmtId="3" fontId="19" fillId="0" borderId="1" xfId="36" applyNumberFormat="1" applyFont="1" applyBorder="1" applyAlignment="1">
      <alignment horizontal="right" vertical="center"/>
    </xf>
    <xf numFmtId="192" fontId="19" fillId="0" borderId="1" xfId="45" applyNumberFormat="1" applyFont="1" applyFill="1" applyBorder="1" applyAlignment="1">
      <alignment vertical="center"/>
    </xf>
    <xf numFmtId="190" fontId="19" fillId="0" borderId="1" xfId="45" applyNumberFormat="1" applyFont="1" applyFill="1" applyBorder="1" applyAlignment="1">
      <alignment horizontal="right" vertical="center"/>
    </xf>
    <xf numFmtId="190" fontId="19" fillId="2" borderId="0" xfId="45" applyNumberFormat="1" applyFont="1" applyFill="1" applyBorder="1" applyAlignment="1">
      <alignment horizontal="right" vertical="center"/>
    </xf>
    <xf numFmtId="190" fontId="19" fillId="2" borderId="1" xfId="45" applyNumberFormat="1" applyFont="1" applyFill="1" applyBorder="1" applyAlignment="1">
      <alignment horizontal="right" vertical="center"/>
    </xf>
    <xf numFmtId="190" fontId="19" fillId="0" borderId="0" xfId="45" applyNumberFormat="1" applyFont="1" applyFill="1" applyBorder="1" applyAlignment="1">
      <alignment horizontal="right" vertical="center"/>
    </xf>
    <xf numFmtId="190" fontId="19" fillId="0" borderId="0" xfId="45" applyNumberFormat="1" applyFont="1" applyFill="1" applyAlignment="1">
      <alignment horizontal="right" vertical="center"/>
    </xf>
    <xf numFmtId="190" fontId="17" fillId="0" borderId="1" xfId="21" applyNumberFormat="1" applyFont="1" applyBorder="1" applyAlignment="1">
      <alignment horizontal="center" vertical="center"/>
    </xf>
    <xf numFmtId="194" fontId="18" fillId="2" borderId="2" xfId="67" applyNumberFormat="1" applyFont="1" applyFill="1" applyBorder="1" applyAlignment="1">
      <alignment horizontal="right" vertical="center"/>
    </xf>
    <xf numFmtId="0" fontId="17" fillId="0" borderId="0" xfId="24" applyFont="1" applyAlignment="1">
      <alignment horizontal="center" vertical="center"/>
    </xf>
    <xf numFmtId="0" fontId="17" fillId="0" borderId="1" xfId="24" applyFont="1" applyBorder="1" applyAlignment="1">
      <alignment horizontal="center" vertical="center"/>
    </xf>
    <xf numFmtId="190" fontId="22" fillId="0" borderId="1" xfId="24" applyNumberFormat="1" applyFont="1" applyBorder="1" applyAlignment="1">
      <alignment horizontal="center" vertical="center"/>
    </xf>
    <xf numFmtId="190" fontId="17" fillId="0" borderId="1" xfId="24" applyNumberFormat="1" applyFont="1" applyBorder="1" applyAlignment="1">
      <alignment horizontal="center" vertical="center"/>
    </xf>
    <xf numFmtId="0" fontId="17" fillId="0" borderId="0" xfId="24" applyFont="1" applyAlignment="1">
      <alignment horizontal="center" vertical="center" wrapText="1"/>
    </xf>
    <xf numFmtId="0" fontId="17" fillId="0" borderId="0" xfId="24" applyFont="1" applyAlignment="1">
      <alignment horizontal="center" vertical="center"/>
    </xf>
    <xf numFmtId="0" fontId="18" fillId="0" borderId="1" xfId="40" applyFont="1" applyBorder="1" applyAlignment="1">
      <alignment horizontal="left" vertical="center"/>
    </xf>
    <xf numFmtId="0" fontId="17" fillId="0" borderId="1" xfId="24" applyFont="1" applyBorder="1" applyAlignment="1">
      <alignment horizontal="center" vertical="center"/>
    </xf>
    <xf numFmtId="190" fontId="22" fillId="0" borderId="1" xfId="24" applyNumberFormat="1" applyFont="1" applyBorder="1" applyAlignment="1">
      <alignment horizontal="center" vertical="center"/>
    </xf>
    <xf numFmtId="190" fontId="22" fillId="0" borderId="3" xfId="24" applyNumberFormat="1" applyFont="1" applyBorder="1" applyAlignment="1">
      <alignment horizontal="center" vertical="center"/>
    </xf>
    <xf numFmtId="190" fontId="21" fillId="0" borderId="1" xfId="24" applyNumberFormat="1" applyFont="1" applyBorder="1" applyAlignment="1">
      <alignment horizontal="center" vertical="center"/>
    </xf>
    <xf numFmtId="190" fontId="17" fillId="0" borderId="1" xfId="24" applyNumberFormat="1" applyFont="1" applyBorder="1" applyAlignment="1">
      <alignment horizontal="center" vertical="center"/>
    </xf>
  </cellXfs>
  <cellStyles count="68">
    <cellStyle name="Comma" xfId="67" builtinId="3"/>
    <cellStyle name="Comma 2" xfId="1" xr:uid="{00000000-0005-0000-0000-000001000000}"/>
    <cellStyle name="Comma 2 2" xfId="26" xr:uid="{27E5B79C-8EE7-4A3A-BF78-5AE24F326FF6}"/>
    <cellStyle name="Comma 2 2 4" xfId="45" xr:uid="{EDD4FAFD-0255-4FE4-88FB-E14B0A1FBF3F}"/>
    <cellStyle name="Comma 2 2 4 2" xfId="64" xr:uid="{95BDA7EE-24ED-4DE2-96FF-9BB1C57C40F9}"/>
    <cellStyle name="Comma 2 3" xfId="42" xr:uid="{30C86AA7-D5AC-487A-B66E-8357CE633433}"/>
    <cellStyle name="Comma 2 4" xfId="55" xr:uid="{5C411022-CA55-491D-937F-117EC5B275F1}"/>
    <cellStyle name="Comma 2 60" xfId="2" xr:uid="{00000000-0005-0000-0000-000002000000}"/>
    <cellStyle name="Comma 2 60 2" xfId="22" xr:uid="{00000000-0005-0000-0000-000003000000}"/>
    <cellStyle name="Comma 2 60 2 2" xfId="39" xr:uid="{865EFE09-0628-4446-A677-E58D2A0569E1}"/>
    <cellStyle name="Comma 2 60 2 3" xfId="63" xr:uid="{FAF09AA1-349C-423E-A18A-87E7CBEC3395}"/>
    <cellStyle name="Comma 2 60 3" xfId="27" xr:uid="{4A498484-2FF5-435B-AD76-4C6CFF840FA1}"/>
    <cellStyle name="Comma 2 60 4" xfId="56" xr:uid="{26D8FC69-E5AE-48AA-9AC9-0CE34D0E91CD}"/>
    <cellStyle name="Comma 3" xfId="3" xr:uid="{00000000-0005-0000-0000-000004000000}"/>
    <cellStyle name="Comma 3 2" xfId="28" xr:uid="{087F0B6E-B8E0-4874-A91D-B67DAF3C2166}"/>
    <cellStyle name="Comma 3 3" xfId="57" xr:uid="{D44778A3-9328-4628-8DD1-3A1C94F36796}"/>
    <cellStyle name="Comma 4" xfId="4" xr:uid="{00000000-0005-0000-0000-000005000000}"/>
    <cellStyle name="Comma 4 2" xfId="5" xr:uid="{00000000-0005-0000-0000-000006000000}"/>
    <cellStyle name="Comma 4 2 2" xfId="30" xr:uid="{4E66084E-E769-4D5D-86D2-12F42714C40B}"/>
    <cellStyle name="Comma 4 2 3" xfId="59" xr:uid="{3A5E5383-ED80-4643-BC10-4B40F047C12A}"/>
    <cellStyle name="Comma 4 3" xfId="29" xr:uid="{4159E5F2-0342-480E-89D5-949520850660}"/>
    <cellStyle name="Comma 4 4" xfId="58" xr:uid="{8E977940-7DFD-4286-B3ED-06A0EF0C8F49}"/>
    <cellStyle name="Comma 5" xfId="6" xr:uid="{00000000-0005-0000-0000-000007000000}"/>
    <cellStyle name="Comma 5 2" xfId="31" xr:uid="{62806526-8EE3-4902-8894-5A06562510CA}"/>
    <cellStyle name="Comma 5 3" xfId="60" xr:uid="{B5C575DA-68AA-40AA-851C-FEB49E005A2A}"/>
    <cellStyle name="Comma 62" xfId="7" xr:uid="{00000000-0005-0000-0000-000008000000}"/>
    <cellStyle name="Comma 62 2" xfId="32" xr:uid="{88C10563-36D2-4CF7-9675-01F6B01CEB90}"/>
    <cellStyle name="Comma 62 3" xfId="61" xr:uid="{298E2964-22FB-41DD-B5CA-C198562D55B8}"/>
    <cellStyle name="Excel Built-in Comma" xfId="8" xr:uid="{00000000-0005-0000-0000-000009000000}"/>
    <cellStyle name="Excel Built-in Comma 2" xfId="33" xr:uid="{18796FD5-9F4A-434F-AB0D-14E6944B0660}"/>
    <cellStyle name="Normal" xfId="0" builtinId="0"/>
    <cellStyle name="Normal 10 2 3" xfId="9" xr:uid="{00000000-0005-0000-0000-00000B000000}"/>
    <cellStyle name="Normal 10 2 3 2" xfId="24" xr:uid="{00000000-0005-0000-0000-00000C000000}"/>
    <cellStyle name="Normal 19" xfId="10" xr:uid="{00000000-0005-0000-0000-00000D000000}"/>
    <cellStyle name="Normal 19 2" xfId="23" xr:uid="{00000000-0005-0000-0000-00000E000000}"/>
    <cellStyle name="Normal 19 2 2" xfId="48" xr:uid="{90331D45-E9AB-4EC6-9591-0CE402923715}"/>
    <cellStyle name="Normal 19 2 3" xfId="52" xr:uid="{ECDB6175-4D73-484D-890F-9E77C54819EC}"/>
    <cellStyle name="Normal 19 3" xfId="25" xr:uid="{00000000-0005-0000-0000-00000F000000}"/>
    <cellStyle name="Normal 19 3 2" xfId="46" xr:uid="{A52DB015-F5BE-4072-8ACD-68DD92989E20}"/>
    <cellStyle name="Normal 19 3 2 2" xfId="65" xr:uid="{29C4BE46-8275-4F10-A091-125072034577}"/>
    <cellStyle name="Normal 19 3 2 3" xfId="66" xr:uid="{BC09FA12-0D9D-491A-AEF4-718CFD8A8193}"/>
    <cellStyle name="Normal 19 3 3" xfId="49" xr:uid="{A614CD93-DFFC-49C4-9A11-2A9571B8DF08}"/>
    <cellStyle name="Normal 19 3 4" xfId="53" xr:uid="{F91AFC39-8237-40E1-B86C-5E59400C2E5E}"/>
    <cellStyle name="Normal 19 4" xfId="34" xr:uid="{DE6E97FB-36DA-4D34-A2CB-D86608972AD7}"/>
    <cellStyle name="Normal 19 4 2" xfId="50" xr:uid="{039E7474-9CE3-4665-B10C-792B901F51FD}"/>
    <cellStyle name="Normal 19 4 3" xfId="54" xr:uid="{5DFA0BC9-83B4-48B4-90A9-550831CD3706}"/>
    <cellStyle name="Normal 19 5" xfId="47" xr:uid="{AA2EB808-C5E1-47AE-AA10-8937DD7E54A9}"/>
    <cellStyle name="Normal 19 6" xfId="51" xr:uid="{8FE4E693-5658-4EE7-8E91-1F1123ECE93A}"/>
    <cellStyle name="Normal 19 7" xfId="62" xr:uid="{D6AD6FA8-1AC3-4E17-B497-63F1180AF689}"/>
    <cellStyle name="Normal 2" xfId="11" xr:uid="{00000000-0005-0000-0000-000010000000}"/>
    <cellStyle name="Normal 2 10" xfId="12" xr:uid="{00000000-0005-0000-0000-000011000000}"/>
    <cellStyle name="Normal 2 10 2" xfId="21" xr:uid="{00000000-0005-0000-0000-000012000000}"/>
    <cellStyle name="Normal 2 10 4" xfId="13" xr:uid="{00000000-0005-0000-0000-000013000000}"/>
    <cellStyle name="Normal 2 10 4 2" xfId="35" xr:uid="{C6626FE3-1985-4569-9D2F-E4FE5C9B4EF7}"/>
    <cellStyle name="Normal 2 2" xfId="14" xr:uid="{00000000-0005-0000-0000-000014000000}"/>
    <cellStyle name="Normal 2 2 2" xfId="36" xr:uid="{BF433132-8654-4956-AB6D-144A7CDB0C03}"/>
    <cellStyle name="Normal 2 2 2 2" xfId="44" xr:uid="{D6B192B3-9EE1-45D7-8E89-42B5CE1EC129}"/>
    <cellStyle name="Normal 2 3" xfId="40" xr:uid="{AFD7665D-C770-4955-B005-3DAD92707484}"/>
    <cellStyle name="Normal 2 3 2" xfId="43" xr:uid="{E040CAE4-161E-43AE-9304-6FC67F034A58}"/>
    <cellStyle name="Normal 2 7" xfId="15" xr:uid="{00000000-0005-0000-0000-000015000000}"/>
    <cellStyle name="Normal 2 7 2" xfId="37" xr:uid="{5682EB77-03C6-40BF-8403-955BAA90EC69}"/>
    <cellStyle name="Normal 3" xfId="16" xr:uid="{00000000-0005-0000-0000-000016000000}"/>
    <cellStyle name="Normal 4" xfId="20" xr:uid="{00000000-0005-0000-0000-000017000000}"/>
    <cellStyle name="Normal 5" xfId="17" xr:uid="{00000000-0005-0000-0000-000018000000}"/>
    <cellStyle name="Normal 7" xfId="18" xr:uid="{00000000-0005-0000-0000-000019000000}"/>
    <cellStyle name="Normal 7 2" xfId="38" xr:uid="{7A643D7E-322E-47B3-AC6E-3F51927FE8BF}"/>
    <cellStyle name="Normal_ACAP AMC Q2'08" xfId="19" xr:uid="{00000000-0005-0000-0000-00001A000000}"/>
    <cellStyle name="Normal_Thai Shibaura Jun10 2" xfId="41" xr:uid="{BB48BC47-1923-40DC-A1A3-837602D40602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sawawimo001/AppData/Local/Temp/wzfac0/E2%20Next%20Capital_Q1_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 2-4"/>
      <sheetName val="Eng 5-6"/>
      <sheetName val="Eng 7"/>
      <sheetName val="Eng 8"/>
      <sheetName val="Eng 9-10"/>
    </sheetNames>
    <sheetDataSet>
      <sheetData sheetId="0">
        <row r="1">
          <cell r="A1" t="str">
            <v>Next Capital Public Company Limited</v>
          </cell>
        </row>
      </sheetData>
      <sheetData sheetId="1" refreshError="1"/>
      <sheetData sheetId="2"/>
      <sheetData sheetId="3"/>
      <sheetData sheetId="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C9E11-172C-4041-8B9D-0704834ACBB0}">
  <dimension ref="A1:N163"/>
  <sheetViews>
    <sheetView topLeftCell="A87" zoomScale="90" zoomScaleNormal="90" zoomScaleSheetLayoutView="100" workbookViewId="0">
      <selection activeCell="J156" sqref="J156"/>
    </sheetView>
  </sheetViews>
  <sheetFormatPr defaultColWidth="13" defaultRowHeight="16.5" customHeight="1" x14ac:dyDescent="0.6"/>
  <cols>
    <col min="1" max="4" width="1.75" style="2" customWidth="1"/>
    <col min="5" max="5" width="36.875" style="2" customWidth="1"/>
    <col min="6" max="6" width="6.25" style="3" customWidth="1"/>
    <col min="7" max="7" width="0.875" style="6" customWidth="1"/>
    <col min="8" max="8" width="13.75" style="21" customWidth="1"/>
    <col min="9" max="9" width="0.875" style="21" customWidth="1"/>
    <col min="10" max="10" width="13.75" style="21" customWidth="1"/>
    <col min="11" max="11" width="0.875" style="6" customWidth="1"/>
    <col min="12" max="12" width="14.25" style="21" customWidth="1"/>
    <col min="13" max="13" width="0.875" style="21" customWidth="1"/>
    <col min="14" max="14" width="13.75" style="21" customWidth="1"/>
    <col min="15" max="16384" width="13" style="2"/>
  </cols>
  <sheetData>
    <row r="1" spans="1:14" ht="16.5" customHeight="1" x14ac:dyDescent="0.6">
      <c r="A1" s="4" t="s">
        <v>44</v>
      </c>
    </row>
    <row r="2" spans="1:14" ht="16.5" customHeight="1" x14ac:dyDescent="0.6">
      <c r="A2" s="4" t="s">
        <v>27</v>
      </c>
    </row>
    <row r="3" spans="1:14" ht="16.5" customHeight="1" x14ac:dyDescent="0.6">
      <c r="A3" s="31" t="s">
        <v>177</v>
      </c>
      <c r="B3" s="32"/>
      <c r="C3" s="32"/>
      <c r="D3" s="32"/>
      <c r="E3" s="32"/>
      <c r="F3" s="33"/>
      <c r="G3" s="33"/>
      <c r="H3" s="33"/>
      <c r="I3" s="33"/>
      <c r="J3" s="33"/>
      <c r="K3" s="33"/>
      <c r="L3" s="33"/>
      <c r="M3" s="33"/>
      <c r="N3" s="33"/>
    </row>
    <row r="4" spans="1:14" ht="16.5" customHeight="1" x14ac:dyDescent="0.6">
      <c r="A4" s="1"/>
      <c r="G4" s="3"/>
      <c r="H4" s="3"/>
      <c r="I4" s="3"/>
      <c r="J4" s="3"/>
      <c r="K4" s="3"/>
      <c r="L4" s="3"/>
      <c r="M4" s="3"/>
      <c r="N4" s="3"/>
    </row>
    <row r="5" spans="1:14" ht="16.5" customHeight="1" x14ac:dyDescent="0.6">
      <c r="A5" s="1"/>
      <c r="G5" s="3"/>
      <c r="H5" s="3"/>
      <c r="I5" s="3"/>
      <c r="J5" s="3"/>
      <c r="K5" s="3"/>
      <c r="L5" s="3"/>
      <c r="M5" s="3"/>
      <c r="N5" s="3"/>
    </row>
    <row r="6" spans="1:14" ht="16.5" customHeight="1" x14ac:dyDescent="0.6">
      <c r="A6" s="1"/>
      <c r="G6" s="3"/>
      <c r="H6" s="207" t="s">
        <v>60</v>
      </c>
      <c r="I6" s="207"/>
      <c r="J6" s="207"/>
      <c r="K6" s="43"/>
      <c r="L6" s="208" t="s">
        <v>69</v>
      </c>
      <c r="M6" s="208"/>
      <c r="N6" s="208"/>
    </row>
    <row r="7" spans="1:14" ht="16.5" customHeight="1" x14ac:dyDescent="0.6">
      <c r="A7" s="1"/>
      <c r="G7" s="3"/>
      <c r="H7" s="210" t="s">
        <v>57</v>
      </c>
      <c r="I7" s="210"/>
      <c r="J7" s="210"/>
      <c r="K7" s="43"/>
      <c r="L7" s="210" t="s">
        <v>70</v>
      </c>
      <c r="M7" s="210"/>
      <c r="N7" s="210"/>
    </row>
    <row r="8" spans="1:14" ht="16.5" customHeight="1" x14ac:dyDescent="0.6">
      <c r="A8" s="4"/>
      <c r="H8" s="5" t="s">
        <v>29</v>
      </c>
      <c r="I8" s="5"/>
      <c r="J8" s="5" t="s">
        <v>31</v>
      </c>
      <c r="L8" s="5" t="s">
        <v>29</v>
      </c>
      <c r="M8" s="5"/>
      <c r="N8" s="5" t="s">
        <v>31</v>
      </c>
    </row>
    <row r="9" spans="1:14" ht="16.5" customHeight="1" x14ac:dyDescent="0.6">
      <c r="A9" s="4"/>
      <c r="H9" s="5" t="s">
        <v>178</v>
      </c>
      <c r="I9" s="5"/>
      <c r="J9" s="5" t="s">
        <v>30</v>
      </c>
      <c r="L9" s="5" t="s">
        <v>178</v>
      </c>
      <c r="M9" s="5"/>
      <c r="N9" s="5" t="s">
        <v>30</v>
      </c>
    </row>
    <row r="10" spans="1:14" ht="16.5" customHeight="1" x14ac:dyDescent="0.6">
      <c r="A10" s="4"/>
      <c r="H10" s="5" t="s">
        <v>179</v>
      </c>
      <c r="I10" s="5"/>
      <c r="J10" s="5" t="s">
        <v>71</v>
      </c>
      <c r="L10" s="5" t="s">
        <v>179</v>
      </c>
      <c r="M10" s="5"/>
      <c r="N10" s="5" t="s">
        <v>71</v>
      </c>
    </row>
    <row r="11" spans="1:14" ht="16.5" customHeight="1" x14ac:dyDescent="0.6">
      <c r="F11" s="42" t="s">
        <v>0</v>
      </c>
      <c r="G11" s="9"/>
      <c r="H11" s="8" t="s">
        <v>1</v>
      </c>
      <c r="I11" s="10"/>
      <c r="J11" s="8" t="s">
        <v>1</v>
      </c>
      <c r="K11" s="9"/>
      <c r="L11" s="8" t="s">
        <v>1</v>
      </c>
      <c r="M11" s="10"/>
      <c r="N11" s="8" t="s">
        <v>1</v>
      </c>
    </row>
    <row r="12" spans="1:14" ht="16.5" customHeight="1" x14ac:dyDescent="0.6">
      <c r="F12" s="7"/>
      <c r="G12" s="9"/>
      <c r="H12" s="11"/>
      <c r="I12" s="10"/>
      <c r="J12" s="10"/>
      <c r="K12" s="9"/>
      <c r="L12" s="11"/>
      <c r="M12" s="10"/>
      <c r="N12" s="10"/>
    </row>
    <row r="13" spans="1:14" ht="16.5" customHeight="1" x14ac:dyDescent="0.6">
      <c r="A13" s="4" t="s">
        <v>12</v>
      </c>
      <c r="B13" s="4"/>
      <c r="C13" s="4"/>
      <c r="D13" s="4"/>
      <c r="H13" s="12"/>
      <c r="I13" s="13"/>
      <c r="J13" s="13"/>
      <c r="L13" s="12"/>
      <c r="M13" s="13"/>
      <c r="N13" s="13"/>
    </row>
    <row r="14" spans="1:14" ht="16.5" customHeight="1" x14ac:dyDescent="0.6">
      <c r="H14" s="12"/>
      <c r="I14" s="13"/>
      <c r="J14" s="13"/>
      <c r="L14" s="12"/>
      <c r="M14" s="13"/>
      <c r="N14" s="13"/>
    </row>
    <row r="15" spans="1:14" ht="16.5" customHeight="1" x14ac:dyDescent="0.6">
      <c r="A15" s="4" t="s">
        <v>4</v>
      </c>
      <c r="H15" s="12"/>
      <c r="I15" s="13"/>
      <c r="J15" s="13"/>
      <c r="L15" s="12"/>
      <c r="M15" s="13"/>
      <c r="N15" s="13"/>
    </row>
    <row r="16" spans="1:14" ht="16.5" customHeight="1" x14ac:dyDescent="0.6">
      <c r="A16" s="4"/>
      <c r="H16" s="12"/>
      <c r="I16" s="13"/>
      <c r="J16" s="13"/>
      <c r="L16" s="12"/>
      <c r="M16" s="13"/>
      <c r="N16" s="13"/>
    </row>
    <row r="17" spans="1:14" ht="16.5" customHeight="1" x14ac:dyDescent="0.6">
      <c r="A17" s="2" t="s">
        <v>13</v>
      </c>
      <c r="F17" s="3">
        <v>5</v>
      </c>
      <c r="H17" s="39">
        <v>107077118</v>
      </c>
      <c r="I17" s="13"/>
      <c r="J17" s="13">
        <v>340687968</v>
      </c>
      <c r="L17" s="39">
        <v>106022370</v>
      </c>
      <c r="M17" s="13"/>
      <c r="N17" s="13">
        <v>339603869</v>
      </c>
    </row>
    <row r="18" spans="1:14" ht="16.5" customHeight="1" x14ac:dyDescent="0.6">
      <c r="A18" s="2" t="s">
        <v>40</v>
      </c>
      <c r="F18" s="3">
        <v>6</v>
      </c>
      <c r="H18" s="39">
        <v>3947732014</v>
      </c>
      <c r="I18" s="13"/>
      <c r="J18" s="13">
        <v>3822459216</v>
      </c>
      <c r="L18" s="39">
        <v>3947732014</v>
      </c>
      <c r="M18" s="13"/>
      <c r="N18" s="13">
        <v>3822459216</v>
      </c>
    </row>
    <row r="19" spans="1:14" ht="16.5" customHeight="1" x14ac:dyDescent="0.6">
      <c r="A19" s="2" t="s">
        <v>160</v>
      </c>
      <c r="F19" s="3">
        <v>7</v>
      </c>
      <c r="H19" s="39">
        <v>9753893</v>
      </c>
      <c r="I19" s="13"/>
      <c r="J19" s="13">
        <v>9462573</v>
      </c>
      <c r="L19" s="39">
        <v>0</v>
      </c>
      <c r="M19" s="13"/>
      <c r="N19" s="13">
        <v>0</v>
      </c>
    </row>
    <row r="20" spans="1:14" ht="16.5" customHeight="1" x14ac:dyDescent="0.6">
      <c r="A20" s="2" t="s">
        <v>176</v>
      </c>
      <c r="F20" s="3" t="s">
        <v>174</v>
      </c>
      <c r="H20" s="39">
        <v>0</v>
      </c>
      <c r="I20" s="13"/>
      <c r="J20" s="13">
        <v>0</v>
      </c>
      <c r="L20" s="39">
        <v>4000000</v>
      </c>
      <c r="M20" s="13"/>
      <c r="N20" s="13">
        <v>4000000</v>
      </c>
    </row>
    <row r="21" spans="1:14" ht="16.5" customHeight="1" x14ac:dyDescent="0.6">
      <c r="A21" s="2" t="s">
        <v>195</v>
      </c>
      <c r="F21" s="3">
        <v>9</v>
      </c>
      <c r="H21" s="39">
        <v>37355665</v>
      </c>
      <c r="I21" s="13"/>
      <c r="J21" s="13">
        <v>39035155</v>
      </c>
      <c r="L21" s="39">
        <v>38195122</v>
      </c>
      <c r="M21" s="13"/>
      <c r="N21" s="13">
        <v>40315393</v>
      </c>
    </row>
    <row r="22" spans="1:14" ht="16.5" customHeight="1" x14ac:dyDescent="0.6">
      <c r="A22" s="2" t="s">
        <v>23</v>
      </c>
      <c r="F22" s="3">
        <v>10</v>
      </c>
      <c r="H22" s="39">
        <v>49914130</v>
      </c>
      <c r="I22" s="13"/>
      <c r="J22" s="13">
        <v>45968823</v>
      </c>
      <c r="L22" s="39">
        <v>49914130</v>
      </c>
      <c r="M22" s="13"/>
      <c r="N22" s="13">
        <v>45968823</v>
      </c>
    </row>
    <row r="23" spans="1:14" ht="16.5" customHeight="1" x14ac:dyDescent="0.6">
      <c r="A23" s="2" t="s">
        <v>21</v>
      </c>
      <c r="F23" s="3">
        <v>11</v>
      </c>
      <c r="H23" s="40">
        <v>197398328</v>
      </c>
      <c r="I23" s="13"/>
      <c r="J23" s="15">
        <v>200173868</v>
      </c>
      <c r="L23" s="40">
        <v>197347053</v>
      </c>
      <c r="M23" s="13"/>
      <c r="N23" s="15">
        <v>200122023</v>
      </c>
    </row>
    <row r="24" spans="1:14" ht="16.5" customHeight="1" x14ac:dyDescent="0.6">
      <c r="H24" s="12"/>
      <c r="I24" s="13"/>
      <c r="J24" s="13"/>
      <c r="L24" s="12"/>
      <c r="M24" s="13"/>
      <c r="N24" s="13"/>
    </row>
    <row r="25" spans="1:14" ht="16.5" customHeight="1" x14ac:dyDescent="0.6">
      <c r="A25" s="4" t="s">
        <v>6</v>
      </c>
      <c r="H25" s="16">
        <f>SUM(H17:H23)</f>
        <v>4349231148</v>
      </c>
      <c r="I25" s="13"/>
      <c r="J25" s="15">
        <f>SUM(J17:J23)</f>
        <v>4457787603</v>
      </c>
      <c r="L25" s="16">
        <f>SUM(L17:L23)</f>
        <v>4343210689</v>
      </c>
      <c r="M25" s="13"/>
      <c r="N25" s="15">
        <f>SUM(N17:N23)</f>
        <v>4452469324</v>
      </c>
    </row>
    <row r="26" spans="1:14" ht="16.5" customHeight="1" x14ac:dyDescent="0.6">
      <c r="H26" s="12"/>
      <c r="I26" s="13"/>
      <c r="J26" s="13"/>
      <c r="L26" s="12"/>
      <c r="M26" s="13"/>
      <c r="N26" s="13"/>
    </row>
    <row r="27" spans="1:14" ht="16.5" customHeight="1" x14ac:dyDescent="0.6">
      <c r="A27" s="4" t="s">
        <v>5</v>
      </c>
      <c r="H27" s="12"/>
      <c r="I27" s="13"/>
      <c r="J27" s="13"/>
      <c r="L27" s="12"/>
      <c r="M27" s="13"/>
      <c r="N27" s="13"/>
    </row>
    <row r="28" spans="1:14" ht="16.5" customHeight="1" x14ac:dyDescent="0.6">
      <c r="A28" s="4"/>
      <c r="F28" s="17"/>
      <c r="H28" s="12"/>
      <c r="I28" s="13"/>
      <c r="J28" s="13"/>
      <c r="L28" s="12"/>
      <c r="M28" s="13"/>
      <c r="N28" s="13"/>
    </row>
    <row r="29" spans="1:14" ht="16.5" customHeight="1" x14ac:dyDescent="0.6">
      <c r="A29" s="2" t="s">
        <v>68</v>
      </c>
      <c r="F29" s="17" t="s">
        <v>162</v>
      </c>
      <c r="H29" s="39">
        <v>0</v>
      </c>
      <c r="I29" s="13"/>
      <c r="J29" s="13">
        <v>0</v>
      </c>
      <c r="L29" s="39">
        <v>49999800</v>
      </c>
      <c r="M29" s="28"/>
      <c r="N29" s="29">
        <v>49999800</v>
      </c>
    </row>
    <row r="30" spans="1:14" ht="16.5" customHeight="1" x14ac:dyDescent="0.6">
      <c r="A30" s="2" t="s">
        <v>41</v>
      </c>
      <c r="F30" s="17">
        <v>6</v>
      </c>
      <c r="H30" s="39">
        <v>5497332195</v>
      </c>
      <c r="I30" s="13"/>
      <c r="J30" s="13">
        <v>5462961194</v>
      </c>
      <c r="L30" s="39">
        <v>5497332195</v>
      </c>
      <c r="M30" s="28"/>
      <c r="N30" s="29">
        <v>5462961194</v>
      </c>
    </row>
    <row r="31" spans="1:14" ht="16.5" customHeight="1" x14ac:dyDescent="0.6">
      <c r="A31" s="2" t="s">
        <v>161</v>
      </c>
      <c r="F31" s="17" t="s">
        <v>163</v>
      </c>
      <c r="H31" s="39">
        <v>35120091</v>
      </c>
      <c r="I31" s="13"/>
      <c r="J31" s="13">
        <v>37642594</v>
      </c>
      <c r="L31" s="39">
        <v>0</v>
      </c>
      <c r="M31" s="28"/>
      <c r="N31" s="29">
        <v>0</v>
      </c>
    </row>
    <row r="32" spans="1:14" ht="16.5" customHeight="1" x14ac:dyDescent="0.6">
      <c r="A32" s="2" t="s">
        <v>54</v>
      </c>
      <c r="F32" s="3">
        <v>13</v>
      </c>
      <c r="H32" s="39">
        <v>5372492</v>
      </c>
      <c r="I32" s="13"/>
      <c r="J32" s="13">
        <v>6554330</v>
      </c>
      <c r="L32" s="39">
        <v>5291021</v>
      </c>
      <c r="M32" s="28"/>
      <c r="N32" s="29">
        <v>6462733</v>
      </c>
    </row>
    <row r="33" spans="1:14" ht="16.5" customHeight="1" x14ac:dyDescent="0.6">
      <c r="A33" s="2" t="s">
        <v>53</v>
      </c>
      <c r="F33" s="3">
        <v>14</v>
      </c>
      <c r="H33" s="39">
        <v>66280376</v>
      </c>
      <c r="I33" s="13"/>
      <c r="J33" s="13">
        <v>69905258</v>
      </c>
      <c r="L33" s="39">
        <v>66280376</v>
      </c>
      <c r="M33" s="28"/>
      <c r="N33" s="29">
        <v>69905258</v>
      </c>
    </row>
    <row r="34" spans="1:14" ht="16.5" customHeight="1" x14ac:dyDescent="0.6">
      <c r="A34" s="2" t="s">
        <v>55</v>
      </c>
      <c r="F34" s="3">
        <v>15</v>
      </c>
      <c r="H34" s="39">
        <v>35272484</v>
      </c>
      <c r="I34" s="13"/>
      <c r="J34" s="13">
        <v>35612201</v>
      </c>
      <c r="L34" s="39">
        <v>35125640</v>
      </c>
      <c r="M34" s="28"/>
      <c r="N34" s="29">
        <v>35461347</v>
      </c>
    </row>
    <row r="35" spans="1:14" ht="16.5" customHeight="1" x14ac:dyDescent="0.6">
      <c r="A35" s="2" t="s">
        <v>56</v>
      </c>
      <c r="H35" s="39">
        <v>7275682</v>
      </c>
      <c r="I35" s="13"/>
      <c r="J35" s="13">
        <v>4955682</v>
      </c>
      <c r="L35" s="39">
        <v>7275682</v>
      </c>
      <c r="M35" s="28"/>
      <c r="N35" s="29">
        <v>4955682</v>
      </c>
    </row>
    <row r="36" spans="1:14" ht="16.5" customHeight="1" x14ac:dyDescent="0.6">
      <c r="A36" s="2" t="s">
        <v>17</v>
      </c>
      <c r="H36" s="40">
        <v>3254820</v>
      </c>
      <c r="I36" s="13"/>
      <c r="J36" s="15">
        <v>3290420</v>
      </c>
      <c r="L36" s="40">
        <v>3244820</v>
      </c>
      <c r="M36" s="28"/>
      <c r="N36" s="30">
        <v>3280420</v>
      </c>
    </row>
    <row r="37" spans="1:14" ht="16.5" customHeight="1" x14ac:dyDescent="0.6">
      <c r="H37" s="12"/>
      <c r="I37" s="13"/>
      <c r="J37" s="13"/>
      <c r="L37" s="12"/>
      <c r="M37" s="13"/>
      <c r="N37" s="13"/>
    </row>
    <row r="38" spans="1:14" ht="16.5" customHeight="1" x14ac:dyDescent="0.6">
      <c r="A38" s="4" t="s">
        <v>7</v>
      </c>
      <c r="H38" s="16">
        <f>SUM(H29:H36)</f>
        <v>5649908140</v>
      </c>
      <c r="I38" s="13"/>
      <c r="J38" s="15">
        <f>SUM(J29:J36)</f>
        <v>5620921679</v>
      </c>
      <c r="L38" s="16">
        <f>SUM(L29:L36)</f>
        <v>5664549534</v>
      </c>
      <c r="M38" s="13"/>
      <c r="N38" s="15">
        <f>SUM(N29:N36)</f>
        <v>5633026434</v>
      </c>
    </row>
    <row r="39" spans="1:14" ht="16.5" customHeight="1" x14ac:dyDescent="0.6">
      <c r="H39" s="12"/>
      <c r="I39" s="13"/>
      <c r="J39" s="13"/>
      <c r="L39" s="12"/>
      <c r="M39" s="13"/>
      <c r="N39" s="13"/>
    </row>
    <row r="40" spans="1:14" ht="16.5" customHeight="1" thickBot="1" x14ac:dyDescent="0.65">
      <c r="A40" s="4" t="s">
        <v>8</v>
      </c>
      <c r="H40" s="18">
        <f>SUM(H25+H38)</f>
        <v>9999139288</v>
      </c>
      <c r="I40" s="13"/>
      <c r="J40" s="19">
        <f>SUM(J25+J38)</f>
        <v>10078709282</v>
      </c>
      <c r="L40" s="18">
        <f>SUM(L25+L38)</f>
        <v>10007760223</v>
      </c>
      <c r="M40" s="13"/>
      <c r="N40" s="19">
        <f>SUM(N25+N38)</f>
        <v>10085495758</v>
      </c>
    </row>
    <row r="41" spans="1:14" ht="16.5" customHeight="1" thickTop="1" x14ac:dyDescent="0.6">
      <c r="A41" s="4"/>
      <c r="H41" s="13"/>
      <c r="I41" s="13"/>
      <c r="J41" s="13"/>
      <c r="L41" s="13"/>
      <c r="M41" s="13"/>
      <c r="N41" s="13"/>
    </row>
    <row r="42" spans="1:14" ht="16.5" customHeight="1" x14ac:dyDescent="0.6">
      <c r="A42" s="4"/>
      <c r="H42" s="13"/>
      <c r="I42" s="13"/>
      <c r="J42" s="13"/>
      <c r="L42" s="13"/>
      <c r="M42" s="13"/>
      <c r="N42" s="13"/>
    </row>
    <row r="43" spans="1:14" ht="16.5" customHeight="1" x14ac:dyDescent="0.6">
      <c r="A43" s="4"/>
      <c r="H43" s="13"/>
      <c r="I43" s="13"/>
      <c r="J43" s="13"/>
      <c r="L43" s="13"/>
      <c r="M43" s="13"/>
      <c r="N43" s="13"/>
    </row>
    <row r="44" spans="1:14" ht="16.5" customHeight="1" x14ac:dyDescent="0.6">
      <c r="A44" s="4"/>
      <c r="H44" s="13"/>
      <c r="I44" s="13"/>
      <c r="J44" s="13"/>
      <c r="L44" s="13"/>
      <c r="M44" s="13"/>
      <c r="N44" s="13"/>
    </row>
    <row r="45" spans="1:14" ht="16.5" customHeight="1" x14ac:dyDescent="0.6">
      <c r="A45" s="4"/>
      <c r="H45" s="13"/>
      <c r="I45" s="13"/>
      <c r="J45" s="13"/>
      <c r="L45" s="13"/>
      <c r="M45" s="13"/>
      <c r="N45" s="13"/>
    </row>
    <row r="46" spans="1:14" ht="16.5" customHeight="1" x14ac:dyDescent="0.6">
      <c r="A46" s="4"/>
      <c r="H46" s="13"/>
      <c r="I46" s="13"/>
      <c r="J46" s="13"/>
      <c r="L46" s="13"/>
      <c r="M46" s="13"/>
      <c r="N46" s="13"/>
    </row>
    <row r="47" spans="1:14" ht="16.5" customHeight="1" x14ac:dyDescent="0.6">
      <c r="A47" s="4"/>
      <c r="H47" s="13"/>
      <c r="I47" s="13"/>
      <c r="J47" s="13"/>
      <c r="L47" s="13"/>
      <c r="M47" s="13"/>
      <c r="N47" s="13"/>
    </row>
    <row r="48" spans="1:14" ht="16.5" customHeight="1" x14ac:dyDescent="0.6">
      <c r="A48" s="4"/>
      <c r="H48" s="13"/>
      <c r="I48" s="13"/>
      <c r="J48" s="13"/>
      <c r="L48" s="13"/>
      <c r="M48" s="13"/>
      <c r="N48" s="13"/>
    </row>
    <row r="49" spans="1:14" ht="16.5" customHeight="1" x14ac:dyDescent="0.6">
      <c r="H49" s="13"/>
      <c r="I49" s="13"/>
      <c r="J49" s="13"/>
      <c r="L49" s="13"/>
      <c r="M49" s="13"/>
      <c r="N49" s="13"/>
    </row>
    <row r="50" spans="1:14" s="34" customFormat="1" ht="16.5" customHeight="1" x14ac:dyDescent="0.6">
      <c r="E50" s="34" t="s">
        <v>43</v>
      </c>
      <c r="M50" s="35"/>
      <c r="N50" s="35"/>
    </row>
    <row r="51" spans="1:14" s="34" customFormat="1" ht="16.5" customHeight="1" x14ac:dyDescent="0.6">
      <c r="E51" s="34" t="s">
        <v>52</v>
      </c>
      <c r="J51" s="35"/>
      <c r="K51" s="36"/>
      <c r="L51" s="37"/>
      <c r="M51" s="37"/>
      <c r="N51" s="37"/>
    </row>
    <row r="52" spans="1:14" ht="16.5" customHeight="1" x14ac:dyDescent="0.6">
      <c r="H52" s="13"/>
      <c r="I52" s="13"/>
      <c r="J52" s="13"/>
      <c r="L52" s="13"/>
      <c r="M52" s="13"/>
      <c r="N52" s="13"/>
    </row>
    <row r="53" spans="1:14" s="34" customFormat="1" ht="16.5" customHeight="1" x14ac:dyDescent="0.6">
      <c r="J53" s="35"/>
      <c r="K53" s="36"/>
      <c r="L53" s="37"/>
      <c r="M53" s="37"/>
      <c r="N53" s="37"/>
    </row>
    <row r="54" spans="1:14" ht="9" customHeight="1" x14ac:dyDescent="0.6">
      <c r="A54" s="4"/>
    </row>
    <row r="55" spans="1:14" ht="21.9" customHeight="1" x14ac:dyDescent="0.6">
      <c r="A55" s="209" t="s">
        <v>49</v>
      </c>
      <c r="B55" s="209"/>
      <c r="C55" s="209"/>
      <c r="D55" s="209"/>
      <c r="E55" s="209"/>
      <c r="F55" s="209"/>
      <c r="G55" s="209"/>
      <c r="H55" s="209"/>
      <c r="I55" s="209"/>
      <c r="J55" s="209"/>
      <c r="K55" s="209"/>
      <c r="L55" s="209"/>
      <c r="M55" s="209"/>
      <c r="N55" s="209"/>
    </row>
    <row r="56" spans="1:14" ht="16.5" customHeight="1" x14ac:dyDescent="0.6">
      <c r="A56" s="4" t="str">
        <f>A1</f>
        <v>Next Capital Public Company Limited</v>
      </c>
    </row>
    <row r="57" spans="1:14" ht="16.5" customHeight="1" x14ac:dyDescent="0.6">
      <c r="A57" s="4" t="s">
        <v>63</v>
      </c>
    </row>
    <row r="58" spans="1:14" ht="16.5" customHeight="1" x14ac:dyDescent="0.6">
      <c r="A58" s="38" t="str">
        <f>+A3</f>
        <v>As at 31 March 2024</v>
      </c>
      <c r="B58" s="32"/>
      <c r="C58" s="32"/>
      <c r="D58" s="32"/>
      <c r="E58" s="32"/>
      <c r="F58" s="33"/>
      <c r="G58" s="33"/>
      <c r="H58" s="33"/>
      <c r="I58" s="33"/>
      <c r="J58" s="33"/>
      <c r="K58" s="33"/>
      <c r="L58" s="33"/>
      <c r="M58" s="33"/>
      <c r="N58" s="33"/>
    </row>
    <row r="59" spans="1:14" ht="16.5" customHeight="1" x14ac:dyDescent="0.6">
      <c r="A59" s="4"/>
      <c r="G59" s="3"/>
      <c r="H59" s="3"/>
      <c r="I59" s="3"/>
      <c r="J59" s="3"/>
      <c r="K59" s="3"/>
      <c r="L59" s="3"/>
      <c r="M59" s="3"/>
      <c r="N59" s="3"/>
    </row>
    <row r="60" spans="1:14" ht="16.5" customHeight="1" x14ac:dyDescent="0.6">
      <c r="A60" s="4"/>
      <c r="G60" s="3"/>
      <c r="H60" s="3"/>
      <c r="I60" s="3"/>
      <c r="J60" s="3"/>
      <c r="K60" s="3"/>
      <c r="L60" s="3"/>
      <c r="M60" s="3"/>
      <c r="N60" s="3"/>
    </row>
    <row r="61" spans="1:14" ht="16.5" customHeight="1" x14ac:dyDescent="0.6">
      <c r="A61" s="4"/>
      <c r="G61" s="3"/>
      <c r="H61" s="207" t="s">
        <v>60</v>
      </c>
      <c r="I61" s="207"/>
      <c r="J61" s="207"/>
      <c r="K61" s="43"/>
      <c r="L61" s="208" t="s">
        <v>69</v>
      </c>
      <c r="M61" s="208"/>
      <c r="N61" s="208"/>
    </row>
    <row r="62" spans="1:14" ht="16.5" customHeight="1" x14ac:dyDescent="0.6">
      <c r="A62" s="4"/>
      <c r="G62" s="3"/>
      <c r="H62" s="210" t="s">
        <v>57</v>
      </c>
      <c r="I62" s="210"/>
      <c r="J62" s="210"/>
      <c r="K62" s="43"/>
      <c r="L62" s="210" t="s">
        <v>70</v>
      </c>
      <c r="M62" s="210"/>
      <c r="N62" s="210"/>
    </row>
    <row r="63" spans="1:14" ht="16.5" customHeight="1" x14ac:dyDescent="0.6">
      <c r="H63" s="5" t="s">
        <v>29</v>
      </c>
      <c r="I63" s="5"/>
      <c r="J63" s="5" t="s">
        <v>31</v>
      </c>
      <c r="L63" s="5" t="s">
        <v>29</v>
      </c>
      <c r="M63" s="5"/>
      <c r="N63" s="5" t="s">
        <v>31</v>
      </c>
    </row>
    <row r="64" spans="1:14" ht="16.5" customHeight="1" x14ac:dyDescent="0.6">
      <c r="H64" s="5" t="s">
        <v>178</v>
      </c>
      <c r="I64" s="5"/>
      <c r="J64" s="5" t="s">
        <v>30</v>
      </c>
      <c r="L64" s="5" t="s">
        <v>178</v>
      </c>
      <c r="M64" s="5"/>
      <c r="N64" s="5" t="s">
        <v>30</v>
      </c>
    </row>
    <row r="65" spans="1:14" ht="16.5" customHeight="1" x14ac:dyDescent="0.6">
      <c r="H65" s="5" t="s">
        <v>179</v>
      </c>
      <c r="I65" s="5"/>
      <c r="J65" s="5" t="s">
        <v>71</v>
      </c>
      <c r="L65" s="5" t="s">
        <v>179</v>
      </c>
      <c r="M65" s="5"/>
      <c r="N65" s="5" t="s">
        <v>71</v>
      </c>
    </row>
    <row r="66" spans="1:14" ht="16.5" customHeight="1" x14ac:dyDescent="0.6">
      <c r="F66" s="42" t="s">
        <v>0</v>
      </c>
      <c r="G66" s="9"/>
      <c r="H66" s="8" t="s">
        <v>1</v>
      </c>
      <c r="I66" s="10"/>
      <c r="J66" s="8" t="s">
        <v>1</v>
      </c>
      <c r="K66" s="9"/>
      <c r="L66" s="8" t="s">
        <v>1</v>
      </c>
      <c r="M66" s="10"/>
      <c r="N66" s="8" t="s">
        <v>1</v>
      </c>
    </row>
    <row r="67" spans="1:14" ht="16.5" customHeight="1" x14ac:dyDescent="0.6">
      <c r="F67" s="7"/>
      <c r="G67" s="9"/>
      <c r="H67" s="20"/>
      <c r="L67" s="20"/>
      <c r="M67" s="10"/>
      <c r="N67" s="10"/>
    </row>
    <row r="68" spans="1:14" ht="16.5" customHeight="1" x14ac:dyDescent="0.6">
      <c r="A68" s="4" t="s">
        <v>37</v>
      </c>
      <c r="H68" s="20"/>
      <c r="L68" s="20"/>
    </row>
    <row r="69" spans="1:14" ht="16.5" customHeight="1" x14ac:dyDescent="0.6">
      <c r="H69" s="20"/>
      <c r="L69" s="20"/>
    </row>
    <row r="70" spans="1:14" ht="16.5" customHeight="1" x14ac:dyDescent="0.6">
      <c r="A70" s="4" t="s">
        <v>9</v>
      </c>
      <c r="H70" s="20"/>
      <c r="L70" s="20"/>
    </row>
    <row r="71" spans="1:14" ht="16.5" customHeight="1" x14ac:dyDescent="0.6">
      <c r="A71" s="4"/>
      <c r="H71" s="20"/>
      <c r="L71" s="20"/>
    </row>
    <row r="72" spans="1:14" ht="16.5" customHeight="1" x14ac:dyDescent="0.6">
      <c r="A72" s="2" t="s">
        <v>196</v>
      </c>
      <c r="F72" s="3">
        <v>16</v>
      </c>
      <c r="H72" s="39">
        <v>318494306</v>
      </c>
      <c r="I72" s="13"/>
      <c r="J72" s="26">
        <v>262556854</v>
      </c>
      <c r="L72" s="39">
        <v>318163986</v>
      </c>
      <c r="M72" s="13"/>
      <c r="N72" s="26">
        <v>261820980</v>
      </c>
    </row>
    <row r="73" spans="1:14" ht="16.5" customHeight="1" x14ac:dyDescent="0.6">
      <c r="A73" s="2" t="s">
        <v>39</v>
      </c>
      <c r="F73" s="3">
        <v>17</v>
      </c>
      <c r="H73" s="39">
        <v>70000000</v>
      </c>
      <c r="I73" s="13"/>
      <c r="J73" s="13" t="s">
        <v>125</v>
      </c>
      <c r="L73" s="39">
        <v>70000000</v>
      </c>
      <c r="M73" s="13"/>
      <c r="N73" s="13" t="s">
        <v>125</v>
      </c>
    </row>
    <row r="74" spans="1:14" ht="16.5" customHeight="1" x14ac:dyDescent="0.6">
      <c r="A74" s="2" t="s">
        <v>32</v>
      </c>
      <c r="H74" s="14"/>
      <c r="I74" s="13"/>
      <c r="L74" s="14"/>
      <c r="M74" s="13"/>
    </row>
    <row r="75" spans="1:14" ht="16.5" customHeight="1" x14ac:dyDescent="0.6">
      <c r="B75" s="2" t="s">
        <v>22</v>
      </c>
      <c r="F75" s="3">
        <v>17</v>
      </c>
      <c r="H75" s="39">
        <v>2309266188</v>
      </c>
      <c r="I75" s="13"/>
      <c r="J75" s="13">
        <v>2266281711</v>
      </c>
      <c r="L75" s="39">
        <v>2309266188</v>
      </c>
      <c r="M75" s="13"/>
      <c r="N75" s="13">
        <v>2266281711</v>
      </c>
    </row>
    <row r="76" spans="1:14" ht="16.5" customHeight="1" x14ac:dyDescent="0.6">
      <c r="A76" s="2" t="s">
        <v>45</v>
      </c>
      <c r="F76" s="3">
        <v>19</v>
      </c>
      <c r="H76" s="39">
        <v>6363744</v>
      </c>
      <c r="I76" s="13"/>
      <c r="J76" s="13">
        <v>5993722</v>
      </c>
      <c r="L76" s="39">
        <v>6363744</v>
      </c>
      <c r="M76" s="13"/>
      <c r="N76" s="13">
        <v>5993722</v>
      </c>
    </row>
    <row r="77" spans="1:14" ht="16.5" customHeight="1" x14ac:dyDescent="0.6">
      <c r="A77" s="2" t="s">
        <v>28</v>
      </c>
      <c r="H77" s="39">
        <v>44628496</v>
      </c>
      <c r="I77" s="13"/>
      <c r="J77" s="13">
        <v>33445072</v>
      </c>
      <c r="L77" s="39">
        <v>44628496</v>
      </c>
      <c r="M77" s="13"/>
      <c r="N77" s="13">
        <v>33445072</v>
      </c>
    </row>
    <row r="78" spans="1:14" ht="16.5" customHeight="1" x14ac:dyDescent="0.6">
      <c r="A78" s="2" t="s">
        <v>46</v>
      </c>
      <c r="H78" s="39">
        <v>16971299</v>
      </c>
      <c r="I78" s="13"/>
      <c r="J78" s="13">
        <v>17752473</v>
      </c>
      <c r="L78" s="39">
        <v>16971299</v>
      </c>
      <c r="M78" s="13"/>
      <c r="N78" s="13">
        <v>17752473</v>
      </c>
    </row>
    <row r="79" spans="1:14" ht="16.5" customHeight="1" x14ac:dyDescent="0.6">
      <c r="A79" s="2" t="s">
        <v>2</v>
      </c>
      <c r="H79" s="40">
        <v>8376454</v>
      </c>
      <c r="I79" s="13"/>
      <c r="J79" s="15">
        <v>9335591</v>
      </c>
      <c r="L79" s="40">
        <v>8345885</v>
      </c>
      <c r="M79" s="13"/>
      <c r="N79" s="15">
        <v>9294355</v>
      </c>
    </row>
    <row r="80" spans="1:14" ht="16.5" customHeight="1" x14ac:dyDescent="0.6">
      <c r="H80" s="12"/>
      <c r="I80" s="13"/>
      <c r="J80" s="13"/>
      <c r="L80" s="12"/>
      <c r="M80" s="13"/>
      <c r="N80" s="13"/>
    </row>
    <row r="81" spans="1:14" ht="16.5" customHeight="1" x14ac:dyDescent="0.6">
      <c r="A81" s="4" t="s">
        <v>10</v>
      </c>
      <c r="H81" s="16">
        <f>SUM(H72:H79)</f>
        <v>2774100487</v>
      </c>
      <c r="I81" s="13"/>
      <c r="J81" s="15">
        <f>SUM(J72:J79)</f>
        <v>2595365423</v>
      </c>
      <c r="L81" s="16">
        <f>SUM(L72:L79)</f>
        <v>2773739598</v>
      </c>
      <c r="M81" s="13"/>
      <c r="N81" s="15">
        <f>SUM(N72:N79)</f>
        <v>2594588313</v>
      </c>
    </row>
    <row r="82" spans="1:14" ht="16.5" customHeight="1" x14ac:dyDescent="0.6">
      <c r="H82" s="12"/>
      <c r="I82" s="13"/>
      <c r="J82" s="13"/>
      <c r="L82" s="12"/>
      <c r="M82" s="13"/>
      <c r="N82" s="13"/>
    </row>
    <row r="83" spans="1:14" ht="16.5" customHeight="1" x14ac:dyDescent="0.6">
      <c r="A83" s="4" t="s">
        <v>14</v>
      </c>
      <c r="H83" s="20"/>
      <c r="L83" s="20"/>
    </row>
    <row r="84" spans="1:14" ht="16.5" customHeight="1" x14ac:dyDescent="0.6">
      <c r="A84" s="4"/>
      <c r="H84" s="20"/>
      <c r="L84" s="20"/>
    </row>
    <row r="85" spans="1:14" ht="16.5" customHeight="1" x14ac:dyDescent="0.6">
      <c r="A85" s="2" t="s">
        <v>38</v>
      </c>
      <c r="F85" s="3">
        <v>17</v>
      </c>
      <c r="H85" s="39">
        <v>2199332157</v>
      </c>
      <c r="I85" s="13"/>
      <c r="J85" s="13">
        <v>2484929549</v>
      </c>
      <c r="L85" s="39">
        <v>2199332157</v>
      </c>
      <c r="M85" s="13"/>
      <c r="N85" s="13">
        <v>2484929549</v>
      </c>
    </row>
    <row r="86" spans="1:14" ht="16.5" customHeight="1" x14ac:dyDescent="0.6">
      <c r="A86" s="2" t="s">
        <v>175</v>
      </c>
      <c r="F86" s="3">
        <v>18</v>
      </c>
      <c r="H86" s="39">
        <v>452735686</v>
      </c>
      <c r="I86" s="13"/>
      <c r="J86" s="13">
        <v>452363312</v>
      </c>
      <c r="L86" s="39">
        <v>452735686</v>
      </c>
      <c r="M86" s="13"/>
      <c r="N86" s="13">
        <v>452363312</v>
      </c>
    </row>
    <row r="87" spans="1:14" ht="16.5" customHeight="1" x14ac:dyDescent="0.6">
      <c r="A87" s="2" t="s">
        <v>47</v>
      </c>
      <c r="F87" s="3">
        <v>19</v>
      </c>
      <c r="H87" s="39">
        <v>11312359</v>
      </c>
      <c r="I87" s="13"/>
      <c r="J87" s="13">
        <v>9843313</v>
      </c>
      <c r="L87" s="39">
        <v>11312359</v>
      </c>
      <c r="M87" s="13"/>
      <c r="N87" s="13">
        <v>9843313</v>
      </c>
    </row>
    <row r="88" spans="1:14" ht="16.5" customHeight="1" x14ac:dyDescent="0.6">
      <c r="A88" s="2" t="s">
        <v>48</v>
      </c>
      <c r="H88" s="39">
        <v>48580362</v>
      </c>
      <c r="I88" s="13"/>
      <c r="J88" s="13">
        <v>50919846</v>
      </c>
      <c r="L88" s="39">
        <v>48580362</v>
      </c>
      <c r="M88" s="13"/>
      <c r="N88" s="13">
        <v>50919846</v>
      </c>
    </row>
    <row r="89" spans="1:14" ht="16.5" customHeight="1" x14ac:dyDescent="0.6">
      <c r="A89" s="2" t="s">
        <v>15</v>
      </c>
      <c r="H89" s="39">
        <v>14663289</v>
      </c>
      <c r="I89" s="13"/>
      <c r="J89" s="13">
        <v>13941066</v>
      </c>
      <c r="L89" s="39">
        <v>14626658</v>
      </c>
      <c r="M89" s="13"/>
      <c r="N89" s="13">
        <v>13917789</v>
      </c>
    </row>
    <row r="90" spans="1:14" ht="16.5" customHeight="1" x14ac:dyDescent="0.6">
      <c r="A90" s="2" t="s">
        <v>42</v>
      </c>
      <c r="H90" s="40">
        <v>4840000</v>
      </c>
      <c r="I90" s="13"/>
      <c r="J90" s="15">
        <v>4840000</v>
      </c>
      <c r="L90" s="40">
        <v>4840000</v>
      </c>
      <c r="M90" s="13"/>
      <c r="N90" s="15">
        <v>4840000</v>
      </c>
    </row>
    <row r="91" spans="1:14" ht="16.5" customHeight="1" x14ac:dyDescent="0.6">
      <c r="H91" s="12"/>
      <c r="I91" s="13"/>
      <c r="J91" s="13"/>
      <c r="L91" s="12"/>
      <c r="M91" s="13"/>
      <c r="N91" s="13"/>
    </row>
    <row r="92" spans="1:14" ht="16.5" customHeight="1" x14ac:dyDescent="0.6">
      <c r="A92" s="4" t="s">
        <v>16</v>
      </c>
      <c r="H92" s="16">
        <f>SUM(H82:H90)</f>
        <v>2731463853</v>
      </c>
      <c r="I92" s="13"/>
      <c r="J92" s="15">
        <f>SUM(J82:J90)</f>
        <v>3016837086</v>
      </c>
      <c r="L92" s="16">
        <f>SUM(L82:L90)</f>
        <v>2731427222</v>
      </c>
      <c r="M92" s="13"/>
      <c r="N92" s="15">
        <f>SUM(N85:N90)</f>
        <v>3016813809</v>
      </c>
    </row>
    <row r="93" spans="1:14" ht="16.5" customHeight="1" x14ac:dyDescent="0.6">
      <c r="H93" s="12"/>
      <c r="I93" s="13"/>
      <c r="J93" s="13"/>
      <c r="L93" s="12"/>
      <c r="M93" s="13"/>
      <c r="N93" s="13"/>
    </row>
    <row r="94" spans="1:14" ht="16.5" customHeight="1" x14ac:dyDescent="0.6">
      <c r="A94" s="4" t="s">
        <v>11</v>
      </c>
      <c r="H94" s="16">
        <f>SUM(H81,H92)</f>
        <v>5505564340</v>
      </c>
      <c r="I94" s="13"/>
      <c r="J94" s="15">
        <f>SUM(J81,J92)</f>
        <v>5612202509</v>
      </c>
      <c r="L94" s="16">
        <f>SUM(L81,L92)</f>
        <v>5505166820</v>
      </c>
      <c r="M94" s="13"/>
      <c r="N94" s="15">
        <f>SUM(N81,N92)</f>
        <v>5611402122</v>
      </c>
    </row>
    <row r="95" spans="1:14" ht="18.75" customHeight="1" x14ac:dyDescent="0.6">
      <c r="A95" s="4"/>
      <c r="H95" s="13"/>
      <c r="I95" s="13"/>
      <c r="J95" s="13"/>
      <c r="L95" s="13"/>
      <c r="M95" s="13"/>
      <c r="N95" s="13"/>
    </row>
    <row r="96" spans="1:14" ht="18.75" customHeight="1" x14ac:dyDescent="0.6">
      <c r="A96" s="4"/>
      <c r="H96" s="13"/>
      <c r="I96" s="13"/>
      <c r="J96" s="13"/>
      <c r="L96" s="13"/>
      <c r="M96" s="13"/>
      <c r="N96" s="13"/>
    </row>
    <row r="97" spans="1:14" ht="16.5" customHeight="1" x14ac:dyDescent="0.6">
      <c r="A97" s="4"/>
      <c r="H97" s="13"/>
      <c r="I97" s="13"/>
      <c r="J97" s="13"/>
      <c r="L97" s="13"/>
      <c r="M97" s="13"/>
      <c r="N97" s="13"/>
    </row>
    <row r="98" spans="1:14" ht="16.5" customHeight="1" x14ac:dyDescent="0.6">
      <c r="A98" s="4"/>
      <c r="H98" s="13"/>
      <c r="I98" s="13"/>
      <c r="J98" s="13"/>
      <c r="L98" s="13"/>
      <c r="M98" s="13"/>
      <c r="N98" s="13"/>
    </row>
    <row r="99" spans="1:14" ht="16.5" customHeight="1" x14ac:dyDescent="0.6">
      <c r="A99" s="4"/>
      <c r="H99" s="13"/>
      <c r="I99" s="13"/>
      <c r="J99" s="13"/>
      <c r="L99" s="13"/>
      <c r="M99" s="13"/>
      <c r="N99" s="13"/>
    </row>
    <row r="100" spans="1:14" ht="16.5" customHeight="1" x14ac:dyDescent="0.6">
      <c r="A100" s="4"/>
      <c r="H100" s="13"/>
      <c r="I100" s="13"/>
      <c r="J100" s="13"/>
      <c r="L100" s="13"/>
      <c r="M100" s="13"/>
      <c r="N100" s="13"/>
    </row>
    <row r="101" spans="1:14" ht="16.5" customHeight="1" x14ac:dyDescent="0.6">
      <c r="A101" s="4"/>
      <c r="H101" s="13"/>
      <c r="I101" s="13"/>
      <c r="J101" s="13"/>
      <c r="L101" s="13"/>
      <c r="M101" s="13"/>
      <c r="N101" s="13"/>
    </row>
    <row r="102" spans="1:14" ht="16.5" customHeight="1" x14ac:dyDescent="0.6">
      <c r="A102" s="4"/>
      <c r="H102" s="13"/>
      <c r="I102" s="13"/>
      <c r="J102" s="13"/>
      <c r="L102" s="13"/>
      <c r="M102" s="13"/>
      <c r="N102" s="13"/>
    </row>
    <row r="103" spans="1:14" ht="16.5" customHeight="1" x14ac:dyDescent="0.6">
      <c r="A103" s="4"/>
      <c r="H103" s="13"/>
      <c r="I103" s="13"/>
      <c r="J103" s="13"/>
      <c r="L103" s="13"/>
      <c r="M103" s="13"/>
      <c r="N103" s="13"/>
    </row>
    <row r="104" spans="1:14" ht="16.5" customHeight="1" x14ac:dyDescent="0.6">
      <c r="A104" s="4"/>
      <c r="H104" s="13"/>
      <c r="I104" s="13"/>
      <c r="J104" s="13"/>
      <c r="L104" s="13"/>
      <c r="M104" s="13"/>
      <c r="N104" s="13"/>
    </row>
    <row r="105" spans="1:14" ht="16.5" customHeight="1" x14ac:dyDescent="0.6">
      <c r="A105" s="4"/>
      <c r="H105" s="13"/>
      <c r="I105" s="13"/>
      <c r="J105" s="13"/>
      <c r="L105" s="13"/>
      <c r="M105" s="13"/>
      <c r="N105" s="13"/>
    </row>
    <row r="106" spans="1:14" ht="16.5" customHeight="1" x14ac:dyDescent="0.6">
      <c r="A106" s="4"/>
      <c r="H106" s="13"/>
      <c r="I106" s="13"/>
      <c r="J106" s="13"/>
      <c r="L106" s="13"/>
      <c r="M106" s="13"/>
      <c r="N106" s="13"/>
    </row>
    <row r="107" spans="1:14" ht="16.5" customHeight="1" x14ac:dyDescent="0.6">
      <c r="A107" s="4"/>
      <c r="H107" s="13"/>
      <c r="I107" s="13"/>
      <c r="J107" s="13"/>
      <c r="L107" s="13"/>
      <c r="M107" s="13"/>
      <c r="N107" s="13"/>
    </row>
    <row r="108" spans="1:14" ht="19.5" customHeight="1" x14ac:dyDescent="0.6">
      <c r="A108" s="4"/>
      <c r="H108" s="13"/>
      <c r="I108" s="13"/>
      <c r="J108" s="13"/>
      <c r="L108" s="13"/>
      <c r="M108" s="13"/>
      <c r="N108" s="13"/>
    </row>
    <row r="109" spans="1:14" ht="21.9" customHeight="1" x14ac:dyDescent="0.6">
      <c r="A109" s="209" t="s">
        <v>49</v>
      </c>
      <c r="B109" s="209"/>
      <c r="C109" s="209"/>
      <c r="D109" s="209"/>
      <c r="E109" s="209"/>
      <c r="F109" s="209"/>
      <c r="G109" s="209"/>
      <c r="H109" s="209"/>
      <c r="I109" s="209"/>
      <c r="J109" s="209"/>
      <c r="K109" s="209"/>
      <c r="L109" s="209"/>
      <c r="M109" s="209"/>
      <c r="N109" s="209"/>
    </row>
    <row r="110" spans="1:14" ht="16.5" customHeight="1" x14ac:dyDescent="0.6">
      <c r="A110" s="4" t="str">
        <f>A56</f>
        <v>Next Capital Public Company Limited</v>
      </c>
    </row>
    <row r="111" spans="1:14" ht="16.5" customHeight="1" x14ac:dyDescent="0.6">
      <c r="A111" s="4" t="s">
        <v>63</v>
      </c>
    </row>
    <row r="112" spans="1:14" ht="16.5" customHeight="1" x14ac:dyDescent="0.6">
      <c r="A112" s="38" t="str">
        <f>+A58</f>
        <v>As at 31 March 2024</v>
      </c>
      <c r="B112" s="32"/>
      <c r="C112" s="32"/>
      <c r="D112" s="32"/>
      <c r="E112" s="32"/>
      <c r="F112" s="33"/>
      <c r="G112" s="33"/>
      <c r="H112" s="33"/>
      <c r="I112" s="33"/>
      <c r="J112" s="33"/>
      <c r="K112" s="33"/>
      <c r="L112" s="33"/>
      <c r="M112" s="33"/>
      <c r="N112" s="33"/>
    </row>
    <row r="113" spans="1:14" ht="16.5" customHeight="1" x14ac:dyDescent="0.6">
      <c r="A113" s="4"/>
      <c r="G113" s="3"/>
      <c r="H113" s="3"/>
      <c r="I113" s="3"/>
      <c r="J113" s="3"/>
      <c r="K113" s="3"/>
      <c r="L113" s="3"/>
      <c r="M113" s="3"/>
      <c r="N113" s="3"/>
    </row>
    <row r="114" spans="1:14" ht="16.5" customHeight="1" x14ac:dyDescent="0.6">
      <c r="A114" s="4"/>
      <c r="G114" s="3"/>
      <c r="H114" s="3"/>
      <c r="I114" s="3"/>
      <c r="J114" s="3"/>
      <c r="K114" s="3"/>
      <c r="L114" s="3"/>
      <c r="M114" s="3"/>
      <c r="N114" s="3"/>
    </row>
    <row r="115" spans="1:14" ht="16.5" customHeight="1" x14ac:dyDescent="0.6">
      <c r="A115" s="4"/>
      <c r="G115" s="3"/>
      <c r="H115" s="207" t="s">
        <v>60</v>
      </c>
      <c r="I115" s="207"/>
      <c r="J115" s="207"/>
      <c r="K115" s="43"/>
      <c r="L115" s="208" t="s">
        <v>69</v>
      </c>
      <c r="M115" s="208"/>
      <c r="N115" s="208"/>
    </row>
    <row r="116" spans="1:14" ht="16.5" customHeight="1" x14ac:dyDescent="0.6">
      <c r="A116" s="4"/>
      <c r="G116" s="3"/>
      <c r="H116" s="210" t="s">
        <v>57</v>
      </c>
      <c r="I116" s="210"/>
      <c r="J116" s="210"/>
      <c r="K116" s="43"/>
      <c r="L116" s="210" t="s">
        <v>70</v>
      </c>
      <c r="M116" s="210"/>
      <c r="N116" s="210"/>
    </row>
    <row r="117" spans="1:14" ht="16.5" customHeight="1" x14ac:dyDescent="0.6">
      <c r="H117" s="5" t="s">
        <v>29</v>
      </c>
      <c r="I117" s="5"/>
      <c r="J117" s="5" t="s">
        <v>31</v>
      </c>
      <c r="L117" s="5" t="s">
        <v>29</v>
      </c>
      <c r="M117" s="5"/>
      <c r="N117" s="5" t="s">
        <v>31</v>
      </c>
    </row>
    <row r="118" spans="1:14" ht="16.5" customHeight="1" x14ac:dyDescent="0.6">
      <c r="H118" s="5" t="s">
        <v>178</v>
      </c>
      <c r="I118" s="5"/>
      <c r="J118" s="5" t="s">
        <v>30</v>
      </c>
      <c r="L118" s="5" t="s">
        <v>178</v>
      </c>
      <c r="M118" s="5"/>
      <c r="N118" s="5" t="s">
        <v>30</v>
      </c>
    </row>
    <row r="119" spans="1:14" ht="16.5" customHeight="1" x14ac:dyDescent="0.6">
      <c r="H119" s="5" t="s">
        <v>179</v>
      </c>
      <c r="I119" s="5"/>
      <c r="J119" s="5" t="s">
        <v>71</v>
      </c>
      <c r="L119" s="5" t="s">
        <v>179</v>
      </c>
      <c r="M119" s="5"/>
      <c r="N119" s="5" t="s">
        <v>71</v>
      </c>
    </row>
    <row r="120" spans="1:14" ht="16.5" customHeight="1" x14ac:dyDescent="0.6">
      <c r="G120" s="9"/>
      <c r="H120" s="8" t="s">
        <v>1</v>
      </c>
      <c r="I120" s="10"/>
      <c r="J120" s="8" t="s">
        <v>1</v>
      </c>
      <c r="K120" s="9"/>
      <c r="L120" s="8" t="s">
        <v>1</v>
      </c>
      <c r="M120" s="10"/>
      <c r="N120" s="8" t="s">
        <v>1</v>
      </c>
    </row>
    <row r="121" spans="1:14" ht="16.5" customHeight="1" x14ac:dyDescent="0.6">
      <c r="G121" s="9"/>
      <c r="H121" s="12"/>
      <c r="I121" s="13"/>
      <c r="J121" s="13"/>
      <c r="L121" s="12"/>
      <c r="M121" s="10"/>
      <c r="N121" s="10"/>
    </row>
    <row r="122" spans="1:14" ht="16.5" customHeight="1" x14ac:dyDescent="0.6">
      <c r="A122" s="4" t="s">
        <v>61</v>
      </c>
      <c r="H122" s="12"/>
      <c r="I122" s="13"/>
      <c r="J122" s="13"/>
      <c r="L122" s="12"/>
      <c r="M122" s="13"/>
      <c r="N122" s="13"/>
    </row>
    <row r="123" spans="1:14" ht="16.5" customHeight="1" x14ac:dyDescent="0.6">
      <c r="A123" s="4"/>
      <c r="H123" s="12"/>
      <c r="I123" s="13"/>
      <c r="J123" s="13"/>
      <c r="L123" s="12"/>
      <c r="M123" s="13"/>
      <c r="N123" s="13"/>
    </row>
    <row r="124" spans="1:14" ht="16.5" customHeight="1" x14ac:dyDescent="0.6">
      <c r="A124" s="4" t="s">
        <v>36</v>
      </c>
      <c r="H124" s="12"/>
      <c r="I124" s="13"/>
      <c r="J124" s="13"/>
      <c r="L124" s="12"/>
      <c r="M124" s="13"/>
      <c r="N124" s="13"/>
    </row>
    <row r="125" spans="1:14" ht="16.5" customHeight="1" x14ac:dyDescent="0.6">
      <c r="A125" s="4"/>
      <c r="H125" s="12"/>
      <c r="I125" s="13"/>
      <c r="J125" s="13"/>
      <c r="L125" s="12"/>
      <c r="M125" s="13"/>
      <c r="N125" s="13"/>
    </row>
    <row r="126" spans="1:14" ht="16.5" customHeight="1" x14ac:dyDescent="0.6">
      <c r="A126" s="2" t="s">
        <v>3</v>
      </c>
      <c r="H126" s="12"/>
      <c r="I126" s="13"/>
      <c r="J126" s="13"/>
      <c r="L126" s="12"/>
      <c r="M126" s="13"/>
      <c r="N126" s="13"/>
    </row>
    <row r="127" spans="1:14" ht="16.5" customHeight="1" x14ac:dyDescent="0.6">
      <c r="B127" s="2" t="s">
        <v>19</v>
      </c>
      <c r="H127" s="12"/>
      <c r="I127" s="13"/>
      <c r="J127" s="13"/>
      <c r="L127" s="12"/>
      <c r="M127" s="13"/>
      <c r="N127" s="13"/>
    </row>
    <row r="128" spans="1:14" ht="16.5" customHeight="1" x14ac:dyDescent="0.6">
      <c r="C128" s="2" t="s">
        <v>64</v>
      </c>
      <c r="H128" s="12"/>
      <c r="I128" s="13"/>
      <c r="J128" s="13"/>
      <c r="L128" s="12"/>
      <c r="M128" s="13"/>
      <c r="N128" s="13"/>
    </row>
    <row r="129" spans="1:14" ht="16.5" customHeight="1" thickBot="1" x14ac:dyDescent="0.65">
      <c r="D129" s="2" t="s">
        <v>66</v>
      </c>
      <c r="H129" s="18">
        <v>806500000</v>
      </c>
      <c r="I129" s="13"/>
      <c r="J129" s="19">
        <v>806500000</v>
      </c>
      <c r="L129" s="18">
        <v>806500000</v>
      </c>
      <c r="M129" s="13"/>
      <c r="N129" s="19">
        <v>806500000</v>
      </c>
    </row>
    <row r="130" spans="1:14" ht="16.5" customHeight="1" thickTop="1" x14ac:dyDescent="0.6">
      <c r="H130" s="12"/>
      <c r="I130" s="13"/>
      <c r="J130" s="13"/>
      <c r="L130" s="12"/>
      <c r="M130" s="13"/>
      <c r="N130" s="13"/>
    </row>
    <row r="131" spans="1:14" ht="16.5" customHeight="1" x14ac:dyDescent="0.6">
      <c r="B131" s="2" t="s">
        <v>20</v>
      </c>
      <c r="H131" s="12"/>
      <c r="I131" s="13"/>
      <c r="J131" s="26"/>
      <c r="L131" s="12"/>
      <c r="M131" s="13"/>
      <c r="N131" s="26"/>
    </row>
    <row r="132" spans="1:14" ht="16.5" customHeight="1" x14ac:dyDescent="0.6">
      <c r="C132" s="2" t="s">
        <v>72</v>
      </c>
      <c r="H132" s="39"/>
      <c r="I132" s="13"/>
      <c r="J132" s="26"/>
      <c r="L132" s="39"/>
      <c r="M132" s="13"/>
      <c r="N132" s="26"/>
    </row>
    <row r="133" spans="1:14" ht="16.5" customHeight="1" x14ac:dyDescent="0.6">
      <c r="D133" s="2" t="s">
        <v>67</v>
      </c>
      <c r="H133" s="12">
        <v>675000026</v>
      </c>
      <c r="I133" s="13"/>
      <c r="J133" s="13">
        <v>675000026</v>
      </c>
      <c r="L133" s="12">
        <v>675000026</v>
      </c>
      <c r="M133" s="13"/>
      <c r="N133" s="13">
        <v>675000026</v>
      </c>
    </row>
    <row r="134" spans="1:14" ht="16.5" customHeight="1" x14ac:dyDescent="0.6">
      <c r="A134" s="2" t="s">
        <v>33</v>
      </c>
      <c r="H134" s="41">
        <v>2466584698</v>
      </c>
      <c r="I134" s="13"/>
      <c r="J134" s="22">
        <v>2466584698</v>
      </c>
      <c r="L134" s="41">
        <v>2466584698</v>
      </c>
      <c r="M134" s="13"/>
      <c r="N134" s="22">
        <v>2466584698</v>
      </c>
    </row>
    <row r="135" spans="1:14" ht="16.5" customHeight="1" x14ac:dyDescent="0.6">
      <c r="A135" s="2" t="s">
        <v>62</v>
      </c>
      <c r="H135" s="41">
        <v>844554</v>
      </c>
      <c r="I135" s="13"/>
      <c r="J135" s="22">
        <v>767001</v>
      </c>
      <c r="L135" s="39">
        <v>844554</v>
      </c>
      <c r="M135" s="13"/>
      <c r="N135" s="22">
        <v>767001</v>
      </c>
    </row>
    <row r="136" spans="1:14" ht="16.5" customHeight="1" x14ac:dyDescent="0.6">
      <c r="A136" s="23" t="s">
        <v>18</v>
      </c>
      <c r="H136" s="12"/>
      <c r="I136" s="13"/>
      <c r="J136" s="13"/>
      <c r="L136" s="12"/>
      <c r="M136" s="13"/>
      <c r="N136" s="13"/>
    </row>
    <row r="137" spans="1:14" ht="16.5" customHeight="1" x14ac:dyDescent="0.6">
      <c r="B137" s="2" t="s">
        <v>25</v>
      </c>
      <c r="H137" s="24"/>
      <c r="I137" s="2"/>
      <c r="J137" s="2"/>
      <c r="L137" s="24"/>
      <c r="M137" s="2"/>
      <c r="N137" s="2"/>
    </row>
    <row r="138" spans="1:14" ht="16.5" customHeight="1" x14ac:dyDescent="0.6">
      <c r="C138" s="2" t="s">
        <v>26</v>
      </c>
      <c r="H138" s="39">
        <v>68508734</v>
      </c>
      <c r="I138" s="13"/>
      <c r="J138" s="13">
        <v>68508734</v>
      </c>
      <c r="L138" s="39">
        <v>68508734</v>
      </c>
      <c r="M138" s="13"/>
      <c r="N138" s="13">
        <v>68508734</v>
      </c>
    </row>
    <row r="139" spans="1:14" ht="16.5" customHeight="1" x14ac:dyDescent="0.6">
      <c r="B139" s="25" t="s">
        <v>24</v>
      </c>
      <c r="H139" s="39">
        <v>1296863491</v>
      </c>
      <c r="I139" s="13"/>
      <c r="J139" s="13">
        <v>1268401609</v>
      </c>
      <c r="L139" s="39">
        <v>1305796273</v>
      </c>
      <c r="M139" s="13"/>
      <c r="N139" s="13">
        <v>1275902805</v>
      </c>
    </row>
    <row r="140" spans="1:14" ht="16.5" customHeight="1" x14ac:dyDescent="0.6">
      <c r="A140" s="2" t="s">
        <v>50</v>
      </c>
      <c r="B140" s="25"/>
      <c r="H140" s="40">
        <v>-14226720</v>
      </c>
      <c r="I140" s="13"/>
      <c r="J140" s="15">
        <v>-12755466</v>
      </c>
      <c r="L140" s="40">
        <v>-14140882</v>
      </c>
      <c r="M140" s="13"/>
      <c r="N140" s="15">
        <v>-12669628</v>
      </c>
    </row>
    <row r="141" spans="1:14" ht="16.5" customHeight="1" x14ac:dyDescent="0.6">
      <c r="H141" s="12"/>
      <c r="I141" s="13"/>
      <c r="J141" s="27"/>
      <c r="L141" s="12"/>
      <c r="M141" s="13"/>
      <c r="N141" s="27"/>
    </row>
    <row r="142" spans="1:14" ht="16.5" customHeight="1" x14ac:dyDescent="0.6">
      <c r="A142" s="2" t="s">
        <v>58</v>
      </c>
      <c r="H142" s="12">
        <f>SUM(H131:H140)</f>
        <v>4493574783</v>
      </c>
      <c r="I142" s="13"/>
      <c r="J142" s="13">
        <f>SUM(J131:J140)</f>
        <v>4466506602</v>
      </c>
      <c r="L142" s="12">
        <f>SUM(L131:L140)</f>
        <v>4502593403</v>
      </c>
      <c r="M142" s="13"/>
      <c r="N142" s="13">
        <f>SUM(N131:N140)</f>
        <v>4474093636</v>
      </c>
    </row>
    <row r="143" spans="1:14" ht="16.5" customHeight="1" x14ac:dyDescent="0.6">
      <c r="A143" s="2" t="s">
        <v>59</v>
      </c>
      <c r="H143" s="16">
        <v>165</v>
      </c>
      <c r="I143" s="13"/>
      <c r="J143" s="15">
        <v>171</v>
      </c>
      <c r="L143" s="16">
        <v>0</v>
      </c>
      <c r="M143" s="13"/>
      <c r="N143" s="15" t="s">
        <v>125</v>
      </c>
    </row>
    <row r="144" spans="1:14" ht="16.5" customHeight="1" x14ac:dyDescent="0.6">
      <c r="H144" s="12"/>
      <c r="I144" s="13"/>
      <c r="J144" s="13"/>
      <c r="L144" s="12"/>
      <c r="M144" s="13"/>
      <c r="N144" s="13"/>
    </row>
    <row r="145" spans="1:14" ht="16.5" customHeight="1" x14ac:dyDescent="0.6">
      <c r="A145" s="4" t="s">
        <v>35</v>
      </c>
      <c r="H145" s="16">
        <f>SUM(H142:H143)</f>
        <v>4493574948</v>
      </c>
      <c r="I145" s="13"/>
      <c r="J145" s="15">
        <f>SUM(J142:J143)</f>
        <v>4466506773</v>
      </c>
      <c r="L145" s="16">
        <f>SUM(L142:L143)</f>
        <v>4502593403</v>
      </c>
      <c r="M145" s="13"/>
      <c r="N145" s="15">
        <f>SUM(N142:N143)</f>
        <v>4474093636</v>
      </c>
    </row>
    <row r="146" spans="1:14" ht="16.5" customHeight="1" x14ac:dyDescent="0.6">
      <c r="C146" s="4"/>
      <c r="H146" s="12"/>
      <c r="I146" s="13"/>
      <c r="J146" s="13"/>
      <c r="L146" s="12"/>
      <c r="M146" s="13"/>
      <c r="N146" s="13"/>
    </row>
    <row r="147" spans="1:14" ht="16.5" customHeight="1" thickBot="1" x14ac:dyDescent="0.65">
      <c r="A147" s="4" t="s">
        <v>34</v>
      </c>
      <c r="B147" s="4"/>
      <c r="H147" s="18">
        <f>SUM(H94+H145)</f>
        <v>9999139288</v>
      </c>
      <c r="I147" s="13"/>
      <c r="J147" s="19">
        <f>SUM(J94+J145)</f>
        <v>10078709282</v>
      </c>
      <c r="L147" s="202">
        <f>SUM(L94+L145)</f>
        <v>10007760223</v>
      </c>
      <c r="M147" s="13"/>
      <c r="N147" s="19">
        <f>SUM(N94+N145)</f>
        <v>10085495758</v>
      </c>
    </row>
    <row r="148" spans="1:14" ht="16.5" customHeight="1" thickTop="1" x14ac:dyDescent="0.6">
      <c r="A148" s="4"/>
      <c r="B148" s="4"/>
      <c r="H148" s="13"/>
      <c r="I148" s="13"/>
      <c r="J148" s="13"/>
      <c r="L148" s="13"/>
      <c r="M148" s="13"/>
      <c r="N148" s="13"/>
    </row>
    <row r="149" spans="1:14" ht="16.5" customHeight="1" x14ac:dyDescent="0.6">
      <c r="A149" s="4"/>
      <c r="B149" s="4"/>
      <c r="H149" s="13"/>
      <c r="I149" s="13"/>
      <c r="J149" s="13"/>
      <c r="L149" s="13"/>
      <c r="M149" s="13"/>
      <c r="N149" s="13"/>
    </row>
    <row r="150" spans="1:14" ht="16.5" customHeight="1" x14ac:dyDescent="0.6">
      <c r="A150" s="4"/>
      <c r="B150" s="4"/>
      <c r="H150" s="13"/>
      <c r="I150" s="13"/>
      <c r="J150" s="13"/>
      <c r="L150" s="13"/>
      <c r="M150" s="13"/>
      <c r="N150" s="13"/>
    </row>
    <row r="151" spans="1:14" ht="16.5" customHeight="1" x14ac:dyDescent="0.6">
      <c r="A151" s="4"/>
      <c r="B151" s="4"/>
      <c r="H151" s="13"/>
      <c r="I151" s="13"/>
      <c r="J151" s="13"/>
      <c r="L151" s="13"/>
      <c r="M151" s="13"/>
      <c r="N151" s="13"/>
    </row>
    <row r="152" spans="1:14" ht="16.5" customHeight="1" x14ac:dyDescent="0.6">
      <c r="A152" s="4"/>
      <c r="B152" s="4"/>
      <c r="H152" s="13"/>
      <c r="I152" s="13"/>
      <c r="J152" s="13"/>
      <c r="L152" s="13"/>
      <c r="M152" s="13"/>
      <c r="N152" s="13"/>
    </row>
    <row r="153" spans="1:14" ht="16.5" customHeight="1" x14ac:dyDescent="0.6">
      <c r="A153" s="4"/>
      <c r="B153" s="4"/>
      <c r="H153" s="13"/>
      <c r="I153" s="13"/>
      <c r="J153" s="13"/>
      <c r="L153" s="13"/>
      <c r="M153" s="13"/>
      <c r="N153" s="13"/>
    </row>
    <row r="154" spans="1:14" ht="16.5" customHeight="1" x14ac:dyDescent="0.6">
      <c r="A154" s="4"/>
      <c r="B154" s="4"/>
      <c r="H154" s="13"/>
      <c r="I154" s="13"/>
      <c r="J154" s="13"/>
      <c r="L154" s="13"/>
      <c r="M154" s="13"/>
      <c r="N154" s="13"/>
    </row>
    <row r="155" spans="1:14" ht="16.5" customHeight="1" x14ac:dyDescent="0.6">
      <c r="A155" s="4"/>
      <c r="B155" s="4"/>
      <c r="H155" s="13"/>
      <c r="I155" s="13"/>
      <c r="J155" s="13"/>
      <c r="L155" s="13"/>
      <c r="M155" s="13"/>
      <c r="N155" s="13"/>
    </row>
    <row r="156" spans="1:14" ht="16.5" customHeight="1" x14ac:dyDescent="0.6">
      <c r="A156" s="4"/>
      <c r="B156" s="4"/>
      <c r="H156" s="13"/>
      <c r="I156" s="13"/>
      <c r="J156" s="13"/>
      <c r="L156" s="13"/>
      <c r="M156" s="13"/>
      <c r="N156" s="13"/>
    </row>
    <row r="157" spans="1:14" ht="16.5" customHeight="1" x14ac:dyDescent="0.6">
      <c r="A157" s="4"/>
      <c r="B157" s="4"/>
      <c r="H157" s="13"/>
      <c r="I157" s="13"/>
      <c r="J157" s="13"/>
      <c r="L157" s="13"/>
      <c r="M157" s="13"/>
      <c r="N157" s="13"/>
    </row>
    <row r="158" spans="1:14" ht="16.5" customHeight="1" x14ac:dyDescent="0.6">
      <c r="A158" s="4"/>
      <c r="B158" s="4"/>
      <c r="H158" s="13"/>
      <c r="I158" s="13"/>
      <c r="J158" s="13"/>
      <c r="L158" s="13"/>
      <c r="M158" s="13"/>
      <c r="N158" s="13"/>
    </row>
    <row r="159" spans="1:14" ht="16.5" customHeight="1" x14ac:dyDescent="0.6">
      <c r="A159" s="4"/>
      <c r="B159" s="4"/>
      <c r="H159" s="13"/>
      <c r="I159" s="13"/>
      <c r="J159" s="13"/>
      <c r="L159" s="13"/>
      <c r="M159" s="13"/>
      <c r="N159" s="13"/>
    </row>
    <row r="160" spans="1:14" ht="16.5" customHeight="1" x14ac:dyDescent="0.6">
      <c r="A160" s="4"/>
      <c r="B160" s="4"/>
      <c r="H160" s="13"/>
      <c r="I160" s="13"/>
      <c r="J160" s="13"/>
      <c r="L160" s="13"/>
      <c r="M160" s="13"/>
      <c r="N160" s="13"/>
    </row>
    <row r="161" spans="1:14" ht="20.25" customHeight="1" x14ac:dyDescent="0.6">
      <c r="A161" s="4"/>
      <c r="B161" s="4"/>
      <c r="H161" s="13"/>
      <c r="I161" s="13"/>
      <c r="J161" s="13"/>
      <c r="L161" s="13"/>
      <c r="M161" s="13"/>
      <c r="N161" s="13"/>
    </row>
    <row r="162" spans="1:14" ht="20.100000000000001" customHeight="1" x14ac:dyDescent="0.6">
      <c r="A162" s="4"/>
      <c r="B162" s="4"/>
      <c r="H162" s="13"/>
      <c r="I162" s="13"/>
      <c r="J162" s="13"/>
      <c r="L162" s="13"/>
      <c r="M162" s="13"/>
      <c r="N162" s="13"/>
    </row>
    <row r="163" spans="1:14" ht="21.9" customHeight="1" x14ac:dyDescent="0.6">
      <c r="A163" s="209" t="str">
        <f>A55</f>
        <v>The accompanying notes form part of this interim financial information.</v>
      </c>
      <c r="B163" s="209"/>
      <c r="C163" s="209"/>
      <c r="D163" s="209"/>
      <c r="E163" s="209"/>
      <c r="F163" s="209"/>
      <c r="G163" s="209"/>
      <c r="H163" s="209"/>
      <c r="I163" s="209"/>
      <c r="J163" s="209"/>
      <c r="K163" s="209"/>
      <c r="L163" s="209"/>
      <c r="M163" s="209"/>
      <c r="N163" s="209"/>
    </row>
  </sheetData>
  <mergeCells count="15">
    <mergeCell ref="H6:J6"/>
    <mergeCell ref="L6:N6"/>
    <mergeCell ref="H115:J115"/>
    <mergeCell ref="L115:N115"/>
    <mergeCell ref="A163:N163"/>
    <mergeCell ref="L7:N7"/>
    <mergeCell ref="L62:N62"/>
    <mergeCell ref="L116:N116"/>
    <mergeCell ref="H7:J7"/>
    <mergeCell ref="H62:J62"/>
    <mergeCell ref="H116:J116"/>
    <mergeCell ref="A109:N109"/>
    <mergeCell ref="A55:N55"/>
    <mergeCell ref="H61:J61"/>
    <mergeCell ref="L61:N61"/>
  </mergeCells>
  <pageMargins left="0.8" right="0.5" top="0.5" bottom="0.6" header="0.49" footer="0.4"/>
  <pageSetup paperSize="9" scale="90" firstPageNumber="2" fitToWidth="0" orientation="portrait" useFirstPageNumber="1" horizontalDpi="1200" verticalDpi="1200" r:id="rId1"/>
  <headerFooter>
    <oddFooter>&amp;R&amp;"Arial,Regular"&amp;9&amp;P</oddFooter>
  </headerFooter>
  <rowBreaks count="2" manualBreakCount="2">
    <brk id="55" max="9" man="1"/>
    <brk id="109" max="9" man="1"/>
  </rowBreaks>
  <ignoredErrors>
    <ignoredError sqref="I10 K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661167-6AD9-48F0-B549-0864780405D0}">
  <dimension ref="A1:AE37"/>
  <sheetViews>
    <sheetView topLeftCell="A8" zoomScaleNormal="100" zoomScaleSheetLayoutView="100" workbookViewId="0">
      <selection activeCell="Q25" sqref="Q25"/>
    </sheetView>
  </sheetViews>
  <sheetFormatPr defaultColWidth="13" defaultRowHeight="16.5" customHeight="1" x14ac:dyDescent="0.6"/>
  <cols>
    <col min="1" max="4" width="1.625" style="161" customWidth="1"/>
    <col min="5" max="5" width="19.375" style="161" customWidth="1"/>
    <col min="6" max="6" width="4.25" style="162" customWidth="1"/>
    <col min="7" max="7" width="5.25" style="161" customWidth="1"/>
    <col min="8" max="8" width="0.75" style="163" customWidth="1"/>
    <col min="9" max="9" width="9.625" style="163" customWidth="1"/>
    <col min="10" max="10" width="0.75" style="163" customWidth="1"/>
    <col min="11" max="11" width="10.75" style="163" customWidth="1"/>
    <col min="12" max="12" width="0.75" style="163" customWidth="1"/>
    <col min="13" max="13" width="9.75" style="163" customWidth="1"/>
    <col min="14" max="14" width="0.75" style="163" customWidth="1"/>
    <col min="15" max="15" width="11.375" style="163" customWidth="1"/>
    <col min="16" max="16" width="0.75" style="163" customWidth="1"/>
    <col min="17" max="17" width="11.125" style="163" customWidth="1"/>
    <col min="18" max="18" width="0.75" style="163" customWidth="1"/>
    <col min="19" max="19" width="12.75" style="163" customWidth="1"/>
    <col min="20" max="20" width="0.75" style="163" customWidth="1"/>
    <col min="21" max="21" width="9.75" style="163" customWidth="1"/>
    <col min="22" max="22" width="0.75" style="163" customWidth="1"/>
    <col min="23" max="23" width="12.25" style="163" customWidth="1"/>
    <col min="24" max="24" width="0.75" style="163" customWidth="1"/>
    <col min="25" max="25" width="10" style="163" customWidth="1"/>
    <col min="26" max="26" width="0.75" style="163" customWidth="1"/>
    <col min="27" max="27" width="10.875" style="163" customWidth="1"/>
    <col min="28" max="28" width="0.75" style="163" customWidth="1"/>
    <col min="29" max="29" width="10.375" style="161" customWidth="1"/>
    <col min="30" max="30" width="0.75" style="161" customWidth="1"/>
    <col min="31" max="31" width="11.125" style="161" customWidth="1"/>
    <col min="32" max="257" width="13" style="161"/>
    <col min="258" max="259" width="1.875" style="161" customWidth="1"/>
    <col min="260" max="261" width="2.875" style="161" customWidth="1"/>
    <col min="262" max="262" width="40.125" style="161" customWidth="1"/>
    <col min="263" max="263" width="6.75" style="161" customWidth="1"/>
    <col min="264" max="264" width="1.125" style="161" customWidth="1"/>
    <col min="265" max="265" width="14.75" style="161" customWidth="1"/>
    <col min="266" max="266" width="1.125" style="161" customWidth="1"/>
    <col min="267" max="267" width="14.75" style="161" customWidth="1"/>
    <col min="268" max="268" width="1.125" style="161" customWidth="1"/>
    <col min="269" max="269" width="14.75" style="161" customWidth="1"/>
    <col min="270" max="270" width="1.125" style="161" customWidth="1"/>
    <col min="271" max="271" width="15.75" style="161" customWidth="1"/>
    <col min="272" max="272" width="1.125" style="161" customWidth="1"/>
    <col min="273" max="273" width="14.75" style="161" customWidth="1"/>
    <col min="274" max="513" width="13" style="161"/>
    <col min="514" max="515" width="1.875" style="161" customWidth="1"/>
    <col min="516" max="517" width="2.875" style="161" customWidth="1"/>
    <col min="518" max="518" width="40.125" style="161" customWidth="1"/>
    <col min="519" max="519" width="6.75" style="161" customWidth="1"/>
    <col min="520" max="520" width="1.125" style="161" customWidth="1"/>
    <col min="521" max="521" width="14.75" style="161" customWidth="1"/>
    <col min="522" max="522" width="1.125" style="161" customWidth="1"/>
    <col min="523" max="523" width="14.75" style="161" customWidth="1"/>
    <col min="524" max="524" width="1.125" style="161" customWidth="1"/>
    <col min="525" max="525" width="14.75" style="161" customWidth="1"/>
    <col min="526" max="526" width="1.125" style="161" customWidth="1"/>
    <col min="527" max="527" width="15.75" style="161" customWidth="1"/>
    <col min="528" max="528" width="1.125" style="161" customWidth="1"/>
    <col min="529" max="529" width="14.75" style="161" customWidth="1"/>
    <col min="530" max="769" width="13" style="161"/>
    <col min="770" max="771" width="1.875" style="161" customWidth="1"/>
    <col min="772" max="773" width="2.875" style="161" customWidth="1"/>
    <col min="774" max="774" width="40.125" style="161" customWidth="1"/>
    <col min="775" max="775" width="6.75" style="161" customWidth="1"/>
    <col min="776" max="776" width="1.125" style="161" customWidth="1"/>
    <col min="777" max="777" width="14.75" style="161" customWidth="1"/>
    <col min="778" max="778" width="1.125" style="161" customWidth="1"/>
    <col min="779" max="779" width="14.75" style="161" customWidth="1"/>
    <col min="780" max="780" width="1.125" style="161" customWidth="1"/>
    <col min="781" max="781" width="14.75" style="161" customWidth="1"/>
    <col min="782" max="782" width="1.125" style="161" customWidth="1"/>
    <col min="783" max="783" width="15.75" style="161" customWidth="1"/>
    <col min="784" max="784" width="1.125" style="161" customWidth="1"/>
    <col min="785" max="785" width="14.75" style="161" customWidth="1"/>
    <col min="786" max="1025" width="13" style="161"/>
    <col min="1026" max="1027" width="1.875" style="161" customWidth="1"/>
    <col min="1028" max="1029" width="2.875" style="161" customWidth="1"/>
    <col min="1030" max="1030" width="40.125" style="161" customWidth="1"/>
    <col min="1031" max="1031" width="6.75" style="161" customWidth="1"/>
    <col min="1032" max="1032" width="1.125" style="161" customWidth="1"/>
    <col min="1033" max="1033" width="14.75" style="161" customWidth="1"/>
    <col min="1034" max="1034" width="1.125" style="161" customWidth="1"/>
    <col min="1035" max="1035" width="14.75" style="161" customWidth="1"/>
    <col min="1036" max="1036" width="1.125" style="161" customWidth="1"/>
    <col min="1037" max="1037" width="14.75" style="161" customWidth="1"/>
    <col min="1038" max="1038" width="1.125" style="161" customWidth="1"/>
    <col min="1039" max="1039" width="15.75" style="161" customWidth="1"/>
    <col min="1040" max="1040" width="1.125" style="161" customWidth="1"/>
    <col min="1041" max="1041" width="14.75" style="161" customWidth="1"/>
    <col min="1042" max="1281" width="13" style="161"/>
    <col min="1282" max="1283" width="1.875" style="161" customWidth="1"/>
    <col min="1284" max="1285" width="2.875" style="161" customWidth="1"/>
    <col min="1286" max="1286" width="40.125" style="161" customWidth="1"/>
    <col min="1287" max="1287" width="6.75" style="161" customWidth="1"/>
    <col min="1288" max="1288" width="1.125" style="161" customWidth="1"/>
    <col min="1289" max="1289" width="14.75" style="161" customWidth="1"/>
    <col min="1290" max="1290" width="1.125" style="161" customWidth="1"/>
    <col min="1291" max="1291" width="14.75" style="161" customWidth="1"/>
    <col min="1292" max="1292" width="1.125" style="161" customWidth="1"/>
    <col min="1293" max="1293" width="14.75" style="161" customWidth="1"/>
    <col min="1294" max="1294" width="1.125" style="161" customWidth="1"/>
    <col min="1295" max="1295" width="15.75" style="161" customWidth="1"/>
    <col min="1296" max="1296" width="1.125" style="161" customWidth="1"/>
    <col min="1297" max="1297" width="14.75" style="161" customWidth="1"/>
    <col min="1298" max="1537" width="13" style="161"/>
    <col min="1538" max="1539" width="1.875" style="161" customWidth="1"/>
    <col min="1540" max="1541" width="2.875" style="161" customWidth="1"/>
    <col min="1542" max="1542" width="40.125" style="161" customWidth="1"/>
    <col min="1543" max="1543" width="6.75" style="161" customWidth="1"/>
    <col min="1544" max="1544" width="1.125" style="161" customWidth="1"/>
    <col min="1545" max="1545" width="14.75" style="161" customWidth="1"/>
    <col min="1546" max="1546" width="1.125" style="161" customWidth="1"/>
    <col min="1547" max="1547" width="14.75" style="161" customWidth="1"/>
    <col min="1548" max="1548" width="1.125" style="161" customWidth="1"/>
    <col min="1549" max="1549" width="14.75" style="161" customWidth="1"/>
    <col min="1550" max="1550" width="1.125" style="161" customWidth="1"/>
    <col min="1551" max="1551" width="15.75" style="161" customWidth="1"/>
    <col min="1552" max="1552" width="1.125" style="161" customWidth="1"/>
    <col min="1553" max="1553" width="14.75" style="161" customWidth="1"/>
    <col min="1554" max="1793" width="13" style="161"/>
    <col min="1794" max="1795" width="1.875" style="161" customWidth="1"/>
    <col min="1796" max="1797" width="2.875" style="161" customWidth="1"/>
    <col min="1798" max="1798" width="40.125" style="161" customWidth="1"/>
    <col min="1799" max="1799" width="6.75" style="161" customWidth="1"/>
    <col min="1800" max="1800" width="1.125" style="161" customWidth="1"/>
    <col min="1801" max="1801" width="14.75" style="161" customWidth="1"/>
    <col min="1802" max="1802" width="1.125" style="161" customWidth="1"/>
    <col min="1803" max="1803" width="14.75" style="161" customWidth="1"/>
    <col min="1804" max="1804" width="1.125" style="161" customWidth="1"/>
    <col min="1805" max="1805" width="14.75" style="161" customWidth="1"/>
    <col min="1806" max="1806" width="1.125" style="161" customWidth="1"/>
    <col min="1807" max="1807" width="15.75" style="161" customWidth="1"/>
    <col min="1808" max="1808" width="1.125" style="161" customWidth="1"/>
    <col min="1809" max="1809" width="14.75" style="161" customWidth="1"/>
    <col min="1810" max="2049" width="13" style="161"/>
    <col min="2050" max="2051" width="1.875" style="161" customWidth="1"/>
    <col min="2052" max="2053" width="2.875" style="161" customWidth="1"/>
    <col min="2054" max="2054" width="40.125" style="161" customWidth="1"/>
    <col min="2055" max="2055" width="6.75" style="161" customWidth="1"/>
    <col min="2056" max="2056" width="1.125" style="161" customWidth="1"/>
    <col min="2057" max="2057" width="14.75" style="161" customWidth="1"/>
    <col min="2058" max="2058" width="1.125" style="161" customWidth="1"/>
    <col min="2059" max="2059" width="14.75" style="161" customWidth="1"/>
    <col min="2060" max="2060" width="1.125" style="161" customWidth="1"/>
    <col min="2061" max="2061" width="14.75" style="161" customWidth="1"/>
    <col min="2062" max="2062" width="1.125" style="161" customWidth="1"/>
    <col min="2063" max="2063" width="15.75" style="161" customWidth="1"/>
    <col min="2064" max="2064" width="1.125" style="161" customWidth="1"/>
    <col min="2065" max="2065" width="14.75" style="161" customWidth="1"/>
    <col min="2066" max="2305" width="13" style="161"/>
    <col min="2306" max="2307" width="1.875" style="161" customWidth="1"/>
    <col min="2308" max="2309" width="2.875" style="161" customWidth="1"/>
    <col min="2310" max="2310" width="40.125" style="161" customWidth="1"/>
    <col min="2311" max="2311" width="6.75" style="161" customWidth="1"/>
    <col min="2312" max="2312" width="1.125" style="161" customWidth="1"/>
    <col min="2313" max="2313" width="14.75" style="161" customWidth="1"/>
    <col min="2314" max="2314" width="1.125" style="161" customWidth="1"/>
    <col min="2315" max="2315" width="14.75" style="161" customWidth="1"/>
    <col min="2316" max="2316" width="1.125" style="161" customWidth="1"/>
    <col min="2317" max="2317" width="14.75" style="161" customWidth="1"/>
    <col min="2318" max="2318" width="1.125" style="161" customWidth="1"/>
    <col min="2319" max="2319" width="15.75" style="161" customWidth="1"/>
    <col min="2320" max="2320" width="1.125" style="161" customWidth="1"/>
    <col min="2321" max="2321" width="14.75" style="161" customWidth="1"/>
    <col min="2322" max="2561" width="13" style="161"/>
    <col min="2562" max="2563" width="1.875" style="161" customWidth="1"/>
    <col min="2564" max="2565" width="2.875" style="161" customWidth="1"/>
    <col min="2566" max="2566" width="40.125" style="161" customWidth="1"/>
    <col min="2567" max="2567" width="6.75" style="161" customWidth="1"/>
    <col min="2568" max="2568" width="1.125" style="161" customWidth="1"/>
    <col min="2569" max="2569" width="14.75" style="161" customWidth="1"/>
    <col min="2570" max="2570" width="1.125" style="161" customWidth="1"/>
    <col min="2571" max="2571" width="14.75" style="161" customWidth="1"/>
    <col min="2572" max="2572" width="1.125" style="161" customWidth="1"/>
    <col min="2573" max="2573" width="14.75" style="161" customWidth="1"/>
    <col min="2574" max="2574" width="1.125" style="161" customWidth="1"/>
    <col min="2575" max="2575" width="15.75" style="161" customWidth="1"/>
    <col min="2576" max="2576" width="1.125" style="161" customWidth="1"/>
    <col min="2577" max="2577" width="14.75" style="161" customWidth="1"/>
    <col min="2578" max="2817" width="13" style="161"/>
    <col min="2818" max="2819" width="1.875" style="161" customWidth="1"/>
    <col min="2820" max="2821" width="2.875" style="161" customWidth="1"/>
    <col min="2822" max="2822" width="40.125" style="161" customWidth="1"/>
    <col min="2823" max="2823" width="6.75" style="161" customWidth="1"/>
    <col min="2824" max="2824" width="1.125" style="161" customWidth="1"/>
    <col min="2825" max="2825" width="14.75" style="161" customWidth="1"/>
    <col min="2826" max="2826" width="1.125" style="161" customWidth="1"/>
    <col min="2827" max="2827" width="14.75" style="161" customWidth="1"/>
    <col min="2828" max="2828" width="1.125" style="161" customWidth="1"/>
    <col min="2829" max="2829" width="14.75" style="161" customWidth="1"/>
    <col min="2830" max="2830" width="1.125" style="161" customWidth="1"/>
    <col min="2831" max="2831" width="15.75" style="161" customWidth="1"/>
    <col min="2832" max="2832" width="1.125" style="161" customWidth="1"/>
    <col min="2833" max="2833" width="14.75" style="161" customWidth="1"/>
    <col min="2834" max="3073" width="13" style="161"/>
    <col min="3074" max="3075" width="1.875" style="161" customWidth="1"/>
    <col min="3076" max="3077" width="2.875" style="161" customWidth="1"/>
    <col min="3078" max="3078" width="40.125" style="161" customWidth="1"/>
    <col min="3079" max="3079" width="6.75" style="161" customWidth="1"/>
    <col min="3080" max="3080" width="1.125" style="161" customWidth="1"/>
    <col min="3081" max="3081" width="14.75" style="161" customWidth="1"/>
    <col min="3082" max="3082" width="1.125" style="161" customWidth="1"/>
    <col min="3083" max="3083" width="14.75" style="161" customWidth="1"/>
    <col min="3084" max="3084" width="1.125" style="161" customWidth="1"/>
    <col min="3085" max="3085" width="14.75" style="161" customWidth="1"/>
    <col min="3086" max="3086" width="1.125" style="161" customWidth="1"/>
    <col min="3087" max="3087" width="15.75" style="161" customWidth="1"/>
    <col min="3088" max="3088" width="1.125" style="161" customWidth="1"/>
    <col min="3089" max="3089" width="14.75" style="161" customWidth="1"/>
    <col min="3090" max="3329" width="13" style="161"/>
    <col min="3330" max="3331" width="1.875" style="161" customWidth="1"/>
    <col min="3332" max="3333" width="2.875" style="161" customWidth="1"/>
    <col min="3334" max="3334" width="40.125" style="161" customWidth="1"/>
    <col min="3335" max="3335" width="6.75" style="161" customWidth="1"/>
    <col min="3336" max="3336" width="1.125" style="161" customWidth="1"/>
    <col min="3337" max="3337" width="14.75" style="161" customWidth="1"/>
    <col min="3338" max="3338" width="1.125" style="161" customWidth="1"/>
    <col min="3339" max="3339" width="14.75" style="161" customWidth="1"/>
    <col min="3340" max="3340" width="1.125" style="161" customWidth="1"/>
    <col min="3341" max="3341" width="14.75" style="161" customWidth="1"/>
    <col min="3342" max="3342" width="1.125" style="161" customWidth="1"/>
    <col min="3343" max="3343" width="15.75" style="161" customWidth="1"/>
    <col min="3344" max="3344" width="1.125" style="161" customWidth="1"/>
    <col min="3345" max="3345" width="14.75" style="161" customWidth="1"/>
    <col min="3346" max="3585" width="13" style="161"/>
    <col min="3586" max="3587" width="1.875" style="161" customWidth="1"/>
    <col min="3588" max="3589" width="2.875" style="161" customWidth="1"/>
    <col min="3590" max="3590" width="40.125" style="161" customWidth="1"/>
    <col min="3591" max="3591" width="6.75" style="161" customWidth="1"/>
    <col min="3592" max="3592" width="1.125" style="161" customWidth="1"/>
    <col min="3593" max="3593" width="14.75" style="161" customWidth="1"/>
    <col min="3594" max="3594" width="1.125" style="161" customWidth="1"/>
    <col min="3595" max="3595" width="14.75" style="161" customWidth="1"/>
    <col min="3596" max="3596" width="1.125" style="161" customWidth="1"/>
    <col min="3597" max="3597" width="14.75" style="161" customWidth="1"/>
    <col min="3598" max="3598" width="1.125" style="161" customWidth="1"/>
    <col min="3599" max="3599" width="15.75" style="161" customWidth="1"/>
    <col min="3600" max="3600" width="1.125" style="161" customWidth="1"/>
    <col min="3601" max="3601" width="14.75" style="161" customWidth="1"/>
    <col min="3602" max="3841" width="13" style="161"/>
    <col min="3842" max="3843" width="1.875" style="161" customWidth="1"/>
    <col min="3844" max="3845" width="2.875" style="161" customWidth="1"/>
    <col min="3846" max="3846" width="40.125" style="161" customWidth="1"/>
    <col min="3847" max="3847" width="6.75" style="161" customWidth="1"/>
    <col min="3848" max="3848" width="1.125" style="161" customWidth="1"/>
    <col min="3849" max="3849" width="14.75" style="161" customWidth="1"/>
    <col min="3850" max="3850" width="1.125" style="161" customWidth="1"/>
    <col min="3851" max="3851" width="14.75" style="161" customWidth="1"/>
    <col min="3852" max="3852" width="1.125" style="161" customWidth="1"/>
    <col min="3853" max="3853" width="14.75" style="161" customWidth="1"/>
    <col min="3854" max="3854" width="1.125" style="161" customWidth="1"/>
    <col min="3855" max="3855" width="15.75" style="161" customWidth="1"/>
    <col min="3856" max="3856" width="1.125" style="161" customWidth="1"/>
    <col min="3857" max="3857" width="14.75" style="161" customWidth="1"/>
    <col min="3858" max="4097" width="13" style="161"/>
    <col min="4098" max="4099" width="1.875" style="161" customWidth="1"/>
    <col min="4100" max="4101" width="2.875" style="161" customWidth="1"/>
    <col min="4102" max="4102" width="40.125" style="161" customWidth="1"/>
    <col min="4103" max="4103" width="6.75" style="161" customWidth="1"/>
    <col min="4104" max="4104" width="1.125" style="161" customWidth="1"/>
    <col min="4105" max="4105" width="14.75" style="161" customWidth="1"/>
    <col min="4106" max="4106" width="1.125" style="161" customWidth="1"/>
    <col min="4107" max="4107" width="14.75" style="161" customWidth="1"/>
    <col min="4108" max="4108" width="1.125" style="161" customWidth="1"/>
    <col min="4109" max="4109" width="14.75" style="161" customWidth="1"/>
    <col min="4110" max="4110" width="1.125" style="161" customWidth="1"/>
    <col min="4111" max="4111" width="15.75" style="161" customWidth="1"/>
    <col min="4112" max="4112" width="1.125" style="161" customWidth="1"/>
    <col min="4113" max="4113" width="14.75" style="161" customWidth="1"/>
    <col min="4114" max="4353" width="13" style="161"/>
    <col min="4354" max="4355" width="1.875" style="161" customWidth="1"/>
    <col min="4356" max="4357" width="2.875" style="161" customWidth="1"/>
    <col min="4358" max="4358" width="40.125" style="161" customWidth="1"/>
    <col min="4359" max="4359" width="6.75" style="161" customWidth="1"/>
    <col min="4360" max="4360" width="1.125" style="161" customWidth="1"/>
    <col min="4361" max="4361" width="14.75" style="161" customWidth="1"/>
    <col min="4362" max="4362" width="1.125" style="161" customWidth="1"/>
    <col min="4363" max="4363" width="14.75" style="161" customWidth="1"/>
    <col min="4364" max="4364" width="1.125" style="161" customWidth="1"/>
    <col min="4365" max="4365" width="14.75" style="161" customWidth="1"/>
    <col min="4366" max="4366" width="1.125" style="161" customWidth="1"/>
    <col min="4367" max="4367" width="15.75" style="161" customWidth="1"/>
    <col min="4368" max="4368" width="1.125" style="161" customWidth="1"/>
    <col min="4369" max="4369" width="14.75" style="161" customWidth="1"/>
    <col min="4370" max="4609" width="13" style="161"/>
    <col min="4610" max="4611" width="1.875" style="161" customWidth="1"/>
    <col min="4612" max="4613" width="2.875" style="161" customWidth="1"/>
    <col min="4614" max="4614" width="40.125" style="161" customWidth="1"/>
    <col min="4615" max="4615" width="6.75" style="161" customWidth="1"/>
    <col min="4616" max="4616" width="1.125" style="161" customWidth="1"/>
    <col min="4617" max="4617" width="14.75" style="161" customWidth="1"/>
    <col min="4618" max="4618" width="1.125" style="161" customWidth="1"/>
    <col min="4619" max="4619" width="14.75" style="161" customWidth="1"/>
    <col min="4620" max="4620" width="1.125" style="161" customWidth="1"/>
    <col min="4621" max="4621" width="14.75" style="161" customWidth="1"/>
    <col min="4622" max="4622" width="1.125" style="161" customWidth="1"/>
    <col min="4623" max="4623" width="15.75" style="161" customWidth="1"/>
    <col min="4624" max="4624" width="1.125" style="161" customWidth="1"/>
    <col min="4625" max="4625" width="14.75" style="161" customWidth="1"/>
    <col min="4626" max="4865" width="13" style="161"/>
    <col min="4866" max="4867" width="1.875" style="161" customWidth="1"/>
    <col min="4868" max="4869" width="2.875" style="161" customWidth="1"/>
    <col min="4870" max="4870" width="40.125" style="161" customWidth="1"/>
    <col min="4871" max="4871" width="6.75" style="161" customWidth="1"/>
    <col min="4872" max="4872" width="1.125" style="161" customWidth="1"/>
    <col min="4873" max="4873" width="14.75" style="161" customWidth="1"/>
    <col min="4874" max="4874" width="1.125" style="161" customWidth="1"/>
    <col min="4875" max="4875" width="14.75" style="161" customWidth="1"/>
    <col min="4876" max="4876" width="1.125" style="161" customWidth="1"/>
    <col min="4877" max="4877" width="14.75" style="161" customWidth="1"/>
    <col min="4878" max="4878" width="1.125" style="161" customWidth="1"/>
    <col min="4879" max="4879" width="15.75" style="161" customWidth="1"/>
    <col min="4880" max="4880" width="1.125" style="161" customWidth="1"/>
    <col min="4881" max="4881" width="14.75" style="161" customWidth="1"/>
    <col min="4882" max="5121" width="13" style="161"/>
    <col min="5122" max="5123" width="1.875" style="161" customWidth="1"/>
    <col min="5124" max="5125" width="2.875" style="161" customWidth="1"/>
    <col min="5126" max="5126" width="40.125" style="161" customWidth="1"/>
    <col min="5127" max="5127" width="6.75" style="161" customWidth="1"/>
    <col min="5128" max="5128" width="1.125" style="161" customWidth="1"/>
    <col min="5129" max="5129" width="14.75" style="161" customWidth="1"/>
    <col min="5130" max="5130" width="1.125" style="161" customWidth="1"/>
    <col min="5131" max="5131" width="14.75" style="161" customWidth="1"/>
    <col min="5132" max="5132" width="1.125" style="161" customWidth="1"/>
    <col min="5133" max="5133" width="14.75" style="161" customWidth="1"/>
    <col min="5134" max="5134" width="1.125" style="161" customWidth="1"/>
    <col min="5135" max="5135" width="15.75" style="161" customWidth="1"/>
    <col min="5136" max="5136" width="1.125" style="161" customWidth="1"/>
    <col min="5137" max="5137" width="14.75" style="161" customWidth="1"/>
    <col min="5138" max="5377" width="13" style="161"/>
    <col min="5378" max="5379" width="1.875" style="161" customWidth="1"/>
    <col min="5380" max="5381" width="2.875" style="161" customWidth="1"/>
    <col min="5382" max="5382" width="40.125" style="161" customWidth="1"/>
    <col min="5383" max="5383" width="6.75" style="161" customWidth="1"/>
    <col min="5384" max="5384" width="1.125" style="161" customWidth="1"/>
    <col min="5385" max="5385" width="14.75" style="161" customWidth="1"/>
    <col min="5386" max="5386" width="1.125" style="161" customWidth="1"/>
    <col min="5387" max="5387" width="14.75" style="161" customWidth="1"/>
    <col min="5388" max="5388" width="1.125" style="161" customWidth="1"/>
    <col min="5389" max="5389" width="14.75" style="161" customWidth="1"/>
    <col min="5390" max="5390" width="1.125" style="161" customWidth="1"/>
    <col min="5391" max="5391" width="15.75" style="161" customWidth="1"/>
    <col min="5392" max="5392" width="1.125" style="161" customWidth="1"/>
    <col min="5393" max="5393" width="14.75" style="161" customWidth="1"/>
    <col min="5394" max="5633" width="13" style="161"/>
    <col min="5634" max="5635" width="1.875" style="161" customWidth="1"/>
    <col min="5636" max="5637" width="2.875" style="161" customWidth="1"/>
    <col min="5638" max="5638" width="40.125" style="161" customWidth="1"/>
    <col min="5639" max="5639" width="6.75" style="161" customWidth="1"/>
    <col min="5640" max="5640" width="1.125" style="161" customWidth="1"/>
    <col min="5641" max="5641" width="14.75" style="161" customWidth="1"/>
    <col min="5642" max="5642" width="1.125" style="161" customWidth="1"/>
    <col min="5643" max="5643" width="14.75" style="161" customWidth="1"/>
    <col min="5644" max="5644" width="1.125" style="161" customWidth="1"/>
    <col min="5645" max="5645" width="14.75" style="161" customWidth="1"/>
    <col min="5646" max="5646" width="1.125" style="161" customWidth="1"/>
    <col min="5647" max="5647" width="15.75" style="161" customWidth="1"/>
    <col min="5648" max="5648" width="1.125" style="161" customWidth="1"/>
    <col min="5649" max="5649" width="14.75" style="161" customWidth="1"/>
    <col min="5650" max="5889" width="13" style="161"/>
    <col min="5890" max="5891" width="1.875" style="161" customWidth="1"/>
    <col min="5892" max="5893" width="2.875" style="161" customWidth="1"/>
    <col min="5894" max="5894" width="40.125" style="161" customWidth="1"/>
    <col min="5895" max="5895" width="6.75" style="161" customWidth="1"/>
    <col min="5896" max="5896" width="1.125" style="161" customWidth="1"/>
    <col min="5897" max="5897" width="14.75" style="161" customWidth="1"/>
    <col min="5898" max="5898" width="1.125" style="161" customWidth="1"/>
    <col min="5899" max="5899" width="14.75" style="161" customWidth="1"/>
    <col min="5900" max="5900" width="1.125" style="161" customWidth="1"/>
    <col min="5901" max="5901" width="14.75" style="161" customWidth="1"/>
    <col min="5902" max="5902" width="1.125" style="161" customWidth="1"/>
    <col min="5903" max="5903" width="15.75" style="161" customWidth="1"/>
    <col min="5904" max="5904" width="1.125" style="161" customWidth="1"/>
    <col min="5905" max="5905" width="14.75" style="161" customWidth="1"/>
    <col min="5906" max="6145" width="13" style="161"/>
    <col min="6146" max="6147" width="1.875" style="161" customWidth="1"/>
    <col min="6148" max="6149" width="2.875" style="161" customWidth="1"/>
    <col min="6150" max="6150" width="40.125" style="161" customWidth="1"/>
    <col min="6151" max="6151" width="6.75" style="161" customWidth="1"/>
    <col min="6152" max="6152" width="1.125" style="161" customWidth="1"/>
    <col min="6153" max="6153" width="14.75" style="161" customWidth="1"/>
    <col min="6154" max="6154" width="1.125" style="161" customWidth="1"/>
    <col min="6155" max="6155" width="14.75" style="161" customWidth="1"/>
    <col min="6156" max="6156" width="1.125" style="161" customWidth="1"/>
    <col min="6157" max="6157" width="14.75" style="161" customWidth="1"/>
    <col min="6158" max="6158" width="1.125" style="161" customWidth="1"/>
    <col min="6159" max="6159" width="15.75" style="161" customWidth="1"/>
    <col min="6160" max="6160" width="1.125" style="161" customWidth="1"/>
    <col min="6161" max="6161" width="14.75" style="161" customWidth="1"/>
    <col min="6162" max="6401" width="13" style="161"/>
    <col min="6402" max="6403" width="1.875" style="161" customWidth="1"/>
    <col min="6404" max="6405" width="2.875" style="161" customWidth="1"/>
    <col min="6406" max="6406" width="40.125" style="161" customWidth="1"/>
    <col min="6407" max="6407" width="6.75" style="161" customWidth="1"/>
    <col min="6408" max="6408" width="1.125" style="161" customWidth="1"/>
    <col min="6409" max="6409" width="14.75" style="161" customWidth="1"/>
    <col min="6410" max="6410" width="1.125" style="161" customWidth="1"/>
    <col min="6411" max="6411" width="14.75" style="161" customWidth="1"/>
    <col min="6412" max="6412" width="1.125" style="161" customWidth="1"/>
    <col min="6413" max="6413" width="14.75" style="161" customWidth="1"/>
    <col min="6414" max="6414" width="1.125" style="161" customWidth="1"/>
    <col min="6415" max="6415" width="15.75" style="161" customWidth="1"/>
    <col min="6416" max="6416" width="1.125" style="161" customWidth="1"/>
    <col min="6417" max="6417" width="14.75" style="161" customWidth="1"/>
    <col min="6418" max="6657" width="13" style="161"/>
    <col min="6658" max="6659" width="1.875" style="161" customWidth="1"/>
    <col min="6660" max="6661" width="2.875" style="161" customWidth="1"/>
    <col min="6662" max="6662" width="40.125" style="161" customWidth="1"/>
    <col min="6663" max="6663" width="6.75" style="161" customWidth="1"/>
    <col min="6664" max="6664" width="1.125" style="161" customWidth="1"/>
    <col min="6665" max="6665" width="14.75" style="161" customWidth="1"/>
    <col min="6666" max="6666" width="1.125" style="161" customWidth="1"/>
    <col min="6667" max="6667" width="14.75" style="161" customWidth="1"/>
    <col min="6668" max="6668" width="1.125" style="161" customWidth="1"/>
    <col min="6669" max="6669" width="14.75" style="161" customWidth="1"/>
    <col min="6670" max="6670" width="1.125" style="161" customWidth="1"/>
    <col min="6671" max="6671" width="15.75" style="161" customWidth="1"/>
    <col min="6672" max="6672" width="1.125" style="161" customWidth="1"/>
    <col min="6673" max="6673" width="14.75" style="161" customWidth="1"/>
    <col min="6674" max="6913" width="13" style="161"/>
    <col min="6914" max="6915" width="1.875" style="161" customWidth="1"/>
    <col min="6916" max="6917" width="2.875" style="161" customWidth="1"/>
    <col min="6918" max="6918" width="40.125" style="161" customWidth="1"/>
    <col min="6919" max="6919" width="6.75" style="161" customWidth="1"/>
    <col min="6920" max="6920" width="1.125" style="161" customWidth="1"/>
    <col min="6921" max="6921" width="14.75" style="161" customWidth="1"/>
    <col min="6922" max="6922" width="1.125" style="161" customWidth="1"/>
    <col min="6923" max="6923" width="14.75" style="161" customWidth="1"/>
    <col min="6924" max="6924" width="1.125" style="161" customWidth="1"/>
    <col min="6925" max="6925" width="14.75" style="161" customWidth="1"/>
    <col min="6926" max="6926" width="1.125" style="161" customWidth="1"/>
    <col min="6927" max="6927" width="15.75" style="161" customWidth="1"/>
    <col min="6928" max="6928" width="1.125" style="161" customWidth="1"/>
    <col min="6929" max="6929" width="14.75" style="161" customWidth="1"/>
    <col min="6930" max="7169" width="13" style="161"/>
    <col min="7170" max="7171" width="1.875" style="161" customWidth="1"/>
    <col min="7172" max="7173" width="2.875" style="161" customWidth="1"/>
    <col min="7174" max="7174" width="40.125" style="161" customWidth="1"/>
    <col min="7175" max="7175" width="6.75" style="161" customWidth="1"/>
    <col min="7176" max="7176" width="1.125" style="161" customWidth="1"/>
    <col min="7177" max="7177" width="14.75" style="161" customWidth="1"/>
    <col min="7178" max="7178" width="1.125" style="161" customWidth="1"/>
    <col min="7179" max="7179" width="14.75" style="161" customWidth="1"/>
    <col min="7180" max="7180" width="1.125" style="161" customWidth="1"/>
    <col min="7181" max="7181" width="14.75" style="161" customWidth="1"/>
    <col min="7182" max="7182" width="1.125" style="161" customWidth="1"/>
    <col min="7183" max="7183" width="15.75" style="161" customWidth="1"/>
    <col min="7184" max="7184" width="1.125" style="161" customWidth="1"/>
    <col min="7185" max="7185" width="14.75" style="161" customWidth="1"/>
    <col min="7186" max="7425" width="13" style="161"/>
    <col min="7426" max="7427" width="1.875" style="161" customWidth="1"/>
    <col min="7428" max="7429" width="2.875" style="161" customWidth="1"/>
    <col min="7430" max="7430" width="40.125" style="161" customWidth="1"/>
    <col min="7431" max="7431" width="6.75" style="161" customWidth="1"/>
    <col min="7432" max="7432" width="1.125" style="161" customWidth="1"/>
    <col min="7433" max="7433" width="14.75" style="161" customWidth="1"/>
    <col min="7434" max="7434" width="1.125" style="161" customWidth="1"/>
    <col min="7435" max="7435" width="14.75" style="161" customWidth="1"/>
    <col min="7436" max="7436" width="1.125" style="161" customWidth="1"/>
    <col min="7437" max="7437" width="14.75" style="161" customWidth="1"/>
    <col min="7438" max="7438" width="1.125" style="161" customWidth="1"/>
    <col min="7439" max="7439" width="15.75" style="161" customWidth="1"/>
    <col min="7440" max="7440" width="1.125" style="161" customWidth="1"/>
    <col min="7441" max="7441" width="14.75" style="161" customWidth="1"/>
    <col min="7442" max="7681" width="13" style="161"/>
    <col min="7682" max="7683" width="1.875" style="161" customWidth="1"/>
    <col min="7684" max="7685" width="2.875" style="161" customWidth="1"/>
    <col min="7686" max="7686" width="40.125" style="161" customWidth="1"/>
    <col min="7687" max="7687" width="6.75" style="161" customWidth="1"/>
    <col min="7688" max="7688" width="1.125" style="161" customWidth="1"/>
    <col min="7689" max="7689" width="14.75" style="161" customWidth="1"/>
    <col min="7690" max="7690" width="1.125" style="161" customWidth="1"/>
    <col min="7691" max="7691" width="14.75" style="161" customWidth="1"/>
    <col min="7692" max="7692" width="1.125" style="161" customWidth="1"/>
    <col min="7693" max="7693" width="14.75" style="161" customWidth="1"/>
    <col min="7694" max="7694" width="1.125" style="161" customWidth="1"/>
    <col min="7695" max="7695" width="15.75" style="161" customWidth="1"/>
    <col min="7696" max="7696" width="1.125" style="161" customWidth="1"/>
    <col min="7697" max="7697" width="14.75" style="161" customWidth="1"/>
    <col min="7698" max="7937" width="13" style="161"/>
    <col min="7938" max="7939" width="1.875" style="161" customWidth="1"/>
    <col min="7940" max="7941" width="2.875" style="161" customWidth="1"/>
    <col min="7942" max="7942" width="40.125" style="161" customWidth="1"/>
    <col min="7943" max="7943" width="6.75" style="161" customWidth="1"/>
    <col min="7944" max="7944" width="1.125" style="161" customWidth="1"/>
    <col min="7945" max="7945" width="14.75" style="161" customWidth="1"/>
    <col min="7946" max="7946" width="1.125" style="161" customWidth="1"/>
    <col min="7947" max="7947" width="14.75" style="161" customWidth="1"/>
    <col min="7948" max="7948" width="1.125" style="161" customWidth="1"/>
    <col min="7949" max="7949" width="14.75" style="161" customWidth="1"/>
    <col min="7950" max="7950" width="1.125" style="161" customWidth="1"/>
    <col min="7951" max="7951" width="15.75" style="161" customWidth="1"/>
    <col min="7952" max="7952" width="1.125" style="161" customWidth="1"/>
    <col min="7953" max="7953" width="14.75" style="161" customWidth="1"/>
    <col min="7954" max="8193" width="13" style="161"/>
    <col min="8194" max="8195" width="1.875" style="161" customWidth="1"/>
    <col min="8196" max="8197" width="2.875" style="161" customWidth="1"/>
    <col min="8198" max="8198" width="40.125" style="161" customWidth="1"/>
    <col min="8199" max="8199" width="6.75" style="161" customWidth="1"/>
    <col min="8200" max="8200" width="1.125" style="161" customWidth="1"/>
    <col min="8201" max="8201" width="14.75" style="161" customWidth="1"/>
    <col min="8202" max="8202" width="1.125" style="161" customWidth="1"/>
    <col min="8203" max="8203" width="14.75" style="161" customWidth="1"/>
    <col min="8204" max="8204" width="1.125" style="161" customWidth="1"/>
    <col min="8205" max="8205" width="14.75" style="161" customWidth="1"/>
    <col min="8206" max="8206" width="1.125" style="161" customWidth="1"/>
    <col min="8207" max="8207" width="15.75" style="161" customWidth="1"/>
    <col min="8208" max="8208" width="1.125" style="161" customWidth="1"/>
    <col min="8209" max="8209" width="14.75" style="161" customWidth="1"/>
    <col min="8210" max="8449" width="13" style="161"/>
    <col min="8450" max="8451" width="1.875" style="161" customWidth="1"/>
    <col min="8452" max="8453" width="2.875" style="161" customWidth="1"/>
    <col min="8454" max="8454" width="40.125" style="161" customWidth="1"/>
    <col min="8455" max="8455" width="6.75" style="161" customWidth="1"/>
    <col min="8456" max="8456" width="1.125" style="161" customWidth="1"/>
    <col min="8457" max="8457" width="14.75" style="161" customWidth="1"/>
    <col min="8458" max="8458" width="1.125" style="161" customWidth="1"/>
    <col min="8459" max="8459" width="14.75" style="161" customWidth="1"/>
    <col min="8460" max="8460" width="1.125" style="161" customWidth="1"/>
    <col min="8461" max="8461" width="14.75" style="161" customWidth="1"/>
    <col min="8462" max="8462" width="1.125" style="161" customWidth="1"/>
    <col min="8463" max="8463" width="15.75" style="161" customWidth="1"/>
    <col min="8464" max="8464" width="1.125" style="161" customWidth="1"/>
    <col min="8465" max="8465" width="14.75" style="161" customWidth="1"/>
    <col min="8466" max="8705" width="13" style="161"/>
    <col min="8706" max="8707" width="1.875" style="161" customWidth="1"/>
    <col min="8708" max="8709" width="2.875" style="161" customWidth="1"/>
    <col min="8710" max="8710" width="40.125" style="161" customWidth="1"/>
    <col min="8711" max="8711" width="6.75" style="161" customWidth="1"/>
    <col min="8712" max="8712" width="1.125" style="161" customWidth="1"/>
    <col min="8713" max="8713" width="14.75" style="161" customWidth="1"/>
    <col min="8714" max="8714" width="1.125" style="161" customWidth="1"/>
    <col min="8715" max="8715" width="14.75" style="161" customWidth="1"/>
    <col min="8716" max="8716" width="1.125" style="161" customWidth="1"/>
    <col min="8717" max="8717" width="14.75" style="161" customWidth="1"/>
    <col min="8718" max="8718" width="1.125" style="161" customWidth="1"/>
    <col min="8719" max="8719" width="15.75" style="161" customWidth="1"/>
    <col min="8720" max="8720" width="1.125" style="161" customWidth="1"/>
    <col min="8721" max="8721" width="14.75" style="161" customWidth="1"/>
    <col min="8722" max="8961" width="13" style="161"/>
    <col min="8962" max="8963" width="1.875" style="161" customWidth="1"/>
    <col min="8964" max="8965" width="2.875" style="161" customWidth="1"/>
    <col min="8966" max="8966" width="40.125" style="161" customWidth="1"/>
    <col min="8967" max="8967" width="6.75" style="161" customWidth="1"/>
    <col min="8968" max="8968" width="1.125" style="161" customWidth="1"/>
    <col min="8969" max="8969" width="14.75" style="161" customWidth="1"/>
    <col min="8970" max="8970" width="1.125" style="161" customWidth="1"/>
    <col min="8971" max="8971" width="14.75" style="161" customWidth="1"/>
    <col min="8972" max="8972" width="1.125" style="161" customWidth="1"/>
    <col min="8973" max="8973" width="14.75" style="161" customWidth="1"/>
    <col min="8974" max="8974" width="1.125" style="161" customWidth="1"/>
    <col min="8975" max="8975" width="15.75" style="161" customWidth="1"/>
    <col min="8976" max="8976" width="1.125" style="161" customWidth="1"/>
    <col min="8977" max="8977" width="14.75" style="161" customWidth="1"/>
    <col min="8978" max="9217" width="13" style="161"/>
    <col min="9218" max="9219" width="1.875" style="161" customWidth="1"/>
    <col min="9220" max="9221" width="2.875" style="161" customWidth="1"/>
    <col min="9222" max="9222" width="40.125" style="161" customWidth="1"/>
    <col min="9223" max="9223" width="6.75" style="161" customWidth="1"/>
    <col min="9224" max="9224" width="1.125" style="161" customWidth="1"/>
    <col min="9225" max="9225" width="14.75" style="161" customWidth="1"/>
    <col min="9226" max="9226" width="1.125" style="161" customWidth="1"/>
    <col min="9227" max="9227" width="14.75" style="161" customWidth="1"/>
    <col min="9228" max="9228" width="1.125" style="161" customWidth="1"/>
    <col min="9229" max="9229" width="14.75" style="161" customWidth="1"/>
    <col min="9230" max="9230" width="1.125" style="161" customWidth="1"/>
    <col min="9231" max="9231" width="15.75" style="161" customWidth="1"/>
    <col min="9232" max="9232" width="1.125" style="161" customWidth="1"/>
    <col min="9233" max="9233" width="14.75" style="161" customWidth="1"/>
    <col min="9234" max="9473" width="13" style="161"/>
    <col min="9474" max="9475" width="1.875" style="161" customWidth="1"/>
    <col min="9476" max="9477" width="2.875" style="161" customWidth="1"/>
    <col min="9478" max="9478" width="40.125" style="161" customWidth="1"/>
    <col min="9479" max="9479" width="6.75" style="161" customWidth="1"/>
    <col min="9480" max="9480" width="1.125" style="161" customWidth="1"/>
    <col min="9481" max="9481" width="14.75" style="161" customWidth="1"/>
    <col min="9482" max="9482" width="1.125" style="161" customWidth="1"/>
    <col min="9483" max="9483" width="14.75" style="161" customWidth="1"/>
    <col min="9484" max="9484" width="1.125" style="161" customWidth="1"/>
    <col min="9485" max="9485" width="14.75" style="161" customWidth="1"/>
    <col min="9486" max="9486" width="1.125" style="161" customWidth="1"/>
    <col min="9487" max="9487" width="15.75" style="161" customWidth="1"/>
    <col min="9488" max="9488" width="1.125" style="161" customWidth="1"/>
    <col min="9489" max="9489" width="14.75" style="161" customWidth="1"/>
    <col min="9490" max="9729" width="13" style="161"/>
    <col min="9730" max="9731" width="1.875" style="161" customWidth="1"/>
    <col min="9732" max="9733" width="2.875" style="161" customWidth="1"/>
    <col min="9734" max="9734" width="40.125" style="161" customWidth="1"/>
    <col min="9735" max="9735" width="6.75" style="161" customWidth="1"/>
    <col min="9736" max="9736" width="1.125" style="161" customWidth="1"/>
    <col min="9737" max="9737" width="14.75" style="161" customWidth="1"/>
    <col min="9738" max="9738" width="1.125" style="161" customWidth="1"/>
    <col min="9739" max="9739" width="14.75" style="161" customWidth="1"/>
    <col min="9740" max="9740" width="1.125" style="161" customWidth="1"/>
    <col min="9741" max="9741" width="14.75" style="161" customWidth="1"/>
    <col min="9742" max="9742" width="1.125" style="161" customWidth="1"/>
    <col min="9743" max="9743" width="15.75" style="161" customWidth="1"/>
    <col min="9744" max="9744" width="1.125" style="161" customWidth="1"/>
    <col min="9745" max="9745" width="14.75" style="161" customWidth="1"/>
    <col min="9746" max="9985" width="13" style="161"/>
    <col min="9986" max="9987" width="1.875" style="161" customWidth="1"/>
    <col min="9988" max="9989" width="2.875" style="161" customWidth="1"/>
    <col min="9990" max="9990" width="40.125" style="161" customWidth="1"/>
    <col min="9991" max="9991" width="6.75" style="161" customWidth="1"/>
    <col min="9992" max="9992" width="1.125" style="161" customWidth="1"/>
    <col min="9993" max="9993" width="14.75" style="161" customWidth="1"/>
    <col min="9994" max="9994" width="1.125" style="161" customWidth="1"/>
    <col min="9995" max="9995" width="14.75" style="161" customWidth="1"/>
    <col min="9996" max="9996" width="1.125" style="161" customWidth="1"/>
    <col min="9997" max="9997" width="14.75" style="161" customWidth="1"/>
    <col min="9998" max="9998" width="1.125" style="161" customWidth="1"/>
    <col min="9999" max="9999" width="15.75" style="161" customWidth="1"/>
    <col min="10000" max="10000" width="1.125" style="161" customWidth="1"/>
    <col min="10001" max="10001" width="14.75" style="161" customWidth="1"/>
    <col min="10002" max="10241" width="13" style="161"/>
    <col min="10242" max="10243" width="1.875" style="161" customWidth="1"/>
    <col min="10244" max="10245" width="2.875" style="161" customWidth="1"/>
    <col min="10246" max="10246" width="40.125" style="161" customWidth="1"/>
    <col min="10247" max="10247" width="6.75" style="161" customWidth="1"/>
    <col min="10248" max="10248" width="1.125" style="161" customWidth="1"/>
    <col min="10249" max="10249" width="14.75" style="161" customWidth="1"/>
    <col min="10250" max="10250" width="1.125" style="161" customWidth="1"/>
    <col min="10251" max="10251" width="14.75" style="161" customWidth="1"/>
    <col min="10252" max="10252" width="1.125" style="161" customWidth="1"/>
    <col min="10253" max="10253" width="14.75" style="161" customWidth="1"/>
    <col min="10254" max="10254" width="1.125" style="161" customWidth="1"/>
    <col min="10255" max="10255" width="15.75" style="161" customWidth="1"/>
    <col min="10256" max="10256" width="1.125" style="161" customWidth="1"/>
    <col min="10257" max="10257" width="14.75" style="161" customWidth="1"/>
    <col min="10258" max="10497" width="13" style="161"/>
    <col min="10498" max="10499" width="1.875" style="161" customWidth="1"/>
    <col min="10500" max="10501" width="2.875" style="161" customWidth="1"/>
    <col min="10502" max="10502" width="40.125" style="161" customWidth="1"/>
    <col min="10503" max="10503" width="6.75" style="161" customWidth="1"/>
    <col min="10504" max="10504" width="1.125" style="161" customWidth="1"/>
    <col min="10505" max="10505" width="14.75" style="161" customWidth="1"/>
    <col min="10506" max="10506" width="1.125" style="161" customWidth="1"/>
    <col min="10507" max="10507" width="14.75" style="161" customWidth="1"/>
    <col min="10508" max="10508" width="1.125" style="161" customWidth="1"/>
    <col min="10509" max="10509" width="14.75" style="161" customWidth="1"/>
    <col min="10510" max="10510" width="1.125" style="161" customWidth="1"/>
    <col min="10511" max="10511" width="15.75" style="161" customWidth="1"/>
    <col min="10512" max="10512" width="1.125" style="161" customWidth="1"/>
    <col min="10513" max="10513" width="14.75" style="161" customWidth="1"/>
    <col min="10514" max="10753" width="13" style="161"/>
    <col min="10754" max="10755" width="1.875" style="161" customWidth="1"/>
    <col min="10756" max="10757" width="2.875" style="161" customWidth="1"/>
    <col min="10758" max="10758" width="40.125" style="161" customWidth="1"/>
    <col min="10759" max="10759" width="6.75" style="161" customWidth="1"/>
    <col min="10760" max="10760" width="1.125" style="161" customWidth="1"/>
    <col min="10761" max="10761" width="14.75" style="161" customWidth="1"/>
    <col min="10762" max="10762" width="1.125" style="161" customWidth="1"/>
    <col min="10763" max="10763" width="14.75" style="161" customWidth="1"/>
    <col min="10764" max="10764" width="1.125" style="161" customWidth="1"/>
    <col min="10765" max="10765" width="14.75" style="161" customWidth="1"/>
    <col min="10766" max="10766" width="1.125" style="161" customWidth="1"/>
    <col min="10767" max="10767" width="15.75" style="161" customWidth="1"/>
    <col min="10768" max="10768" width="1.125" style="161" customWidth="1"/>
    <col min="10769" max="10769" width="14.75" style="161" customWidth="1"/>
    <col min="10770" max="11009" width="13" style="161"/>
    <col min="11010" max="11011" width="1.875" style="161" customWidth="1"/>
    <col min="11012" max="11013" width="2.875" style="161" customWidth="1"/>
    <col min="11014" max="11014" width="40.125" style="161" customWidth="1"/>
    <col min="11015" max="11015" width="6.75" style="161" customWidth="1"/>
    <col min="11016" max="11016" width="1.125" style="161" customWidth="1"/>
    <col min="11017" max="11017" width="14.75" style="161" customWidth="1"/>
    <col min="11018" max="11018" width="1.125" style="161" customWidth="1"/>
    <col min="11019" max="11019" width="14.75" style="161" customWidth="1"/>
    <col min="11020" max="11020" width="1.125" style="161" customWidth="1"/>
    <col min="11021" max="11021" width="14.75" style="161" customWidth="1"/>
    <col min="11022" max="11022" width="1.125" style="161" customWidth="1"/>
    <col min="11023" max="11023" width="15.75" style="161" customWidth="1"/>
    <col min="11024" max="11024" width="1.125" style="161" customWidth="1"/>
    <col min="11025" max="11025" width="14.75" style="161" customWidth="1"/>
    <col min="11026" max="11265" width="13" style="161"/>
    <col min="11266" max="11267" width="1.875" style="161" customWidth="1"/>
    <col min="11268" max="11269" width="2.875" style="161" customWidth="1"/>
    <col min="11270" max="11270" width="40.125" style="161" customWidth="1"/>
    <col min="11271" max="11271" width="6.75" style="161" customWidth="1"/>
    <col min="11272" max="11272" width="1.125" style="161" customWidth="1"/>
    <col min="11273" max="11273" width="14.75" style="161" customWidth="1"/>
    <col min="11274" max="11274" width="1.125" style="161" customWidth="1"/>
    <col min="11275" max="11275" width="14.75" style="161" customWidth="1"/>
    <col min="11276" max="11276" width="1.125" style="161" customWidth="1"/>
    <col min="11277" max="11277" width="14.75" style="161" customWidth="1"/>
    <col min="11278" max="11278" width="1.125" style="161" customWidth="1"/>
    <col min="11279" max="11279" width="15.75" style="161" customWidth="1"/>
    <col min="11280" max="11280" width="1.125" style="161" customWidth="1"/>
    <col min="11281" max="11281" width="14.75" style="161" customWidth="1"/>
    <col min="11282" max="11521" width="13" style="161"/>
    <col min="11522" max="11523" width="1.875" style="161" customWidth="1"/>
    <col min="11524" max="11525" width="2.875" style="161" customWidth="1"/>
    <col min="11526" max="11526" width="40.125" style="161" customWidth="1"/>
    <col min="11527" max="11527" width="6.75" style="161" customWidth="1"/>
    <col min="11528" max="11528" width="1.125" style="161" customWidth="1"/>
    <col min="11529" max="11529" width="14.75" style="161" customWidth="1"/>
    <col min="11530" max="11530" width="1.125" style="161" customWidth="1"/>
    <col min="11531" max="11531" width="14.75" style="161" customWidth="1"/>
    <col min="11532" max="11532" width="1.125" style="161" customWidth="1"/>
    <col min="11533" max="11533" width="14.75" style="161" customWidth="1"/>
    <col min="11534" max="11534" width="1.125" style="161" customWidth="1"/>
    <col min="11535" max="11535" width="15.75" style="161" customWidth="1"/>
    <col min="11536" max="11536" width="1.125" style="161" customWidth="1"/>
    <col min="11537" max="11537" width="14.75" style="161" customWidth="1"/>
    <col min="11538" max="11777" width="13" style="161"/>
    <col min="11778" max="11779" width="1.875" style="161" customWidth="1"/>
    <col min="11780" max="11781" width="2.875" style="161" customWidth="1"/>
    <col min="11782" max="11782" width="40.125" style="161" customWidth="1"/>
    <col min="11783" max="11783" width="6.75" style="161" customWidth="1"/>
    <col min="11784" max="11784" width="1.125" style="161" customWidth="1"/>
    <col min="11785" max="11785" width="14.75" style="161" customWidth="1"/>
    <col min="11786" max="11786" width="1.125" style="161" customWidth="1"/>
    <col min="11787" max="11787" width="14.75" style="161" customWidth="1"/>
    <col min="11788" max="11788" width="1.125" style="161" customWidth="1"/>
    <col min="11789" max="11789" width="14.75" style="161" customWidth="1"/>
    <col min="11790" max="11790" width="1.125" style="161" customWidth="1"/>
    <col min="11791" max="11791" width="15.75" style="161" customWidth="1"/>
    <col min="11792" max="11792" width="1.125" style="161" customWidth="1"/>
    <col min="11793" max="11793" width="14.75" style="161" customWidth="1"/>
    <col min="11794" max="12033" width="13" style="161"/>
    <col min="12034" max="12035" width="1.875" style="161" customWidth="1"/>
    <col min="12036" max="12037" width="2.875" style="161" customWidth="1"/>
    <col min="12038" max="12038" width="40.125" style="161" customWidth="1"/>
    <col min="12039" max="12039" width="6.75" style="161" customWidth="1"/>
    <col min="12040" max="12040" width="1.125" style="161" customWidth="1"/>
    <col min="12041" max="12041" width="14.75" style="161" customWidth="1"/>
    <col min="12042" max="12042" width="1.125" style="161" customWidth="1"/>
    <col min="12043" max="12043" width="14.75" style="161" customWidth="1"/>
    <col min="12044" max="12044" width="1.125" style="161" customWidth="1"/>
    <col min="12045" max="12045" width="14.75" style="161" customWidth="1"/>
    <col min="12046" max="12046" width="1.125" style="161" customWidth="1"/>
    <col min="12047" max="12047" width="15.75" style="161" customWidth="1"/>
    <col min="12048" max="12048" width="1.125" style="161" customWidth="1"/>
    <col min="12049" max="12049" width="14.75" style="161" customWidth="1"/>
    <col min="12050" max="12289" width="13" style="161"/>
    <col min="12290" max="12291" width="1.875" style="161" customWidth="1"/>
    <col min="12292" max="12293" width="2.875" style="161" customWidth="1"/>
    <col min="12294" max="12294" width="40.125" style="161" customWidth="1"/>
    <col min="12295" max="12295" width="6.75" style="161" customWidth="1"/>
    <col min="12296" max="12296" width="1.125" style="161" customWidth="1"/>
    <col min="12297" max="12297" width="14.75" style="161" customWidth="1"/>
    <col min="12298" max="12298" width="1.125" style="161" customWidth="1"/>
    <col min="12299" max="12299" width="14.75" style="161" customWidth="1"/>
    <col min="12300" max="12300" width="1.125" style="161" customWidth="1"/>
    <col min="12301" max="12301" width="14.75" style="161" customWidth="1"/>
    <col min="12302" max="12302" width="1.125" style="161" customWidth="1"/>
    <col min="12303" max="12303" width="15.75" style="161" customWidth="1"/>
    <col min="12304" max="12304" width="1.125" style="161" customWidth="1"/>
    <col min="12305" max="12305" width="14.75" style="161" customWidth="1"/>
    <col min="12306" max="12545" width="13" style="161"/>
    <col min="12546" max="12547" width="1.875" style="161" customWidth="1"/>
    <col min="12548" max="12549" width="2.875" style="161" customWidth="1"/>
    <col min="12550" max="12550" width="40.125" style="161" customWidth="1"/>
    <col min="12551" max="12551" width="6.75" style="161" customWidth="1"/>
    <col min="12552" max="12552" width="1.125" style="161" customWidth="1"/>
    <col min="12553" max="12553" width="14.75" style="161" customWidth="1"/>
    <col min="12554" max="12554" width="1.125" style="161" customWidth="1"/>
    <col min="12555" max="12555" width="14.75" style="161" customWidth="1"/>
    <col min="12556" max="12556" width="1.125" style="161" customWidth="1"/>
    <col min="12557" max="12557" width="14.75" style="161" customWidth="1"/>
    <col min="12558" max="12558" width="1.125" style="161" customWidth="1"/>
    <col min="12559" max="12559" width="15.75" style="161" customWidth="1"/>
    <col min="12560" max="12560" width="1.125" style="161" customWidth="1"/>
    <col min="12561" max="12561" width="14.75" style="161" customWidth="1"/>
    <col min="12562" max="12801" width="13" style="161"/>
    <col min="12802" max="12803" width="1.875" style="161" customWidth="1"/>
    <col min="12804" max="12805" width="2.875" style="161" customWidth="1"/>
    <col min="12806" max="12806" width="40.125" style="161" customWidth="1"/>
    <col min="12807" max="12807" width="6.75" style="161" customWidth="1"/>
    <col min="12808" max="12808" width="1.125" style="161" customWidth="1"/>
    <col min="12809" max="12809" width="14.75" style="161" customWidth="1"/>
    <col min="12810" max="12810" width="1.125" style="161" customWidth="1"/>
    <col min="12811" max="12811" width="14.75" style="161" customWidth="1"/>
    <col min="12812" max="12812" width="1.125" style="161" customWidth="1"/>
    <col min="12813" max="12813" width="14.75" style="161" customWidth="1"/>
    <col min="12814" max="12814" width="1.125" style="161" customWidth="1"/>
    <col min="12815" max="12815" width="15.75" style="161" customWidth="1"/>
    <col min="12816" max="12816" width="1.125" style="161" customWidth="1"/>
    <col min="12817" max="12817" width="14.75" style="161" customWidth="1"/>
    <col min="12818" max="13057" width="13" style="161"/>
    <col min="13058" max="13059" width="1.875" style="161" customWidth="1"/>
    <col min="13060" max="13061" width="2.875" style="161" customWidth="1"/>
    <col min="13062" max="13062" width="40.125" style="161" customWidth="1"/>
    <col min="13063" max="13063" width="6.75" style="161" customWidth="1"/>
    <col min="13064" max="13064" width="1.125" style="161" customWidth="1"/>
    <col min="13065" max="13065" width="14.75" style="161" customWidth="1"/>
    <col min="13066" max="13066" width="1.125" style="161" customWidth="1"/>
    <col min="13067" max="13067" width="14.75" style="161" customWidth="1"/>
    <col min="13068" max="13068" width="1.125" style="161" customWidth="1"/>
    <col min="13069" max="13069" width="14.75" style="161" customWidth="1"/>
    <col min="13070" max="13070" width="1.125" style="161" customWidth="1"/>
    <col min="13071" max="13071" width="15.75" style="161" customWidth="1"/>
    <col min="13072" max="13072" width="1.125" style="161" customWidth="1"/>
    <col min="13073" max="13073" width="14.75" style="161" customWidth="1"/>
    <col min="13074" max="13313" width="13" style="161"/>
    <col min="13314" max="13315" width="1.875" style="161" customWidth="1"/>
    <col min="13316" max="13317" width="2.875" style="161" customWidth="1"/>
    <col min="13318" max="13318" width="40.125" style="161" customWidth="1"/>
    <col min="13319" max="13319" width="6.75" style="161" customWidth="1"/>
    <col min="13320" max="13320" width="1.125" style="161" customWidth="1"/>
    <col min="13321" max="13321" width="14.75" style="161" customWidth="1"/>
    <col min="13322" max="13322" width="1.125" style="161" customWidth="1"/>
    <col min="13323" max="13323" width="14.75" style="161" customWidth="1"/>
    <col min="13324" max="13324" width="1.125" style="161" customWidth="1"/>
    <col min="13325" max="13325" width="14.75" style="161" customWidth="1"/>
    <col min="13326" max="13326" width="1.125" style="161" customWidth="1"/>
    <col min="13327" max="13327" width="15.75" style="161" customWidth="1"/>
    <col min="13328" max="13328" width="1.125" style="161" customWidth="1"/>
    <col min="13329" max="13329" width="14.75" style="161" customWidth="1"/>
    <col min="13330" max="13569" width="13" style="161"/>
    <col min="13570" max="13571" width="1.875" style="161" customWidth="1"/>
    <col min="13572" max="13573" width="2.875" style="161" customWidth="1"/>
    <col min="13574" max="13574" width="40.125" style="161" customWidth="1"/>
    <col min="13575" max="13575" width="6.75" style="161" customWidth="1"/>
    <col min="13576" max="13576" width="1.125" style="161" customWidth="1"/>
    <col min="13577" max="13577" width="14.75" style="161" customWidth="1"/>
    <col min="13578" max="13578" width="1.125" style="161" customWidth="1"/>
    <col min="13579" max="13579" width="14.75" style="161" customWidth="1"/>
    <col min="13580" max="13580" width="1.125" style="161" customWidth="1"/>
    <col min="13581" max="13581" width="14.75" style="161" customWidth="1"/>
    <col min="13582" max="13582" width="1.125" style="161" customWidth="1"/>
    <col min="13583" max="13583" width="15.75" style="161" customWidth="1"/>
    <col min="13584" max="13584" width="1.125" style="161" customWidth="1"/>
    <col min="13585" max="13585" width="14.75" style="161" customWidth="1"/>
    <col min="13586" max="13825" width="13" style="161"/>
    <col min="13826" max="13827" width="1.875" style="161" customWidth="1"/>
    <col min="13828" max="13829" width="2.875" style="161" customWidth="1"/>
    <col min="13830" max="13830" width="40.125" style="161" customWidth="1"/>
    <col min="13831" max="13831" width="6.75" style="161" customWidth="1"/>
    <col min="13832" max="13832" width="1.125" style="161" customWidth="1"/>
    <col min="13833" max="13833" width="14.75" style="161" customWidth="1"/>
    <col min="13834" max="13834" width="1.125" style="161" customWidth="1"/>
    <col min="13835" max="13835" width="14.75" style="161" customWidth="1"/>
    <col min="13836" max="13836" width="1.125" style="161" customWidth="1"/>
    <col min="13837" max="13837" width="14.75" style="161" customWidth="1"/>
    <col min="13838" max="13838" width="1.125" style="161" customWidth="1"/>
    <col min="13839" max="13839" width="15.75" style="161" customWidth="1"/>
    <col min="13840" max="13840" width="1.125" style="161" customWidth="1"/>
    <col min="13841" max="13841" width="14.75" style="161" customWidth="1"/>
    <col min="13842" max="14081" width="13" style="161"/>
    <col min="14082" max="14083" width="1.875" style="161" customWidth="1"/>
    <col min="14084" max="14085" width="2.875" style="161" customWidth="1"/>
    <col min="14086" max="14086" width="40.125" style="161" customWidth="1"/>
    <col min="14087" max="14087" width="6.75" style="161" customWidth="1"/>
    <col min="14088" max="14088" width="1.125" style="161" customWidth="1"/>
    <col min="14089" max="14089" width="14.75" style="161" customWidth="1"/>
    <col min="14090" max="14090" width="1.125" style="161" customWidth="1"/>
    <col min="14091" max="14091" width="14.75" style="161" customWidth="1"/>
    <col min="14092" max="14092" width="1.125" style="161" customWidth="1"/>
    <col min="14093" max="14093" width="14.75" style="161" customWidth="1"/>
    <col min="14094" max="14094" width="1.125" style="161" customWidth="1"/>
    <col min="14095" max="14095" width="15.75" style="161" customWidth="1"/>
    <col min="14096" max="14096" width="1.125" style="161" customWidth="1"/>
    <col min="14097" max="14097" width="14.75" style="161" customWidth="1"/>
    <col min="14098" max="14337" width="13" style="161"/>
    <col min="14338" max="14339" width="1.875" style="161" customWidth="1"/>
    <col min="14340" max="14341" width="2.875" style="161" customWidth="1"/>
    <col min="14342" max="14342" width="40.125" style="161" customWidth="1"/>
    <col min="14343" max="14343" width="6.75" style="161" customWidth="1"/>
    <col min="14344" max="14344" width="1.125" style="161" customWidth="1"/>
    <col min="14345" max="14345" width="14.75" style="161" customWidth="1"/>
    <col min="14346" max="14346" width="1.125" style="161" customWidth="1"/>
    <col min="14347" max="14347" width="14.75" style="161" customWidth="1"/>
    <col min="14348" max="14348" width="1.125" style="161" customWidth="1"/>
    <col min="14349" max="14349" width="14.75" style="161" customWidth="1"/>
    <col min="14350" max="14350" width="1.125" style="161" customWidth="1"/>
    <col min="14351" max="14351" width="15.75" style="161" customWidth="1"/>
    <col min="14352" max="14352" width="1.125" style="161" customWidth="1"/>
    <col min="14353" max="14353" width="14.75" style="161" customWidth="1"/>
    <col min="14354" max="14593" width="13" style="161"/>
    <col min="14594" max="14595" width="1.875" style="161" customWidth="1"/>
    <col min="14596" max="14597" width="2.875" style="161" customWidth="1"/>
    <col min="14598" max="14598" width="40.125" style="161" customWidth="1"/>
    <col min="14599" max="14599" width="6.75" style="161" customWidth="1"/>
    <col min="14600" max="14600" width="1.125" style="161" customWidth="1"/>
    <col min="14601" max="14601" width="14.75" style="161" customWidth="1"/>
    <col min="14602" max="14602" width="1.125" style="161" customWidth="1"/>
    <col min="14603" max="14603" width="14.75" style="161" customWidth="1"/>
    <col min="14604" max="14604" width="1.125" style="161" customWidth="1"/>
    <col min="14605" max="14605" width="14.75" style="161" customWidth="1"/>
    <col min="14606" max="14606" width="1.125" style="161" customWidth="1"/>
    <col min="14607" max="14607" width="15.75" style="161" customWidth="1"/>
    <col min="14608" max="14608" width="1.125" style="161" customWidth="1"/>
    <col min="14609" max="14609" width="14.75" style="161" customWidth="1"/>
    <col min="14610" max="14849" width="13" style="161"/>
    <col min="14850" max="14851" width="1.875" style="161" customWidth="1"/>
    <col min="14852" max="14853" width="2.875" style="161" customWidth="1"/>
    <col min="14854" max="14854" width="40.125" style="161" customWidth="1"/>
    <col min="14855" max="14855" width="6.75" style="161" customWidth="1"/>
    <col min="14856" max="14856" width="1.125" style="161" customWidth="1"/>
    <col min="14857" max="14857" width="14.75" style="161" customWidth="1"/>
    <col min="14858" max="14858" width="1.125" style="161" customWidth="1"/>
    <col min="14859" max="14859" width="14.75" style="161" customWidth="1"/>
    <col min="14860" max="14860" width="1.125" style="161" customWidth="1"/>
    <col min="14861" max="14861" width="14.75" style="161" customWidth="1"/>
    <col min="14862" max="14862" width="1.125" style="161" customWidth="1"/>
    <col min="14863" max="14863" width="15.75" style="161" customWidth="1"/>
    <col min="14864" max="14864" width="1.125" style="161" customWidth="1"/>
    <col min="14865" max="14865" width="14.75" style="161" customWidth="1"/>
    <col min="14866" max="15105" width="13" style="161"/>
    <col min="15106" max="15107" width="1.875" style="161" customWidth="1"/>
    <col min="15108" max="15109" width="2.875" style="161" customWidth="1"/>
    <col min="15110" max="15110" width="40.125" style="161" customWidth="1"/>
    <col min="15111" max="15111" width="6.75" style="161" customWidth="1"/>
    <col min="15112" max="15112" width="1.125" style="161" customWidth="1"/>
    <col min="15113" max="15113" width="14.75" style="161" customWidth="1"/>
    <col min="15114" max="15114" width="1.125" style="161" customWidth="1"/>
    <col min="15115" max="15115" width="14.75" style="161" customWidth="1"/>
    <col min="15116" max="15116" width="1.125" style="161" customWidth="1"/>
    <col min="15117" max="15117" width="14.75" style="161" customWidth="1"/>
    <col min="15118" max="15118" width="1.125" style="161" customWidth="1"/>
    <col min="15119" max="15119" width="15.75" style="161" customWidth="1"/>
    <col min="15120" max="15120" width="1.125" style="161" customWidth="1"/>
    <col min="15121" max="15121" width="14.75" style="161" customWidth="1"/>
    <col min="15122" max="15361" width="13" style="161"/>
    <col min="15362" max="15363" width="1.875" style="161" customWidth="1"/>
    <col min="15364" max="15365" width="2.875" style="161" customWidth="1"/>
    <col min="15366" max="15366" width="40.125" style="161" customWidth="1"/>
    <col min="15367" max="15367" width="6.75" style="161" customWidth="1"/>
    <col min="15368" max="15368" width="1.125" style="161" customWidth="1"/>
    <col min="15369" max="15369" width="14.75" style="161" customWidth="1"/>
    <col min="15370" max="15370" width="1.125" style="161" customWidth="1"/>
    <col min="15371" max="15371" width="14.75" style="161" customWidth="1"/>
    <col min="15372" max="15372" width="1.125" style="161" customWidth="1"/>
    <col min="15373" max="15373" width="14.75" style="161" customWidth="1"/>
    <col min="15374" max="15374" width="1.125" style="161" customWidth="1"/>
    <col min="15375" max="15375" width="15.75" style="161" customWidth="1"/>
    <col min="15376" max="15376" width="1.125" style="161" customWidth="1"/>
    <col min="15377" max="15377" width="14.75" style="161" customWidth="1"/>
    <col min="15378" max="15617" width="13" style="161"/>
    <col min="15618" max="15619" width="1.875" style="161" customWidth="1"/>
    <col min="15620" max="15621" width="2.875" style="161" customWidth="1"/>
    <col min="15622" max="15622" width="40.125" style="161" customWidth="1"/>
    <col min="15623" max="15623" width="6.75" style="161" customWidth="1"/>
    <col min="15624" max="15624" width="1.125" style="161" customWidth="1"/>
    <col min="15625" max="15625" width="14.75" style="161" customWidth="1"/>
    <col min="15626" max="15626" width="1.125" style="161" customWidth="1"/>
    <col min="15627" max="15627" width="14.75" style="161" customWidth="1"/>
    <col min="15628" max="15628" width="1.125" style="161" customWidth="1"/>
    <col min="15629" max="15629" width="14.75" style="161" customWidth="1"/>
    <col min="15630" max="15630" width="1.125" style="161" customWidth="1"/>
    <col min="15631" max="15631" width="15.75" style="161" customWidth="1"/>
    <col min="15632" max="15632" width="1.125" style="161" customWidth="1"/>
    <col min="15633" max="15633" width="14.75" style="161" customWidth="1"/>
    <col min="15634" max="15873" width="13" style="161"/>
    <col min="15874" max="15875" width="1.875" style="161" customWidth="1"/>
    <col min="15876" max="15877" width="2.875" style="161" customWidth="1"/>
    <col min="15878" max="15878" width="40.125" style="161" customWidth="1"/>
    <col min="15879" max="15879" width="6.75" style="161" customWidth="1"/>
    <col min="15880" max="15880" width="1.125" style="161" customWidth="1"/>
    <col min="15881" max="15881" width="14.75" style="161" customWidth="1"/>
    <col min="15882" max="15882" width="1.125" style="161" customWidth="1"/>
    <col min="15883" max="15883" width="14.75" style="161" customWidth="1"/>
    <col min="15884" max="15884" width="1.125" style="161" customWidth="1"/>
    <col min="15885" max="15885" width="14.75" style="161" customWidth="1"/>
    <col min="15886" max="15886" width="1.125" style="161" customWidth="1"/>
    <col min="15887" max="15887" width="15.75" style="161" customWidth="1"/>
    <col min="15888" max="15888" width="1.125" style="161" customWidth="1"/>
    <col min="15889" max="15889" width="14.75" style="161" customWidth="1"/>
    <col min="15890" max="16129" width="13" style="161"/>
    <col min="16130" max="16131" width="1.875" style="161" customWidth="1"/>
    <col min="16132" max="16133" width="2.875" style="161" customWidth="1"/>
    <col min="16134" max="16134" width="40.125" style="161" customWidth="1"/>
    <col min="16135" max="16135" width="6.75" style="161" customWidth="1"/>
    <col min="16136" max="16136" width="1.125" style="161" customWidth="1"/>
    <col min="16137" max="16137" width="14.75" style="161" customWidth="1"/>
    <col min="16138" max="16138" width="1.125" style="161" customWidth="1"/>
    <col min="16139" max="16139" width="14.75" style="161" customWidth="1"/>
    <col min="16140" max="16140" width="1.125" style="161" customWidth="1"/>
    <col min="16141" max="16141" width="14.75" style="161" customWidth="1"/>
    <col min="16142" max="16142" width="1.125" style="161" customWidth="1"/>
    <col min="16143" max="16143" width="15.75" style="161" customWidth="1"/>
    <col min="16144" max="16144" width="1.125" style="161" customWidth="1"/>
    <col min="16145" max="16145" width="14.75" style="161" customWidth="1"/>
    <col min="16146" max="16384" width="13" style="161"/>
  </cols>
  <sheetData>
    <row r="1" spans="1:31" ht="16.5" customHeight="1" x14ac:dyDescent="0.6">
      <c r="A1" s="160" t="str">
        <f>'Eng 5-6'!A1</f>
        <v>Next Capital Public Company Limited</v>
      </c>
    </row>
    <row r="2" spans="1:31" ht="16.5" customHeight="1" x14ac:dyDescent="0.6">
      <c r="A2" s="160" t="s">
        <v>99</v>
      </c>
    </row>
    <row r="3" spans="1:31" ht="16.5" customHeight="1" x14ac:dyDescent="0.6">
      <c r="A3" s="164" t="s">
        <v>194</v>
      </c>
      <c r="B3" s="165"/>
      <c r="C3" s="165"/>
      <c r="D3" s="165"/>
      <c r="E3" s="165"/>
      <c r="F3" s="166"/>
      <c r="G3" s="165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167"/>
      <c r="Y3" s="167"/>
      <c r="Z3" s="167"/>
      <c r="AA3" s="167"/>
      <c r="AB3" s="167"/>
      <c r="AC3" s="167"/>
      <c r="AD3" s="167"/>
      <c r="AE3" s="167"/>
    </row>
    <row r="4" spans="1:31" ht="16.5" customHeight="1" x14ac:dyDescent="0.6">
      <c r="A4" s="160"/>
    </row>
    <row r="5" spans="1:31" ht="16.5" customHeight="1" x14ac:dyDescent="0.6">
      <c r="A5" s="160"/>
    </row>
    <row r="6" spans="1:31" ht="16.5" customHeight="1" x14ac:dyDescent="0.6">
      <c r="A6" s="160"/>
      <c r="G6" s="162"/>
      <c r="H6" s="161"/>
      <c r="I6" s="211" t="s">
        <v>100</v>
      </c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  <c r="Y6" s="211"/>
      <c r="Z6" s="211"/>
      <c r="AA6" s="211"/>
      <c r="AB6" s="211"/>
      <c r="AC6" s="211"/>
      <c r="AD6" s="211"/>
      <c r="AE6" s="211"/>
    </row>
    <row r="7" spans="1:31" ht="16.5" customHeight="1" x14ac:dyDescent="0.6">
      <c r="A7" s="160"/>
      <c r="G7" s="162"/>
      <c r="H7" s="161"/>
      <c r="I7" s="212" t="s">
        <v>101</v>
      </c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  <c r="Y7" s="212"/>
      <c r="Z7" s="212"/>
      <c r="AA7" s="212"/>
      <c r="AB7" s="168"/>
      <c r="AC7" s="168"/>
    </row>
    <row r="8" spans="1:31" ht="16.5" customHeight="1" x14ac:dyDescent="0.6">
      <c r="A8" s="160"/>
      <c r="G8" s="169"/>
      <c r="H8" s="161"/>
      <c r="I8" s="168"/>
      <c r="J8" s="168"/>
      <c r="K8" s="168"/>
      <c r="L8" s="168"/>
      <c r="O8" s="168"/>
      <c r="P8" s="168"/>
      <c r="T8" s="168"/>
      <c r="U8" s="212" t="s">
        <v>50</v>
      </c>
      <c r="V8" s="212"/>
      <c r="W8" s="212"/>
      <c r="X8" s="212"/>
      <c r="Y8" s="212"/>
      <c r="Z8" s="168"/>
      <c r="AA8" s="170"/>
      <c r="AB8" s="170"/>
      <c r="AC8" s="170"/>
      <c r="AD8" s="168"/>
      <c r="AE8" s="168"/>
    </row>
    <row r="9" spans="1:31" ht="16.5" customHeight="1" x14ac:dyDescent="0.6">
      <c r="A9" s="160"/>
      <c r="G9" s="169"/>
      <c r="H9" s="161"/>
      <c r="I9" s="168"/>
      <c r="J9" s="168"/>
      <c r="K9" s="168"/>
      <c r="L9" s="168"/>
      <c r="O9" s="168"/>
      <c r="P9" s="168"/>
      <c r="Q9" s="168"/>
      <c r="R9" s="168"/>
      <c r="S9" s="168"/>
      <c r="T9" s="168"/>
      <c r="U9" s="168"/>
      <c r="V9" s="168"/>
      <c r="W9" s="170" t="s">
        <v>164</v>
      </c>
      <c r="X9" s="168"/>
      <c r="Y9" s="168"/>
      <c r="Z9" s="168"/>
      <c r="AA9" s="170"/>
      <c r="AB9" s="170"/>
      <c r="AC9" s="170"/>
      <c r="AD9" s="168"/>
      <c r="AE9" s="168"/>
    </row>
    <row r="10" spans="1:31" ht="16.5" customHeight="1" x14ac:dyDescent="0.6">
      <c r="A10" s="160"/>
      <c r="G10" s="169"/>
      <c r="H10" s="161"/>
      <c r="I10" s="170" t="s">
        <v>103</v>
      </c>
      <c r="J10" s="168"/>
      <c r="K10" s="168"/>
      <c r="L10" s="168"/>
      <c r="O10" s="170" t="s">
        <v>102</v>
      </c>
      <c r="P10" s="168"/>
      <c r="Q10" s="211" t="s">
        <v>18</v>
      </c>
      <c r="R10" s="211"/>
      <c r="S10" s="211"/>
      <c r="T10" s="168"/>
      <c r="U10" s="168"/>
      <c r="V10" s="168"/>
      <c r="W10" s="170" t="s">
        <v>180</v>
      </c>
      <c r="X10" s="168"/>
      <c r="Y10" s="168"/>
      <c r="Z10" s="168"/>
      <c r="AA10" s="170"/>
      <c r="AB10" s="170"/>
      <c r="AC10" s="170"/>
      <c r="AD10" s="168"/>
      <c r="AE10" s="168"/>
    </row>
    <row r="11" spans="1:31" ht="16.5" customHeight="1" x14ac:dyDescent="0.6">
      <c r="G11" s="168"/>
      <c r="H11" s="161"/>
      <c r="I11" s="170" t="s">
        <v>107</v>
      </c>
      <c r="K11" s="170" t="s">
        <v>104</v>
      </c>
      <c r="L11" s="170"/>
      <c r="M11" s="170"/>
      <c r="O11" s="170" t="s">
        <v>181</v>
      </c>
      <c r="Q11" s="162"/>
      <c r="R11" s="162"/>
      <c r="S11" s="171" t="s">
        <v>24</v>
      </c>
      <c r="T11" s="170"/>
      <c r="U11" s="172"/>
      <c r="V11" s="172"/>
      <c r="W11" s="172" t="s">
        <v>182</v>
      </c>
      <c r="X11" s="172"/>
      <c r="Y11" s="170" t="s">
        <v>165</v>
      </c>
      <c r="Z11" s="170"/>
      <c r="AA11" s="172"/>
      <c r="AB11" s="172"/>
      <c r="AC11" s="172" t="s">
        <v>183</v>
      </c>
      <c r="AD11" s="170"/>
      <c r="AE11" s="170"/>
    </row>
    <row r="12" spans="1:31" ht="16.5" customHeight="1" x14ac:dyDescent="0.6">
      <c r="G12" s="168"/>
      <c r="H12" s="161"/>
      <c r="I12" s="170" t="s">
        <v>184</v>
      </c>
      <c r="K12" s="170" t="s">
        <v>107</v>
      </c>
      <c r="L12" s="170"/>
      <c r="O12" s="173" t="s">
        <v>185</v>
      </c>
      <c r="Q12" s="170" t="s">
        <v>25</v>
      </c>
      <c r="S12" s="174" t="s">
        <v>109</v>
      </c>
      <c r="T12" s="170"/>
      <c r="U12" s="172" t="s">
        <v>166</v>
      </c>
      <c r="V12" s="172"/>
      <c r="W12" s="172" t="s">
        <v>118</v>
      </c>
      <c r="X12" s="172"/>
      <c r="Y12" s="172" t="s">
        <v>106</v>
      </c>
      <c r="Z12" s="170"/>
      <c r="AA12" s="172" t="s">
        <v>171</v>
      </c>
      <c r="AB12" s="172"/>
      <c r="AC12" s="172" t="s">
        <v>186</v>
      </c>
      <c r="AD12" s="170"/>
      <c r="AE12" s="170"/>
    </row>
    <row r="13" spans="1:31" ht="16.5" customHeight="1" x14ac:dyDescent="0.6">
      <c r="G13" s="168"/>
      <c r="H13" s="161"/>
      <c r="I13" s="170" t="s">
        <v>187</v>
      </c>
      <c r="J13" s="170"/>
      <c r="K13" s="170" t="s">
        <v>112</v>
      </c>
      <c r="L13" s="170"/>
      <c r="M13" s="170" t="s">
        <v>65</v>
      </c>
      <c r="O13" s="170" t="s">
        <v>113</v>
      </c>
      <c r="P13" s="170"/>
      <c r="Q13" s="170" t="s">
        <v>114</v>
      </c>
      <c r="R13" s="170"/>
      <c r="S13" s="175" t="s">
        <v>115</v>
      </c>
      <c r="T13" s="170"/>
      <c r="U13" s="172" t="s">
        <v>167</v>
      </c>
      <c r="V13" s="172"/>
      <c r="W13" s="172" t="s">
        <v>211</v>
      </c>
      <c r="X13" s="172"/>
      <c r="Y13" s="172" t="s">
        <v>168</v>
      </c>
      <c r="Z13" s="170"/>
      <c r="AA13" s="172" t="s">
        <v>117</v>
      </c>
      <c r="AB13" s="172"/>
      <c r="AC13" s="172" t="s">
        <v>118</v>
      </c>
      <c r="AD13" s="170"/>
      <c r="AE13" s="170" t="s">
        <v>119</v>
      </c>
    </row>
    <row r="14" spans="1:31" ht="16.5" customHeight="1" x14ac:dyDescent="0.6">
      <c r="G14" s="205" t="s">
        <v>0</v>
      </c>
      <c r="H14" s="161"/>
      <c r="I14" s="176" t="s">
        <v>1</v>
      </c>
      <c r="J14" s="170"/>
      <c r="K14" s="176" t="s">
        <v>1</v>
      </c>
      <c r="L14" s="170"/>
      <c r="M14" s="176" t="s">
        <v>1</v>
      </c>
      <c r="O14" s="176" t="s">
        <v>1</v>
      </c>
      <c r="P14" s="170"/>
      <c r="Q14" s="176" t="s">
        <v>1</v>
      </c>
      <c r="R14" s="170"/>
      <c r="S14" s="176" t="s">
        <v>1</v>
      </c>
      <c r="U14" s="176" t="s">
        <v>1</v>
      </c>
      <c r="V14" s="170"/>
      <c r="W14" s="176" t="s">
        <v>1</v>
      </c>
      <c r="X14" s="170"/>
      <c r="Y14" s="176" t="s">
        <v>1</v>
      </c>
      <c r="AA14" s="176" t="s">
        <v>1</v>
      </c>
      <c r="AB14" s="172"/>
      <c r="AC14" s="176" t="s">
        <v>1</v>
      </c>
      <c r="AD14" s="163"/>
      <c r="AE14" s="176" t="s">
        <v>1</v>
      </c>
    </row>
    <row r="15" spans="1:31" ht="16.5" customHeight="1" x14ac:dyDescent="0.6">
      <c r="A15" s="160"/>
      <c r="G15" s="168"/>
      <c r="H15" s="161"/>
      <c r="I15" s="177"/>
      <c r="K15" s="177"/>
      <c r="M15" s="177"/>
      <c r="O15" s="177"/>
      <c r="Q15" s="177"/>
      <c r="S15" s="177"/>
      <c r="U15" s="177"/>
      <c r="V15" s="170"/>
      <c r="W15" s="177"/>
      <c r="X15" s="170"/>
      <c r="Y15" s="177"/>
      <c r="AA15" s="177"/>
      <c r="AC15" s="177"/>
      <c r="AD15" s="163"/>
      <c r="AE15" s="177"/>
    </row>
    <row r="16" spans="1:31" ht="16.5" customHeight="1" x14ac:dyDescent="0.6">
      <c r="A16" s="160" t="s">
        <v>191</v>
      </c>
      <c r="F16" s="161"/>
      <c r="G16" s="162"/>
      <c r="H16" s="161"/>
      <c r="I16" s="177">
        <v>675000026</v>
      </c>
      <c r="K16" s="177">
        <v>2466584698</v>
      </c>
      <c r="M16" s="177">
        <v>0</v>
      </c>
      <c r="N16" s="161"/>
      <c r="O16" s="177">
        <v>767001</v>
      </c>
      <c r="Q16" s="177">
        <v>68508734</v>
      </c>
      <c r="S16" s="177">
        <v>1268401609</v>
      </c>
      <c r="U16" s="177">
        <v>-12669628</v>
      </c>
      <c r="V16" s="170"/>
      <c r="W16" s="177">
        <v>-85838</v>
      </c>
      <c r="X16" s="170"/>
      <c r="Y16" s="177">
        <f>SUM(U16:W16)</f>
        <v>-12755466</v>
      </c>
      <c r="AA16" s="177">
        <f>SUM(I16:S16,Y16)</f>
        <v>4466506602</v>
      </c>
      <c r="AC16" s="177">
        <v>171</v>
      </c>
      <c r="AD16" s="163"/>
      <c r="AE16" s="177">
        <f>SUM(AA16:AC16)</f>
        <v>4466506773</v>
      </c>
    </row>
    <row r="17" spans="1:31" ht="16.5" customHeight="1" x14ac:dyDescent="0.6">
      <c r="A17" s="161" t="s">
        <v>97</v>
      </c>
      <c r="F17" s="161"/>
      <c r="G17" s="162"/>
      <c r="H17" s="161"/>
      <c r="I17" s="177"/>
      <c r="K17" s="177"/>
      <c r="M17" s="177"/>
      <c r="N17" s="161"/>
      <c r="O17" s="177"/>
      <c r="Q17" s="177"/>
      <c r="S17" s="177"/>
      <c r="U17" s="177"/>
      <c r="V17" s="170"/>
      <c r="W17" s="177"/>
      <c r="X17" s="170"/>
      <c r="Y17" s="177"/>
      <c r="AA17" s="177"/>
      <c r="AC17" s="177"/>
      <c r="AD17" s="163"/>
      <c r="AE17" s="177"/>
    </row>
    <row r="18" spans="1:31" ht="16.5" customHeight="1" x14ac:dyDescent="0.6">
      <c r="B18" s="161" t="s">
        <v>120</v>
      </c>
      <c r="F18" s="161"/>
      <c r="G18" s="162"/>
      <c r="H18" s="161"/>
      <c r="I18" s="177" t="s">
        <v>125</v>
      </c>
      <c r="K18" s="177" t="s">
        <v>125</v>
      </c>
      <c r="M18" s="177" t="s">
        <v>125</v>
      </c>
      <c r="N18" s="161"/>
      <c r="O18" s="177" t="s">
        <v>125</v>
      </c>
      <c r="Q18" s="177" t="s">
        <v>125</v>
      </c>
      <c r="S18" s="177">
        <v>28461882</v>
      </c>
      <c r="U18" s="177">
        <v>-1471254</v>
      </c>
      <c r="V18" s="170"/>
      <c r="W18" s="177" t="s">
        <v>125</v>
      </c>
      <c r="X18" s="170"/>
      <c r="Y18" s="178">
        <f>SUM(U18:W18)</f>
        <v>-1471254</v>
      </c>
      <c r="Z18" s="179"/>
      <c r="AA18" s="178">
        <f>SUM(I18:S18,Y18)</f>
        <v>26990628</v>
      </c>
      <c r="AB18" s="180"/>
      <c r="AC18" s="178">
        <v>-6</v>
      </c>
      <c r="AD18" s="163"/>
      <c r="AE18" s="178">
        <f t="shared" ref="AE18" si="0">SUM(AA18:AC18)</f>
        <v>26990622</v>
      </c>
    </row>
    <row r="19" spans="1:31" ht="16.5" customHeight="1" x14ac:dyDescent="0.6">
      <c r="A19" s="161" t="s">
        <v>121</v>
      </c>
      <c r="F19" s="161"/>
      <c r="G19" s="162">
        <v>20</v>
      </c>
      <c r="H19" s="161"/>
      <c r="I19" s="181" t="s">
        <v>125</v>
      </c>
      <c r="J19" s="179"/>
      <c r="K19" s="181" t="s">
        <v>125</v>
      </c>
      <c r="L19" s="180"/>
      <c r="M19" s="181" t="s">
        <v>125</v>
      </c>
      <c r="N19" s="180"/>
      <c r="O19" s="181">
        <v>77553</v>
      </c>
      <c r="P19" s="179"/>
      <c r="Q19" s="181" t="s">
        <v>125</v>
      </c>
      <c r="R19" s="180"/>
      <c r="S19" s="181" t="s">
        <v>125</v>
      </c>
      <c r="T19" s="180"/>
      <c r="U19" s="181" t="s">
        <v>125</v>
      </c>
      <c r="V19" s="170"/>
      <c r="W19" s="181" t="s">
        <v>125</v>
      </c>
      <c r="X19" s="170"/>
      <c r="Y19" s="181">
        <f>SUM(U19:W19)</f>
        <v>0</v>
      </c>
      <c r="Z19" s="179"/>
      <c r="AA19" s="181">
        <f t="shared" ref="AA19" si="1">SUM(I19:S19,Y19)</f>
        <v>77553</v>
      </c>
      <c r="AC19" s="181" t="s">
        <v>125</v>
      </c>
      <c r="AD19" s="163"/>
      <c r="AE19" s="181">
        <f>SUM(AA19:AC19)</f>
        <v>77553</v>
      </c>
    </row>
    <row r="20" spans="1:31" ht="16.5" customHeight="1" x14ac:dyDescent="0.6">
      <c r="F20" s="161"/>
      <c r="G20" s="182"/>
      <c r="H20" s="161"/>
      <c r="I20" s="183"/>
      <c r="K20" s="183"/>
      <c r="L20" s="180"/>
      <c r="M20" s="183"/>
      <c r="N20" s="161"/>
      <c r="O20" s="183"/>
      <c r="Q20" s="183"/>
      <c r="R20" s="180"/>
      <c r="S20" s="183"/>
      <c r="U20" s="183"/>
      <c r="V20" s="170"/>
      <c r="W20" s="183"/>
      <c r="X20" s="170"/>
      <c r="Y20" s="183"/>
      <c r="AA20" s="183"/>
      <c r="AC20" s="183"/>
      <c r="AD20" s="163"/>
      <c r="AE20" s="183"/>
    </row>
    <row r="21" spans="1:31" ht="16.5" customHeight="1" thickBot="1" x14ac:dyDescent="0.65">
      <c r="A21" s="160" t="s">
        <v>192</v>
      </c>
      <c r="B21" s="160"/>
      <c r="F21" s="161"/>
      <c r="G21" s="162"/>
      <c r="H21" s="161"/>
      <c r="I21" s="184">
        <f>SUM(I16:I19)</f>
        <v>675000026</v>
      </c>
      <c r="K21" s="184">
        <f>SUM(K16:K19)</f>
        <v>2466584698</v>
      </c>
      <c r="L21" s="180"/>
      <c r="M21" s="184">
        <f>SUM(M16:M19)</f>
        <v>0</v>
      </c>
      <c r="N21" s="161"/>
      <c r="O21" s="184">
        <f>SUM(O16:O19)</f>
        <v>844554</v>
      </c>
      <c r="Q21" s="184">
        <f>SUM(Q16:Q19)</f>
        <v>68508734</v>
      </c>
      <c r="R21" s="180"/>
      <c r="S21" s="184">
        <f>SUM(S16:S19)</f>
        <v>1296863491</v>
      </c>
      <c r="U21" s="184">
        <f>SUM(U16:U19)</f>
        <v>-14140882</v>
      </c>
      <c r="V21" s="170"/>
      <c r="W21" s="184">
        <f>SUM(W16:W19)</f>
        <v>-85838</v>
      </c>
      <c r="X21" s="170"/>
      <c r="Y21" s="184">
        <f>SUM(Y16:Y19)</f>
        <v>-14226720</v>
      </c>
      <c r="AA21" s="184">
        <f>SUM(I21:S21,Y21)</f>
        <v>4493574783</v>
      </c>
      <c r="AC21" s="184">
        <f>SUM(AC16:AC19)</f>
        <v>165</v>
      </c>
      <c r="AD21" s="163"/>
      <c r="AE21" s="184">
        <f>SUM(AE16:AE19)</f>
        <v>4493574948</v>
      </c>
    </row>
    <row r="22" spans="1:31" ht="16.5" customHeight="1" thickTop="1" x14ac:dyDescent="0.6">
      <c r="A22" s="160"/>
      <c r="L22" s="180"/>
      <c r="R22" s="180"/>
      <c r="T22" s="170"/>
      <c r="V22" s="170"/>
      <c r="X22" s="170"/>
      <c r="Z22" s="170"/>
      <c r="AC22" s="163"/>
      <c r="AD22" s="163"/>
      <c r="AE22" s="163"/>
    </row>
    <row r="23" spans="1:31" ht="16.5" customHeight="1" x14ac:dyDescent="0.6">
      <c r="A23" s="160"/>
      <c r="L23" s="180"/>
      <c r="R23" s="180"/>
      <c r="T23" s="170"/>
      <c r="V23" s="170"/>
      <c r="X23" s="170"/>
      <c r="Z23" s="170"/>
      <c r="AC23" s="163"/>
      <c r="AD23" s="163"/>
      <c r="AE23" s="163"/>
    </row>
    <row r="24" spans="1:31" ht="16.5" customHeight="1" x14ac:dyDescent="0.6">
      <c r="A24" s="160" t="s">
        <v>159</v>
      </c>
      <c r="F24" s="161"/>
      <c r="G24" s="162"/>
      <c r="H24" s="161"/>
      <c r="I24" s="163">
        <v>675000000</v>
      </c>
      <c r="K24" s="163">
        <v>2351384499</v>
      </c>
      <c r="M24" s="163">
        <v>115199861</v>
      </c>
      <c r="N24" s="161"/>
      <c r="O24" s="163">
        <v>14559416</v>
      </c>
      <c r="Q24" s="163">
        <v>55157011</v>
      </c>
      <c r="S24" s="163">
        <v>1020847301</v>
      </c>
      <c r="U24" s="163">
        <v>-11794327</v>
      </c>
      <c r="V24" s="170"/>
      <c r="W24" s="163">
        <v>0</v>
      </c>
      <c r="X24" s="170"/>
      <c r="Y24" s="163">
        <f>SUM(U24:W24)</f>
        <v>-11794327</v>
      </c>
      <c r="AA24" s="163">
        <f>SUM(I24:S24,Y24)</f>
        <v>4220353761</v>
      </c>
      <c r="AC24" s="163">
        <v>9923438</v>
      </c>
      <c r="AD24" s="163"/>
      <c r="AE24" s="163">
        <f>SUM(AA24:AC24)</f>
        <v>4230277199</v>
      </c>
    </row>
    <row r="25" spans="1:31" ht="16.5" customHeight="1" x14ac:dyDescent="0.6">
      <c r="A25" s="161" t="s">
        <v>97</v>
      </c>
      <c r="F25" s="161"/>
      <c r="G25" s="162"/>
      <c r="H25" s="161"/>
      <c r="N25" s="161"/>
      <c r="V25" s="170"/>
      <c r="X25" s="170"/>
      <c r="AC25" s="163"/>
      <c r="AD25" s="163"/>
      <c r="AE25" s="163"/>
    </row>
    <row r="26" spans="1:31" ht="16.5" customHeight="1" x14ac:dyDescent="0.6">
      <c r="B26" s="161" t="s">
        <v>120</v>
      </c>
      <c r="F26" s="161"/>
      <c r="G26" s="162"/>
      <c r="H26" s="161"/>
      <c r="I26" s="163">
        <v>0</v>
      </c>
      <c r="K26" s="163">
        <v>0</v>
      </c>
      <c r="M26" s="163">
        <v>0</v>
      </c>
      <c r="N26" s="161"/>
      <c r="O26" s="163">
        <v>0</v>
      </c>
      <c r="Q26" s="163">
        <v>0</v>
      </c>
      <c r="S26" s="163">
        <v>142068857</v>
      </c>
      <c r="U26" s="163">
        <v>3578432</v>
      </c>
      <c r="V26" s="170"/>
      <c r="W26" s="163">
        <v>0</v>
      </c>
      <c r="X26" s="170"/>
      <c r="Y26" s="180">
        <f>SUM(U26:W26)</f>
        <v>3578432</v>
      </c>
      <c r="Z26" s="179"/>
      <c r="AA26" s="180">
        <f>SUM(I26:S26,Y26)</f>
        <v>145647289</v>
      </c>
      <c r="AB26" s="180"/>
      <c r="AC26" s="180">
        <v>-9279</v>
      </c>
      <c r="AD26" s="163"/>
      <c r="AE26" s="180">
        <f t="shared" ref="AE26" si="2">SUM(AA26:AC26)</f>
        <v>145638010</v>
      </c>
    </row>
    <row r="27" spans="1:31" ht="16.5" customHeight="1" x14ac:dyDescent="0.6">
      <c r="A27" s="161" t="s">
        <v>169</v>
      </c>
      <c r="F27" s="161"/>
      <c r="G27" s="162"/>
      <c r="H27" s="161"/>
      <c r="N27" s="161"/>
      <c r="V27" s="170"/>
      <c r="X27" s="170"/>
      <c r="Y27" s="180"/>
      <c r="Z27" s="179"/>
      <c r="AA27" s="180"/>
      <c r="AB27" s="180"/>
      <c r="AC27" s="180"/>
      <c r="AD27" s="163"/>
      <c r="AE27" s="180"/>
    </row>
    <row r="28" spans="1:31" ht="16.5" customHeight="1" x14ac:dyDescent="0.6">
      <c r="B28" s="161" t="s">
        <v>170</v>
      </c>
      <c r="F28" s="161"/>
      <c r="G28" s="162"/>
      <c r="H28" s="161"/>
      <c r="I28" s="163">
        <v>0</v>
      </c>
      <c r="K28" s="163">
        <v>0</v>
      </c>
      <c r="M28" s="163">
        <v>0</v>
      </c>
      <c r="N28" s="161"/>
      <c r="O28" s="163">
        <v>0</v>
      </c>
      <c r="Q28" s="163">
        <v>0</v>
      </c>
      <c r="S28" s="163">
        <v>0</v>
      </c>
      <c r="U28" s="163">
        <v>0</v>
      </c>
      <c r="V28" s="170"/>
      <c r="W28" s="163">
        <v>-85838</v>
      </c>
      <c r="X28" s="170"/>
      <c r="Y28" s="180">
        <f>SUM(U28:W28)</f>
        <v>-85838</v>
      </c>
      <c r="Z28" s="179"/>
      <c r="AA28" s="180">
        <f t="shared" ref="AA28:AA29" si="3">SUM(I28:S28,Y28)</f>
        <v>-85838</v>
      </c>
      <c r="AB28" s="180"/>
      <c r="AC28" s="180">
        <v>-9913962</v>
      </c>
      <c r="AD28" s="163"/>
      <c r="AE28" s="180">
        <f t="shared" ref="AE28" si="4">SUM(AA28:AC28)</f>
        <v>-9999800</v>
      </c>
    </row>
    <row r="29" spans="1:31" ht="16.5" customHeight="1" x14ac:dyDescent="0.6">
      <c r="A29" s="161" t="s">
        <v>121</v>
      </c>
      <c r="F29" s="161"/>
      <c r="G29" s="162">
        <v>20</v>
      </c>
      <c r="H29" s="161"/>
      <c r="I29" s="190">
        <v>0</v>
      </c>
      <c r="J29" s="179"/>
      <c r="K29" s="190">
        <v>0</v>
      </c>
      <c r="L29" s="180"/>
      <c r="M29" s="190">
        <v>0</v>
      </c>
      <c r="N29" s="180"/>
      <c r="O29" s="190">
        <v>2449247</v>
      </c>
      <c r="P29" s="179"/>
      <c r="Q29" s="190">
        <v>0</v>
      </c>
      <c r="R29" s="180"/>
      <c r="S29" s="190">
        <v>0</v>
      </c>
      <c r="T29" s="180"/>
      <c r="U29" s="190">
        <v>0</v>
      </c>
      <c r="V29" s="170"/>
      <c r="W29" s="190">
        <v>0</v>
      </c>
      <c r="X29" s="170"/>
      <c r="Y29" s="190">
        <f>SUM(U29:W29)</f>
        <v>0</v>
      </c>
      <c r="Z29" s="179"/>
      <c r="AA29" s="190">
        <f t="shared" si="3"/>
        <v>2449247</v>
      </c>
      <c r="AC29" s="190">
        <v>0</v>
      </c>
      <c r="AD29" s="163"/>
      <c r="AE29" s="190">
        <f>SUM(AA29:AC29)</f>
        <v>2449247</v>
      </c>
    </row>
    <row r="30" spans="1:31" ht="16.5" customHeight="1" x14ac:dyDescent="0.6">
      <c r="F30" s="161"/>
      <c r="G30" s="182"/>
      <c r="H30" s="161"/>
      <c r="I30" s="191"/>
      <c r="K30" s="191"/>
      <c r="L30" s="180"/>
      <c r="M30" s="191"/>
      <c r="N30" s="161"/>
      <c r="O30" s="191"/>
      <c r="Q30" s="191"/>
      <c r="R30" s="180"/>
      <c r="S30" s="191"/>
      <c r="U30" s="191"/>
      <c r="V30" s="170"/>
      <c r="W30" s="191"/>
      <c r="X30" s="170"/>
      <c r="Y30" s="191"/>
      <c r="AA30" s="191"/>
      <c r="AC30" s="191"/>
      <c r="AD30" s="163"/>
      <c r="AE30" s="191"/>
    </row>
    <row r="31" spans="1:31" ht="16.5" customHeight="1" thickBot="1" x14ac:dyDescent="0.65">
      <c r="A31" s="160" t="s">
        <v>188</v>
      </c>
      <c r="B31" s="160"/>
      <c r="F31" s="161"/>
      <c r="G31" s="162"/>
      <c r="H31" s="161"/>
      <c r="I31" s="192">
        <f>SUM(I24:I29)</f>
        <v>675000000</v>
      </c>
      <c r="K31" s="192">
        <f>SUM(K24:K29)</f>
        <v>2351384499</v>
      </c>
      <c r="L31" s="180"/>
      <c r="M31" s="192">
        <f>SUM(M24:M29)</f>
        <v>115199861</v>
      </c>
      <c r="N31" s="161"/>
      <c r="O31" s="192">
        <f>SUM(O24:O29)</f>
        <v>17008663</v>
      </c>
      <c r="Q31" s="192">
        <f>SUM(Q24:Q29)</f>
        <v>55157011</v>
      </c>
      <c r="R31" s="180"/>
      <c r="S31" s="192">
        <f>SUM(S24:S29)</f>
        <v>1162916158</v>
      </c>
      <c r="U31" s="192">
        <f>SUM(U24:U29)</f>
        <v>-8215895</v>
      </c>
      <c r="V31" s="170"/>
      <c r="W31" s="192">
        <f>SUM(W24:W29)</f>
        <v>-85838</v>
      </c>
      <c r="X31" s="170"/>
      <c r="Y31" s="192">
        <f>SUM(Y24:Y29)</f>
        <v>-8301733</v>
      </c>
      <c r="AA31" s="192">
        <f>SUM(I31:S31,Y31)</f>
        <v>4368364459</v>
      </c>
      <c r="AC31" s="192">
        <f>SUM(AC24:AC29)</f>
        <v>197</v>
      </c>
      <c r="AD31" s="163"/>
      <c r="AE31" s="192">
        <f>SUM(AE24:AE29)</f>
        <v>4368364656</v>
      </c>
    </row>
    <row r="32" spans="1:31" ht="16.5" customHeight="1" thickTop="1" x14ac:dyDescent="0.6"/>
    <row r="33" spans="1:31" ht="16.5" customHeight="1" x14ac:dyDescent="0.6">
      <c r="A33" s="193"/>
    </row>
    <row r="34" spans="1:31" ht="16.5" customHeight="1" x14ac:dyDescent="0.6">
      <c r="A34" s="193"/>
    </row>
    <row r="35" spans="1:31" ht="16.5" customHeight="1" x14ac:dyDescent="0.6">
      <c r="A35" s="193"/>
    </row>
    <row r="36" spans="1:31" ht="11.25" customHeight="1" x14ac:dyDescent="0.6"/>
    <row r="37" spans="1:31" ht="21.9" customHeight="1" x14ac:dyDescent="0.6">
      <c r="A37" s="185" t="s">
        <v>49</v>
      </c>
      <c r="B37" s="165"/>
      <c r="C37" s="165"/>
      <c r="D37" s="165"/>
      <c r="E37" s="165"/>
      <c r="F37" s="166"/>
      <c r="G37" s="165"/>
      <c r="H37" s="167"/>
      <c r="I37" s="167"/>
      <c r="J37" s="167"/>
      <c r="K37" s="167"/>
      <c r="L37" s="167"/>
      <c r="M37" s="167"/>
      <c r="N37" s="167"/>
      <c r="O37" s="167"/>
      <c r="P37" s="167"/>
      <c r="Q37" s="167"/>
      <c r="R37" s="167"/>
      <c r="S37" s="167"/>
      <c r="T37" s="167"/>
      <c r="U37" s="167"/>
      <c r="V37" s="167"/>
      <c r="W37" s="167"/>
      <c r="X37" s="167"/>
      <c r="Y37" s="167"/>
      <c r="Z37" s="167"/>
      <c r="AA37" s="167"/>
      <c r="AB37" s="167"/>
      <c r="AC37" s="165"/>
      <c r="AD37" s="165"/>
      <c r="AE37" s="165"/>
    </row>
  </sheetData>
  <mergeCells count="4">
    <mergeCell ref="I6:AE6"/>
    <mergeCell ref="I7:AA7"/>
    <mergeCell ref="U8:Y8"/>
    <mergeCell ref="Q10:S10"/>
  </mergeCells>
  <pageMargins left="0.3" right="0.3" top="0.5" bottom="0.6" header="0.49" footer="0.4"/>
  <pageSetup paperSize="9" scale="90" firstPageNumber="7" fitToHeight="0" orientation="landscape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26E8AB-FFF1-4C64-8848-45A4667ACAF3}">
  <dimension ref="A1:V33"/>
  <sheetViews>
    <sheetView zoomScaleNormal="100" zoomScaleSheetLayoutView="100" workbookViewId="0"/>
  </sheetViews>
  <sheetFormatPr defaultColWidth="13" defaultRowHeight="16.5" customHeight="1" x14ac:dyDescent="0.6"/>
  <cols>
    <col min="1" max="4" width="1.75" style="66" customWidth="1"/>
    <col min="5" max="5" width="30.25" style="66" customWidth="1"/>
    <col min="6" max="6" width="6" style="74" customWidth="1"/>
    <col min="7" max="7" width="1" style="66" customWidth="1"/>
    <col min="8" max="8" width="11.875" style="75" customWidth="1"/>
    <col min="9" max="9" width="1" style="75" customWidth="1"/>
    <col min="10" max="10" width="12.75" style="75" customWidth="1"/>
    <col min="11" max="11" width="1" style="75" customWidth="1"/>
    <col min="12" max="12" width="10.625" style="75" customWidth="1"/>
    <col min="13" max="13" width="1" style="75" customWidth="1"/>
    <col min="14" max="14" width="14.125" style="75" customWidth="1"/>
    <col min="15" max="15" width="1" style="75" customWidth="1"/>
    <col min="16" max="16" width="12" style="75" customWidth="1"/>
    <col min="17" max="17" width="1" style="75" customWidth="1"/>
    <col min="18" max="18" width="13.875" style="75" customWidth="1"/>
    <col min="19" max="19" width="1" style="75" customWidth="1"/>
    <col min="20" max="20" width="14" style="75" customWidth="1"/>
    <col min="21" max="21" width="1" style="66" customWidth="1"/>
    <col min="22" max="22" width="13.25" style="66" customWidth="1"/>
    <col min="23" max="251" width="13" style="66"/>
    <col min="252" max="253" width="1.875" style="66" customWidth="1"/>
    <col min="254" max="255" width="2.875" style="66" customWidth="1"/>
    <col min="256" max="256" width="40.125" style="66" customWidth="1"/>
    <col min="257" max="257" width="6.75" style="66" customWidth="1"/>
    <col min="258" max="258" width="1.125" style="66" customWidth="1"/>
    <col min="259" max="259" width="14.75" style="66" customWidth="1"/>
    <col min="260" max="260" width="1.125" style="66" customWidth="1"/>
    <col min="261" max="261" width="14.75" style="66" customWidth="1"/>
    <col min="262" max="262" width="1.125" style="66" customWidth="1"/>
    <col min="263" max="263" width="14.75" style="66" customWidth="1"/>
    <col min="264" max="264" width="1.125" style="66" customWidth="1"/>
    <col min="265" max="265" width="15.75" style="66" customWidth="1"/>
    <col min="266" max="266" width="1.125" style="66" customWidth="1"/>
    <col min="267" max="267" width="14.75" style="66" customWidth="1"/>
    <col min="268" max="507" width="13" style="66"/>
    <col min="508" max="509" width="1.875" style="66" customWidth="1"/>
    <col min="510" max="511" width="2.875" style="66" customWidth="1"/>
    <col min="512" max="512" width="40.125" style="66" customWidth="1"/>
    <col min="513" max="513" width="6.75" style="66" customWidth="1"/>
    <col min="514" max="514" width="1.125" style="66" customWidth="1"/>
    <col min="515" max="515" width="14.75" style="66" customWidth="1"/>
    <col min="516" max="516" width="1.125" style="66" customWidth="1"/>
    <col min="517" max="517" width="14.75" style="66" customWidth="1"/>
    <col min="518" max="518" width="1.125" style="66" customWidth="1"/>
    <col min="519" max="519" width="14.75" style="66" customWidth="1"/>
    <col min="520" max="520" width="1.125" style="66" customWidth="1"/>
    <col min="521" max="521" width="15.75" style="66" customWidth="1"/>
    <col min="522" max="522" width="1.125" style="66" customWidth="1"/>
    <col min="523" max="523" width="14.75" style="66" customWidth="1"/>
    <col min="524" max="763" width="13" style="66"/>
    <col min="764" max="765" width="1.875" style="66" customWidth="1"/>
    <col min="766" max="767" width="2.875" style="66" customWidth="1"/>
    <col min="768" max="768" width="40.125" style="66" customWidth="1"/>
    <col min="769" max="769" width="6.75" style="66" customWidth="1"/>
    <col min="770" max="770" width="1.125" style="66" customWidth="1"/>
    <col min="771" max="771" width="14.75" style="66" customWidth="1"/>
    <col min="772" max="772" width="1.125" style="66" customWidth="1"/>
    <col min="773" max="773" width="14.75" style="66" customWidth="1"/>
    <col min="774" max="774" width="1.125" style="66" customWidth="1"/>
    <col min="775" max="775" width="14.75" style="66" customWidth="1"/>
    <col min="776" max="776" width="1.125" style="66" customWidth="1"/>
    <col min="777" max="777" width="15.75" style="66" customWidth="1"/>
    <col min="778" max="778" width="1.125" style="66" customWidth="1"/>
    <col min="779" max="779" width="14.75" style="66" customWidth="1"/>
    <col min="780" max="1019" width="13" style="66"/>
    <col min="1020" max="1021" width="1.875" style="66" customWidth="1"/>
    <col min="1022" max="1023" width="2.875" style="66" customWidth="1"/>
    <col min="1024" max="1024" width="40.125" style="66" customWidth="1"/>
    <col min="1025" max="1025" width="6.75" style="66" customWidth="1"/>
    <col min="1026" max="1026" width="1.125" style="66" customWidth="1"/>
    <col min="1027" max="1027" width="14.75" style="66" customWidth="1"/>
    <col min="1028" max="1028" width="1.125" style="66" customWidth="1"/>
    <col min="1029" max="1029" width="14.75" style="66" customWidth="1"/>
    <col min="1030" max="1030" width="1.125" style="66" customWidth="1"/>
    <col min="1031" max="1031" width="14.75" style="66" customWidth="1"/>
    <col min="1032" max="1032" width="1.125" style="66" customWidth="1"/>
    <col min="1033" max="1033" width="15.75" style="66" customWidth="1"/>
    <col min="1034" max="1034" width="1.125" style="66" customWidth="1"/>
    <col min="1035" max="1035" width="14.75" style="66" customWidth="1"/>
    <col min="1036" max="1275" width="13" style="66"/>
    <col min="1276" max="1277" width="1.875" style="66" customWidth="1"/>
    <col min="1278" max="1279" width="2.875" style="66" customWidth="1"/>
    <col min="1280" max="1280" width="40.125" style="66" customWidth="1"/>
    <col min="1281" max="1281" width="6.75" style="66" customWidth="1"/>
    <col min="1282" max="1282" width="1.125" style="66" customWidth="1"/>
    <col min="1283" max="1283" width="14.75" style="66" customWidth="1"/>
    <col min="1284" max="1284" width="1.125" style="66" customWidth="1"/>
    <col min="1285" max="1285" width="14.75" style="66" customWidth="1"/>
    <col min="1286" max="1286" width="1.125" style="66" customWidth="1"/>
    <col min="1287" max="1287" width="14.75" style="66" customWidth="1"/>
    <col min="1288" max="1288" width="1.125" style="66" customWidth="1"/>
    <col min="1289" max="1289" width="15.75" style="66" customWidth="1"/>
    <col min="1290" max="1290" width="1.125" style="66" customWidth="1"/>
    <col min="1291" max="1291" width="14.75" style="66" customWidth="1"/>
    <col min="1292" max="1531" width="13" style="66"/>
    <col min="1532" max="1533" width="1.875" style="66" customWidth="1"/>
    <col min="1534" max="1535" width="2.875" style="66" customWidth="1"/>
    <col min="1536" max="1536" width="40.125" style="66" customWidth="1"/>
    <col min="1537" max="1537" width="6.75" style="66" customWidth="1"/>
    <col min="1538" max="1538" width="1.125" style="66" customWidth="1"/>
    <col min="1539" max="1539" width="14.75" style="66" customWidth="1"/>
    <col min="1540" max="1540" width="1.125" style="66" customWidth="1"/>
    <col min="1541" max="1541" width="14.75" style="66" customWidth="1"/>
    <col min="1542" max="1542" width="1.125" style="66" customWidth="1"/>
    <col min="1543" max="1543" width="14.75" style="66" customWidth="1"/>
    <col min="1544" max="1544" width="1.125" style="66" customWidth="1"/>
    <col min="1545" max="1545" width="15.75" style="66" customWidth="1"/>
    <col min="1546" max="1546" width="1.125" style="66" customWidth="1"/>
    <col min="1547" max="1547" width="14.75" style="66" customWidth="1"/>
    <col min="1548" max="1787" width="13" style="66"/>
    <col min="1788" max="1789" width="1.875" style="66" customWidth="1"/>
    <col min="1790" max="1791" width="2.875" style="66" customWidth="1"/>
    <col min="1792" max="1792" width="40.125" style="66" customWidth="1"/>
    <col min="1793" max="1793" width="6.75" style="66" customWidth="1"/>
    <col min="1794" max="1794" width="1.125" style="66" customWidth="1"/>
    <col min="1795" max="1795" width="14.75" style="66" customWidth="1"/>
    <col min="1796" max="1796" width="1.125" style="66" customWidth="1"/>
    <col min="1797" max="1797" width="14.75" style="66" customWidth="1"/>
    <col min="1798" max="1798" width="1.125" style="66" customWidth="1"/>
    <col min="1799" max="1799" width="14.75" style="66" customWidth="1"/>
    <col min="1800" max="1800" width="1.125" style="66" customWidth="1"/>
    <col min="1801" max="1801" width="15.75" style="66" customWidth="1"/>
    <col min="1802" max="1802" width="1.125" style="66" customWidth="1"/>
    <col min="1803" max="1803" width="14.75" style="66" customWidth="1"/>
    <col min="1804" max="2043" width="13" style="66"/>
    <col min="2044" max="2045" width="1.875" style="66" customWidth="1"/>
    <col min="2046" max="2047" width="2.875" style="66" customWidth="1"/>
    <col min="2048" max="2048" width="40.125" style="66" customWidth="1"/>
    <col min="2049" max="2049" width="6.75" style="66" customWidth="1"/>
    <col min="2050" max="2050" width="1.125" style="66" customWidth="1"/>
    <col min="2051" max="2051" width="14.75" style="66" customWidth="1"/>
    <col min="2052" max="2052" width="1.125" style="66" customWidth="1"/>
    <col min="2053" max="2053" width="14.75" style="66" customWidth="1"/>
    <col min="2054" max="2054" width="1.125" style="66" customWidth="1"/>
    <col min="2055" max="2055" width="14.75" style="66" customWidth="1"/>
    <col min="2056" max="2056" width="1.125" style="66" customWidth="1"/>
    <col min="2057" max="2057" width="15.75" style="66" customWidth="1"/>
    <col min="2058" max="2058" width="1.125" style="66" customWidth="1"/>
    <col min="2059" max="2059" width="14.75" style="66" customWidth="1"/>
    <col min="2060" max="2299" width="13" style="66"/>
    <col min="2300" max="2301" width="1.875" style="66" customWidth="1"/>
    <col min="2302" max="2303" width="2.875" style="66" customWidth="1"/>
    <col min="2304" max="2304" width="40.125" style="66" customWidth="1"/>
    <col min="2305" max="2305" width="6.75" style="66" customWidth="1"/>
    <col min="2306" max="2306" width="1.125" style="66" customWidth="1"/>
    <col min="2307" max="2307" width="14.75" style="66" customWidth="1"/>
    <col min="2308" max="2308" width="1.125" style="66" customWidth="1"/>
    <col min="2309" max="2309" width="14.75" style="66" customWidth="1"/>
    <col min="2310" max="2310" width="1.125" style="66" customWidth="1"/>
    <col min="2311" max="2311" width="14.75" style="66" customWidth="1"/>
    <col min="2312" max="2312" width="1.125" style="66" customWidth="1"/>
    <col min="2313" max="2313" width="15.75" style="66" customWidth="1"/>
    <col min="2314" max="2314" width="1.125" style="66" customWidth="1"/>
    <col min="2315" max="2315" width="14.75" style="66" customWidth="1"/>
    <col min="2316" max="2555" width="13" style="66"/>
    <col min="2556" max="2557" width="1.875" style="66" customWidth="1"/>
    <col min="2558" max="2559" width="2.875" style="66" customWidth="1"/>
    <col min="2560" max="2560" width="40.125" style="66" customWidth="1"/>
    <col min="2561" max="2561" width="6.75" style="66" customWidth="1"/>
    <col min="2562" max="2562" width="1.125" style="66" customWidth="1"/>
    <col min="2563" max="2563" width="14.75" style="66" customWidth="1"/>
    <col min="2564" max="2564" width="1.125" style="66" customWidth="1"/>
    <col min="2565" max="2565" width="14.75" style="66" customWidth="1"/>
    <col min="2566" max="2566" width="1.125" style="66" customWidth="1"/>
    <col min="2567" max="2567" width="14.75" style="66" customWidth="1"/>
    <col min="2568" max="2568" width="1.125" style="66" customWidth="1"/>
    <col min="2569" max="2569" width="15.75" style="66" customWidth="1"/>
    <col min="2570" max="2570" width="1.125" style="66" customWidth="1"/>
    <col min="2571" max="2571" width="14.75" style="66" customWidth="1"/>
    <col min="2572" max="2811" width="13" style="66"/>
    <col min="2812" max="2813" width="1.875" style="66" customWidth="1"/>
    <col min="2814" max="2815" width="2.875" style="66" customWidth="1"/>
    <col min="2816" max="2816" width="40.125" style="66" customWidth="1"/>
    <col min="2817" max="2817" width="6.75" style="66" customWidth="1"/>
    <col min="2818" max="2818" width="1.125" style="66" customWidth="1"/>
    <col min="2819" max="2819" width="14.75" style="66" customWidth="1"/>
    <col min="2820" max="2820" width="1.125" style="66" customWidth="1"/>
    <col min="2821" max="2821" width="14.75" style="66" customWidth="1"/>
    <col min="2822" max="2822" width="1.125" style="66" customWidth="1"/>
    <col min="2823" max="2823" width="14.75" style="66" customWidth="1"/>
    <col min="2824" max="2824" width="1.125" style="66" customWidth="1"/>
    <col min="2825" max="2825" width="15.75" style="66" customWidth="1"/>
    <col min="2826" max="2826" width="1.125" style="66" customWidth="1"/>
    <col min="2827" max="2827" width="14.75" style="66" customWidth="1"/>
    <col min="2828" max="3067" width="13" style="66"/>
    <col min="3068" max="3069" width="1.875" style="66" customWidth="1"/>
    <col min="3070" max="3071" width="2.875" style="66" customWidth="1"/>
    <col min="3072" max="3072" width="40.125" style="66" customWidth="1"/>
    <col min="3073" max="3073" width="6.75" style="66" customWidth="1"/>
    <col min="3074" max="3074" width="1.125" style="66" customWidth="1"/>
    <col min="3075" max="3075" width="14.75" style="66" customWidth="1"/>
    <col min="3076" max="3076" width="1.125" style="66" customWidth="1"/>
    <col min="3077" max="3077" width="14.75" style="66" customWidth="1"/>
    <col min="3078" max="3078" width="1.125" style="66" customWidth="1"/>
    <col min="3079" max="3079" width="14.75" style="66" customWidth="1"/>
    <col min="3080" max="3080" width="1.125" style="66" customWidth="1"/>
    <col min="3081" max="3081" width="15.75" style="66" customWidth="1"/>
    <col min="3082" max="3082" width="1.125" style="66" customWidth="1"/>
    <col min="3083" max="3083" width="14.75" style="66" customWidth="1"/>
    <col min="3084" max="3323" width="13" style="66"/>
    <col min="3324" max="3325" width="1.875" style="66" customWidth="1"/>
    <col min="3326" max="3327" width="2.875" style="66" customWidth="1"/>
    <col min="3328" max="3328" width="40.125" style="66" customWidth="1"/>
    <col min="3329" max="3329" width="6.75" style="66" customWidth="1"/>
    <col min="3330" max="3330" width="1.125" style="66" customWidth="1"/>
    <col min="3331" max="3331" width="14.75" style="66" customWidth="1"/>
    <col min="3332" max="3332" width="1.125" style="66" customWidth="1"/>
    <col min="3333" max="3333" width="14.75" style="66" customWidth="1"/>
    <col min="3334" max="3334" width="1.125" style="66" customWidth="1"/>
    <col min="3335" max="3335" width="14.75" style="66" customWidth="1"/>
    <col min="3336" max="3336" width="1.125" style="66" customWidth="1"/>
    <col min="3337" max="3337" width="15.75" style="66" customWidth="1"/>
    <col min="3338" max="3338" width="1.125" style="66" customWidth="1"/>
    <col min="3339" max="3339" width="14.75" style="66" customWidth="1"/>
    <col min="3340" max="3579" width="13" style="66"/>
    <col min="3580" max="3581" width="1.875" style="66" customWidth="1"/>
    <col min="3582" max="3583" width="2.875" style="66" customWidth="1"/>
    <col min="3584" max="3584" width="40.125" style="66" customWidth="1"/>
    <col min="3585" max="3585" width="6.75" style="66" customWidth="1"/>
    <col min="3586" max="3586" width="1.125" style="66" customWidth="1"/>
    <col min="3587" max="3587" width="14.75" style="66" customWidth="1"/>
    <col min="3588" max="3588" width="1.125" style="66" customWidth="1"/>
    <col min="3589" max="3589" width="14.75" style="66" customWidth="1"/>
    <col min="3590" max="3590" width="1.125" style="66" customWidth="1"/>
    <col min="3591" max="3591" width="14.75" style="66" customWidth="1"/>
    <col min="3592" max="3592" width="1.125" style="66" customWidth="1"/>
    <col min="3593" max="3593" width="15.75" style="66" customWidth="1"/>
    <col min="3594" max="3594" width="1.125" style="66" customWidth="1"/>
    <col min="3595" max="3595" width="14.75" style="66" customWidth="1"/>
    <col min="3596" max="3835" width="13" style="66"/>
    <col min="3836" max="3837" width="1.875" style="66" customWidth="1"/>
    <col min="3838" max="3839" width="2.875" style="66" customWidth="1"/>
    <col min="3840" max="3840" width="40.125" style="66" customWidth="1"/>
    <col min="3841" max="3841" width="6.75" style="66" customWidth="1"/>
    <col min="3842" max="3842" width="1.125" style="66" customWidth="1"/>
    <col min="3843" max="3843" width="14.75" style="66" customWidth="1"/>
    <col min="3844" max="3844" width="1.125" style="66" customWidth="1"/>
    <col min="3845" max="3845" width="14.75" style="66" customWidth="1"/>
    <col min="3846" max="3846" width="1.125" style="66" customWidth="1"/>
    <col min="3847" max="3847" width="14.75" style="66" customWidth="1"/>
    <col min="3848" max="3848" width="1.125" style="66" customWidth="1"/>
    <col min="3849" max="3849" width="15.75" style="66" customWidth="1"/>
    <col min="3850" max="3850" width="1.125" style="66" customWidth="1"/>
    <col min="3851" max="3851" width="14.75" style="66" customWidth="1"/>
    <col min="3852" max="4091" width="13" style="66"/>
    <col min="4092" max="4093" width="1.875" style="66" customWidth="1"/>
    <col min="4094" max="4095" width="2.875" style="66" customWidth="1"/>
    <col min="4096" max="4096" width="40.125" style="66" customWidth="1"/>
    <col min="4097" max="4097" width="6.75" style="66" customWidth="1"/>
    <col min="4098" max="4098" width="1.125" style="66" customWidth="1"/>
    <col min="4099" max="4099" width="14.75" style="66" customWidth="1"/>
    <col min="4100" max="4100" width="1.125" style="66" customWidth="1"/>
    <col min="4101" max="4101" width="14.75" style="66" customWidth="1"/>
    <col min="4102" max="4102" width="1.125" style="66" customWidth="1"/>
    <col min="4103" max="4103" width="14.75" style="66" customWidth="1"/>
    <col min="4104" max="4104" width="1.125" style="66" customWidth="1"/>
    <col min="4105" max="4105" width="15.75" style="66" customWidth="1"/>
    <col min="4106" max="4106" width="1.125" style="66" customWidth="1"/>
    <col min="4107" max="4107" width="14.75" style="66" customWidth="1"/>
    <col min="4108" max="4347" width="13" style="66"/>
    <col min="4348" max="4349" width="1.875" style="66" customWidth="1"/>
    <col min="4350" max="4351" width="2.875" style="66" customWidth="1"/>
    <col min="4352" max="4352" width="40.125" style="66" customWidth="1"/>
    <col min="4353" max="4353" width="6.75" style="66" customWidth="1"/>
    <col min="4354" max="4354" width="1.125" style="66" customWidth="1"/>
    <col min="4355" max="4355" width="14.75" style="66" customWidth="1"/>
    <col min="4356" max="4356" width="1.125" style="66" customWidth="1"/>
    <col min="4357" max="4357" width="14.75" style="66" customWidth="1"/>
    <col min="4358" max="4358" width="1.125" style="66" customWidth="1"/>
    <col min="4359" max="4359" width="14.75" style="66" customWidth="1"/>
    <col min="4360" max="4360" width="1.125" style="66" customWidth="1"/>
    <col min="4361" max="4361" width="15.75" style="66" customWidth="1"/>
    <col min="4362" max="4362" width="1.125" style="66" customWidth="1"/>
    <col min="4363" max="4363" width="14.75" style="66" customWidth="1"/>
    <col min="4364" max="4603" width="13" style="66"/>
    <col min="4604" max="4605" width="1.875" style="66" customWidth="1"/>
    <col min="4606" max="4607" width="2.875" style="66" customWidth="1"/>
    <col min="4608" max="4608" width="40.125" style="66" customWidth="1"/>
    <col min="4609" max="4609" width="6.75" style="66" customWidth="1"/>
    <col min="4610" max="4610" width="1.125" style="66" customWidth="1"/>
    <col min="4611" max="4611" width="14.75" style="66" customWidth="1"/>
    <col min="4612" max="4612" width="1.125" style="66" customWidth="1"/>
    <col min="4613" max="4613" width="14.75" style="66" customWidth="1"/>
    <col min="4614" max="4614" width="1.125" style="66" customWidth="1"/>
    <col min="4615" max="4615" width="14.75" style="66" customWidth="1"/>
    <col min="4616" max="4616" width="1.125" style="66" customWidth="1"/>
    <col min="4617" max="4617" width="15.75" style="66" customWidth="1"/>
    <col min="4618" max="4618" width="1.125" style="66" customWidth="1"/>
    <col min="4619" max="4619" width="14.75" style="66" customWidth="1"/>
    <col min="4620" max="4859" width="13" style="66"/>
    <col min="4860" max="4861" width="1.875" style="66" customWidth="1"/>
    <col min="4862" max="4863" width="2.875" style="66" customWidth="1"/>
    <col min="4864" max="4864" width="40.125" style="66" customWidth="1"/>
    <col min="4865" max="4865" width="6.75" style="66" customWidth="1"/>
    <col min="4866" max="4866" width="1.125" style="66" customWidth="1"/>
    <col min="4867" max="4867" width="14.75" style="66" customWidth="1"/>
    <col min="4868" max="4868" width="1.125" style="66" customWidth="1"/>
    <col min="4869" max="4869" width="14.75" style="66" customWidth="1"/>
    <col min="4870" max="4870" width="1.125" style="66" customWidth="1"/>
    <col min="4871" max="4871" width="14.75" style="66" customWidth="1"/>
    <col min="4872" max="4872" width="1.125" style="66" customWidth="1"/>
    <col min="4873" max="4873" width="15.75" style="66" customWidth="1"/>
    <col min="4874" max="4874" width="1.125" style="66" customWidth="1"/>
    <col min="4875" max="4875" width="14.75" style="66" customWidth="1"/>
    <col min="4876" max="5115" width="13" style="66"/>
    <col min="5116" max="5117" width="1.875" style="66" customWidth="1"/>
    <col min="5118" max="5119" width="2.875" style="66" customWidth="1"/>
    <col min="5120" max="5120" width="40.125" style="66" customWidth="1"/>
    <col min="5121" max="5121" width="6.75" style="66" customWidth="1"/>
    <col min="5122" max="5122" width="1.125" style="66" customWidth="1"/>
    <col min="5123" max="5123" width="14.75" style="66" customWidth="1"/>
    <col min="5124" max="5124" width="1.125" style="66" customWidth="1"/>
    <col min="5125" max="5125" width="14.75" style="66" customWidth="1"/>
    <col min="5126" max="5126" width="1.125" style="66" customWidth="1"/>
    <col min="5127" max="5127" width="14.75" style="66" customWidth="1"/>
    <col min="5128" max="5128" width="1.125" style="66" customWidth="1"/>
    <col min="5129" max="5129" width="15.75" style="66" customWidth="1"/>
    <col min="5130" max="5130" width="1.125" style="66" customWidth="1"/>
    <col min="5131" max="5131" width="14.75" style="66" customWidth="1"/>
    <col min="5132" max="5371" width="13" style="66"/>
    <col min="5372" max="5373" width="1.875" style="66" customWidth="1"/>
    <col min="5374" max="5375" width="2.875" style="66" customWidth="1"/>
    <col min="5376" max="5376" width="40.125" style="66" customWidth="1"/>
    <col min="5377" max="5377" width="6.75" style="66" customWidth="1"/>
    <col min="5378" max="5378" width="1.125" style="66" customWidth="1"/>
    <col min="5379" max="5379" width="14.75" style="66" customWidth="1"/>
    <col min="5380" max="5380" width="1.125" style="66" customWidth="1"/>
    <col min="5381" max="5381" width="14.75" style="66" customWidth="1"/>
    <col min="5382" max="5382" width="1.125" style="66" customWidth="1"/>
    <col min="5383" max="5383" width="14.75" style="66" customWidth="1"/>
    <col min="5384" max="5384" width="1.125" style="66" customWidth="1"/>
    <col min="5385" max="5385" width="15.75" style="66" customWidth="1"/>
    <col min="5386" max="5386" width="1.125" style="66" customWidth="1"/>
    <col min="5387" max="5387" width="14.75" style="66" customWidth="1"/>
    <col min="5388" max="5627" width="13" style="66"/>
    <col min="5628" max="5629" width="1.875" style="66" customWidth="1"/>
    <col min="5630" max="5631" width="2.875" style="66" customWidth="1"/>
    <col min="5632" max="5632" width="40.125" style="66" customWidth="1"/>
    <col min="5633" max="5633" width="6.75" style="66" customWidth="1"/>
    <col min="5634" max="5634" width="1.125" style="66" customWidth="1"/>
    <col min="5635" max="5635" width="14.75" style="66" customWidth="1"/>
    <col min="5636" max="5636" width="1.125" style="66" customWidth="1"/>
    <col min="5637" max="5637" width="14.75" style="66" customWidth="1"/>
    <col min="5638" max="5638" width="1.125" style="66" customWidth="1"/>
    <col min="5639" max="5639" width="14.75" style="66" customWidth="1"/>
    <col min="5640" max="5640" width="1.125" style="66" customWidth="1"/>
    <col min="5641" max="5641" width="15.75" style="66" customWidth="1"/>
    <col min="5642" max="5642" width="1.125" style="66" customWidth="1"/>
    <col min="5643" max="5643" width="14.75" style="66" customWidth="1"/>
    <col min="5644" max="5883" width="13" style="66"/>
    <col min="5884" max="5885" width="1.875" style="66" customWidth="1"/>
    <col min="5886" max="5887" width="2.875" style="66" customWidth="1"/>
    <col min="5888" max="5888" width="40.125" style="66" customWidth="1"/>
    <col min="5889" max="5889" width="6.75" style="66" customWidth="1"/>
    <col min="5890" max="5890" width="1.125" style="66" customWidth="1"/>
    <col min="5891" max="5891" width="14.75" style="66" customWidth="1"/>
    <col min="5892" max="5892" width="1.125" style="66" customWidth="1"/>
    <col min="5893" max="5893" width="14.75" style="66" customWidth="1"/>
    <col min="5894" max="5894" width="1.125" style="66" customWidth="1"/>
    <col min="5895" max="5895" width="14.75" style="66" customWidth="1"/>
    <col min="5896" max="5896" width="1.125" style="66" customWidth="1"/>
    <col min="5897" max="5897" width="15.75" style="66" customWidth="1"/>
    <col min="5898" max="5898" width="1.125" style="66" customWidth="1"/>
    <col min="5899" max="5899" width="14.75" style="66" customWidth="1"/>
    <col min="5900" max="6139" width="13" style="66"/>
    <col min="6140" max="6141" width="1.875" style="66" customWidth="1"/>
    <col min="6142" max="6143" width="2.875" style="66" customWidth="1"/>
    <col min="6144" max="6144" width="40.125" style="66" customWidth="1"/>
    <col min="6145" max="6145" width="6.75" style="66" customWidth="1"/>
    <col min="6146" max="6146" width="1.125" style="66" customWidth="1"/>
    <col min="6147" max="6147" width="14.75" style="66" customWidth="1"/>
    <col min="6148" max="6148" width="1.125" style="66" customWidth="1"/>
    <col min="6149" max="6149" width="14.75" style="66" customWidth="1"/>
    <col min="6150" max="6150" width="1.125" style="66" customWidth="1"/>
    <col min="6151" max="6151" width="14.75" style="66" customWidth="1"/>
    <col min="6152" max="6152" width="1.125" style="66" customWidth="1"/>
    <col min="6153" max="6153" width="15.75" style="66" customWidth="1"/>
    <col min="6154" max="6154" width="1.125" style="66" customWidth="1"/>
    <col min="6155" max="6155" width="14.75" style="66" customWidth="1"/>
    <col min="6156" max="6395" width="13" style="66"/>
    <col min="6396" max="6397" width="1.875" style="66" customWidth="1"/>
    <col min="6398" max="6399" width="2.875" style="66" customWidth="1"/>
    <col min="6400" max="6400" width="40.125" style="66" customWidth="1"/>
    <col min="6401" max="6401" width="6.75" style="66" customWidth="1"/>
    <col min="6402" max="6402" width="1.125" style="66" customWidth="1"/>
    <col min="6403" max="6403" width="14.75" style="66" customWidth="1"/>
    <col min="6404" max="6404" width="1.125" style="66" customWidth="1"/>
    <col min="6405" max="6405" width="14.75" style="66" customWidth="1"/>
    <col min="6406" max="6406" width="1.125" style="66" customWidth="1"/>
    <col min="6407" max="6407" width="14.75" style="66" customWidth="1"/>
    <col min="6408" max="6408" width="1.125" style="66" customWidth="1"/>
    <col min="6409" max="6409" width="15.75" style="66" customWidth="1"/>
    <col min="6410" max="6410" width="1.125" style="66" customWidth="1"/>
    <col min="6411" max="6411" width="14.75" style="66" customWidth="1"/>
    <col min="6412" max="6651" width="13" style="66"/>
    <col min="6652" max="6653" width="1.875" style="66" customWidth="1"/>
    <col min="6654" max="6655" width="2.875" style="66" customWidth="1"/>
    <col min="6656" max="6656" width="40.125" style="66" customWidth="1"/>
    <col min="6657" max="6657" width="6.75" style="66" customWidth="1"/>
    <col min="6658" max="6658" width="1.125" style="66" customWidth="1"/>
    <col min="6659" max="6659" width="14.75" style="66" customWidth="1"/>
    <col min="6660" max="6660" width="1.125" style="66" customWidth="1"/>
    <col min="6661" max="6661" width="14.75" style="66" customWidth="1"/>
    <col min="6662" max="6662" width="1.125" style="66" customWidth="1"/>
    <col min="6663" max="6663" width="14.75" style="66" customWidth="1"/>
    <col min="6664" max="6664" width="1.125" style="66" customWidth="1"/>
    <col min="6665" max="6665" width="15.75" style="66" customWidth="1"/>
    <col min="6666" max="6666" width="1.125" style="66" customWidth="1"/>
    <col min="6667" max="6667" width="14.75" style="66" customWidth="1"/>
    <col min="6668" max="6907" width="13" style="66"/>
    <col min="6908" max="6909" width="1.875" style="66" customWidth="1"/>
    <col min="6910" max="6911" width="2.875" style="66" customWidth="1"/>
    <col min="6912" max="6912" width="40.125" style="66" customWidth="1"/>
    <col min="6913" max="6913" width="6.75" style="66" customWidth="1"/>
    <col min="6914" max="6914" width="1.125" style="66" customWidth="1"/>
    <col min="6915" max="6915" width="14.75" style="66" customWidth="1"/>
    <col min="6916" max="6916" width="1.125" style="66" customWidth="1"/>
    <col min="6917" max="6917" width="14.75" style="66" customWidth="1"/>
    <col min="6918" max="6918" width="1.125" style="66" customWidth="1"/>
    <col min="6919" max="6919" width="14.75" style="66" customWidth="1"/>
    <col min="6920" max="6920" width="1.125" style="66" customWidth="1"/>
    <col min="6921" max="6921" width="15.75" style="66" customWidth="1"/>
    <col min="6922" max="6922" width="1.125" style="66" customWidth="1"/>
    <col min="6923" max="6923" width="14.75" style="66" customWidth="1"/>
    <col min="6924" max="7163" width="13" style="66"/>
    <col min="7164" max="7165" width="1.875" style="66" customWidth="1"/>
    <col min="7166" max="7167" width="2.875" style="66" customWidth="1"/>
    <col min="7168" max="7168" width="40.125" style="66" customWidth="1"/>
    <col min="7169" max="7169" width="6.75" style="66" customWidth="1"/>
    <col min="7170" max="7170" width="1.125" style="66" customWidth="1"/>
    <col min="7171" max="7171" width="14.75" style="66" customWidth="1"/>
    <col min="7172" max="7172" width="1.125" style="66" customWidth="1"/>
    <col min="7173" max="7173" width="14.75" style="66" customWidth="1"/>
    <col min="7174" max="7174" width="1.125" style="66" customWidth="1"/>
    <col min="7175" max="7175" width="14.75" style="66" customWidth="1"/>
    <col min="7176" max="7176" width="1.125" style="66" customWidth="1"/>
    <col min="7177" max="7177" width="15.75" style="66" customWidth="1"/>
    <col min="7178" max="7178" width="1.125" style="66" customWidth="1"/>
    <col min="7179" max="7179" width="14.75" style="66" customWidth="1"/>
    <col min="7180" max="7419" width="13" style="66"/>
    <col min="7420" max="7421" width="1.875" style="66" customWidth="1"/>
    <col min="7422" max="7423" width="2.875" style="66" customWidth="1"/>
    <col min="7424" max="7424" width="40.125" style="66" customWidth="1"/>
    <col min="7425" max="7425" width="6.75" style="66" customWidth="1"/>
    <col min="7426" max="7426" width="1.125" style="66" customWidth="1"/>
    <col min="7427" max="7427" width="14.75" style="66" customWidth="1"/>
    <col min="7428" max="7428" width="1.125" style="66" customWidth="1"/>
    <col min="7429" max="7429" width="14.75" style="66" customWidth="1"/>
    <col min="7430" max="7430" width="1.125" style="66" customWidth="1"/>
    <col min="7431" max="7431" width="14.75" style="66" customWidth="1"/>
    <col min="7432" max="7432" width="1.125" style="66" customWidth="1"/>
    <col min="7433" max="7433" width="15.75" style="66" customWidth="1"/>
    <col min="7434" max="7434" width="1.125" style="66" customWidth="1"/>
    <col min="7435" max="7435" width="14.75" style="66" customWidth="1"/>
    <col min="7436" max="7675" width="13" style="66"/>
    <col min="7676" max="7677" width="1.875" style="66" customWidth="1"/>
    <col min="7678" max="7679" width="2.875" style="66" customWidth="1"/>
    <col min="7680" max="7680" width="40.125" style="66" customWidth="1"/>
    <col min="7681" max="7681" width="6.75" style="66" customWidth="1"/>
    <col min="7682" max="7682" width="1.125" style="66" customWidth="1"/>
    <col min="7683" max="7683" width="14.75" style="66" customWidth="1"/>
    <col min="7684" max="7684" width="1.125" style="66" customWidth="1"/>
    <col min="7685" max="7685" width="14.75" style="66" customWidth="1"/>
    <col min="7686" max="7686" width="1.125" style="66" customWidth="1"/>
    <col min="7687" max="7687" width="14.75" style="66" customWidth="1"/>
    <col min="7688" max="7688" width="1.125" style="66" customWidth="1"/>
    <col min="7689" max="7689" width="15.75" style="66" customWidth="1"/>
    <col min="7690" max="7690" width="1.125" style="66" customWidth="1"/>
    <col min="7691" max="7691" width="14.75" style="66" customWidth="1"/>
    <col min="7692" max="7931" width="13" style="66"/>
    <col min="7932" max="7933" width="1.875" style="66" customWidth="1"/>
    <col min="7934" max="7935" width="2.875" style="66" customWidth="1"/>
    <col min="7936" max="7936" width="40.125" style="66" customWidth="1"/>
    <col min="7937" max="7937" width="6.75" style="66" customWidth="1"/>
    <col min="7938" max="7938" width="1.125" style="66" customWidth="1"/>
    <col min="7939" max="7939" width="14.75" style="66" customWidth="1"/>
    <col min="7940" max="7940" width="1.125" style="66" customWidth="1"/>
    <col min="7941" max="7941" width="14.75" style="66" customWidth="1"/>
    <col min="7942" max="7942" width="1.125" style="66" customWidth="1"/>
    <col min="7943" max="7943" width="14.75" style="66" customWidth="1"/>
    <col min="7944" max="7944" width="1.125" style="66" customWidth="1"/>
    <col min="7945" max="7945" width="15.75" style="66" customWidth="1"/>
    <col min="7946" max="7946" width="1.125" style="66" customWidth="1"/>
    <col min="7947" max="7947" width="14.75" style="66" customWidth="1"/>
    <col min="7948" max="8187" width="13" style="66"/>
    <col min="8188" max="8189" width="1.875" style="66" customWidth="1"/>
    <col min="8190" max="8191" width="2.875" style="66" customWidth="1"/>
    <col min="8192" max="8192" width="40.125" style="66" customWidth="1"/>
    <col min="8193" max="8193" width="6.75" style="66" customWidth="1"/>
    <col min="8194" max="8194" width="1.125" style="66" customWidth="1"/>
    <col min="8195" max="8195" width="14.75" style="66" customWidth="1"/>
    <col min="8196" max="8196" width="1.125" style="66" customWidth="1"/>
    <col min="8197" max="8197" width="14.75" style="66" customWidth="1"/>
    <col min="8198" max="8198" width="1.125" style="66" customWidth="1"/>
    <col min="8199" max="8199" width="14.75" style="66" customWidth="1"/>
    <col min="8200" max="8200" width="1.125" style="66" customWidth="1"/>
    <col min="8201" max="8201" width="15.75" style="66" customWidth="1"/>
    <col min="8202" max="8202" width="1.125" style="66" customWidth="1"/>
    <col min="8203" max="8203" width="14.75" style="66" customWidth="1"/>
    <col min="8204" max="8443" width="13" style="66"/>
    <col min="8444" max="8445" width="1.875" style="66" customWidth="1"/>
    <col min="8446" max="8447" width="2.875" style="66" customWidth="1"/>
    <col min="8448" max="8448" width="40.125" style="66" customWidth="1"/>
    <col min="8449" max="8449" width="6.75" style="66" customWidth="1"/>
    <col min="8450" max="8450" width="1.125" style="66" customWidth="1"/>
    <col min="8451" max="8451" width="14.75" style="66" customWidth="1"/>
    <col min="8452" max="8452" width="1.125" style="66" customWidth="1"/>
    <col min="8453" max="8453" width="14.75" style="66" customWidth="1"/>
    <col min="8454" max="8454" width="1.125" style="66" customWidth="1"/>
    <col min="8455" max="8455" width="14.75" style="66" customWidth="1"/>
    <col min="8456" max="8456" width="1.125" style="66" customWidth="1"/>
    <col min="8457" max="8457" width="15.75" style="66" customWidth="1"/>
    <col min="8458" max="8458" width="1.125" style="66" customWidth="1"/>
    <col min="8459" max="8459" width="14.75" style="66" customWidth="1"/>
    <col min="8460" max="8699" width="13" style="66"/>
    <col min="8700" max="8701" width="1.875" style="66" customWidth="1"/>
    <col min="8702" max="8703" width="2.875" style="66" customWidth="1"/>
    <col min="8704" max="8704" width="40.125" style="66" customWidth="1"/>
    <col min="8705" max="8705" width="6.75" style="66" customWidth="1"/>
    <col min="8706" max="8706" width="1.125" style="66" customWidth="1"/>
    <col min="8707" max="8707" width="14.75" style="66" customWidth="1"/>
    <col min="8708" max="8708" width="1.125" style="66" customWidth="1"/>
    <col min="8709" max="8709" width="14.75" style="66" customWidth="1"/>
    <col min="8710" max="8710" width="1.125" style="66" customWidth="1"/>
    <col min="8711" max="8711" width="14.75" style="66" customWidth="1"/>
    <col min="8712" max="8712" width="1.125" style="66" customWidth="1"/>
    <col min="8713" max="8713" width="15.75" style="66" customWidth="1"/>
    <col min="8714" max="8714" width="1.125" style="66" customWidth="1"/>
    <col min="8715" max="8715" width="14.75" style="66" customWidth="1"/>
    <col min="8716" max="8955" width="13" style="66"/>
    <col min="8956" max="8957" width="1.875" style="66" customWidth="1"/>
    <col min="8958" max="8959" width="2.875" style="66" customWidth="1"/>
    <col min="8960" max="8960" width="40.125" style="66" customWidth="1"/>
    <col min="8961" max="8961" width="6.75" style="66" customWidth="1"/>
    <col min="8962" max="8962" width="1.125" style="66" customWidth="1"/>
    <col min="8963" max="8963" width="14.75" style="66" customWidth="1"/>
    <col min="8964" max="8964" width="1.125" style="66" customWidth="1"/>
    <col min="8965" max="8965" width="14.75" style="66" customWidth="1"/>
    <col min="8966" max="8966" width="1.125" style="66" customWidth="1"/>
    <col min="8967" max="8967" width="14.75" style="66" customWidth="1"/>
    <col min="8968" max="8968" width="1.125" style="66" customWidth="1"/>
    <col min="8969" max="8969" width="15.75" style="66" customWidth="1"/>
    <col min="8970" max="8970" width="1.125" style="66" customWidth="1"/>
    <col min="8971" max="8971" width="14.75" style="66" customWidth="1"/>
    <col min="8972" max="9211" width="13" style="66"/>
    <col min="9212" max="9213" width="1.875" style="66" customWidth="1"/>
    <col min="9214" max="9215" width="2.875" style="66" customWidth="1"/>
    <col min="9216" max="9216" width="40.125" style="66" customWidth="1"/>
    <col min="9217" max="9217" width="6.75" style="66" customWidth="1"/>
    <col min="9218" max="9218" width="1.125" style="66" customWidth="1"/>
    <col min="9219" max="9219" width="14.75" style="66" customWidth="1"/>
    <col min="9220" max="9220" width="1.125" style="66" customWidth="1"/>
    <col min="9221" max="9221" width="14.75" style="66" customWidth="1"/>
    <col min="9222" max="9222" width="1.125" style="66" customWidth="1"/>
    <col min="9223" max="9223" width="14.75" style="66" customWidth="1"/>
    <col min="9224" max="9224" width="1.125" style="66" customWidth="1"/>
    <col min="9225" max="9225" width="15.75" style="66" customWidth="1"/>
    <col min="9226" max="9226" width="1.125" style="66" customWidth="1"/>
    <col min="9227" max="9227" width="14.75" style="66" customWidth="1"/>
    <col min="9228" max="9467" width="13" style="66"/>
    <col min="9468" max="9469" width="1.875" style="66" customWidth="1"/>
    <col min="9470" max="9471" width="2.875" style="66" customWidth="1"/>
    <col min="9472" max="9472" width="40.125" style="66" customWidth="1"/>
    <col min="9473" max="9473" width="6.75" style="66" customWidth="1"/>
    <col min="9474" max="9474" width="1.125" style="66" customWidth="1"/>
    <col min="9475" max="9475" width="14.75" style="66" customWidth="1"/>
    <col min="9476" max="9476" width="1.125" style="66" customWidth="1"/>
    <col min="9477" max="9477" width="14.75" style="66" customWidth="1"/>
    <col min="9478" max="9478" width="1.125" style="66" customWidth="1"/>
    <col min="9479" max="9479" width="14.75" style="66" customWidth="1"/>
    <col min="9480" max="9480" width="1.125" style="66" customWidth="1"/>
    <col min="9481" max="9481" width="15.75" style="66" customWidth="1"/>
    <col min="9482" max="9482" width="1.125" style="66" customWidth="1"/>
    <col min="9483" max="9483" width="14.75" style="66" customWidth="1"/>
    <col min="9484" max="9723" width="13" style="66"/>
    <col min="9724" max="9725" width="1.875" style="66" customWidth="1"/>
    <col min="9726" max="9727" width="2.875" style="66" customWidth="1"/>
    <col min="9728" max="9728" width="40.125" style="66" customWidth="1"/>
    <col min="9729" max="9729" width="6.75" style="66" customWidth="1"/>
    <col min="9730" max="9730" width="1.125" style="66" customWidth="1"/>
    <col min="9731" max="9731" width="14.75" style="66" customWidth="1"/>
    <col min="9732" max="9732" width="1.125" style="66" customWidth="1"/>
    <col min="9733" max="9733" width="14.75" style="66" customWidth="1"/>
    <col min="9734" max="9734" width="1.125" style="66" customWidth="1"/>
    <col min="9735" max="9735" width="14.75" style="66" customWidth="1"/>
    <col min="9736" max="9736" width="1.125" style="66" customWidth="1"/>
    <col min="9737" max="9737" width="15.75" style="66" customWidth="1"/>
    <col min="9738" max="9738" width="1.125" style="66" customWidth="1"/>
    <col min="9739" max="9739" width="14.75" style="66" customWidth="1"/>
    <col min="9740" max="9979" width="13" style="66"/>
    <col min="9980" max="9981" width="1.875" style="66" customWidth="1"/>
    <col min="9982" max="9983" width="2.875" style="66" customWidth="1"/>
    <col min="9984" max="9984" width="40.125" style="66" customWidth="1"/>
    <col min="9985" max="9985" width="6.75" style="66" customWidth="1"/>
    <col min="9986" max="9986" width="1.125" style="66" customWidth="1"/>
    <col min="9987" max="9987" width="14.75" style="66" customWidth="1"/>
    <col min="9988" max="9988" width="1.125" style="66" customWidth="1"/>
    <col min="9989" max="9989" width="14.75" style="66" customWidth="1"/>
    <col min="9990" max="9990" width="1.125" style="66" customWidth="1"/>
    <col min="9991" max="9991" width="14.75" style="66" customWidth="1"/>
    <col min="9992" max="9992" width="1.125" style="66" customWidth="1"/>
    <col min="9993" max="9993" width="15.75" style="66" customWidth="1"/>
    <col min="9994" max="9994" width="1.125" style="66" customWidth="1"/>
    <col min="9995" max="9995" width="14.75" style="66" customWidth="1"/>
    <col min="9996" max="10235" width="13" style="66"/>
    <col min="10236" max="10237" width="1.875" style="66" customWidth="1"/>
    <col min="10238" max="10239" width="2.875" style="66" customWidth="1"/>
    <col min="10240" max="10240" width="40.125" style="66" customWidth="1"/>
    <col min="10241" max="10241" width="6.75" style="66" customWidth="1"/>
    <col min="10242" max="10242" width="1.125" style="66" customWidth="1"/>
    <col min="10243" max="10243" width="14.75" style="66" customWidth="1"/>
    <col min="10244" max="10244" width="1.125" style="66" customWidth="1"/>
    <col min="10245" max="10245" width="14.75" style="66" customWidth="1"/>
    <col min="10246" max="10246" width="1.125" style="66" customWidth="1"/>
    <col min="10247" max="10247" width="14.75" style="66" customWidth="1"/>
    <col min="10248" max="10248" width="1.125" style="66" customWidth="1"/>
    <col min="10249" max="10249" width="15.75" style="66" customWidth="1"/>
    <col min="10250" max="10250" width="1.125" style="66" customWidth="1"/>
    <col min="10251" max="10251" width="14.75" style="66" customWidth="1"/>
    <col min="10252" max="10491" width="13" style="66"/>
    <col min="10492" max="10493" width="1.875" style="66" customWidth="1"/>
    <col min="10494" max="10495" width="2.875" style="66" customWidth="1"/>
    <col min="10496" max="10496" width="40.125" style="66" customWidth="1"/>
    <col min="10497" max="10497" width="6.75" style="66" customWidth="1"/>
    <col min="10498" max="10498" width="1.125" style="66" customWidth="1"/>
    <col min="10499" max="10499" width="14.75" style="66" customWidth="1"/>
    <col min="10500" max="10500" width="1.125" style="66" customWidth="1"/>
    <col min="10501" max="10501" width="14.75" style="66" customWidth="1"/>
    <col min="10502" max="10502" width="1.125" style="66" customWidth="1"/>
    <col min="10503" max="10503" width="14.75" style="66" customWidth="1"/>
    <col min="10504" max="10504" width="1.125" style="66" customWidth="1"/>
    <col min="10505" max="10505" width="15.75" style="66" customWidth="1"/>
    <col min="10506" max="10506" width="1.125" style="66" customWidth="1"/>
    <col min="10507" max="10507" width="14.75" style="66" customWidth="1"/>
    <col min="10508" max="10747" width="13" style="66"/>
    <col min="10748" max="10749" width="1.875" style="66" customWidth="1"/>
    <col min="10750" max="10751" width="2.875" style="66" customWidth="1"/>
    <col min="10752" max="10752" width="40.125" style="66" customWidth="1"/>
    <col min="10753" max="10753" width="6.75" style="66" customWidth="1"/>
    <col min="10754" max="10754" width="1.125" style="66" customWidth="1"/>
    <col min="10755" max="10755" width="14.75" style="66" customWidth="1"/>
    <col min="10756" max="10756" width="1.125" style="66" customWidth="1"/>
    <col min="10757" max="10757" width="14.75" style="66" customWidth="1"/>
    <col min="10758" max="10758" width="1.125" style="66" customWidth="1"/>
    <col min="10759" max="10759" width="14.75" style="66" customWidth="1"/>
    <col min="10760" max="10760" width="1.125" style="66" customWidth="1"/>
    <col min="10761" max="10761" width="15.75" style="66" customWidth="1"/>
    <col min="10762" max="10762" width="1.125" style="66" customWidth="1"/>
    <col min="10763" max="10763" width="14.75" style="66" customWidth="1"/>
    <col min="10764" max="11003" width="13" style="66"/>
    <col min="11004" max="11005" width="1.875" style="66" customWidth="1"/>
    <col min="11006" max="11007" width="2.875" style="66" customWidth="1"/>
    <col min="11008" max="11008" width="40.125" style="66" customWidth="1"/>
    <col min="11009" max="11009" width="6.75" style="66" customWidth="1"/>
    <col min="11010" max="11010" width="1.125" style="66" customWidth="1"/>
    <col min="11011" max="11011" width="14.75" style="66" customWidth="1"/>
    <col min="11012" max="11012" width="1.125" style="66" customWidth="1"/>
    <col min="11013" max="11013" width="14.75" style="66" customWidth="1"/>
    <col min="11014" max="11014" width="1.125" style="66" customWidth="1"/>
    <col min="11015" max="11015" width="14.75" style="66" customWidth="1"/>
    <col min="11016" max="11016" width="1.125" style="66" customWidth="1"/>
    <col min="11017" max="11017" width="15.75" style="66" customWidth="1"/>
    <col min="11018" max="11018" width="1.125" style="66" customWidth="1"/>
    <col min="11019" max="11019" width="14.75" style="66" customWidth="1"/>
    <col min="11020" max="11259" width="13" style="66"/>
    <col min="11260" max="11261" width="1.875" style="66" customWidth="1"/>
    <col min="11262" max="11263" width="2.875" style="66" customWidth="1"/>
    <col min="11264" max="11264" width="40.125" style="66" customWidth="1"/>
    <col min="11265" max="11265" width="6.75" style="66" customWidth="1"/>
    <col min="11266" max="11266" width="1.125" style="66" customWidth="1"/>
    <col min="11267" max="11267" width="14.75" style="66" customWidth="1"/>
    <col min="11268" max="11268" width="1.125" style="66" customWidth="1"/>
    <col min="11269" max="11269" width="14.75" style="66" customWidth="1"/>
    <col min="11270" max="11270" width="1.125" style="66" customWidth="1"/>
    <col min="11271" max="11271" width="14.75" style="66" customWidth="1"/>
    <col min="11272" max="11272" width="1.125" style="66" customWidth="1"/>
    <col min="11273" max="11273" width="15.75" style="66" customWidth="1"/>
    <col min="11274" max="11274" width="1.125" style="66" customWidth="1"/>
    <col min="11275" max="11275" width="14.75" style="66" customWidth="1"/>
    <col min="11276" max="11515" width="13" style="66"/>
    <col min="11516" max="11517" width="1.875" style="66" customWidth="1"/>
    <col min="11518" max="11519" width="2.875" style="66" customWidth="1"/>
    <col min="11520" max="11520" width="40.125" style="66" customWidth="1"/>
    <col min="11521" max="11521" width="6.75" style="66" customWidth="1"/>
    <col min="11522" max="11522" width="1.125" style="66" customWidth="1"/>
    <col min="11523" max="11523" width="14.75" style="66" customWidth="1"/>
    <col min="11524" max="11524" width="1.125" style="66" customWidth="1"/>
    <col min="11525" max="11525" width="14.75" style="66" customWidth="1"/>
    <col min="11526" max="11526" width="1.125" style="66" customWidth="1"/>
    <col min="11527" max="11527" width="14.75" style="66" customWidth="1"/>
    <col min="11528" max="11528" width="1.125" style="66" customWidth="1"/>
    <col min="11529" max="11529" width="15.75" style="66" customWidth="1"/>
    <col min="11530" max="11530" width="1.125" style="66" customWidth="1"/>
    <col min="11531" max="11531" width="14.75" style="66" customWidth="1"/>
    <col min="11532" max="11771" width="13" style="66"/>
    <col min="11772" max="11773" width="1.875" style="66" customWidth="1"/>
    <col min="11774" max="11775" width="2.875" style="66" customWidth="1"/>
    <col min="11776" max="11776" width="40.125" style="66" customWidth="1"/>
    <col min="11777" max="11777" width="6.75" style="66" customWidth="1"/>
    <col min="11778" max="11778" width="1.125" style="66" customWidth="1"/>
    <col min="11779" max="11779" width="14.75" style="66" customWidth="1"/>
    <col min="11780" max="11780" width="1.125" style="66" customWidth="1"/>
    <col min="11781" max="11781" width="14.75" style="66" customWidth="1"/>
    <col min="11782" max="11782" width="1.125" style="66" customWidth="1"/>
    <col min="11783" max="11783" width="14.75" style="66" customWidth="1"/>
    <col min="11784" max="11784" width="1.125" style="66" customWidth="1"/>
    <col min="11785" max="11785" width="15.75" style="66" customWidth="1"/>
    <col min="11786" max="11786" width="1.125" style="66" customWidth="1"/>
    <col min="11787" max="11787" width="14.75" style="66" customWidth="1"/>
    <col min="11788" max="12027" width="13" style="66"/>
    <col min="12028" max="12029" width="1.875" style="66" customWidth="1"/>
    <col min="12030" max="12031" width="2.875" style="66" customWidth="1"/>
    <col min="12032" max="12032" width="40.125" style="66" customWidth="1"/>
    <col min="12033" max="12033" width="6.75" style="66" customWidth="1"/>
    <col min="12034" max="12034" width="1.125" style="66" customWidth="1"/>
    <col min="12035" max="12035" width="14.75" style="66" customWidth="1"/>
    <col min="12036" max="12036" width="1.125" style="66" customWidth="1"/>
    <col min="12037" max="12037" width="14.75" style="66" customWidth="1"/>
    <col min="12038" max="12038" width="1.125" style="66" customWidth="1"/>
    <col min="12039" max="12039" width="14.75" style="66" customWidth="1"/>
    <col min="12040" max="12040" width="1.125" style="66" customWidth="1"/>
    <col min="12041" max="12041" width="15.75" style="66" customWidth="1"/>
    <col min="12042" max="12042" width="1.125" style="66" customWidth="1"/>
    <col min="12043" max="12043" width="14.75" style="66" customWidth="1"/>
    <col min="12044" max="12283" width="13" style="66"/>
    <col min="12284" max="12285" width="1.875" style="66" customWidth="1"/>
    <col min="12286" max="12287" width="2.875" style="66" customWidth="1"/>
    <col min="12288" max="12288" width="40.125" style="66" customWidth="1"/>
    <col min="12289" max="12289" width="6.75" style="66" customWidth="1"/>
    <col min="12290" max="12290" width="1.125" style="66" customWidth="1"/>
    <col min="12291" max="12291" width="14.75" style="66" customWidth="1"/>
    <col min="12292" max="12292" width="1.125" style="66" customWidth="1"/>
    <col min="12293" max="12293" width="14.75" style="66" customWidth="1"/>
    <col min="12294" max="12294" width="1.125" style="66" customWidth="1"/>
    <col min="12295" max="12295" width="14.75" style="66" customWidth="1"/>
    <col min="12296" max="12296" width="1.125" style="66" customWidth="1"/>
    <col min="12297" max="12297" width="15.75" style="66" customWidth="1"/>
    <col min="12298" max="12298" width="1.125" style="66" customWidth="1"/>
    <col min="12299" max="12299" width="14.75" style="66" customWidth="1"/>
    <col min="12300" max="12539" width="13" style="66"/>
    <col min="12540" max="12541" width="1.875" style="66" customWidth="1"/>
    <col min="12542" max="12543" width="2.875" style="66" customWidth="1"/>
    <col min="12544" max="12544" width="40.125" style="66" customWidth="1"/>
    <col min="12545" max="12545" width="6.75" style="66" customWidth="1"/>
    <col min="12546" max="12546" width="1.125" style="66" customWidth="1"/>
    <col min="12547" max="12547" width="14.75" style="66" customWidth="1"/>
    <col min="12548" max="12548" width="1.125" style="66" customWidth="1"/>
    <col min="12549" max="12549" width="14.75" style="66" customWidth="1"/>
    <col min="12550" max="12550" width="1.125" style="66" customWidth="1"/>
    <col min="12551" max="12551" width="14.75" style="66" customWidth="1"/>
    <col min="12552" max="12552" width="1.125" style="66" customWidth="1"/>
    <col min="12553" max="12553" width="15.75" style="66" customWidth="1"/>
    <col min="12554" max="12554" width="1.125" style="66" customWidth="1"/>
    <col min="12555" max="12555" width="14.75" style="66" customWidth="1"/>
    <col min="12556" max="12795" width="13" style="66"/>
    <col min="12796" max="12797" width="1.875" style="66" customWidth="1"/>
    <col min="12798" max="12799" width="2.875" style="66" customWidth="1"/>
    <col min="12800" max="12800" width="40.125" style="66" customWidth="1"/>
    <col min="12801" max="12801" width="6.75" style="66" customWidth="1"/>
    <col min="12802" max="12802" width="1.125" style="66" customWidth="1"/>
    <col min="12803" max="12803" width="14.75" style="66" customWidth="1"/>
    <col min="12804" max="12804" width="1.125" style="66" customWidth="1"/>
    <col min="12805" max="12805" width="14.75" style="66" customWidth="1"/>
    <col min="12806" max="12806" width="1.125" style="66" customWidth="1"/>
    <col min="12807" max="12807" width="14.75" style="66" customWidth="1"/>
    <col min="12808" max="12808" width="1.125" style="66" customWidth="1"/>
    <col min="12809" max="12809" width="15.75" style="66" customWidth="1"/>
    <col min="12810" max="12810" width="1.125" style="66" customWidth="1"/>
    <col min="12811" max="12811" width="14.75" style="66" customWidth="1"/>
    <col min="12812" max="13051" width="13" style="66"/>
    <col min="13052" max="13053" width="1.875" style="66" customWidth="1"/>
    <col min="13054" max="13055" width="2.875" style="66" customWidth="1"/>
    <col min="13056" max="13056" width="40.125" style="66" customWidth="1"/>
    <col min="13057" max="13057" width="6.75" style="66" customWidth="1"/>
    <col min="13058" max="13058" width="1.125" style="66" customWidth="1"/>
    <col min="13059" max="13059" width="14.75" style="66" customWidth="1"/>
    <col min="13060" max="13060" width="1.125" style="66" customWidth="1"/>
    <col min="13061" max="13061" width="14.75" style="66" customWidth="1"/>
    <col min="13062" max="13062" width="1.125" style="66" customWidth="1"/>
    <col min="13063" max="13063" width="14.75" style="66" customWidth="1"/>
    <col min="13064" max="13064" width="1.125" style="66" customWidth="1"/>
    <col min="13065" max="13065" width="15.75" style="66" customWidth="1"/>
    <col min="13066" max="13066" width="1.125" style="66" customWidth="1"/>
    <col min="13067" max="13067" width="14.75" style="66" customWidth="1"/>
    <col min="13068" max="13307" width="13" style="66"/>
    <col min="13308" max="13309" width="1.875" style="66" customWidth="1"/>
    <col min="13310" max="13311" width="2.875" style="66" customWidth="1"/>
    <col min="13312" max="13312" width="40.125" style="66" customWidth="1"/>
    <col min="13313" max="13313" width="6.75" style="66" customWidth="1"/>
    <col min="13314" max="13314" width="1.125" style="66" customWidth="1"/>
    <col min="13315" max="13315" width="14.75" style="66" customWidth="1"/>
    <col min="13316" max="13316" width="1.125" style="66" customWidth="1"/>
    <col min="13317" max="13317" width="14.75" style="66" customWidth="1"/>
    <col min="13318" max="13318" width="1.125" style="66" customWidth="1"/>
    <col min="13319" max="13319" width="14.75" style="66" customWidth="1"/>
    <col min="13320" max="13320" width="1.125" style="66" customWidth="1"/>
    <col min="13321" max="13321" width="15.75" style="66" customWidth="1"/>
    <col min="13322" max="13322" width="1.125" style="66" customWidth="1"/>
    <col min="13323" max="13323" width="14.75" style="66" customWidth="1"/>
    <col min="13324" max="13563" width="13" style="66"/>
    <col min="13564" max="13565" width="1.875" style="66" customWidth="1"/>
    <col min="13566" max="13567" width="2.875" style="66" customWidth="1"/>
    <col min="13568" max="13568" width="40.125" style="66" customWidth="1"/>
    <col min="13569" max="13569" width="6.75" style="66" customWidth="1"/>
    <col min="13570" max="13570" width="1.125" style="66" customWidth="1"/>
    <col min="13571" max="13571" width="14.75" style="66" customWidth="1"/>
    <col min="13572" max="13572" width="1.125" style="66" customWidth="1"/>
    <col min="13573" max="13573" width="14.75" style="66" customWidth="1"/>
    <col min="13574" max="13574" width="1.125" style="66" customWidth="1"/>
    <col min="13575" max="13575" width="14.75" style="66" customWidth="1"/>
    <col min="13576" max="13576" width="1.125" style="66" customWidth="1"/>
    <col min="13577" max="13577" width="15.75" style="66" customWidth="1"/>
    <col min="13578" max="13578" width="1.125" style="66" customWidth="1"/>
    <col min="13579" max="13579" width="14.75" style="66" customWidth="1"/>
    <col min="13580" max="13819" width="13" style="66"/>
    <col min="13820" max="13821" width="1.875" style="66" customWidth="1"/>
    <col min="13822" max="13823" width="2.875" style="66" customWidth="1"/>
    <col min="13824" max="13824" width="40.125" style="66" customWidth="1"/>
    <col min="13825" max="13825" width="6.75" style="66" customWidth="1"/>
    <col min="13826" max="13826" width="1.125" style="66" customWidth="1"/>
    <col min="13827" max="13827" width="14.75" style="66" customWidth="1"/>
    <col min="13828" max="13828" width="1.125" style="66" customWidth="1"/>
    <col min="13829" max="13829" width="14.75" style="66" customWidth="1"/>
    <col min="13830" max="13830" width="1.125" style="66" customWidth="1"/>
    <col min="13831" max="13831" width="14.75" style="66" customWidth="1"/>
    <col min="13832" max="13832" width="1.125" style="66" customWidth="1"/>
    <col min="13833" max="13833" width="15.75" style="66" customWidth="1"/>
    <col min="13834" max="13834" width="1.125" style="66" customWidth="1"/>
    <col min="13835" max="13835" width="14.75" style="66" customWidth="1"/>
    <col min="13836" max="14075" width="13" style="66"/>
    <col min="14076" max="14077" width="1.875" style="66" customWidth="1"/>
    <col min="14078" max="14079" width="2.875" style="66" customWidth="1"/>
    <col min="14080" max="14080" width="40.125" style="66" customWidth="1"/>
    <col min="14081" max="14081" width="6.75" style="66" customWidth="1"/>
    <col min="14082" max="14082" width="1.125" style="66" customWidth="1"/>
    <col min="14083" max="14083" width="14.75" style="66" customWidth="1"/>
    <col min="14084" max="14084" width="1.125" style="66" customWidth="1"/>
    <col min="14085" max="14085" width="14.75" style="66" customWidth="1"/>
    <col min="14086" max="14086" width="1.125" style="66" customWidth="1"/>
    <col min="14087" max="14087" width="14.75" style="66" customWidth="1"/>
    <col min="14088" max="14088" width="1.125" style="66" customWidth="1"/>
    <col min="14089" max="14089" width="15.75" style="66" customWidth="1"/>
    <col min="14090" max="14090" width="1.125" style="66" customWidth="1"/>
    <col min="14091" max="14091" width="14.75" style="66" customWidth="1"/>
    <col min="14092" max="14331" width="13" style="66"/>
    <col min="14332" max="14333" width="1.875" style="66" customWidth="1"/>
    <col min="14334" max="14335" width="2.875" style="66" customWidth="1"/>
    <col min="14336" max="14336" width="40.125" style="66" customWidth="1"/>
    <col min="14337" max="14337" width="6.75" style="66" customWidth="1"/>
    <col min="14338" max="14338" width="1.125" style="66" customWidth="1"/>
    <col min="14339" max="14339" width="14.75" style="66" customWidth="1"/>
    <col min="14340" max="14340" width="1.125" style="66" customWidth="1"/>
    <col min="14341" max="14341" width="14.75" style="66" customWidth="1"/>
    <col min="14342" max="14342" width="1.125" style="66" customWidth="1"/>
    <col min="14343" max="14343" width="14.75" style="66" customWidth="1"/>
    <col min="14344" max="14344" width="1.125" style="66" customWidth="1"/>
    <col min="14345" max="14345" width="15.75" style="66" customWidth="1"/>
    <col min="14346" max="14346" width="1.125" style="66" customWidth="1"/>
    <col min="14347" max="14347" width="14.75" style="66" customWidth="1"/>
    <col min="14348" max="14587" width="13" style="66"/>
    <col min="14588" max="14589" width="1.875" style="66" customWidth="1"/>
    <col min="14590" max="14591" width="2.875" style="66" customWidth="1"/>
    <col min="14592" max="14592" width="40.125" style="66" customWidth="1"/>
    <col min="14593" max="14593" width="6.75" style="66" customWidth="1"/>
    <col min="14594" max="14594" width="1.125" style="66" customWidth="1"/>
    <col min="14595" max="14595" width="14.75" style="66" customWidth="1"/>
    <col min="14596" max="14596" width="1.125" style="66" customWidth="1"/>
    <col min="14597" max="14597" width="14.75" style="66" customWidth="1"/>
    <col min="14598" max="14598" width="1.125" style="66" customWidth="1"/>
    <col min="14599" max="14599" width="14.75" style="66" customWidth="1"/>
    <col min="14600" max="14600" width="1.125" style="66" customWidth="1"/>
    <col min="14601" max="14601" width="15.75" style="66" customWidth="1"/>
    <col min="14602" max="14602" width="1.125" style="66" customWidth="1"/>
    <col min="14603" max="14603" width="14.75" style="66" customWidth="1"/>
    <col min="14604" max="14843" width="13" style="66"/>
    <col min="14844" max="14845" width="1.875" style="66" customWidth="1"/>
    <col min="14846" max="14847" width="2.875" style="66" customWidth="1"/>
    <col min="14848" max="14848" width="40.125" style="66" customWidth="1"/>
    <col min="14849" max="14849" width="6.75" style="66" customWidth="1"/>
    <col min="14850" max="14850" width="1.125" style="66" customWidth="1"/>
    <col min="14851" max="14851" width="14.75" style="66" customWidth="1"/>
    <col min="14852" max="14852" width="1.125" style="66" customWidth="1"/>
    <col min="14853" max="14853" width="14.75" style="66" customWidth="1"/>
    <col min="14854" max="14854" width="1.125" style="66" customWidth="1"/>
    <col min="14855" max="14855" width="14.75" style="66" customWidth="1"/>
    <col min="14856" max="14856" width="1.125" style="66" customWidth="1"/>
    <col min="14857" max="14857" width="15.75" style="66" customWidth="1"/>
    <col min="14858" max="14858" width="1.125" style="66" customWidth="1"/>
    <col min="14859" max="14859" width="14.75" style="66" customWidth="1"/>
    <col min="14860" max="15099" width="13" style="66"/>
    <col min="15100" max="15101" width="1.875" style="66" customWidth="1"/>
    <col min="15102" max="15103" width="2.875" style="66" customWidth="1"/>
    <col min="15104" max="15104" width="40.125" style="66" customWidth="1"/>
    <col min="15105" max="15105" width="6.75" style="66" customWidth="1"/>
    <col min="15106" max="15106" width="1.125" style="66" customWidth="1"/>
    <col min="15107" max="15107" width="14.75" style="66" customWidth="1"/>
    <col min="15108" max="15108" width="1.125" style="66" customWidth="1"/>
    <col min="15109" max="15109" width="14.75" style="66" customWidth="1"/>
    <col min="15110" max="15110" width="1.125" style="66" customWidth="1"/>
    <col min="15111" max="15111" width="14.75" style="66" customWidth="1"/>
    <col min="15112" max="15112" width="1.125" style="66" customWidth="1"/>
    <col min="15113" max="15113" width="15.75" style="66" customWidth="1"/>
    <col min="15114" max="15114" width="1.125" style="66" customWidth="1"/>
    <col min="15115" max="15115" width="14.75" style="66" customWidth="1"/>
    <col min="15116" max="15355" width="13" style="66"/>
    <col min="15356" max="15357" width="1.875" style="66" customWidth="1"/>
    <col min="15358" max="15359" width="2.875" style="66" customWidth="1"/>
    <col min="15360" max="15360" width="40.125" style="66" customWidth="1"/>
    <col min="15361" max="15361" width="6.75" style="66" customWidth="1"/>
    <col min="15362" max="15362" width="1.125" style="66" customWidth="1"/>
    <col min="15363" max="15363" width="14.75" style="66" customWidth="1"/>
    <col min="15364" max="15364" width="1.125" style="66" customWidth="1"/>
    <col min="15365" max="15365" width="14.75" style="66" customWidth="1"/>
    <col min="15366" max="15366" width="1.125" style="66" customWidth="1"/>
    <col min="15367" max="15367" width="14.75" style="66" customWidth="1"/>
    <col min="15368" max="15368" width="1.125" style="66" customWidth="1"/>
    <col min="15369" max="15369" width="15.75" style="66" customWidth="1"/>
    <col min="15370" max="15370" width="1.125" style="66" customWidth="1"/>
    <col min="15371" max="15371" width="14.75" style="66" customWidth="1"/>
    <col min="15372" max="15611" width="13" style="66"/>
    <col min="15612" max="15613" width="1.875" style="66" customWidth="1"/>
    <col min="15614" max="15615" width="2.875" style="66" customWidth="1"/>
    <col min="15616" max="15616" width="40.125" style="66" customWidth="1"/>
    <col min="15617" max="15617" width="6.75" style="66" customWidth="1"/>
    <col min="15618" max="15618" width="1.125" style="66" customWidth="1"/>
    <col min="15619" max="15619" width="14.75" style="66" customWidth="1"/>
    <col min="15620" max="15620" width="1.125" style="66" customWidth="1"/>
    <col min="15621" max="15621" width="14.75" style="66" customWidth="1"/>
    <col min="15622" max="15622" width="1.125" style="66" customWidth="1"/>
    <col min="15623" max="15623" width="14.75" style="66" customWidth="1"/>
    <col min="15624" max="15624" width="1.125" style="66" customWidth="1"/>
    <col min="15625" max="15625" width="15.75" style="66" customWidth="1"/>
    <col min="15626" max="15626" width="1.125" style="66" customWidth="1"/>
    <col min="15627" max="15627" width="14.75" style="66" customWidth="1"/>
    <col min="15628" max="15867" width="13" style="66"/>
    <col min="15868" max="15869" width="1.875" style="66" customWidth="1"/>
    <col min="15870" max="15871" width="2.875" style="66" customWidth="1"/>
    <col min="15872" max="15872" width="40.125" style="66" customWidth="1"/>
    <col min="15873" max="15873" width="6.75" style="66" customWidth="1"/>
    <col min="15874" max="15874" width="1.125" style="66" customWidth="1"/>
    <col min="15875" max="15875" width="14.75" style="66" customWidth="1"/>
    <col min="15876" max="15876" width="1.125" style="66" customWidth="1"/>
    <col min="15877" max="15877" width="14.75" style="66" customWidth="1"/>
    <col min="15878" max="15878" width="1.125" style="66" customWidth="1"/>
    <col min="15879" max="15879" width="14.75" style="66" customWidth="1"/>
    <col min="15880" max="15880" width="1.125" style="66" customWidth="1"/>
    <col min="15881" max="15881" width="15.75" style="66" customWidth="1"/>
    <col min="15882" max="15882" width="1.125" style="66" customWidth="1"/>
    <col min="15883" max="15883" width="14.75" style="66" customWidth="1"/>
    <col min="15884" max="16123" width="13" style="66"/>
    <col min="16124" max="16125" width="1.875" style="66" customWidth="1"/>
    <col min="16126" max="16127" width="2.875" style="66" customWidth="1"/>
    <col min="16128" max="16128" width="40.125" style="66" customWidth="1"/>
    <col min="16129" max="16129" width="6.75" style="66" customWidth="1"/>
    <col min="16130" max="16130" width="1.125" style="66" customWidth="1"/>
    <col min="16131" max="16131" width="14.75" style="66" customWidth="1"/>
    <col min="16132" max="16132" width="1.125" style="66" customWidth="1"/>
    <col min="16133" max="16133" width="14.75" style="66" customWidth="1"/>
    <col min="16134" max="16134" width="1.125" style="66" customWidth="1"/>
    <col min="16135" max="16135" width="14.75" style="66" customWidth="1"/>
    <col min="16136" max="16136" width="1.125" style="66" customWidth="1"/>
    <col min="16137" max="16137" width="15.75" style="66" customWidth="1"/>
    <col min="16138" max="16138" width="1.125" style="66" customWidth="1"/>
    <col min="16139" max="16139" width="14.75" style="66" customWidth="1"/>
    <col min="16140" max="16384" width="13" style="66"/>
  </cols>
  <sheetData>
    <row r="1" spans="1:22" ht="16.5" customHeight="1" x14ac:dyDescent="0.6">
      <c r="A1" s="73" t="s">
        <v>44</v>
      </c>
    </row>
    <row r="2" spans="1:22" ht="16.5" customHeight="1" x14ac:dyDescent="0.6">
      <c r="A2" s="73" t="s">
        <v>122</v>
      </c>
    </row>
    <row r="3" spans="1:22" ht="16.5" customHeight="1" x14ac:dyDescent="0.6">
      <c r="A3" s="46" t="str">
        <f>'Eng 7'!A3</f>
        <v>For the the three-month period ended 31 March 2024</v>
      </c>
      <c r="B3" s="76"/>
      <c r="C3" s="76"/>
      <c r="D3" s="76"/>
      <c r="E3" s="76"/>
      <c r="F3" s="77"/>
      <c r="G3" s="76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</row>
    <row r="4" spans="1:22" ht="16.5" customHeight="1" x14ac:dyDescent="0.6">
      <c r="A4" s="73"/>
    </row>
    <row r="5" spans="1:22" ht="16.5" customHeight="1" x14ac:dyDescent="0.6">
      <c r="A5" s="73"/>
    </row>
    <row r="6" spans="1:22" ht="16.5" customHeight="1" x14ac:dyDescent="0.6">
      <c r="A6" s="73"/>
      <c r="H6" s="213" t="s">
        <v>123</v>
      </c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</row>
    <row r="7" spans="1:22" ht="16.5" customHeight="1" x14ac:dyDescent="0.6">
      <c r="A7" s="73"/>
      <c r="F7" s="43"/>
      <c r="G7" s="45"/>
      <c r="H7" s="59"/>
      <c r="I7" s="59"/>
      <c r="J7" s="59"/>
      <c r="K7" s="59"/>
      <c r="L7" s="58"/>
      <c r="M7" s="58"/>
      <c r="N7" s="59"/>
      <c r="O7" s="59"/>
      <c r="P7" s="214" t="s">
        <v>18</v>
      </c>
      <c r="Q7" s="214"/>
      <c r="R7" s="214"/>
      <c r="S7" s="59"/>
      <c r="T7" s="60" t="s">
        <v>102</v>
      </c>
      <c r="U7" s="59"/>
      <c r="V7" s="60"/>
    </row>
    <row r="8" spans="1:22" ht="16.5" customHeight="1" x14ac:dyDescent="0.6">
      <c r="F8" s="59"/>
      <c r="G8" s="45"/>
      <c r="H8" s="60" t="s">
        <v>103</v>
      </c>
      <c r="I8" s="58"/>
      <c r="J8" s="60" t="s">
        <v>104</v>
      </c>
      <c r="K8" s="60"/>
      <c r="L8" s="60"/>
      <c r="M8" s="58"/>
      <c r="N8" s="60" t="s">
        <v>105</v>
      </c>
      <c r="O8" s="58"/>
      <c r="P8" s="57"/>
      <c r="Q8" s="57"/>
      <c r="R8" s="61" t="s">
        <v>24</v>
      </c>
      <c r="S8" s="60"/>
      <c r="T8" s="62" t="s">
        <v>106</v>
      </c>
      <c r="U8" s="60"/>
      <c r="V8" s="62"/>
    </row>
    <row r="9" spans="1:22" ht="16.5" customHeight="1" x14ac:dyDescent="0.6">
      <c r="F9" s="59"/>
      <c r="G9" s="45"/>
      <c r="H9" s="60" t="s">
        <v>107</v>
      </c>
      <c r="I9" s="58"/>
      <c r="J9" s="60" t="s">
        <v>107</v>
      </c>
      <c r="K9" s="60"/>
      <c r="L9" s="58"/>
      <c r="M9" s="58"/>
      <c r="N9" s="63" t="s">
        <v>108</v>
      </c>
      <c r="O9" s="58"/>
      <c r="P9" s="60" t="s">
        <v>25</v>
      </c>
      <c r="Q9" s="58"/>
      <c r="R9" s="10" t="s">
        <v>109</v>
      </c>
      <c r="S9" s="60"/>
      <c r="T9" s="62" t="s">
        <v>110</v>
      </c>
      <c r="U9" s="60"/>
    </row>
    <row r="10" spans="1:22" ht="16.5" customHeight="1" x14ac:dyDescent="0.6">
      <c r="F10" s="59"/>
      <c r="G10" s="45"/>
      <c r="H10" s="60" t="s">
        <v>111</v>
      </c>
      <c r="I10" s="60"/>
      <c r="J10" s="60" t="s">
        <v>112</v>
      </c>
      <c r="K10" s="60"/>
      <c r="L10" s="60" t="s">
        <v>65</v>
      </c>
      <c r="M10" s="58"/>
      <c r="N10" s="60" t="s">
        <v>113</v>
      </c>
      <c r="O10" s="60"/>
      <c r="P10" s="60" t="s">
        <v>114</v>
      </c>
      <c r="Q10" s="60"/>
      <c r="R10" s="64" t="s">
        <v>115</v>
      </c>
      <c r="S10" s="60"/>
      <c r="T10" s="62" t="s">
        <v>116</v>
      </c>
      <c r="U10" s="60"/>
      <c r="V10" s="62" t="s">
        <v>124</v>
      </c>
    </row>
    <row r="11" spans="1:22" ht="16.5" customHeight="1" x14ac:dyDescent="0.6">
      <c r="F11" s="206" t="s">
        <v>51</v>
      </c>
      <c r="G11" s="45"/>
      <c r="H11" s="65" t="s">
        <v>1</v>
      </c>
      <c r="I11" s="60"/>
      <c r="J11" s="65" t="s">
        <v>1</v>
      </c>
      <c r="K11" s="60"/>
      <c r="L11" s="65" t="s">
        <v>1</v>
      </c>
      <c r="M11" s="58"/>
      <c r="N11" s="65" t="s">
        <v>1</v>
      </c>
      <c r="O11" s="60"/>
      <c r="P11" s="65" t="s">
        <v>1</v>
      </c>
      <c r="Q11" s="60"/>
      <c r="R11" s="65" t="s">
        <v>1</v>
      </c>
      <c r="S11" s="58"/>
      <c r="T11" s="65" t="s">
        <v>1</v>
      </c>
      <c r="U11" s="58"/>
      <c r="V11" s="65" t="s">
        <v>1</v>
      </c>
    </row>
    <row r="12" spans="1:22" ht="16.5" customHeight="1" x14ac:dyDescent="0.6">
      <c r="F12" s="59"/>
      <c r="G12" s="45"/>
      <c r="H12" s="50"/>
      <c r="I12" s="58"/>
      <c r="J12" s="50"/>
      <c r="K12" s="58"/>
      <c r="L12" s="50"/>
      <c r="M12" s="58"/>
      <c r="N12" s="50"/>
      <c r="O12" s="58"/>
      <c r="P12" s="50"/>
      <c r="Q12" s="58"/>
      <c r="R12" s="50"/>
      <c r="S12" s="58"/>
      <c r="T12" s="50"/>
      <c r="U12" s="58"/>
      <c r="V12" s="50"/>
    </row>
    <row r="13" spans="1:22" ht="16.5" customHeight="1" x14ac:dyDescent="0.6">
      <c r="A13" s="73" t="s">
        <v>191</v>
      </c>
      <c r="F13" s="57"/>
      <c r="G13" s="45"/>
      <c r="H13" s="50">
        <v>675000026</v>
      </c>
      <c r="I13" s="58"/>
      <c r="J13" s="50">
        <v>2466584698</v>
      </c>
      <c r="K13" s="58"/>
      <c r="L13" s="67">
        <v>0</v>
      </c>
      <c r="M13" s="45"/>
      <c r="N13" s="50">
        <v>767001</v>
      </c>
      <c r="O13" s="58"/>
      <c r="P13" s="50">
        <v>68508734</v>
      </c>
      <c r="Q13" s="58"/>
      <c r="R13" s="50">
        <v>1275902805</v>
      </c>
      <c r="S13" s="58"/>
      <c r="T13" s="50">
        <v>-12669628</v>
      </c>
      <c r="U13" s="58"/>
      <c r="V13" s="50">
        <f>SUM(H13:T13)</f>
        <v>4474093636</v>
      </c>
    </row>
    <row r="14" spans="1:22" ht="16.5" customHeight="1" x14ac:dyDescent="0.6">
      <c r="A14" s="66" t="s">
        <v>91</v>
      </c>
      <c r="F14" s="57"/>
      <c r="G14" s="45"/>
      <c r="H14" s="67" t="s">
        <v>125</v>
      </c>
      <c r="I14" s="68"/>
      <c r="J14" s="67" t="s">
        <v>125</v>
      </c>
      <c r="K14" s="69"/>
      <c r="L14" s="67" t="s">
        <v>125</v>
      </c>
      <c r="M14" s="69"/>
      <c r="N14" s="67" t="s">
        <v>125</v>
      </c>
      <c r="O14" s="69"/>
      <c r="P14" s="67" t="s">
        <v>125</v>
      </c>
      <c r="Q14" s="69"/>
      <c r="R14" s="67">
        <v>29893468</v>
      </c>
      <c r="S14" s="69"/>
      <c r="T14" s="67">
        <v>-1471254</v>
      </c>
      <c r="U14" s="58"/>
      <c r="V14" s="67">
        <f t="shared" ref="V14" si="0">SUM(H14:T14)</f>
        <v>28422214</v>
      </c>
    </row>
    <row r="15" spans="1:22" ht="16.5" customHeight="1" x14ac:dyDescent="0.6">
      <c r="A15" s="66" t="s">
        <v>121</v>
      </c>
      <c r="F15" s="57">
        <v>20</v>
      </c>
      <c r="G15" s="45"/>
      <c r="H15" s="70" t="s">
        <v>125</v>
      </c>
      <c r="I15" s="68"/>
      <c r="J15" s="70" t="s">
        <v>125</v>
      </c>
      <c r="K15" s="69"/>
      <c r="L15" s="70" t="s">
        <v>125</v>
      </c>
      <c r="M15" s="69"/>
      <c r="N15" s="70">
        <v>77553</v>
      </c>
      <c r="O15" s="69"/>
      <c r="P15" s="70" t="s">
        <v>125</v>
      </c>
      <c r="Q15" s="69"/>
      <c r="R15" s="70" t="s">
        <v>125</v>
      </c>
      <c r="S15" s="69"/>
      <c r="T15" s="70" t="s">
        <v>125</v>
      </c>
      <c r="U15" s="69"/>
      <c r="V15" s="70">
        <f>SUM(H15:T15)</f>
        <v>77553</v>
      </c>
    </row>
    <row r="16" spans="1:22" ht="16.5" customHeight="1" x14ac:dyDescent="0.6">
      <c r="F16" s="66"/>
      <c r="G16" s="45"/>
      <c r="H16" s="79"/>
      <c r="I16" s="66"/>
      <c r="J16" s="79"/>
      <c r="K16" s="69"/>
      <c r="L16" s="79"/>
      <c r="M16" s="66"/>
      <c r="N16" s="79"/>
      <c r="O16" s="66"/>
      <c r="P16" s="79"/>
      <c r="Q16" s="66"/>
      <c r="R16" s="79"/>
      <c r="S16" s="66"/>
      <c r="T16" s="79"/>
      <c r="V16" s="79"/>
    </row>
    <row r="17" spans="1:22" ht="16.5" customHeight="1" thickBot="1" x14ac:dyDescent="0.65">
      <c r="A17" s="73" t="s">
        <v>192</v>
      </c>
      <c r="B17" s="73"/>
      <c r="F17" s="71"/>
      <c r="G17" s="45"/>
      <c r="H17" s="55">
        <f>SUM(H13:H15)</f>
        <v>675000026</v>
      </c>
      <c r="I17" s="58"/>
      <c r="J17" s="55">
        <f>SUM(J13:J15)</f>
        <v>2466584698</v>
      </c>
      <c r="K17" s="69"/>
      <c r="L17" s="55">
        <f>SUM(L13:L15)</f>
        <v>0</v>
      </c>
      <c r="M17" s="45"/>
      <c r="N17" s="55">
        <f>SUM(N13:N15)</f>
        <v>844554</v>
      </c>
      <c r="O17" s="58"/>
      <c r="P17" s="55">
        <f>SUM(P13:P15)</f>
        <v>68508734</v>
      </c>
      <c r="Q17" s="58"/>
      <c r="R17" s="55">
        <f>SUM(R13:R15)</f>
        <v>1305796273</v>
      </c>
      <c r="S17" s="58"/>
      <c r="T17" s="55">
        <f>SUM(T13:T15)</f>
        <v>-14140882</v>
      </c>
      <c r="U17" s="58"/>
      <c r="V17" s="55">
        <f>SUM(V13:V15)</f>
        <v>4502593403</v>
      </c>
    </row>
    <row r="18" spans="1:22" ht="16.5" customHeight="1" thickTop="1" x14ac:dyDescent="0.6">
      <c r="A18" s="73"/>
      <c r="F18" s="57"/>
      <c r="G18" s="45"/>
      <c r="H18" s="66"/>
      <c r="I18" s="66"/>
      <c r="J18" s="66"/>
      <c r="K18" s="69"/>
      <c r="L18" s="66"/>
      <c r="M18" s="66"/>
      <c r="N18" s="66"/>
      <c r="O18" s="66"/>
      <c r="P18" s="66"/>
      <c r="Q18" s="66"/>
      <c r="R18" s="66"/>
      <c r="S18" s="66"/>
      <c r="T18" s="66"/>
    </row>
    <row r="19" spans="1:22" ht="16.5" customHeight="1" x14ac:dyDescent="0.6">
      <c r="A19" s="73"/>
      <c r="K19" s="69"/>
    </row>
    <row r="20" spans="1:22" ht="16.5" customHeight="1" x14ac:dyDescent="0.6">
      <c r="A20" s="73" t="s">
        <v>159</v>
      </c>
      <c r="F20" s="57"/>
      <c r="G20" s="45"/>
      <c r="H20" s="58">
        <v>675000000</v>
      </c>
      <c r="I20" s="58"/>
      <c r="J20" s="58">
        <v>2351384499</v>
      </c>
      <c r="K20" s="58"/>
      <c r="L20" s="69">
        <v>115199861</v>
      </c>
      <c r="M20" s="45"/>
      <c r="N20" s="58">
        <v>14559416</v>
      </c>
      <c r="O20" s="58"/>
      <c r="P20" s="58">
        <v>55157011</v>
      </c>
      <c r="Q20" s="58"/>
      <c r="R20" s="58">
        <v>1021153544</v>
      </c>
      <c r="S20" s="58"/>
      <c r="T20" s="58">
        <v>-11794327</v>
      </c>
      <c r="U20" s="58"/>
      <c r="V20" s="58">
        <f>SUM(H20:T20)</f>
        <v>4220660004</v>
      </c>
    </row>
    <row r="21" spans="1:22" ht="16.5" customHeight="1" x14ac:dyDescent="0.6">
      <c r="A21" s="66" t="s">
        <v>91</v>
      </c>
      <c r="F21" s="57"/>
      <c r="G21" s="45"/>
      <c r="H21" s="69">
        <v>0</v>
      </c>
      <c r="I21" s="68"/>
      <c r="J21" s="69">
        <v>0</v>
      </c>
      <c r="K21" s="69"/>
      <c r="L21" s="69">
        <v>0</v>
      </c>
      <c r="M21" s="69"/>
      <c r="N21" s="69">
        <v>0</v>
      </c>
      <c r="O21" s="69"/>
      <c r="P21" s="69">
        <v>0</v>
      </c>
      <c r="Q21" s="69"/>
      <c r="R21" s="69">
        <v>142153269</v>
      </c>
      <c r="S21" s="69"/>
      <c r="T21" s="69">
        <v>3578432</v>
      </c>
      <c r="U21" s="58"/>
      <c r="V21" s="69">
        <f t="shared" ref="V21" si="1">SUM(H21:T21)</f>
        <v>145731701</v>
      </c>
    </row>
    <row r="22" spans="1:22" ht="16.5" customHeight="1" x14ac:dyDescent="0.6">
      <c r="A22" s="66" t="s">
        <v>121</v>
      </c>
      <c r="F22" s="57">
        <v>20</v>
      </c>
      <c r="G22" s="45"/>
      <c r="H22" s="134">
        <v>0</v>
      </c>
      <c r="I22" s="68"/>
      <c r="J22" s="134">
        <v>0</v>
      </c>
      <c r="K22" s="69"/>
      <c r="L22" s="134">
        <v>0</v>
      </c>
      <c r="M22" s="69"/>
      <c r="N22" s="134">
        <v>2449247</v>
      </c>
      <c r="O22" s="69"/>
      <c r="P22" s="134">
        <v>0</v>
      </c>
      <c r="Q22" s="69"/>
      <c r="R22" s="134">
        <v>0</v>
      </c>
      <c r="S22" s="69"/>
      <c r="T22" s="134">
        <v>0</v>
      </c>
      <c r="U22" s="69"/>
      <c r="V22" s="134">
        <f>SUM(H22:T22)</f>
        <v>2449247</v>
      </c>
    </row>
    <row r="23" spans="1:22" ht="16.5" customHeight="1" x14ac:dyDescent="0.6">
      <c r="F23" s="66"/>
      <c r="G23" s="45"/>
      <c r="H23" s="66"/>
      <c r="I23" s="66"/>
      <c r="J23" s="66"/>
      <c r="K23" s="69"/>
      <c r="L23" s="66"/>
      <c r="M23" s="66"/>
      <c r="N23" s="66"/>
      <c r="O23" s="66"/>
      <c r="P23" s="66"/>
      <c r="Q23" s="66"/>
      <c r="R23" s="66"/>
      <c r="S23" s="66"/>
      <c r="T23" s="66"/>
    </row>
    <row r="24" spans="1:22" ht="16.5" customHeight="1" thickBot="1" x14ac:dyDescent="0.65">
      <c r="A24" s="73" t="s">
        <v>188</v>
      </c>
      <c r="B24" s="73"/>
      <c r="F24" s="71"/>
      <c r="G24" s="45"/>
      <c r="H24" s="132">
        <f>SUM(H20:H22)</f>
        <v>675000000</v>
      </c>
      <c r="I24" s="58"/>
      <c r="J24" s="132">
        <f>SUM(J20:J22)</f>
        <v>2351384499</v>
      </c>
      <c r="K24" s="69"/>
      <c r="L24" s="132">
        <f>SUM(L20:L22)</f>
        <v>115199861</v>
      </c>
      <c r="M24" s="45"/>
      <c r="N24" s="132">
        <f>SUM(N20:N22)</f>
        <v>17008663</v>
      </c>
      <c r="O24" s="58"/>
      <c r="P24" s="132">
        <f>SUM(P20:P22)</f>
        <v>55157011</v>
      </c>
      <c r="Q24" s="58"/>
      <c r="R24" s="132">
        <f>SUM(R20:R22)</f>
        <v>1163306813</v>
      </c>
      <c r="S24" s="58"/>
      <c r="T24" s="132">
        <f>SUM(T20:T22)</f>
        <v>-8215895</v>
      </c>
      <c r="U24" s="58"/>
      <c r="V24" s="132">
        <f>SUM(V20:V22)</f>
        <v>4368840952</v>
      </c>
    </row>
    <row r="25" spans="1:22" ht="16.5" customHeight="1" thickTop="1" x14ac:dyDescent="0.6">
      <c r="A25" s="73"/>
    </row>
    <row r="26" spans="1:22" ht="16.5" customHeight="1" x14ac:dyDescent="0.6">
      <c r="A26" s="73"/>
    </row>
    <row r="27" spans="1:22" ht="16.5" customHeight="1" x14ac:dyDescent="0.6">
      <c r="A27" s="73"/>
    </row>
    <row r="28" spans="1:22" ht="16.5" customHeight="1" x14ac:dyDescent="0.6">
      <c r="A28" s="73"/>
    </row>
    <row r="29" spans="1:22" ht="16.5" customHeight="1" x14ac:dyDescent="0.6">
      <c r="A29" s="73"/>
    </row>
    <row r="30" spans="1:22" ht="16.5" customHeight="1" x14ac:dyDescent="0.6">
      <c r="A30" s="73"/>
    </row>
    <row r="31" spans="1:22" ht="16.5" customHeight="1" x14ac:dyDescent="0.6">
      <c r="A31" s="73"/>
    </row>
    <row r="32" spans="1:22" ht="13.5" customHeight="1" x14ac:dyDescent="0.6">
      <c r="A32" s="73"/>
    </row>
    <row r="33" spans="1:22" ht="21.9" customHeight="1" x14ac:dyDescent="0.6">
      <c r="A33" s="72" t="s">
        <v>49</v>
      </c>
      <c r="B33" s="72"/>
      <c r="C33" s="72"/>
      <c r="D33" s="72"/>
      <c r="E33" s="72"/>
      <c r="F33" s="77"/>
      <c r="G33" s="76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</row>
  </sheetData>
  <mergeCells count="2">
    <mergeCell ref="H6:V6"/>
    <mergeCell ref="P7:R7"/>
  </mergeCells>
  <pageMargins left="0.4" right="0.4" top="0.5" bottom="0.6" header="0.49" footer="0.4"/>
  <pageSetup paperSize="9" firstPageNumber="8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122C2-F059-4FBA-B628-A0336EE54435}">
  <dimension ref="A1:N104"/>
  <sheetViews>
    <sheetView topLeftCell="A122" zoomScaleNormal="100" zoomScaleSheetLayoutView="100" workbookViewId="0">
      <selection activeCell="H100" sqref="H100"/>
    </sheetView>
  </sheetViews>
  <sheetFormatPr defaultColWidth="13" defaultRowHeight="11.4" x14ac:dyDescent="0.6"/>
  <cols>
    <col min="1" max="4" width="1.75" style="45" customWidth="1"/>
    <col min="5" max="5" width="33.375" style="45" customWidth="1"/>
    <col min="6" max="6" width="6.375" style="43" customWidth="1"/>
    <col min="7" max="7" width="0.875" style="43" customWidth="1"/>
    <col min="8" max="8" width="13.25" style="43" customWidth="1"/>
    <col min="9" max="9" width="0.875" style="43" customWidth="1"/>
    <col min="10" max="10" width="13.25" style="43" customWidth="1"/>
    <col min="11" max="11" width="0.875" style="43" customWidth="1"/>
    <col min="12" max="12" width="13.25" style="43" customWidth="1"/>
    <col min="13" max="13" width="0.875" style="43" customWidth="1"/>
    <col min="14" max="14" width="13.25" style="43" customWidth="1"/>
    <col min="15" max="232" width="13" style="45"/>
    <col min="233" max="233" width="1.75" style="45" customWidth="1"/>
    <col min="234" max="234" width="1.875" style="45" customWidth="1"/>
    <col min="235" max="236" width="2.875" style="45" customWidth="1"/>
    <col min="237" max="237" width="38" style="45" customWidth="1"/>
    <col min="238" max="238" width="7.625" style="45" customWidth="1"/>
    <col min="239" max="239" width="1.125" style="45" customWidth="1"/>
    <col min="240" max="240" width="15.75" style="45" customWidth="1"/>
    <col min="241" max="241" width="1.125" style="45" customWidth="1"/>
    <col min="242" max="242" width="15.75" style="45" customWidth="1"/>
    <col min="243" max="488" width="13" style="45"/>
    <col min="489" max="489" width="1.75" style="45" customWidth="1"/>
    <col min="490" max="490" width="1.875" style="45" customWidth="1"/>
    <col min="491" max="492" width="2.875" style="45" customWidth="1"/>
    <col min="493" max="493" width="38" style="45" customWidth="1"/>
    <col min="494" max="494" width="7.625" style="45" customWidth="1"/>
    <col min="495" max="495" width="1.125" style="45" customWidth="1"/>
    <col min="496" max="496" width="15.75" style="45" customWidth="1"/>
    <col min="497" max="497" width="1.125" style="45" customWidth="1"/>
    <col min="498" max="498" width="15.75" style="45" customWidth="1"/>
    <col min="499" max="744" width="13" style="45"/>
    <col min="745" max="745" width="1.75" style="45" customWidth="1"/>
    <col min="746" max="746" width="1.875" style="45" customWidth="1"/>
    <col min="747" max="748" width="2.875" style="45" customWidth="1"/>
    <col min="749" max="749" width="38" style="45" customWidth="1"/>
    <col min="750" max="750" width="7.625" style="45" customWidth="1"/>
    <col min="751" max="751" width="1.125" style="45" customWidth="1"/>
    <col min="752" max="752" width="15.75" style="45" customWidth="1"/>
    <col min="753" max="753" width="1.125" style="45" customWidth="1"/>
    <col min="754" max="754" width="15.75" style="45" customWidth="1"/>
    <col min="755" max="1000" width="13" style="45"/>
    <col min="1001" max="1001" width="1.75" style="45" customWidth="1"/>
    <col min="1002" max="1002" width="1.875" style="45" customWidth="1"/>
    <col min="1003" max="1004" width="2.875" style="45" customWidth="1"/>
    <col min="1005" max="1005" width="38" style="45" customWidth="1"/>
    <col min="1006" max="1006" width="7.625" style="45" customWidth="1"/>
    <col min="1007" max="1007" width="1.125" style="45" customWidth="1"/>
    <col min="1008" max="1008" width="15.75" style="45" customWidth="1"/>
    <col min="1009" max="1009" width="1.125" style="45" customWidth="1"/>
    <col min="1010" max="1010" width="15.75" style="45" customWidth="1"/>
    <col min="1011" max="1256" width="13" style="45"/>
    <col min="1257" max="1257" width="1.75" style="45" customWidth="1"/>
    <col min="1258" max="1258" width="1.875" style="45" customWidth="1"/>
    <col min="1259" max="1260" width="2.875" style="45" customWidth="1"/>
    <col min="1261" max="1261" width="38" style="45" customWidth="1"/>
    <col min="1262" max="1262" width="7.625" style="45" customWidth="1"/>
    <col min="1263" max="1263" width="1.125" style="45" customWidth="1"/>
    <col min="1264" max="1264" width="15.75" style="45" customWidth="1"/>
    <col min="1265" max="1265" width="1.125" style="45" customWidth="1"/>
    <col min="1266" max="1266" width="15.75" style="45" customWidth="1"/>
    <col min="1267" max="1512" width="13" style="45"/>
    <col min="1513" max="1513" width="1.75" style="45" customWidth="1"/>
    <col min="1514" max="1514" width="1.875" style="45" customWidth="1"/>
    <col min="1515" max="1516" width="2.875" style="45" customWidth="1"/>
    <col min="1517" max="1517" width="38" style="45" customWidth="1"/>
    <col min="1518" max="1518" width="7.625" style="45" customWidth="1"/>
    <col min="1519" max="1519" width="1.125" style="45" customWidth="1"/>
    <col min="1520" max="1520" width="15.75" style="45" customWidth="1"/>
    <col min="1521" max="1521" width="1.125" style="45" customWidth="1"/>
    <col min="1522" max="1522" width="15.75" style="45" customWidth="1"/>
    <col min="1523" max="1768" width="13" style="45"/>
    <col min="1769" max="1769" width="1.75" style="45" customWidth="1"/>
    <col min="1770" max="1770" width="1.875" style="45" customWidth="1"/>
    <col min="1771" max="1772" width="2.875" style="45" customWidth="1"/>
    <col min="1773" max="1773" width="38" style="45" customWidth="1"/>
    <col min="1774" max="1774" width="7.625" style="45" customWidth="1"/>
    <col min="1775" max="1775" width="1.125" style="45" customWidth="1"/>
    <col min="1776" max="1776" width="15.75" style="45" customWidth="1"/>
    <col min="1777" max="1777" width="1.125" style="45" customWidth="1"/>
    <col min="1778" max="1778" width="15.75" style="45" customWidth="1"/>
    <col min="1779" max="2024" width="13" style="45"/>
    <col min="2025" max="2025" width="1.75" style="45" customWidth="1"/>
    <col min="2026" max="2026" width="1.875" style="45" customWidth="1"/>
    <col min="2027" max="2028" width="2.875" style="45" customWidth="1"/>
    <col min="2029" max="2029" width="38" style="45" customWidth="1"/>
    <col min="2030" max="2030" width="7.625" style="45" customWidth="1"/>
    <col min="2031" max="2031" width="1.125" style="45" customWidth="1"/>
    <col min="2032" max="2032" width="15.75" style="45" customWidth="1"/>
    <col min="2033" max="2033" width="1.125" style="45" customWidth="1"/>
    <col min="2034" max="2034" width="15.75" style="45" customWidth="1"/>
    <col min="2035" max="2280" width="13" style="45"/>
    <col min="2281" max="2281" width="1.75" style="45" customWidth="1"/>
    <col min="2282" max="2282" width="1.875" style="45" customWidth="1"/>
    <col min="2283" max="2284" width="2.875" style="45" customWidth="1"/>
    <col min="2285" max="2285" width="38" style="45" customWidth="1"/>
    <col min="2286" max="2286" width="7.625" style="45" customWidth="1"/>
    <col min="2287" max="2287" width="1.125" style="45" customWidth="1"/>
    <col min="2288" max="2288" width="15.75" style="45" customWidth="1"/>
    <col min="2289" max="2289" width="1.125" style="45" customWidth="1"/>
    <col min="2290" max="2290" width="15.75" style="45" customWidth="1"/>
    <col min="2291" max="2536" width="13" style="45"/>
    <col min="2537" max="2537" width="1.75" style="45" customWidth="1"/>
    <col min="2538" max="2538" width="1.875" style="45" customWidth="1"/>
    <col min="2539" max="2540" width="2.875" style="45" customWidth="1"/>
    <col min="2541" max="2541" width="38" style="45" customWidth="1"/>
    <col min="2542" max="2542" width="7.625" style="45" customWidth="1"/>
    <col min="2543" max="2543" width="1.125" style="45" customWidth="1"/>
    <col min="2544" max="2544" width="15.75" style="45" customWidth="1"/>
    <col min="2545" max="2545" width="1.125" style="45" customWidth="1"/>
    <col min="2546" max="2546" width="15.75" style="45" customWidth="1"/>
    <col min="2547" max="2792" width="13" style="45"/>
    <col min="2793" max="2793" width="1.75" style="45" customWidth="1"/>
    <col min="2794" max="2794" width="1.875" style="45" customWidth="1"/>
    <col min="2795" max="2796" width="2.875" style="45" customWidth="1"/>
    <col min="2797" max="2797" width="38" style="45" customWidth="1"/>
    <col min="2798" max="2798" width="7.625" style="45" customWidth="1"/>
    <col min="2799" max="2799" width="1.125" style="45" customWidth="1"/>
    <col min="2800" max="2800" width="15.75" style="45" customWidth="1"/>
    <col min="2801" max="2801" width="1.125" style="45" customWidth="1"/>
    <col min="2802" max="2802" width="15.75" style="45" customWidth="1"/>
    <col min="2803" max="3048" width="13" style="45"/>
    <col min="3049" max="3049" width="1.75" style="45" customWidth="1"/>
    <col min="3050" max="3050" width="1.875" style="45" customWidth="1"/>
    <col min="3051" max="3052" width="2.875" style="45" customWidth="1"/>
    <col min="3053" max="3053" width="38" style="45" customWidth="1"/>
    <col min="3054" max="3054" width="7.625" style="45" customWidth="1"/>
    <col min="3055" max="3055" width="1.125" style="45" customWidth="1"/>
    <col min="3056" max="3056" width="15.75" style="45" customWidth="1"/>
    <col min="3057" max="3057" width="1.125" style="45" customWidth="1"/>
    <col min="3058" max="3058" width="15.75" style="45" customWidth="1"/>
    <col min="3059" max="3304" width="13" style="45"/>
    <col min="3305" max="3305" width="1.75" style="45" customWidth="1"/>
    <col min="3306" max="3306" width="1.875" style="45" customWidth="1"/>
    <col min="3307" max="3308" width="2.875" style="45" customWidth="1"/>
    <col min="3309" max="3309" width="38" style="45" customWidth="1"/>
    <col min="3310" max="3310" width="7.625" style="45" customWidth="1"/>
    <col min="3311" max="3311" width="1.125" style="45" customWidth="1"/>
    <col min="3312" max="3312" width="15.75" style="45" customWidth="1"/>
    <col min="3313" max="3313" width="1.125" style="45" customWidth="1"/>
    <col min="3314" max="3314" width="15.75" style="45" customWidth="1"/>
    <col min="3315" max="3560" width="13" style="45"/>
    <col min="3561" max="3561" width="1.75" style="45" customWidth="1"/>
    <col min="3562" max="3562" width="1.875" style="45" customWidth="1"/>
    <col min="3563" max="3564" width="2.875" style="45" customWidth="1"/>
    <col min="3565" max="3565" width="38" style="45" customWidth="1"/>
    <col min="3566" max="3566" width="7.625" style="45" customWidth="1"/>
    <col min="3567" max="3567" width="1.125" style="45" customWidth="1"/>
    <col min="3568" max="3568" width="15.75" style="45" customWidth="1"/>
    <col min="3569" max="3569" width="1.125" style="45" customWidth="1"/>
    <col min="3570" max="3570" width="15.75" style="45" customWidth="1"/>
    <col min="3571" max="3816" width="13" style="45"/>
    <col min="3817" max="3817" width="1.75" style="45" customWidth="1"/>
    <col min="3818" max="3818" width="1.875" style="45" customWidth="1"/>
    <col min="3819" max="3820" width="2.875" style="45" customWidth="1"/>
    <col min="3821" max="3821" width="38" style="45" customWidth="1"/>
    <col min="3822" max="3822" width="7.625" style="45" customWidth="1"/>
    <col min="3823" max="3823" width="1.125" style="45" customWidth="1"/>
    <col min="3824" max="3824" width="15.75" style="45" customWidth="1"/>
    <col min="3825" max="3825" width="1.125" style="45" customWidth="1"/>
    <col min="3826" max="3826" width="15.75" style="45" customWidth="1"/>
    <col min="3827" max="4072" width="13" style="45"/>
    <col min="4073" max="4073" width="1.75" style="45" customWidth="1"/>
    <col min="4074" max="4074" width="1.875" style="45" customWidth="1"/>
    <col min="4075" max="4076" width="2.875" style="45" customWidth="1"/>
    <col min="4077" max="4077" width="38" style="45" customWidth="1"/>
    <col min="4078" max="4078" width="7.625" style="45" customWidth="1"/>
    <col min="4079" max="4079" width="1.125" style="45" customWidth="1"/>
    <col min="4080" max="4080" width="15.75" style="45" customWidth="1"/>
    <col min="4081" max="4081" width="1.125" style="45" customWidth="1"/>
    <col min="4082" max="4082" width="15.75" style="45" customWidth="1"/>
    <col min="4083" max="4328" width="13" style="45"/>
    <col min="4329" max="4329" width="1.75" style="45" customWidth="1"/>
    <col min="4330" max="4330" width="1.875" style="45" customWidth="1"/>
    <col min="4331" max="4332" width="2.875" style="45" customWidth="1"/>
    <col min="4333" max="4333" width="38" style="45" customWidth="1"/>
    <col min="4334" max="4334" width="7.625" style="45" customWidth="1"/>
    <col min="4335" max="4335" width="1.125" style="45" customWidth="1"/>
    <col min="4336" max="4336" width="15.75" style="45" customWidth="1"/>
    <col min="4337" max="4337" width="1.125" style="45" customWidth="1"/>
    <col min="4338" max="4338" width="15.75" style="45" customWidth="1"/>
    <col min="4339" max="4584" width="13" style="45"/>
    <col min="4585" max="4585" width="1.75" style="45" customWidth="1"/>
    <col min="4586" max="4586" width="1.875" style="45" customWidth="1"/>
    <col min="4587" max="4588" width="2.875" style="45" customWidth="1"/>
    <col min="4589" max="4589" width="38" style="45" customWidth="1"/>
    <col min="4590" max="4590" width="7.625" style="45" customWidth="1"/>
    <col min="4591" max="4591" width="1.125" style="45" customWidth="1"/>
    <col min="4592" max="4592" width="15.75" style="45" customWidth="1"/>
    <col min="4593" max="4593" width="1.125" style="45" customWidth="1"/>
    <col min="4594" max="4594" width="15.75" style="45" customWidth="1"/>
    <col min="4595" max="4840" width="13" style="45"/>
    <col min="4841" max="4841" width="1.75" style="45" customWidth="1"/>
    <col min="4842" max="4842" width="1.875" style="45" customWidth="1"/>
    <col min="4843" max="4844" width="2.875" style="45" customWidth="1"/>
    <col min="4845" max="4845" width="38" style="45" customWidth="1"/>
    <col min="4846" max="4846" width="7.625" style="45" customWidth="1"/>
    <col min="4847" max="4847" width="1.125" style="45" customWidth="1"/>
    <col min="4848" max="4848" width="15.75" style="45" customWidth="1"/>
    <col min="4849" max="4849" width="1.125" style="45" customWidth="1"/>
    <col min="4850" max="4850" width="15.75" style="45" customWidth="1"/>
    <col min="4851" max="5096" width="13" style="45"/>
    <col min="5097" max="5097" width="1.75" style="45" customWidth="1"/>
    <col min="5098" max="5098" width="1.875" style="45" customWidth="1"/>
    <col min="5099" max="5100" width="2.875" style="45" customWidth="1"/>
    <col min="5101" max="5101" width="38" style="45" customWidth="1"/>
    <col min="5102" max="5102" width="7.625" style="45" customWidth="1"/>
    <col min="5103" max="5103" width="1.125" style="45" customWidth="1"/>
    <col min="5104" max="5104" width="15.75" style="45" customWidth="1"/>
    <col min="5105" max="5105" width="1.125" style="45" customWidth="1"/>
    <col min="5106" max="5106" width="15.75" style="45" customWidth="1"/>
    <col min="5107" max="5352" width="13" style="45"/>
    <col min="5353" max="5353" width="1.75" style="45" customWidth="1"/>
    <col min="5354" max="5354" width="1.875" style="45" customWidth="1"/>
    <col min="5355" max="5356" width="2.875" style="45" customWidth="1"/>
    <col min="5357" max="5357" width="38" style="45" customWidth="1"/>
    <col min="5358" max="5358" width="7.625" style="45" customWidth="1"/>
    <col min="5359" max="5359" width="1.125" style="45" customWidth="1"/>
    <col min="5360" max="5360" width="15.75" style="45" customWidth="1"/>
    <col min="5361" max="5361" width="1.125" style="45" customWidth="1"/>
    <col min="5362" max="5362" width="15.75" style="45" customWidth="1"/>
    <col min="5363" max="5608" width="13" style="45"/>
    <col min="5609" max="5609" width="1.75" style="45" customWidth="1"/>
    <col min="5610" max="5610" width="1.875" style="45" customWidth="1"/>
    <col min="5611" max="5612" width="2.875" style="45" customWidth="1"/>
    <col min="5613" max="5613" width="38" style="45" customWidth="1"/>
    <col min="5614" max="5614" width="7.625" style="45" customWidth="1"/>
    <col min="5615" max="5615" width="1.125" style="45" customWidth="1"/>
    <col min="5616" max="5616" width="15.75" style="45" customWidth="1"/>
    <col min="5617" max="5617" width="1.125" style="45" customWidth="1"/>
    <col min="5618" max="5618" width="15.75" style="45" customWidth="1"/>
    <col min="5619" max="5864" width="13" style="45"/>
    <col min="5865" max="5865" width="1.75" style="45" customWidth="1"/>
    <col min="5866" max="5866" width="1.875" style="45" customWidth="1"/>
    <col min="5867" max="5868" width="2.875" style="45" customWidth="1"/>
    <col min="5869" max="5869" width="38" style="45" customWidth="1"/>
    <col min="5870" max="5870" width="7.625" style="45" customWidth="1"/>
    <col min="5871" max="5871" width="1.125" style="45" customWidth="1"/>
    <col min="5872" max="5872" width="15.75" style="45" customWidth="1"/>
    <col min="5873" max="5873" width="1.125" style="45" customWidth="1"/>
    <col min="5874" max="5874" width="15.75" style="45" customWidth="1"/>
    <col min="5875" max="6120" width="13" style="45"/>
    <col min="6121" max="6121" width="1.75" style="45" customWidth="1"/>
    <col min="6122" max="6122" width="1.875" style="45" customWidth="1"/>
    <col min="6123" max="6124" width="2.875" style="45" customWidth="1"/>
    <col min="6125" max="6125" width="38" style="45" customWidth="1"/>
    <col min="6126" max="6126" width="7.625" style="45" customWidth="1"/>
    <col min="6127" max="6127" width="1.125" style="45" customWidth="1"/>
    <col min="6128" max="6128" width="15.75" style="45" customWidth="1"/>
    <col min="6129" max="6129" width="1.125" style="45" customWidth="1"/>
    <col min="6130" max="6130" width="15.75" style="45" customWidth="1"/>
    <col min="6131" max="6376" width="13" style="45"/>
    <col min="6377" max="6377" width="1.75" style="45" customWidth="1"/>
    <col min="6378" max="6378" width="1.875" style="45" customWidth="1"/>
    <col min="6379" max="6380" width="2.875" style="45" customWidth="1"/>
    <col min="6381" max="6381" width="38" style="45" customWidth="1"/>
    <col min="6382" max="6382" width="7.625" style="45" customWidth="1"/>
    <col min="6383" max="6383" width="1.125" style="45" customWidth="1"/>
    <col min="6384" max="6384" width="15.75" style="45" customWidth="1"/>
    <col min="6385" max="6385" width="1.125" style="45" customWidth="1"/>
    <col min="6386" max="6386" width="15.75" style="45" customWidth="1"/>
    <col min="6387" max="6632" width="13" style="45"/>
    <col min="6633" max="6633" width="1.75" style="45" customWidth="1"/>
    <col min="6634" max="6634" width="1.875" style="45" customWidth="1"/>
    <col min="6635" max="6636" width="2.875" style="45" customWidth="1"/>
    <col min="6637" max="6637" width="38" style="45" customWidth="1"/>
    <col min="6638" max="6638" width="7.625" style="45" customWidth="1"/>
    <col min="6639" max="6639" width="1.125" style="45" customWidth="1"/>
    <col min="6640" max="6640" width="15.75" style="45" customWidth="1"/>
    <col min="6641" max="6641" width="1.125" style="45" customWidth="1"/>
    <col min="6642" max="6642" width="15.75" style="45" customWidth="1"/>
    <col min="6643" max="6888" width="13" style="45"/>
    <col min="6889" max="6889" width="1.75" style="45" customWidth="1"/>
    <col min="6890" max="6890" width="1.875" style="45" customWidth="1"/>
    <col min="6891" max="6892" width="2.875" style="45" customWidth="1"/>
    <col min="6893" max="6893" width="38" style="45" customWidth="1"/>
    <col min="6894" max="6894" width="7.625" style="45" customWidth="1"/>
    <col min="6895" max="6895" width="1.125" style="45" customWidth="1"/>
    <col min="6896" max="6896" width="15.75" style="45" customWidth="1"/>
    <col min="6897" max="6897" width="1.125" style="45" customWidth="1"/>
    <col min="6898" max="6898" width="15.75" style="45" customWidth="1"/>
    <col min="6899" max="7144" width="13" style="45"/>
    <col min="7145" max="7145" width="1.75" style="45" customWidth="1"/>
    <col min="7146" max="7146" width="1.875" style="45" customWidth="1"/>
    <col min="7147" max="7148" width="2.875" style="45" customWidth="1"/>
    <col min="7149" max="7149" width="38" style="45" customWidth="1"/>
    <col min="7150" max="7150" width="7.625" style="45" customWidth="1"/>
    <col min="7151" max="7151" width="1.125" style="45" customWidth="1"/>
    <col min="7152" max="7152" width="15.75" style="45" customWidth="1"/>
    <col min="7153" max="7153" width="1.125" style="45" customWidth="1"/>
    <col min="7154" max="7154" width="15.75" style="45" customWidth="1"/>
    <col min="7155" max="7400" width="13" style="45"/>
    <col min="7401" max="7401" width="1.75" style="45" customWidth="1"/>
    <col min="7402" max="7402" width="1.875" style="45" customWidth="1"/>
    <col min="7403" max="7404" width="2.875" style="45" customWidth="1"/>
    <col min="7405" max="7405" width="38" style="45" customWidth="1"/>
    <col min="7406" max="7406" width="7.625" style="45" customWidth="1"/>
    <col min="7407" max="7407" width="1.125" style="45" customWidth="1"/>
    <col min="7408" max="7408" width="15.75" style="45" customWidth="1"/>
    <col min="7409" max="7409" width="1.125" style="45" customWidth="1"/>
    <col min="7410" max="7410" width="15.75" style="45" customWidth="1"/>
    <col min="7411" max="7656" width="13" style="45"/>
    <col min="7657" max="7657" width="1.75" style="45" customWidth="1"/>
    <col min="7658" max="7658" width="1.875" style="45" customWidth="1"/>
    <col min="7659" max="7660" width="2.875" style="45" customWidth="1"/>
    <col min="7661" max="7661" width="38" style="45" customWidth="1"/>
    <col min="7662" max="7662" width="7.625" style="45" customWidth="1"/>
    <col min="7663" max="7663" width="1.125" style="45" customWidth="1"/>
    <col min="7664" max="7664" width="15.75" style="45" customWidth="1"/>
    <col min="7665" max="7665" width="1.125" style="45" customWidth="1"/>
    <col min="7666" max="7666" width="15.75" style="45" customWidth="1"/>
    <col min="7667" max="7912" width="13" style="45"/>
    <col min="7913" max="7913" width="1.75" style="45" customWidth="1"/>
    <col min="7914" max="7914" width="1.875" style="45" customWidth="1"/>
    <col min="7915" max="7916" width="2.875" style="45" customWidth="1"/>
    <col min="7917" max="7917" width="38" style="45" customWidth="1"/>
    <col min="7918" max="7918" width="7.625" style="45" customWidth="1"/>
    <col min="7919" max="7919" width="1.125" style="45" customWidth="1"/>
    <col min="7920" max="7920" width="15.75" style="45" customWidth="1"/>
    <col min="7921" max="7921" width="1.125" style="45" customWidth="1"/>
    <col min="7922" max="7922" width="15.75" style="45" customWidth="1"/>
    <col min="7923" max="8168" width="13" style="45"/>
    <col min="8169" max="8169" width="1.75" style="45" customWidth="1"/>
    <col min="8170" max="8170" width="1.875" style="45" customWidth="1"/>
    <col min="8171" max="8172" width="2.875" style="45" customWidth="1"/>
    <col min="8173" max="8173" width="38" style="45" customWidth="1"/>
    <col min="8174" max="8174" width="7.625" style="45" customWidth="1"/>
    <col min="8175" max="8175" width="1.125" style="45" customWidth="1"/>
    <col min="8176" max="8176" width="15.75" style="45" customWidth="1"/>
    <col min="8177" max="8177" width="1.125" style="45" customWidth="1"/>
    <col min="8178" max="8178" width="15.75" style="45" customWidth="1"/>
    <col min="8179" max="8424" width="13" style="45"/>
    <col min="8425" max="8425" width="1.75" style="45" customWidth="1"/>
    <col min="8426" max="8426" width="1.875" style="45" customWidth="1"/>
    <col min="8427" max="8428" width="2.875" style="45" customWidth="1"/>
    <col min="8429" max="8429" width="38" style="45" customWidth="1"/>
    <col min="8430" max="8430" width="7.625" style="45" customWidth="1"/>
    <col min="8431" max="8431" width="1.125" style="45" customWidth="1"/>
    <col min="8432" max="8432" width="15.75" style="45" customWidth="1"/>
    <col min="8433" max="8433" width="1.125" style="45" customWidth="1"/>
    <col min="8434" max="8434" width="15.75" style="45" customWidth="1"/>
    <col min="8435" max="8680" width="13" style="45"/>
    <col min="8681" max="8681" width="1.75" style="45" customWidth="1"/>
    <col min="8682" max="8682" width="1.875" style="45" customWidth="1"/>
    <col min="8683" max="8684" width="2.875" style="45" customWidth="1"/>
    <col min="8685" max="8685" width="38" style="45" customWidth="1"/>
    <col min="8686" max="8686" width="7.625" style="45" customWidth="1"/>
    <col min="8687" max="8687" width="1.125" style="45" customWidth="1"/>
    <col min="8688" max="8688" width="15.75" style="45" customWidth="1"/>
    <col min="8689" max="8689" width="1.125" style="45" customWidth="1"/>
    <col min="8690" max="8690" width="15.75" style="45" customWidth="1"/>
    <col min="8691" max="8936" width="13" style="45"/>
    <col min="8937" max="8937" width="1.75" style="45" customWidth="1"/>
    <col min="8938" max="8938" width="1.875" style="45" customWidth="1"/>
    <col min="8939" max="8940" width="2.875" style="45" customWidth="1"/>
    <col min="8941" max="8941" width="38" style="45" customWidth="1"/>
    <col min="8942" max="8942" width="7.625" style="45" customWidth="1"/>
    <col min="8943" max="8943" width="1.125" style="45" customWidth="1"/>
    <col min="8944" max="8944" width="15.75" style="45" customWidth="1"/>
    <col min="8945" max="8945" width="1.125" style="45" customWidth="1"/>
    <col min="8946" max="8946" width="15.75" style="45" customWidth="1"/>
    <col min="8947" max="9192" width="13" style="45"/>
    <col min="9193" max="9193" width="1.75" style="45" customWidth="1"/>
    <col min="9194" max="9194" width="1.875" style="45" customWidth="1"/>
    <col min="9195" max="9196" width="2.875" style="45" customWidth="1"/>
    <col min="9197" max="9197" width="38" style="45" customWidth="1"/>
    <col min="9198" max="9198" width="7.625" style="45" customWidth="1"/>
    <col min="9199" max="9199" width="1.125" style="45" customWidth="1"/>
    <col min="9200" max="9200" width="15.75" style="45" customWidth="1"/>
    <col min="9201" max="9201" width="1.125" style="45" customWidth="1"/>
    <col min="9202" max="9202" width="15.75" style="45" customWidth="1"/>
    <col min="9203" max="9448" width="13" style="45"/>
    <col min="9449" max="9449" width="1.75" style="45" customWidth="1"/>
    <col min="9450" max="9450" width="1.875" style="45" customWidth="1"/>
    <col min="9451" max="9452" width="2.875" style="45" customWidth="1"/>
    <col min="9453" max="9453" width="38" style="45" customWidth="1"/>
    <col min="9454" max="9454" width="7.625" style="45" customWidth="1"/>
    <col min="9455" max="9455" width="1.125" style="45" customWidth="1"/>
    <col min="9456" max="9456" width="15.75" style="45" customWidth="1"/>
    <col min="9457" max="9457" width="1.125" style="45" customWidth="1"/>
    <col min="9458" max="9458" width="15.75" style="45" customWidth="1"/>
    <col min="9459" max="9704" width="13" style="45"/>
    <col min="9705" max="9705" width="1.75" style="45" customWidth="1"/>
    <col min="9706" max="9706" width="1.875" style="45" customWidth="1"/>
    <col min="9707" max="9708" width="2.875" style="45" customWidth="1"/>
    <col min="9709" max="9709" width="38" style="45" customWidth="1"/>
    <col min="9710" max="9710" width="7.625" style="45" customWidth="1"/>
    <col min="9711" max="9711" width="1.125" style="45" customWidth="1"/>
    <col min="9712" max="9712" width="15.75" style="45" customWidth="1"/>
    <col min="9713" max="9713" width="1.125" style="45" customWidth="1"/>
    <col min="9714" max="9714" width="15.75" style="45" customWidth="1"/>
    <col min="9715" max="9960" width="13" style="45"/>
    <col min="9961" max="9961" width="1.75" style="45" customWidth="1"/>
    <col min="9962" max="9962" width="1.875" style="45" customWidth="1"/>
    <col min="9963" max="9964" width="2.875" style="45" customWidth="1"/>
    <col min="9965" max="9965" width="38" style="45" customWidth="1"/>
    <col min="9966" max="9966" width="7.625" style="45" customWidth="1"/>
    <col min="9967" max="9967" width="1.125" style="45" customWidth="1"/>
    <col min="9968" max="9968" width="15.75" style="45" customWidth="1"/>
    <col min="9969" max="9969" width="1.125" style="45" customWidth="1"/>
    <col min="9970" max="9970" width="15.75" style="45" customWidth="1"/>
    <col min="9971" max="10216" width="13" style="45"/>
    <col min="10217" max="10217" width="1.75" style="45" customWidth="1"/>
    <col min="10218" max="10218" width="1.875" style="45" customWidth="1"/>
    <col min="10219" max="10220" width="2.875" style="45" customWidth="1"/>
    <col min="10221" max="10221" width="38" style="45" customWidth="1"/>
    <col min="10222" max="10222" width="7.625" style="45" customWidth="1"/>
    <col min="10223" max="10223" width="1.125" style="45" customWidth="1"/>
    <col min="10224" max="10224" width="15.75" style="45" customWidth="1"/>
    <col min="10225" max="10225" width="1.125" style="45" customWidth="1"/>
    <col min="10226" max="10226" width="15.75" style="45" customWidth="1"/>
    <col min="10227" max="10472" width="13" style="45"/>
    <col min="10473" max="10473" width="1.75" style="45" customWidth="1"/>
    <col min="10474" max="10474" width="1.875" style="45" customWidth="1"/>
    <col min="10475" max="10476" width="2.875" style="45" customWidth="1"/>
    <col min="10477" max="10477" width="38" style="45" customWidth="1"/>
    <col min="10478" max="10478" width="7.625" style="45" customWidth="1"/>
    <col min="10479" max="10479" width="1.125" style="45" customWidth="1"/>
    <col min="10480" max="10480" width="15.75" style="45" customWidth="1"/>
    <col min="10481" max="10481" width="1.125" style="45" customWidth="1"/>
    <col min="10482" max="10482" width="15.75" style="45" customWidth="1"/>
    <col min="10483" max="10728" width="13" style="45"/>
    <col min="10729" max="10729" width="1.75" style="45" customWidth="1"/>
    <col min="10730" max="10730" width="1.875" style="45" customWidth="1"/>
    <col min="10731" max="10732" width="2.875" style="45" customWidth="1"/>
    <col min="10733" max="10733" width="38" style="45" customWidth="1"/>
    <col min="10734" max="10734" width="7.625" style="45" customWidth="1"/>
    <col min="10735" max="10735" width="1.125" style="45" customWidth="1"/>
    <col min="10736" max="10736" width="15.75" style="45" customWidth="1"/>
    <col min="10737" max="10737" width="1.125" style="45" customWidth="1"/>
    <col min="10738" max="10738" width="15.75" style="45" customWidth="1"/>
    <col min="10739" max="10984" width="13" style="45"/>
    <col min="10985" max="10985" width="1.75" style="45" customWidth="1"/>
    <col min="10986" max="10986" width="1.875" style="45" customWidth="1"/>
    <col min="10987" max="10988" width="2.875" style="45" customWidth="1"/>
    <col min="10989" max="10989" width="38" style="45" customWidth="1"/>
    <col min="10990" max="10990" width="7.625" style="45" customWidth="1"/>
    <col min="10991" max="10991" width="1.125" style="45" customWidth="1"/>
    <col min="10992" max="10992" width="15.75" style="45" customWidth="1"/>
    <col min="10993" max="10993" width="1.125" style="45" customWidth="1"/>
    <col min="10994" max="10994" width="15.75" style="45" customWidth="1"/>
    <col min="10995" max="11240" width="13" style="45"/>
    <col min="11241" max="11241" width="1.75" style="45" customWidth="1"/>
    <col min="11242" max="11242" width="1.875" style="45" customWidth="1"/>
    <col min="11243" max="11244" width="2.875" style="45" customWidth="1"/>
    <col min="11245" max="11245" width="38" style="45" customWidth="1"/>
    <col min="11246" max="11246" width="7.625" style="45" customWidth="1"/>
    <col min="11247" max="11247" width="1.125" style="45" customWidth="1"/>
    <col min="11248" max="11248" width="15.75" style="45" customWidth="1"/>
    <col min="11249" max="11249" width="1.125" style="45" customWidth="1"/>
    <col min="11250" max="11250" width="15.75" style="45" customWidth="1"/>
    <col min="11251" max="11496" width="13" style="45"/>
    <col min="11497" max="11497" width="1.75" style="45" customWidth="1"/>
    <col min="11498" max="11498" width="1.875" style="45" customWidth="1"/>
    <col min="11499" max="11500" width="2.875" style="45" customWidth="1"/>
    <col min="11501" max="11501" width="38" style="45" customWidth="1"/>
    <col min="11502" max="11502" width="7.625" style="45" customWidth="1"/>
    <col min="11503" max="11503" width="1.125" style="45" customWidth="1"/>
    <col min="11504" max="11504" width="15.75" style="45" customWidth="1"/>
    <col min="11505" max="11505" width="1.125" style="45" customWidth="1"/>
    <col min="11506" max="11506" width="15.75" style="45" customWidth="1"/>
    <col min="11507" max="11752" width="13" style="45"/>
    <col min="11753" max="11753" width="1.75" style="45" customWidth="1"/>
    <col min="11754" max="11754" width="1.875" style="45" customWidth="1"/>
    <col min="11755" max="11756" width="2.875" style="45" customWidth="1"/>
    <col min="11757" max="11757" width="38" style="45" customWidth="1"/>
    <col min="11758" max="11758" width="7.625" style="45" customWidth="1"/>
    <col min="11759" max="11759" width="1.125" style="45" customWidth="1"/>
    <col min="11760" max="11760" width="15.75" style="45" customWidth="1"/>
    <col min="11761" max="11761" width="1.125" style="45" customWidth="1"/>
    <col min="11762" max="11762" width="15.75" style="45" customWidth="1"/>
    <col min="11763" max="12008" width="13" style="45"/>
    <col min="12009" max="12009" width="1.75" style="45" customWidth="1"/>
    <col min="12010" max="12010" width="1.875" style="45" customWidth="1"/>
    <col min="12011" max="12012" width="2.875" style="45" customWidth="1"/>
    <col min="12013" max="12013" width="38" style="45" customWidth="1"/>
    <col min="12014" max="12014" width="7.625" style="45" customWidth="1"/>
    <col min="12015" max="12015" width="1.125" style="45" customWidth="1"/>
    <col min="12016" max="12016" width="15.75" style="45" customWidth="1"/>
    <col min="12017" max="12017" width="1.125" style="45" customWidth="1"/>
    <col min="12018" max="12018" width="15.75" style="45" customWidth="1"/>
    <col min="12019" max="12264" width="13" style="45"/>
    <col min="12265" max="12265" width="1.75" style="45" customWidth="1"/>
    <col min="12266" max="12266" width="1.875" style="45" customWidth="1"/>
    <col min="12267" max="12268" width="2.875" style="45" customWidth="1"/>
    <col min="12269" max="12269" width="38" style="45" customWidth="1"/>
    <col min="12270" max="12270" width="7.625" style="45" customWidth="1"/>
    <col min="12271" max="12271" width="1.125" style="45" customWidth="1"/>
    <col min="12272" max="12272" width="15.75" style="45" customWidth="1"/>
    <col min="12273" max="12273" width="1.125" style="45" customWidth="1"/>
    <col min="12274" max="12274" width="15.75" style="45" customWidth="1"/>
    <col min="12275" max="12520" width="13" style="45"/>
    <col min="12521" max="12521" width="1.75" style="45" customWidth="1"/>
    <col min="12522" max="12522" width="1.875" style="45" customWidth="1"/>
    <col min="12523" max="12524" width="2.875" style="45" customWidth="1"/>
    <col min="12525" max="12525" width="38" style="45" customWidth="1"/>
    <col min="12526" max="12526" width="7.625" style="45" customWidth="1"/>
    <col min="12527" max="12527" width="1.125" style="45" customWidth="1"/>
    <col min="12528" max="12528" width="15.75" style="45" customWidth="1"/>
    <col min="12529" max="12529" width="1.125" style="45" customWidth="1"/>
    <col min="12530" max="12530" width="15.75" style="45" customWidth="1"/>
    <col min="12531" max="12776" width="13" style="45"/>
    <col min="12777" max="12777" width="1.75" style="45" customWidth="1"/>
    <col min="12778" max="12778" width="1.875" style="45" customWidth="1"/>
    <col min="12779" max="12780" width="2.875" style="45" customWidth="1"/>
    <col min="12781" max="12781" width="38" style="45" customWidth="1"/>
    <col min="12782" max="12782" width="7.625" style="45" customWidth="1"/>
    <col min="12783" max="12783" width="1.125" style="45" customWidth="1"/>
    <col min="12784" max="12784" width="15.75" style="45" customWidth="1"/>
    <col min="12785" max="12785" width="1.125" style="45" customWidth="1"/>
    <col min="12786" max="12786" width="15.75" style="45" customWidth="1"/>
    <col min="12787" max="13032" width="13" style="45"/>
    <col min="13033" max="13033" width="1.75" style="45" customWidth="1"/>
    <col min="13034" max="13034" width="1.875" style="45" customWidth="1"/>
    <col min="13035" max="13036" width="2.875" style="45" customWidth="1"/>
    <col min="13037" max="13037" width="38" style="45" customWidth="1"/>
    <col min="13038" max="13038" width="7.625" style="45" customWidth="1"/>
    <col min="13039" max="13039" width="1.125" style="45" customWidth="1"/>
    <col min="13040" max="13040" width="15.75" style="45" customWidth="1"/>
    <col min="13041" max="13041" width="1.125" style="45" customWidth="1"/>
    <col min="13042" max="13042" width="15.75" style="45" customWidth="1"/>
    <col min="13043" max="13288" width="13" style="45"/>
    <col min="13289" max="13289" width="1.75" style="45" customWidth="1"/>
    <col min="13290" max="13290" width="1.875" style="45" customWidth="1"/>
    <col min="13291" max="13292" width="2.875" style="45" customWidth="1"/>
    <col min="13293" max="13293" width="38" style="45" customWidth="1"/>
    <col min="13294" max="13294" width="7.625" style="45" customWidth="1"/>
    <col min="13295" max="13295" width="1.125" style="45" customWidth="1"/>
    <col min="13296" max="13296" width="15.75" style="45" customWidth="1"/>
    <col min="13297" max="13297" width="1.125" style="45" customWidth="1"/>
    <col min="13298" max="13298" width="15.75" style="45" customWidth="1"/>
    <col min="13299" max="13544" width="13" style="45"/>
    <col min="13545" max="13545" width="1.75" style="45" customWidth="1"/>
    <col min="13546" max="13546" width="1.875" style="45" customWidth="1"/>
    <col min="13547" max="13548" width="2.875" style="45" customWidth="1"/>
    <col min="13549" max="13549" width="38" style="45" customWidth="1"/>
    <col min="13550" max="13550" width="7.625" style="45" customWidth="1"/>
    <col min="13551" max="13551" width="1.125" style="45" customWidth="1"/>
    <col min="13552" max="13552" width="15.75" style="45" customWidth="1"/>
    <col min="13553" max="13553" width="1.125" style="45" customWidth="1"/>
    <col min="13554" max="13554" width="15.75" style="45" customWidth="1"/>
    <col min="13555" max="13800" width="13" style="45"/>
    <col min="13801" max="13801" width="1.75" style="45" customWidth="1"/>
    <col min="13802" max="13802" width="1.875" style="45" customWidth="1"/>
    <col min="13803" max="13804" width="2.875" style="45" customWidth="1"/>
    <col min="13805" max="13805" width="38" style="45" customWidth="1"/>
    <col min="13806" max="13806" width="7.625" style="45" customWidth="1"/>
    <col min="13807" max="13807" width="1.125" style="45" customWidth="1"/>
    <col min="13808" max="13808" width="15.75" style="45" customWidth="1"/>
    <col min="13809" max="13809" width="1.125" style="45" customWidth="1"/>
    <col min="13810" max="13810" width="15.75" style="45" customWidth="1"/>
    <col min="13811" max="14056" width="13" style="45"/>
    <col min="14057" max="14057" width="1.75" style="45" customWidth="1"/>
    <col min="14058" max="14058" width="1.875" style="45" customWidth="1"/>
    <col min="14059" max="14060" width="2.875" style="45" customWidth="1"/>
    <col min="14061" max="14061" width="38" style="45" customWidth="1"/>
    <col min="14062" max="14062" width="7.625" style="45" customWidth="1"/>
    <col min="14063" max="14063" width="1.125" style="45" customWidth="1"/>
    <col min="14064" max="14064" width="15.75" style="45" customWidth="1"/>
    <col min="14065" max="14065" width="1.125" style="45" customWidth="1"/>
    <col min="14066" max="14066" width="15.75" style="45" customWidth="1"/>
    <col min="14067" max="14312" width="13" style="45"/>
    <col min="14313" max="14313" width="1.75" style="45" customWidth="1"/>
    <col min="14314" max="14314" width="1.875" style="45" customWidth="1"/>
    <col min="14315" max="14316" width="2.875" style="45" customWidth="1"/>
    <col min="14317" max="14317" width="38" style="45" customWidth="1"/>
    <col min="14318" max="14318" width="7.625" style="45" customWidth="1"/>
    <col min="14319" max="14319" width="1.125" style="45" customWidth="1"/>
    <col min="14320" max="14320" width="15.75" style="45" customWidth="1"/>
    <col min="14321" max="14321" width="1.125" style="45" customWidth="1"/>
    <col min="14322" max="14322" width="15.75" style="45" customWidth="1"/>
    <col min="14323" max="14568" width="13" style="45"/>
    <col min="14569" max="14569" width="1.75" style="45" customWidth="1"/>
    <col min="14570" max="14570" width="1.875" style="45" customWidth="1"/>
    <col min="14571" max="14572" width="2.875" style="45" customWidth="1"/>
    <col min="14573" max="14573" width="38" style="45" customWidth="1"/>
    <col min="14574" max="14574" width="7.625" style="45" customWidth="1"/>
    <col min="14575" max="14575" width="1.125" style="45" customWidth="1"/>
    <col min="14576" max="14576" width="15.75" style="45" customWidth="1"/>
    <col min="14577" max="14577" width="1.125" style="45" customWidth="1"/>
    <col min="14578" max="14578" width="15.75" style="45" customWidth="1"/>
    <col min="14579" max="14824" width="13" style="45"/>
    <col min="14825" max="14825" width="1.75" style="45" customWidth="1"/>
    <col min="14826" max="14826" width="1.875" style="45" customWidth="1"/>
    <col min="14827" max="14828" width="2.875" style="45" customWidth="1"/>
    <col min="14829" max="14829" width="38" style="45" customWidth="1"/>
    <col min="14830" max="14830" width="7.625" style="45" customWidth="1"/>
    <col min="14831" max="14831" width="1.125" style="45" customWidth="1"/>
    <col min="14832" max="14832" width="15.75" style="45" customWidth="1"/>
    <col min="14833" max="14833" width="1.125" style="45" customWidth="1"/>
    <col min="14834" max="14834" width="15.75" style="45" customWidth="1"/>
    <col min="14835" max="15080" width="13" style="45"/>
    <col min="15081" max="15081" width="1.75" style="45" customWidth="1"/>
    <col min="15082" max="15082" width="1.875" style="45" customWidth="1"/>
    <col min="15083" max="15084" width="2.875" style="45" customWidth="1"/>
    <col min="15085" max="15085" width="38" style="45" customWidth="1"/>
    <col min="15086" max="15086" width="7.625" style="45" customWidth="1"/>
    <col min="15087" max="15087" width="1.125" style="45" customWidth="1"/>
    <col min="15088" max="15088" width="15.75" style="45" customWidth="1"/>
    <col min="15089" max="15089" width="1.125" style="45" customWidth="1"/>
    <col min="15090" max="15090" width="15.75" style="45" customWidth="1"/>
    <col min="15091" max="15336" width="13" style="45"/>
    <col min="15337" max="15337" width="1.75" style="45" customWidth="1"/>
    <col min="15338" max="15338" width="1.875" style="45" customWidth="1"/>
    <col min="15339" max="15340" width="2.875" style="45" customWidth="1"/>
    <col min="15341" max="15341" width="38" style="45" customWidth="1"/>
    <col min="15342" max="15342" width="7.625" style="45" customWidth="1"/>
    <col min="15343" max="15343" width="1.125" style="45" customWidth="1"/>
    <col min="15344" max="15344" width="15.75" style="45" customWidth="1"/>
    <col min="15345" max="15345" width="1.125" style="45" customWidth="1"/>
    <col min="15346" max="15346" width="15.75" style="45" customWidth="1"/>
    <col min="15347" max="15592" width="13" style="45"/>
    <col min="15593" max="15593" width="1.75" style="45" customWidth="1"/>
    <col min="15594" max="15594" width="1.875" style="45" customWidth="1"/>
    <col min="15595" max="15596" width="2.875" style="45" customWidth="1"/>
    <col min="15597" max="15597" width="38" style="45" customWidth="1"/>
    <col min="15598" max="15598" width="7.625" style="45" customWidth="1"/>
    <col min="15599" max="15599" width="1.125" style="45" customWidth="1"/>
    <col min="15600" max="15600" width="15.75" style="45" customWidth="1"/>
    <col min="15601" max="15601" width="1.125" style="45" customWidth="1"/>
    <col min="15602" max="15602" width="15.75" style="45" customWidth="1"/>
    <col min="15603" max="15848" width="13" style="45"/>
    <col min="15849" max="15849" width="1.75" style="45" customWidth="1"/>
    <col min="15850" max="15850" width="1.875" style="45" customWidth="1"/>
    <col min="15851" max="15852" width="2.875" style="45" customWidth="1"/>
    <col min="15853" max="15853" width="38" style="45" customWidth="1"/>
    <col min="15854" max="15854" width="7.625" style="45" customWidth="1"/>
    <col min="15855" max="15855" width="1.125" style="45" customWidth="1"/>
    <col min="15856" max="15856" width="15.75" style="45" customWidth="1"/>
    <col min="15857" max="15857" width="1.125" style="45" customWidth="1"/>
    <col min="15858" max="15858" width="15.75" style="45" customWidth="1"/>
    <col min="15859" max="16104" width="13" style="45"/>
    <col min="16105" max="16105" width="1.75" style="45" customWidth="1"/>
    <col min="16106" max="16106" width="1.875" style="45" customWidth="1"/>
    <col min="16107" max="16108" width="2.875" style="45" customWidth="1"/>
    <col min="16109" max="16109" width="38" style="45" customWidth="1"/>
    <col min="16110" max="16110" width="7.625" style="45" customWidth="1"/>
    <col min="16111" max="16111" width="1.125" style="45" customWidth="1"/>
    <col min="16112" max="16112" width="15.75" style="45" customWidth="1"/>
    <col min="16113" max="16113" width="1.125" style="45" customWidth="1"/>
    <col min="16114" max="16114" width="15.75" style="45" customWidth="1"/>
    <col min="16115" max="16384" width="13" style="45"/>
  </cols>
  <sheetData>
    <row r="1" spans="1:14" ht="16.5" customHeight="1" x14ac:dyDescent="0.6">
      <c r="A1" s="44" t="str">
        <f>'[1]Eng 2-4'!A1</f>
        <v>Next Capital Public Company Limited</v>
      </c>
    </row>
    <row r="2" spans="1:14" ht="16.5" customHeight="1" x14ac:dyDescent="0.6">
      <c r="A2" s="44" t="s">
        <v>73</v>
      </c>
    </row>
    <row r="3" spans="1:14" ht="16.5" customHeight="1" x14ac:dyDescent="0.6">
      <c r="A3" s="46" t="s">
        <v>193</v>
      </c>
      <c r="B3" s="47"/>
      <c r="C3" s="47"/>
      <c r="D3" s="47"/>
      <c r="E3" s="47"/>
      <c r="F3" s="48"/>
      <c r="G3" s="48"/>
      <c r="H3" s="48"/>
      <c r="I3" s="48"/>
      <c r="J3" s="48"/>
      <c r="K3" s="48"/>
      <c r="L3" s="48"/>
      <c r="M3" s="48"/>
      <c r="N3" s="48"/>
    </row>
    <row r="4" spans="1:14" ht="16.5" customHeight="1" x14ac:dyDescent="0.6">
      <c r="A4" s="44"/>
    </row>
    <row r="5" spans="1:14" ht="16.5" customHeight="1" x14ac:dyDescent="0.6">
      <c r="A5" s="44"/>
    </row>
    <row r="6" spans="1:14" ht="15.9" customHeight="1" x14ac:dyDescent="0.6">
      <c r="A6" s="44"/>
      <c r="H6" s="207" t="s">
        <v>60</v>
      </c>
      <c r="I6" s="207"/>
      <c r="J6" s="207"/>
      <c r="L6" s="208" t="s">
        <v>69</v>
      </c>
      <c r="M6" s="208"/>
      <c r="N6" s="208"/>
    </row>
    <row r="7" spans="1:14" ht="15.9" customHeight="1" x14ac:dyDescent="0.6">
      <c r="A7" s="44"/>
      <c r="H7" s="210" t="s">
        <v>57</v>
      </c>
      <c r="I7" s="210"/>
      <c r="J7" s="210"/>
      <c r="L7" s="210" t="s">
        <v>70</v>
      </c>
      <c r="M7" s="210"/>
      <c r="N7" s="210"/>
    </row>
    <row r="8" spans="1:14" ht="15.9" customHeight="1" x14ac:dyDescent="0.6">
      <c r="A8" s="44"/>
      <c r="H8" s="5" t="s">
        <v>29</v>
      </c>
      <c r="I8" s="5"/>
      <c r="J8" s="5" t="s">
        <v>29</v>
      </c>
      <c r="L8" s="5" t="s">
        <v>29</v>
      </c>
      <c r="N8" s="5" t="s">
        <v>29</v>
      </c>
    </row>
    <row r="9" spans="1:14" ht="15.9" customHeight="1" x14ac:dyDescent="0.6">
      <c r="H9" s="5" t="s">
        <v>179</v>
      </c>
      <c r="I9" s="5"/>
      <c r="J9" s="5" t="s">
        <v>71</v>
      </c>
      <c r="L9" s="5" t="s">
        <v>179</v>
      </c>
      <c r="M9" s="5"/>
      <c r="N9" s="5" t="s">
        <v>71</v>
      </c>
    </row>
    <row r="10" spans="1:14" ht="15.9" customHeight="1" x14ac:dyDescent="0.6">
      <c r="F10" s="204" t="s">
        <v>0</v>
      </c>
      <c r="G10" s="203"/>
      <c r="H10" s="8" t="s">
        <v>1</v>
      </c>
      <c r="I10" s="10"/>
      <c r="J10" s="8" t="s">
        <v>1</v>
      </c>
      <c r="K10" s="203"/>
      <c r="L10" s="8" t="s">
        <v>1</v>
      </c>
      <c r="M10" s="203"/>
      <c r="N10" s="8" t="s">
        <v>1</v>
      </c>
    </row>
    <row r="11" spans="1:14" ht="15.9" customHeight="1" x14ac:dyDescent="0.6">
      <c r="F11" s="203"/>
      <c r="G11" s="203"/>
      <c r="H11" s="140"/>
      <c r="L11" s="140"/>
    </row>
    <row r="12" spans="1:14" ht="15.9" customHeight="1" x14ac:dyDescent="0.6">
      <c r="A12" s="44" t="s">
        <v>74</v>
      </c>
      <c r="H12" s="140"/>
      <c r="L12" s="140"/>
    </row>
    <row r="13" spans="1:14" ht="15.9" customHeight="1" x14ac:dyDescent="0.6">
      <c r="A13" s="44"/>
      <c r="H13" s="140"/>
      <c r="L13" s="140"/>
    </row>
    <row r="14" spans="1:14" ht="15.9" customHeight="1" x14ac:dyDescent="0.6">
      <c r="A14" s="45" t="s">
        <v>75</v>
      </c>
      <c r="H14" s="141">
        <v>383233661</v>
      </c>
      <c r="I14" s="142"/>
      <c r="J14" s="142">
        <v>375593886</v>
      </c>
      <c r="K14" s="143"/>
      <c r="L14" s="141">
        <v>383233661</v>
      </c>
      <c r="N14" s="142">
        <v>375593886</v>
      </c>
    </row>
    <row r="15" spans="1:14" ht="15.9" customHeight="1" x14ac:dyDescent="0.6">
      <c r="A15" s="45" t="s">
        <v>197</v>
      </c>
      <c r="H15" s="141">
        <v>1274602</v>
      </c>
      <c r="I15" s="142"/>
      <c r="J15" s="142" t="s">
        <v>125</v>
      </c>
      <c r="K15" s="143"/>
      <c r="L15" s="141" t="s">
        <v>125</v>
      </c>
      <c r="N15" s="142" t="s">
        <v>125</v>
      </c>
    </row>
    <row r="16" spans="1:14" ht="15.9" customHeight="1" x14ac:dyDescent="0.6">
      <c r="A16" s="45" t="s">
        <v>76</v>
      </c>
      <c r="H16" s="141">
        <v>64801335</v>
      </c>
      <c r="I16" s="142"/>
      <c r="J16" s="142">
        <v>55483199</v>
      </c>
      <c r="K16" s="143"/>
      <c r="L16" s="141">
        <v>64800978</v>
      </c>
      <c r="N16" s="142">
        <v>55483199</v>
      </c>
    </row>
    <row r="17" spans="1:14" ht="15.9" customHeight="1" x14ac:dyDescent="0.6">
      <c r="A17" s="45" t="s">
        <v>77</v>
      </c>
      <c r="F17" s="43">
        <v>21</v>
      </c>
      <c r="H17" s="49">
        <v>50146243</v>
      </c>
      <c r="I17" s="144"/>
      <c r="J17" s="127">
        <v>51413528</v>
      </c>
      <c r="K17" s="145"/>
      <c r="L17" s="49">
        <v>50987089</v>
      </c>
      <c r="N17" s="127">
        <v>51413528</v>
      </c>
    </row>
    <row r="18" spans="1:14" ht="15.9" customHeight="1" x14ac:dyDescent="0.6">
      <c r="H18" s="50"/>
      <c r="I18" s="58"/>
      <c r="J18" s="58"/>
      <c r="L18" s="50"/>
      <c r="N18" s="58"/>
    </row>
    <row r="19" spans="1:14" ht="15.9" customHeight="1" x14ac:dyDescent="0.6">
      <c r="A19" s="44" t="s">
        <v>78</v>
      </c>
      <c r="H19" s="51">
        <f>SUM(H14:H17)</f>
        <v>499455841</v>
      </c>
      <c r="I19" s="58"/>
      <c r="J19" s="128">
        <f>SUM(J14:J17)</f>
        <v>482490613</v>
      </c>
      <c r="L19" s="51">
        <f>SUM(L14:L17)</f>
        <v>499021728</v>
      </c>
      <c r="N19" s="128">
        <f>SUM(N14:N17)</f>
        <v>482490613</v>
      </c>
    </row>
    <row r="20" spans="1:14" ht="15.9" customHeight="1" x14ac:dyDescent="0.6">
      <c r="C20" s="44"/>
      <c r="H20" s="140"/>
      <c r="L20" s="140"/>
    </row>
    <row r="21" spans="1:14" ht="15.9" customHeight="1" x14ac:dyDescent="0.6">
      <c r="A21" s="44" t="s">
        <v>79</v>
      </c>
      <c r="H21" s="140"/>
      <c r="L21" s="140"/>
    </row>
    <row r="22" spans="1:14" ht="15.9" customHeight="1" x14ac:dyDescent="0.6">
      <c r="A22" s="44"/>
      <c r="H22" s="140"/>
      <c r="L22" s="140"/>
    </row>
    <row r="23" spans="1:14" ht="15.9" customHeight="1" x14ac:dyDescent="0.6">
      <c r="A23" s="45" t="s">
        <v>80</v>
      </c>
      <c r="H23" s="141">
        <v>175626945</v>
      </c>
      <c r="I23" s="142"/>
      <c r="J23" s="142">
        <v>173134065</v>
      </c>
      <c r="K23" s="145"/>
      <c r="L23" s="141">
        <v>173916158</v>
      </c>
      <c r="N23" s="142">
        <v>173040374</v>
      </c>
    </row>
    <row r="24" spans="1:14" ht="15.9" customHeight="1" x14ac:dyDescent="0.6">
      <c r="A24" s="45" t="s">
        <v>202</v>
      </c>
      <c r="H24" s="141">
        <v>220552369</v>
      </c>
      <c r="I24" s="142"/>
      <c r="J24" s="142">
        <v>89495992</v>
      </c>
      <c r="K24" s="145"/>
      <c r="L24" s="141">
        <v>220397451</v>
      </c>
      <c r="N24" s="142">
        <v>89495992</v>
      </c>
    </row>
    <row r="25" spans="1:14" ht="15.9" customHeight="1" x14ac:dyDescent="0.6">
      <c r="A25" s="45" t="s">
        <v>203</v>
      </c>
      <c r="H25" s="141"/>
      <c r="I25" s="142"/>
      <c r="J25" s="142"/>
      <c r="K25" s="145"/>
      <c r="L25" s="141"/>
      <c r="M25" s="146"/>
      <c r="N25" s="142"/>
    </row>
    <row r="26" spans="1:14" ht="15.9" customHeight="1" x14ac:dyDescent="0.6">
      <c r="B26" s="45" t="s">
        <v>204</v>
      </c>
      <c r="H26" s="147">
        <v>-1213583</v>
      </c>
      <c r="I26" s="148"/>
      <c r="J26" s="148">
        <v>1453786</v>
      </c>
      <c r="K26" s="145"/>
      <c r="L26" s="147">
        <v>-1213583</v>
      </c>
      <c r="M26" s="146"/>
      <c r="N26" s="148">
        <v>1453786</v>
      </c>
    </row>
    <row r="27" spans="1:14" ht="15.9" customHeight="1" x14ac:dyDescent="0.6">
      <c r="A27" s="45" t="s">
        <v>81</v>
      </c>
      <c r="H27" s="149">
        <v>65600696</v>
      </c>
      <c r="I27" s="142"/>
      <c r="J27" s="194">
        <v>40282921</v>
      </c>
      <c r="K27" s="145"/>
      <c r="L27" s="149">
        <v>65600696</v>
      </c>
      <c r="N27" s="194">
        <v>40282921</v>
      </c>
    </row>
    <row r="28" spans="1:14" ht="15.9" customHeight="1" x14ac:dyDescent="0.6">
      <c r="A28" s="44"/>
      <c r="H28" s="50"/>
      <c r="I28" s="58"/>
      <c r="J28" s="58"/>
      <c r="L28" s="50"/>
      <c r="N28" s="58"/>
    </row>
    <row r="29" spans="1:14" ht="15.9" customHeight="1" x14ac:dyDescent="0.6">
      <c r="A29" s="44" t="s">
        <v>82</v>
      </c>
      <c r="H29" s="51">
        <f>SUM(H23:H27)</f>
        <v>460566427</v>
      </c>
      <c r="I29" s="58"/>
      <c r="J29" s="128">
        <f>SUM(J23:J27)</f>
        <v>304366764</v>
      </c>
      <c r="L29" s="51">
        <f>SUM(L23:L27)</f>
        <v>458700722</v>
      </c>
      <c r="N29" s="128">
        <f>SUM(N23:N27)</f>
        <v>304273073</v>
      </c>
    </row>
    <row r="30" spans="1:14" ht="15.9" customHeight="1" x14ac:dyDescent="0.6">
      <c r="A30" s="44"/>
      <c r="H30" s="50"/>
      <c r="I30" s="58"/>
      <c r="J30" s="58"/>
      <c r="L30" s="50"/>
      <c r="N30" s="58"/>
    </row>
    <row r="31" spans="1:14" ht="15.9" customHeight="1" x14ac:dyDescent="0.6">
      <c r="A31" s="44" t="s">
        <v>83</v>
      </c>
      <c r="H31" s="50">
        <f>H19-H29</f>
        <v>38889414</v>
      </c>
      <c r="I31" s="58"/>
      <c r="J31" s="58">
        <f>J19-J29</f>
        <v>178123849</v>
      </c>
      <c r="L31" s="50">
        <f>L19-L29</f>
        <v>40321006</v>
      </c>
      <c r="N31" s="58">
        <f>N19-N29</f>
        <v>178217540</v>
      </c>
    </row>
    <row r="32" spans="1:14" ht="15.9" customHeight="1" x14ac:dyDescent="0.6">
      <c r="A32" s="45" t="s">
        <v>84</v>
      </c>
      <c r="F32" s="43">
        <v>22</v>
      </c>
      <c r="H32" s="49">
        <v>-10427538</v>
      </c>
      <c r="I32" s="144"/>
      <c r="J32" s="127">
        <v>-36064271</v>
      </c>
      <c r="K32" s="145"/>
      <c r="L32" s="49">
        <v>-10427538</v>
      </c>
      <c r="N32" s="127">
        <v>-36064271</v>
      </c>
    </row>
    <row r="33" spans="1:14" ht="15.9" customHeight="1" x14ac:dyDescent="0.6">
      <c r="H33" s="50"/>
      <c r="I33" s="58"/>
      <c r="J33" s="58"/>
      <c r="L33" s="50"/>
      <c r="N33" s="58"/>
    </row>
    <row r="34" spans="1:14" ht="15.9" customHeight="1" x14ac:dyDescent="0.6">
      <c r="A34" s="44" t="s">
        <v>85</v>
      </c>
      <c r="H34" s="51">
        <f>SUM(H31,H32)</f>
        <v>28461876</v>
      </c>
      <c r="I34" s="58"/>
      <c r="J34" s="128">
        <f>SUM(J31,J32)</f>
        <v>142059578</v>
      </c>
      <c r="L34" s="51">
        <f>SUM(L31,L32)</f>
        <v>29893468</v>
      </c>
      <c r="N34" s="128">
        <f>SUM(N31,N32)</f>
        <v>142153269</v>
      </c>
    </row>
    <row r="35" spans="1:14" ht="15.9" customHeight="1" x14ac:dyDescent="0.6">
      <c r="H35" s="50"/>
      <c r="I35" s="58"/>
      <c r="J35" s="58"/>
      <c r="L35" s="50"/>
      <c r="N35" s="58"/>
    </row>
    <row r="36" spans="1:14" ht="15.9" customHeight="1" x14ac:dyDescent="0.6">
      <c r="A36" s="52" t="s">
        <v>86</v>
      </c>
      <c r="B36" s="150"/>
      <c r="C36" s="150"/>
      <c r="D36" s="150"/>
      <c r="E36" s="150"/>
      <c r="F36" s="151"/>
      <c r="G36" s="151"/>
      <c r="H36" s="137"/>
      <c r="I36" s="129"/>
      <c r="J36" s="129"/>
      <c r="K36" s="151"/>
      <c r="L36" s="137"/>
      <c r="M36" s="151"/>
      <c r="N36" s="129"/>
    </row>
    <row r="37" spans="1:14" ht="15.9" customHeight="1" x14ac:dyDescent="0.6">
      <c r="A37" s="52"/>
      <c r="B37" s="150"/>
      <c r="C37" s="150"/>
      <c r="D37" s="150"/>
      <c r="E37" s="150"/>
      <c r="F37" s="151"/>
      <c r="G37" s="151"/>
      <c r="H37" s="137"/>
      <c r="I37" s="129"/>
      <c r="J37" s="129"/>
      <c r="K37" s="151"/>
      <c r="L37" s="137"/>
      <c r="M37" s="151"/>
      <c r="N37" s="129"/>
    </row>
    <row r="38" spans="1:14" ht="15.9" customHeight="1" x14ac:dyDescent="0.6">
      <c r="A38" s="52"/>
      <c r="B38" s="152" t="s">
        <v>87</v>
      </c>
      <c r="C38" s="150"/>
      <c r="D38" s="150"/>
      <c r="E38" s="150"/>
      <c r="F38" s="151"/>
      <c r="G38" s="151"/>
      <c r="H38" s="137"/>
      <c r="I38" s="129"/>
      <c r="J38" s="129"/>
      <c r="K38" s="151"/>
      <c r="L38" s="137"/>
      <c r="M38" s="151"/>
      <c r="N38" s="129"/>
    </row>
    <row r="39" spans="1:14" ht="15.9" customHeight="1" x14ac:dyDescent="0.6">
      <c r="A39" s="52"/>
      <c r="B39" s="150"/>
      <c r="C39" s="150" t="s">
        <v>200</v>
      </c>
      <c r="D39" s="150"/>
      <c r="E39" s="150"/>
      <c r="F39" s="43">
        <v>23</v>
      </c>
      <c r="G39" s="151"/>
      <c r="H39" s="153">
        <v>-1839068</v>
      </c>
      <c r="I39" s="154"/>
      <c r="J39" s="154">
        <v>4473039</v>
      </c>
      <c r="K39" s="151"/>
      <c r="L39" s="153">
        <v>-1839068</v>
      </c>
      <c r="M39" s="151"/>
      <c r="N39" s="154">
        <v>4473039</v>
      </c>
    </row>
    <row r="40" spans="1:14" ht="15.9" customHeight="1" x14ac:dyDescent="0.6">
      <c r="A40" s="52"/>
      <c r="B40" s="150"/>
      <c r="C40" s="150" t="s">
        <v>88</v>
      </c>
      <c r="D40" s="150"/>
      <c r="E40" s="150"/>
      <c r="F40" s="45"/>
      <c r="G40" s="151"/>
      <c r="H40" s="137"/>
      <c r="I40" s="129"/>
      <c r="J40" s="129"/>
      <c r="K40" s="151"/>
      <c r="L40" s="137"/>
      <c r="M40" s="151"/>
      <c r="N40" s="129"/>
    </row>
    <row r="41" spans="1:14" ht="15.9" customHeight="1" x14ac:dyDescent="0.6">
      <c r="A41" s="52"/>
      <c r="B41" s="150"/>
      <c r="C41" s="150"/>
      <c r="D41" s="150" t="s">
        <v>89</v>
      </c>
      <c r="E41" s="150"/>
      <c r="F41" s="43">
        <v>23</v>
      </c>
      <c r="G41" s="151"/>
      <c r="H41" s="155">
        <v>367814</v>
      </c>
      <c r="I41" s="156"/>
      <c r="J41" s="195">
        <v>-894607</v>
      </c>
      <c r="K41" s="157"/>
      <c r="L41" s="155">
        <v>367814</v>
      </c>
      <c r="M41" s="151"/>
      <c r="N41" s="195">
        <v>-894607</v>
      </c>
    </row>
    <row r="42" spans="1:14" ht="15.9" customHeight="1" x14ac:dyDescent="0.6">
      <c r="A42" s="52"/>
      <c r="B42" s="150"/>
      <c r="C42" s="150"/>
      <c r="D42" s="150"/>
      <c r="E42" s="150"/>
      <c r="F42" s="151"/>
      <c r="G42" s="151"/>
      <c r="H42" s="137"/>
      <c r="I42" s="129"/>
      <c r="J42" s="129"/>
      <c r="K42" s="151"/>
      <c r="L42" s="137"/>
      <c r="M42" s="151"/>
      <c r="N42" s="129"/>
    </row>
    <row r="43" spans="1:14" ht="15.9" customHeight="1" x14ac:dyDescent="0.6">
      <c r="A43" s="52"/>
      <c r="B43" s="150"/>
      <c r="C43" s="150" t="s">
        <v>90</v>
      </c>
      <c r="D43" s="150"/>
      <c r="E43" s="150"/>
      <c r="F43" s="151"/>
      <c r="G43" s="151"/>
      <c r="H43" s="137"/>
      <c r="I43" s="129"/>
      <c r="J43" s="129"/>
      <c r="K43" s="151"/>
      <c r="L43" s="137"/>
      <c r="M43" s="151"/>
      <c r="N43" s="129"/>
    </row>
    <row r="44" spans="1:14" ht="15.9" customHeight="1" x14ac:dyDescent="0.6">
      <c r="A44" s="52"/>
      <c r="B44" s="150"/>
      <c r="C44" s="150"/>
      <c r="D44" s="150" t="s">
        <v>89</v>
      </c>
      <c r="E44" s="150"/>
      <c r="F44" s="151"/>
      <c r="G44" s="151"/>
      <c r="H44" s="139">
        <f>SUM(H39:H41)</f>
        <v>-1471254</v>
      </c>
      <c r="I44" s="129"/>
      <c r="J44" s="130">
        <f>SUM(J39:J41)</f>
        <v>3578432</v>
      </c>
      <c r="K44" s="151"/>
      <c r="L44" s="139">
        <f>SUM(L39:L41)</f>
        <v>-1471254</v>
      </c>
      <c r="M44" s="151"/>
      <c r="N44" s="130">
        <f>SUM(N39:N41)</f>
        <v>3578432</v>
      </c>
    </row>
    <row r="45" spans="1:14" ht="15.9" customHeight="1" x14ac:dyDescent="0.6">
      <c r="H45" s="137"/>
      <c r="I45" s="129"/>
      <c r="J45" s="129"/>
      <c r="L45" s="137"/>
      <c r="N45" s="129"/>
    </row>
    <row r="46" spans="1:14" ht="15.9" customHeight="1" x14ac:dyDescent="0.2">
      <c r="A46" s="73" t="s">
        <v>207</v>
      </c>
      <c r="B46" s="158"/>
      <c r="C46" s="150"/>
      <c r="D46" s="150"/>
      <c r="E46" s="150"/>
      <c r="F46" s="151"/>
      <c r="G46" s="151"/>
      <c r="H46" s="137"/>
      <c r="I46" s="129"/>
      <c r="J46" s="129"/>
      <c r="K46" s="151"/>
      <c r="L46" s="137"/>
      <c r="M46" s="151"/>
      <c r="N46" s="129"/>
    </row>
    <row r="47" spans="1:14" ht="15.9" customHeight="1" x14ac:dyDescent="0.6">
      <c r="A47" s="73"/>
      <c r="B47" s="73" t="s">
        <v>198</v>
      </c>
      <c r="C47" s="150"/>
      <c r="D47" s="150"/>
      <c r="E47" s="150"/>
      <c r="F47" s="151"/>
      <c r="G47" s="151"/>
      <c r="H47" s="139">
        <f>H44</f>
        <v>-1471254</v>
      </c>
      <c r="I47" s="129"/>
      <c r="J47" s="130">
        <f>J44</f>
        <v>3578432</v>
      </c>
      <c r="K47" s="151"/>
      <c r="L47" s="139">
        <f>L44</f>
        <v>-1471254</v>
      </c>
      <c r="M47" s="151"/>
      <c r="N47" s="130">
        <f>N44</f>
        <v>3578432</v>
      </c>
    </row>
    <row r="48" spans="1:14" ht="15.9" customHeight="1" x14ac:dyDescent="0.6">
      <c r="A48" s="52"/>
      <c r="B48" s="150"/>
      <c r="C48" s="150"/>
      <c r="D48" s="150"/>
      <c r="E48" s="150"/>
      <c r="F48" s="151"/>
      <c r="G48" s="151"/>
      <c r="H48" s="137"/>
      <c r="I48" s="129"/>
      <c r="J48" s="129"/>
      <c r="K48" s="151"/>
      <c r="L48" s="137"/>
      <c r="M48" s="151"/>
      <c r="N48" s="129"/>
    </row>
    <row r="49" spans="1:14" ht="15.9" customHeight="1" thickBot="1" x14ac:dyDescent="0.65">
      <c r="A49" s="52" t="s">
        <v>91</v>
      </c>
      <c r="B49" s="150"/>
      <c r="C49" s="150"/>
      <c r="D49" s="150"/>
      <c r="E49" s="150"/>
      <c r="F49" s="151"/>
      <c r="G49" s="151"/>
      <c r="H49" s="138">
        <f>SUM(H34,H47)</f>
        <v>26990622</v>
      </c>
      <c r="I49" s="129"/>
      <c r="J49" s="131">
        <f>SUM(J34,J47)</f>
        <v>145638010</v>
      </c>
      <c r="K49" s="151"/>
      <c r="L49" s="138">
        <f>SUM(L34,L47)</f>
        <v>28422214</v>
      </c>
      <c r="M49" s="151"/>
      <c r="N49" s="131">
        <f>SUM(N34,N47)</f>
        <v>145731701</v>
      </c>
    </row>
    <row r="50" spans="1:14" ht="15.9" customHeight="1" thickTop="1" x14ac:dyDescent="0.6"/>
    <row r="51" spans="1:14" ht="15.9" customHeight="1" x14ac:dyDescent="0.6"/>
    <row r="52" spans="1:14" ht="15.75" customHeight="1" x14ac:dyDescent="0.6"/>
    <row r="53" spans="1:14" ht="21.9" customHeight="1" x14ac:dyDescent="0.6">
      <c r="A53" s="47" t="s">
        <v>49</v>
      </c>
      <c r="B53" s="47"/>
      <c r="C53" s="47"/>
      <c r="D53" s="47"/>
      <c r="E53" s="47"/>
      <c r="F53" s="48"/>
      <c r="G53" s="48"/>
      <c r="H53" s="48"/>
      <c r="I53" s="48"/>
      <c r="J53" s="48"/>
      <c r="K53" s="48"/>
      <c r="L53" s="48"/>
      <c r="M53" s="48"/>
      <c r="N53" s="48"/>
    </row>
    <row r="54" spans="1:14" ht="16.5" customHeight="1" x14ac:dyDescent="0.6">
      <c r="A54" s="44" t="str">
        <f>A1</f>
        <v>Next Capital Public Company Limited</v>
      </c>
    </row>
    <row r="55" spans="1:14" ht="16.5" customHeight="1" x14ac:dyDescent="0.6">
      <c r="A55" s="44" t="s">
        <v>92</v>
      </c>
    </row>
    <row r="56" spans="1:14" ht="16.5" customHeight="1" x14ac:dyDescent="0.6">
      <c r="A56" s="46" t="str">
        <f>A3</f>
        <v>For the three-month period ended 31 March 2024</v>
      </c>
      <c r="B56" s="47"/>
      <c r="C56" s="47"/>
      <c r="D56" s="47"/>
      <c r="E56" s="47"/>
      <c r="F56" s="48"/>
      <c r="G56" s="48"/>
      <c r="H56" s="48"/>
      <c r="I56" s="48"/>
      <c r="J56" s="48"/>
      <c r="K56" s="48"/>
      <c r="L56" s="48"/>
      <c r="M56" s="48"/>
      <c r="N56" s="48"/>
    </row>
    <row r="57" spans="1:14" ht="16.5" customHeight="1" x14ac:dyDescent="0.6">
      <c r="A57" s="44"/>
    </row>
    <row r="58" spans="1:14" ht="16.5" customHeight="1" x14ac:dyDescent="0.6">
      <c r="A58" s="44"/>
    </row>
    <row r="59" spans="1:14" ht="16.5" customHeight="1" x14ac:dyDescent="0.6">
      <c r="A59" s="44"/>
      <c r="H59" s="207" t="s">
        <v>60</v>
      </c>
      <c r="I59" s="207"/>
      <c r="J59" s="207"/>
      <c r="L59" s="208" t="s">
        <v>69</v>
      </c>
      <c r="M59" s="208"/>
      <c r="N59" s="208"/>
    </row>
    <row r="60" spans="1:14" ht="16.5" customHeight="1" x14ac:dyDescent="0.6">
      <c r="A60" s="44"/>
      <c r="H60" s="210" t="s">
        <v>57</v>
      </c>
      <c r="I60" s="210"/>
      <c r="J60" s="210"/>
      <c r="L60" s="210" t="s">
        <v>70</v>
      </c>
      <c r="M60" s="210"/>
      <c r="N60" s="210"/>
    </row>
    <row r="61" spans="1:14" ht="16.5" customHeight="1" x14ac:dyDescent="0.6">
      <c r="A61" s="44"/>
      <c r="H61" s="5" t="s">
        <v>29</v>
      </c>
      <c r="I61" s="5"/>
      <c r="J61" s="5" t="s">
        <v>29</v>
      </c>
      <c r="L61" s="5" t="s">
        <v>29</v>
      </c>
      <c r="N61" s="5" t="s">
        <v>29</v>
      </c>
    </row>
    <row r="62" spans="1:14" ht="16.5" customHeight="1" x14ac:dyDescent="0.6">
      <c r="H62" s="5" t="s">
        <v>179</v>
      </c>
      <c r="I62" s="5"/>
      <c r="J62" s="5" t="s">
        <v>71</v>
      </c>
      <c r="L62" s="5" t="s">
        <v>179</v>
      </c>
      <c r="M62" s="5"/>
      <c r="N62" s="5" t="s">
        <v>71</v>
      </c>
    </row>
    <row r="63" spans="1:14" ht="16.5" customHeight="1" x14ac:dyDescent="0.6">
      <c r="F63" s="204" t="s">
        <v>51</v>
      </c>
      <c r="G63" s="203"/>
      <c r="H63" s="8" t="s">
        <v>1</v>
      </c>
      <c r="I63" s="10"/>
      <c r="J63" s="8" t="s">
        <v>1</v>
      </c>
      <c r="K63" s="203"/>
      <c r="L63" s="8" t="s">
        <v>1</v>
      </c>
      <c r="M63" s="203"/>
      <c r="N63" s="8" t="s">
        <v>1</v>
      </c>
    </row>
    <row r="64" spans="1:14" ht="16.5" customHeight="1" x14ac:dyDescent="0.6">
      <c r="F64" s="203"/>
      <c r="G64" s="203"/>
      <c r="H64" s="140"/>
      <c r="L64" s="140"/>
    </row>
    <row r="65" spans="1:14" ht="16.5" customHeight="1" x14ac:dyDescent="0.6">
      <c r="A65" s="44" t="s">
        <v>96</v>
      </c>
      <c r="H65" s="140"/>
      <c r="L65" s="140"/>
    </row>
    <row r="66" spans="1:14" ht="16.5" customHeight="1" x14ac:dyDescent="0.6">
      <c r="A66" s="45" t="s">
        <v>93</v>
      </c>
      <c r="H66" s="53">
        <v>28461882</v>
      </c>
      <c r="I66" s="75"/>
      <c r="J66" s="75">
        <f>J69-J67</f>
        <v>142068857</v>
      </c>
      <c r="K66" s="157"/>
      <c r="L66" s="53">
        <v>29893468</v>
      </c>
      <c r="N66" s="75">
        <v>142153269</v>
      </c>
    </row>
    <row r="67" spans="1:14" ht="16.5" customHeight="1" x14ac:dyDescent="0.6">
      <c r="A67" s="45" t="s">
        <v>59</v>
      </c>
      <c r="H67" s="54">
        <v>-6</v>
      </c>
      <c r="I67" s="75"/>
      <c r="J67" s="78">
        <v>-9279</v>
      </c>
      <c r="K67" s="157"/>
      <c r="L67" s="54">
        <v>0</v>
      </c>
      <c r="N67" s="78" t="s">
        <v>125</v>
      </c>
    </row>
    <row r="68" spans="1:14" ht="16.5" customHeight="1" x14ac:dyDescent="0.6">
      <c r="H68" s="140"/>
      <c r="L68" s="140"/>
    </row>
    <row r="69" spans="1:14" ht="16.5" customHeight="1" thickBot="1" x14ac:dyDescent="0.65">
      <c r="H69" s="55">
        <f>H34</f>
        <v>28461876</v>
      </c>
      <c r="I69" s="58"/>
      <c r="J69" s="132">
        <f>J34</f>
        <v>142059578</v>
      </c>
      <c r="L69" s="55">
        <f>SUM(L66:L67)</f>
        <v>29893468</v>
      </c>
      <c r="N69" s="132">
        <f>SUM(N66:N67)</f>
        <v>142153269</v>
      </c>
    </row>
    <row r="70" spans="1:14" ht="16.5" customHeight="1" thickTop="1" x14ac:dyDescent="0.6">
      <c r="H70" s="140"/>
      <c r="L70" s="140"/>
    </row>
    <row r="71" spans="1:14" ht="16.5" customHeight="1" x14ac:dyDescent="0.6">
      <c r="A71" s="44" t="s">
        <v>97</v>
      </c>
      <c r="H71" s="140"/>
      <c r="L71" s="140"/>
    </row>
    <row r="72" spans="1:14" ht="16.5" customHeight="1" x14ac:dyDescent="0.6">
      <c r="A72" s="44"/>
      <c r="B72" s="44" t="s">
        <v>98</v>
      </c>
      <c r="H72" s="140"/>
      <c r="L72" s="140"/>
    </row>
    <row r="73" spans="1:14" ht="16.5" customHeight="1" x14ac:dyDescent="0.6">
      <c r="A73" s="45" t="s">
        <v>93</v>
      </c>
      <c r="H73" s="53">
        <v>26990628</v>
      </c>
      <c r="I73" s="75"/>
      <c r="J73" s="75">
        <f>J76-J74</f>
        <v>145647289</v>
      </c>
      <c r="L73" s="50">
        <v>28422214</v>
      </c>
      <c r="N73" s="58">
        <v>145731701</v>
      </c>
    </row>
    <row r="74" spans="1:14" ht="16.5" customHeight="1" x14ac:dyDescent="0.6">
      <c r="A74" s="45" t="s">
        <v>59</v>
      </c>
      <c r="H74" s="54">
        <v>-6</v>
      </c>
      <c r="I74" s="75"/>
      <c r="J74" s="78">
        <v>-9279</v>
      </c>
      <c r="L74" s="51">
        <v>0</v>
      </c>
      <c r="N74" s="128">
        <v>0</v>
      </c>
    </row>
    <row r="75" spans="1:14" ht="16.5" customHeight="1" x14ac:dyDescent="0.6">
      <c r="H75" s="140"/>
      <c r="L75" s="140"/>
    </row>
    <row r="76" spans="1:14" ht="16.5" customHeight="1" thickBot="1" x14ac:dyDescent="0.65">
      <c r="H76" s="55">
        <f>SUM(H73:H75)</f>
        <v>26990622</v>
      </c>
      <c r="I76" s="58"/>
      <c r="J76" s="132">
        <v>145638010</v>
      </c>
      <c r="L76" s="55">
        <f>SUM(L73:L74)</f>
        <v>28422214</v>
      </c>
      <c r="N76" s="132">
        <f>SUM(N73:N74)</f>
        <v>145731701</v>
      </c>
    </row>
    <row r="77" spans="1:14" ht="16.5" customHeight="1" thickTop="1" x14ac:dyDescent="0.6">
      <c r="H77" s="140"/>
      <c r="L77" s="140"/>
    </row>
    <row r="78" spans="1:14" ht="16.5" customHeight="1" x14ac:dyDescent="0.6">
      <c r="A78" s="44" t="s">
        <v>94</v>
      </c>
      <c r="H78" s="140"/>
      <c r="L78" s="140"/>
    </row>
    <row r="79" spans="1:14" ht="16.5" customHeight="1" x14ac:dyDescent="0.6">
      <c r="H79" s="140"/>
      <c r="L79" s="140"/>
    </row>
    <row r="80" spans="1:14" ht="16.5" customHeight="1" thickBot="1" x14ac:dyDescent="0.65">
      <c r="A80" s="45" t="s">
        <v>95</v>
      </c>
      <c r="F80" s="43">
        <v>24</v>
      </c>
      <c r="H80" s="56">
        <v>2.1089762891357281E-2</v>
      </c>
      <c r="I80" s="159"/>
      <c r="J80" s="133">
        <v>0.11</v>
      </c>
      <c r="K80" s="157"/>
      <c r="L80" s="56">
        <v>2.2143308776702182E-2</v>
      </c>
      <c r="N80" s="133">
        <v>0.11</v>
      </c>
    </row>
    <row r="81" ht="16.5" customHeight="1" thickTop="1" x14ac:dyDescent="0.6"/>
    <row r="82" ht="16.5" customHeight="1" x14ac:dyDescent="0.6"/>
    <row r="83" ht="16.5" customHeight="1" x14ac:dyDescent="0.6"/>
    <row r="84" ht="16.5" customHeight="1" x14ac:dyDescent="0.6"/>
    <row r="85" ht="16.5" customHeight="1" x14ac:dyDescent="0.6"/>
    <row r="86" ht="16.5" customHeight="1" x14ac:dyDescent="0.6"/>
    <row r="87" ht="16.5" customHeight="1" x14ac:dyDescent="0.6"/>
    <row r="88" ht="19.5" customHeight="1" x14ac:dyDescent="0.6"/>
    <row r="89" ht="16.5" customHeight="1" x14ac:dyDescent="0.6"/>
    <row r="90" ht="16.5" customHeight="1" x14ac:dyDescent="0.6"/>
    <row r="91" ht="16.5" customHeight="1" x14ac:dyDescent="0.6"/>
    <row r="92" ht="16.5" customHeight="1" x14ac:dyDescent="0.6"/>
    <row r="93" ht="20.25" customHeight="1" x14ac:dyDescent="0.6"/>
    <row r="94" ht="16.5" customHeight="1" x14ac:dyDescent="0.6"/>
    <row r="95" ht="16.5" customHeight="1" x14ac:dyDescent="0.6"/>
    <row r="96" ht="16.5" customHeight="1" x14ac:dyDescent="0.6"/>
    <row r="97" spans="1:14" ht="16.5" customHeight="1" x14ac:dyDescent="0.6"/>
    <row r="98" spans="1:14" ht="16.5" customHeight="1" x14ac:dyDescent="0.6"/>
    <row r="99" spans="1:14" ht="16.5" customHeight="1" x14ac:dyDescent="0.6"/>
    <row r="100" spans="1:14" ht="16.5" customHeight="1" x14ac:dyDescent="0.6"/>
    <row r="101" spans="1:14" ht="16.5" customHeight="1" x14ac:dyDescent="0.6"/>
    <row r="102" spans="1:14" ht="16.5" customHeight="1" x14ac:dyDescent="0.6"/>
    <row r="103" spans="1:14" ht="17.100000000000001" customHeight="1" x14ac:dyDescent="0.6"/>
    <row r="104" spans="1:14" ht="21.9" customHeight="1" x14ac:dyDescent="0.6">
      <c r="A104" s="47" t="s">
        <v>49</v>
      </c>
      <c r="B104" s="47"/>
      <c r="C104" s="47"/>
      <c r="D104" s="47"/>
      <c r="E104" s="47"/>
      <c r="F104" s="48"/>
      <c r="G104" s="48"/>
      <c r="H104" s="48"/>
      <c r="I104" s="48"/>
      <c r="J104" s="48"/>
      <c r="K104" s="48"/>
      <c r="L104" s="48"/>
      <c r="M104" s="48"/>
      <c r="N104" s="48"/>
    </row>
  </sheetData>
  <mergeCells count="8">
    <mergeCell ref="H60:J60"/>
    <mergeCell ref="L60:N60"/>
    <mergeCell ref="H6:J6"/>
    <mergeCell ref="L6:N6"/>
    <mergeCell ref="H7:J7"/>
    <mergeCell ref="L7:N7"/>
    <mergeCell ref="H59:J59"/>
    <mergeCell ref="L59:N59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FA994-5CF6-4E5F-AB76-31575D39A397}">
  <dimension ref="A1:M104"/>
  <sheetViews>
    <sheetView tabSelected="1" topLeftCell="A50" zoomScaleNormal="100" zoomScaleSheetLayoutView="100" workbookViewId="0">
      <selection activeCell="K62" sqref="K62"/>
    </sheetView>
  </sheetViews>
  <sheetFormatPr defaultColWidth="8.875" defaultRowHeight="16.5" customHeight="1" x14ac:dyDescent="0.6"/>
  <cols>
    <col min="1" max="3" width="1.75" style="89" customWidth="1"/>
    <col min="4" max="4" width="34.875" style="89" customWidth="1"/>
    <col min="5" max="5" width="5.875" style="100" customWidth="1"/>
    <col min="6" max="6" width="1.125" style="89" customWidth="1"/>
    <col min="7" max="7" width="13.375" style="89" customWidth="1"/>
    <col min="8" max="8" width="0.875" style="89" customWidth="1"/>
    <col min="9" max="9" width="13.375" style="89" customWidth="1"/>
    <col min="10" max="10" width="0.875" style="89" customWidth="1"/>
    <col min="11" max="11" width="13.375" style="97" customWidth="1"/>
    <col min="12" max="12" width="0.875" style="111" customWidth="1"/>
    <col min="13" max="13" width="13.375" style="97" customWidth="1"/>
    <col min="14" max="247" width="8.875" style="45" customWidth="1"/>
    <col min="248" max="16384" width="8.875" style="45"/>
  </cols>
  <sheetData>
    <row r="1" spans="1:13" ht="16.5" customHeight="1" x14ac:dyDescent="0.6">
      <c r="A1" s="80" t="s">
        <v>44</v>
      </c>
      <c r="B1" s="81"/>
      <c r="C1" s="81"/>
      <c r="D1" s="81"/>
      <c r="E1" s="82"/>
      <c r="F1" s="81"/>
      <c r="G1" s="81"/>
      <c r="H1" s="81"/>
      <c r="I1" s="81"/>
      <c r="J1" s="81"/>
      <c r="K1" s="83"/>
      <c r="L1" s="84"/>
      <c r="M1" s="83"/>
    </row>
    <row r="2" spans="1:13" ht="16.5" customHeight="1" x14ac:dyDescent="0.6">
      <c r="A2" s="81" t="s">
        <v>126</v>
      </c>
      <c r="B2" s="81"/>
      <c r="C2" s="81"/>
      <c r="D2" s="81"/>
      <c r="E2" s="82"/>
      <c r="F2" s="81"/>
      <c r="G2" s="81"/>
      <c r="H2" s="81"/>
      <c r="I2" s="81"/>
      <c r="J2" s="81"/>
      <c r="K2" s="83"/>
      <c r="L2" s="84"/>
      <c r="M2" s="83"/>
    </row>
    <row r="3" spans="1:13" ht="16.5" customHeight="1" x14ac:dyDescent="0.6">
      <c r="A3" s="46" t="str">
        <f>'Eng 8'!A3</f>
        <v>For the the three-month period ended 31 March 2024</v>
      </c>
      <c r="B3" s="85"/>
      <c r="C3" s="85"/>
      <c r="D3" s="85"/>
      <c r="E3" s="86"/>
      <c r="F3" s="85"/>
      <c r="G3" s="85"/>
      <c r="H3" s="85"/>
      <c r="I3" s="85"/>
      <c r="J3" s="85"/>
      <c r="K3" s="87"/>
      <c r="L3" s="88"/>
      <c r="M3" s="87"/>
    </row>
    <row r="4" spans="1:13" ht="16.5" customHeight="1" x14ac:dyDescent="0.6">
      <c r="A4" s="186"/>
      <c r="B4" s="81"/>
      <c r="C4" s="81"/>
      <c r="D4" s="81"/>
      <c r="E4" s="82"/>
      <c r="F4" s="81"/>
      <c r="G4" s="81"/>
      <c r="H4" s="81"/>
      <c r="I4" s="81"/>
      <c r="J4" s="81"/>
      <c r="K4" s="83"/>
      <c r="L4" s="84"/>
      <c r="M4" s="83"/>
    </row>
    <row r="5" spans="1:13" ht="16.5" customHeight="1" x14ac:dyDescent="0.6">
      <c r="A5" s="186"/>
      <c r="B5" s="81"/>
      <c r="C5" s="81"/>
      <c r="D5" s="81"/>
      <c r="E5" s="82"/>
      <c r="F5" s="81"/>
      <c r="G5" s="81"/>
      <c r="H5" s="81"/>
      <c r="I5" s="81"/>
      <c r="J5" s="81"/>
      <c r="K5" s="83"/>
      <c r="L5" s="84"/>
      <c r="M5" s="83"/>
    </row>
    <row r="6" spans="1:13" ht="16.5" customHeight="1" x14ac:dyDescent="0.6">
      <c r="A6" s="186"/>
      <c r="B6" s="81"/>
      <c r="C6" s="81"/>
      <c r="D6" s="81"/>
      <c r="E6" s="82"/>
      <c r="F6" s="81"/>
      <c r="G6" s="207" t="s">
        <v>60</v>
      </c>
      <c r="H6" s="207"/>
      <c r="I6" s="207"/>
      <c r="J6" s="43"/>
      <c r="K6" s="208" t="s">
        <v>69</v>
      </c>
      <c r="L6" s="208"/>
      <c r="M6" s="208"/>
    </row>
    <row r="7" spans="1:13" ht="16.5" customHeight="1" x14ac:dyDescent="0.6">
      <c r="A7" s="186"/>
      <c r="B7" s="81"/>
      <c r="C7" s="81"/>
      <c r="D7" s="81"/>
      <c r="E7" s="82"/>
      <c r="F7" s="81"/>
      <c r="G7" s="210" t="s">
        <v>57</v>
      </c>
      <c r="H7" s="210"/>
      <c r="I7" s="210"/>
      <c r="J7" s="43"/>
      <c r="K7" s="210" t="s">
        <v>70</v>
      </c>
      <c r="L7" s="210"/>
      <c r="M7" s="210"/>
    </row>
    <row r="8" spans="1:13" ht="16.5" customHeight="1" x14ac:dyDescent="0.6">
      <c r="A8" s="186"/>
      <c r="B8" s="81"/>
      <c r="C8" s="81"/>
      <c r="D8" s="81"/>
      <c r="E8" s="82"/>
      <c r="F8" s="81"/>
      <c r="G8" s="5" t="s">
        <v>29</v>
      </c>
      <c r="H8" s="5"/>
      <c r="I8" s="5" t="s">
        <v>29</v>
      </c>
      <c r="J8" s="81"/>
      <c r="K8" s="5" t="s">
        <v>29</v>
      </c>
      <c r="L8" s="57"/>
      <c r="M8" s="5" t="s">
        <v>29</v>
      </c>
    </row>
    <row r="9" spans="1:13" ht="16.5" customHeight="1" x14ac:dyDescent="0.6">
      <c r="C9" s="90"/>
      <c r="E9" s="82"/>
      <c r="F9" s="90"/>
      <c r="G9" s="5" t="s">
        <v>179</v>
      </c>
      <c r="H9" s="5"/>
      <c r="I9" s="5" t="s">
        <v>71</v>
      </c>
      <c r="J9" s="43"/>
      <c r="K9" s="5" t="s">
        <v>179</v>
      </c>
      <c r="L9" s="5"/>
      <c r="M9" s="5" t="s">
        <v>71</v>
      </c>
    </row>
    <row r="10" spans="1:13" ht="16.5" customHeight="1" x14ac:dyDescent="0.6">
      <c r="C10" s="91"/>
      <c r="E10" s="82"/>
      <c r="F10" s="91"/>
      <c r="G10" s="92" t="s">
        <v>1</v>
      </c>
      <c r="H10" s="135"/>
      <c r="I10" s="92" t="s">
        <v>1</v>
      </c>
      <c r="J10" s="91"/>
      <c r="K10" s="92" t="s">
        <v>1</v>
      </c>
      <c r="L10" s="93"/>
      <c r="M10" s="92" t="s">
        <v>1</v>
      </c>
    </row>
    <row r="11" spans="1:13" ht="16.5" customHeight="1" x14ac:dyDescent="0.6">
      <c r="C11" s="91"/>
      <c r="E11" s="82"/>
      <c r="F11" s="91"/>
      <c r="G11" s="94"/>
      <c r="H11" s="135"/>
      <c r="I11" s="135"/>
      <c r="J11" s="91"/>
      <c r="K11" s="94"/>
      <c r="L11" s="93"/>
      <c r="M11" s="135"/>
    </row>
    <row r="12" spans="1:13" ht="16.5" customHeight="1" x14ac:dyDescent="0.6">
      <c r="A12" s="81" t="s">
        <v>127</v>
      </c>
      <c r="C12" s="95"/>
      <c r="E12" s="82"/>
      <c r="F12" s="95"/>
      <c r="G12" s="96"/>
      <c r="H12" s="97"/>
      <c r="I12" s="97"/>
      <c r="J12" s="95"/>
      <c r="K12" s="96"/>
      <c r="L12" s="97"/>
    </row>
    <row r="13" spans="1:13" ht="16.5" customHeight="1" x14ac:dyDescent="0.6">
      <c r="A13" s="89" t="s">
        <v>83</v>
      </c>
      <c r="C13" s="95"/>
      <c r="E13" s="82"/>
      <c r="F13" s="95"/>
      <c r="G13" s="98">
        <v>38889414</v>
      </c>
      <c r="H13" s="99"/>
      <c r="I13" s="99">
        <v>178123849</v>
      </c>
      <c r="J13" s="99"/>
      <c r="K13" s="98">
        <v>40321006</v>
      </c>
      <c r="L13" s="97"/>
      <c r="M13" s="99">
        <v>178217540</v>
      </c>
    </row>
    <row r="14" spans="1:13" ht="16.5" customHeight="1" x14ac:dyDescent="0.6">
      <c r="A14" s="89" t="s">
        <v>128</v>
      </c>
      <c r="C14" s="95"/>
      <c r="E14" s="82"/>
      <c r="F14" s="95"/>
      <c r="G14" s="98"/>
      <c r="H14" s="99"/>
      <c r="I14" s="99"/>
      <c r="J14" s="99"/>
      <c r="K14" s="98"/>
      <c r="L14" s="97"/>
      <c r="M14" s="99"/>
    </row>
    <row r="15" spans="1:13" ht="16.5" customHeight="1" x14ac:dyDescent="0.6">
      <c r="B15" s="89" t="s">
        <v>129</v>
      </c>
      <c r="C15" s="95"/>
      <c r="E15" s="82"/>
      <c r="F15" s="95"/>
      <c r="G15" s="98">
        <v>7778748</v>
      </c>
      <c r="H15" s="99"/>
      <c r="I15" s="99">
        <v>6706672</v>
      </c>
      <c r="J15" s="99"/>
      <c r="K15" s="98">
        <v>7764612</v>
      </c>
      <c r="L15" s="97"/>
      <c r="M15" s="99">
        <v>6706672</v>
      </c>
    </row>
    <row r="16" spans="1:13" ht="16.5" customHeight="1" x14ac:dyDescent="0.6">
      <c r="B16" s="89" t="s">
        <v>202</v>
      </c>
      <c r="C16" s="95"/>
      <c r="E16" s="82"/>
      <c r="F16" s="95"/>
      <c r="G16" s="98">
        <v>220552369</v>
      </c>
      <c r="H16" s="99"/>
      <c r="I16" s="99">
        <v>89495992</v>
      </c>
      <c r="J16" s="99"/>
      <c r="K16" s="98">
        <v>220397451</v>
      </c>
      <c r="L16" s="97"/>
      <c r="M16" s="99">
        <v>89495992</v>
      </c>
    </row>
    <row r="17" spans="1:13" ht="16.5" customHeight="1" x14ac:dyDescent="0.6">
      <c r="B17" s="101" t="s">
        <v>210</v>
      </c>
      <c r="E17" s="82"/>
      <c r="F17" s="95"/>
      <c r="G17" s="98">
        <v>3947</v>
      </c>
      <c r="H17" s="99"/>
      <c r="I17" s="99">
        <v>35846</v>
      </c>
      <c r="J17" s="99"/>
      <c r="K17" s="98">
        <v>3947</v>
      </c>
      <c r="L17" s="97"/>
      <c r="M17" s="99">
        <v>35846</v>
      </c>
    </row>
    <row r="18" spans="1:13" ht="16.5" customHeight="1" x14ac:dyDescent="0.6">
      <c r="B18" s="102" t="s">
        <v>189</v>
      </c>
      <c r="C18" s="95"/>
      <c r="E18" s="82"/>
      <c r="F18" s="95"/>
      <c r="G18" s="98"/>
      <c r="H18" s="99"/>
      <c r="I18" s="99"/>
      <c r="J18" s="99"/>
      <c r="K18" s="98"/>
      <c r="L18" s="97"/>
      <c r="M18" s="99"/>
    </row>
    <row r="19" spans="1:13" ht="16.5" customHeight="1" x14ac:dyDescent="0.6">
      <c r="C19" s="89" t="s">
        <v>201</v>
      </c>
      <c r="D19" s="103"/>
      <c r="E19" s="82"/>
      <c r="F19" s="95"/>
      <c r="G19" s="98">
        <v>-268492</v>
      </c>
      <c r="H19" s="99"/>
      <c r="I19" s="99">
        <v>729384</v>
      </c>
      <c r="J19" s="99"/>
      <c r="K19" s="98">
        <v>-268492</v>
      </c>
      <c r="L19" s="97"/>
      <c r="M19" s="99">
        <v>729384</v>
      </c>
    </row>
    <row r="20" spans="1:13" ht="16.5" customHeight="1" x14ac:dyDescent="0.6">
      <c r="B20" s="101" t="s">
        <v>208</v>
      </c>
      <c r="C20" s="91"/>
      <c r="E20" s="82"/>
      <c r="F20" s="91"/>
      <c r="G20" s="98">
        <v>3871</v>
      </c>
      <c r="H20" s="99"/>
      <c r="I20" s="99">
        <v>-63659</v>
      </c>
      <c r="J20" s="99"/>
      <c r="K20" s="98">
        <v>3871</v>
      </c>
      <c r="L20" s="93"/>
      <c r="M20" s="99">
        <v>-63659</v>
      </c>
    </row>
    <row r="21" spans="1:13" ht="16.5" customHeight="1" x14ac:dyDescent="0.6">
      <c r="B21" s="101" t="s">
        <v>130</v>
      </c>
      <c r="C21" s="95"/>
      <c r="E21" s="82"/>
      <c r="F21" s="95"/>
      <c r="G21" s="104">
        <v>1467903</v>
      </c>
      <c r="H21" s="105"/>
      <c r="I21" s="105">
        <v>1231353</v>
      </c>
      <c r="J21" s="105"/>
      <c r="K21" s="104">
        <v>1454549</v>
      </c>
      <c r="L21" s="97"/>
      <c r="M21" s="105">
        <v>1231353</v>
      </c>
    </row>
    <row r="22" spans="1:13" ht="16.5" customHeight="1" x14ac:dyDescent="0.6">
      <c r="B22" s="101" t="s">
        <v>131</v>
      </c>
      <c r="C22" s="95"/>
      <c r="E22" s="82"/>
      <c r="F22" s="95"/>
      <c r="G22" s="104">
        <v>77553</v>
      </c>
      <c r="H22" s="105"/>
      <c r="I22" s="105">
        <v>2449247</v>
      </c>
      <c r="J22" s="105"/>
      <c r="K22" s="104">
        <v>77553</v>
      </c>
      <c r="L22" s="97"/>
      <c r="M22" s="105">
        <v>2449247</v>
      </c>
    </row>
    <row r="23" spans="1:13" ht="16.5" customHeight="1" x14ac:dyDescent="0.6">
      <c r="B23" s="101" t="s">
        <v>75</v>
      </c>
      <c r="C23" s="95"/>
      <c r="E23" s="82"/>
      <c r="F23" s="95"/>
      <c r="G23" s="104">
        <v>-383233661</v>
      </c>
      <c r="H23" s="105"/>
      <c r="I23" s="105">
        <v>-375593886</v>
      </c>
      <c r="J23" s="105"/>
      <c r="K23" s="104">
        <v>-383233661</v>
      </c>
      <c r="L23" s="97"/>
      <c r="M23" s="105">
        <v>-375593886</v>
      </c>
    </row>
    <row r="24" spans="1:13" ht="16.5" customHeight="1" x14ac:dyDescent="0.6">
      <c r="B24" s="101" t="s">
        <v>197</v>
      </c>
      <c r="C24" s="95"/>
      <c r="E24" s="82"/>
      <c r="F24" s="95"/>
      <c r="G24" s="104">
        <v>-1274602</v>
      </c>
      <c r="H24" s="105"/>
      <c r="I24" s="105">
        <v>0</v>
      </c>
      <c r="J24" s="105"/>
      <c r="K24" s="104">
        <v>0</v>
      </c>
      <c r="L24" s="97"/>
      <c r="M24" s="105">
        <v>0</v>
      </c>
    </row>
    <row r="25" spans="1:13" ht="16.5" customHeight="1" x14ac:dyDescent="0.6">
      <c r="B25" s="106" t="s">
        <v>81</v>
      </c>
      <c r="C25" s="95"/>
      <c r="F25" s="95"/>
      <c r="G25" s="107">
        <v>65600696</v>
      </c>
      <c r="H25" s="105"/>
      <c r="I25" s="113">
        <v>40282921</v>
      </c>
      <c r="J25" s="105"/>
      <c r="K25" s="107">
        <v>65600696</v>
      </c>
      <c r="L25" s="97"/>
      <c r="M25" s="113">
        <v>40282921</v>
      </c>
    </row>
    <row r="26" spans="1:13" ht="16.5" customHeight="1" x14ac:dyDescent="0.6">
      <c r="B26" s="106"/>
      <c r="C26" s="95"/>
      <c r="F26" s="95"/>
      <c r="G26" s="108"/>
      <c r="H26" s="93"/>
      <c r="I26" s="93"/>
      <c r="J26" s="95"/>
      <c r="K26" s="108"/>
      <c r="L26" s="97"/>
      <c r="M26" s="93"/>
    </row>
    <row r="27" spans="1:13" ht="16.5" customHeight="1" x14ac:dyDescent="0.6">
      <c r="A27" s="106" t="s">
        <v>132</v>
      </c>
      <c r="B27" s="106"/>
      <c r="C27" s="95"/>
      <c r="F27" s="95"/>
      <c r="G27" s="109"/>
      <c r="H27" s="110"/>
      <c r="I27" s="110"/>
      <c r="J27" s="95"/>
      <c r="K27" s="109"/>
      <c r="L27" s="110"/>
      <c r="M27" s="110"/>
    </row>
    <row r="28" spans="1:13" ht="16.5" customHeight="1" x14ac:dyDescent="0.6">
      <c r="A28" s="106"/>
      <c r="B28" s="106" t="s">
        <v>133</v>
      </c>
      <c r="C28" s="45"/>
      <c r="F28" s="95"/>
      <c r="G28" s="96">
        <f>SUM(G13:G25)</f>
        <v>-50402254</v>
      </c>
      <c r="H28" s="97"/>
      <c r="I28" s="97">
        <f>SUM(I13:I25)</f>
        <v>-56602281</v>
      </c>
      <c r="J28" s="95"/>
      <c r="K28" s="96">
        <f>SUM(K13:K25)</f>
        <v>-47878468</v>
      </c>
      <c r="L28" s="97"/>
      <c r="M28" s="97">
        <f>SUM(M13:M25)</f>
        <v>-56508590</v>
      </c>
    </row>
    <row r="29" spans="1:13" ht="16.5" customHeight="1" x14ac:dyDescent="0.6">
      <c r="B29" s="89" t="s">
        <v>134</v>
      </c>
      <c r="F29" s="95"/>
      <c r="G29" s="108"/>
      <c r="H29" s="93"/>
      <c r="I29" s="93"/>
      <c r="J29" s="95"/>
      <c r="K29" s="108"/>
      <c r="L29" s="97"/>
      <c r="M29" s="93"/>
    </row>
    <row r="30" spans="1:13" ht="16.5" customHeight="1" x14ac:dyDescent="0.6">
      <c r="C30" s="89" t="s">
        <v>41</v>
      </c>
      <c r="F30" s="95"/>
      <c r="G30" s="98">
        <v>-588196035</v>
      </c>
      <c r="H30" s="99"/>
      <c r="I30" s="99">
        <v>-981107840</v>
      </c>
      <c r="J30" s="99"/>
      <c r="K30" s="98">
        <v>-588196035</v>
      </c>
      <c r="L30" s="97"/>
      <c r="M30" s="99">
        <v>-981107840</v>
      </c>
    </row>
    <row r="31" spans="1:13" ht="16.5" customHeight="1" x14ac:dyDescent="0.6">
      <c r="C31" s="89" t="s">
        <v>161</v>
      </c>
      <c r="F31" s="95"/>
      <c r="G31" s="98">
        <v>2523125</v>
      </c>
      <c r="H31" s="99"/>
      <c r="I31" s="99">
        <v>0</v>
      </c>
      <c r="J31" s="99"/>
      <c r="K31" s="98">
        <v>0</v>
      </c>
      <c r="L31" s="97"/>
      <c r="M31" s="99">
        <v>0</v>
      </c>
    </row>
    <row r="32" spans="1:13" ht="16.5" customHeight="1" x14ac:dyDescent="0.6">
      <c r="C32" s="89" t="s">
        <v>23</v>
      </c>
      <c r="F32" s="95"/>
      <c r="G32" s="104">
        <v>99369174</v>
      </c>
      <c r="H32" s="105"/>
      <c r="I32" s="105">
        <v>138609125</v>
      </c>
      <c r="J32" s="105"/>
      <c r="K32" s="104">
        <v>99369174</v>
      </c>
      <c r="L32" s="97"/>
      <c r="M32" s="105">
        <v>138609125</v>
      </c>
    </row>
    <row r="33" spans="1:13" ht="16.5" customHeight="1" x14ac:dyDescent="0.6">
      <c r="C33" s="89" t="s">
        <v>195</v>
      </c>
      <c r="F33" s="95"/>
      <c r="G33" s="104">
        <v>1408550</v>
      </c>
      <c r="H33" s="105"/>
      <c r="I33" s="105">
        <v>15382058</v>
      </c>
      <c r="J33" s="105"/>
      <c r="K33" s="104">
        <v>1849331</v>
      </c>
      <c r="L33" s="97"/>
      <c r="M33" s="105">
        <v>15382058</v>
      </c>
    </row>
    <row r="34" spans="1:13" ht="16.5" customHeight="1" x14ac:dyDescent="0.6">
      <c r="C34" s="89" t="s">
        <v>21</v>
      </c>
      <c r="F34" s="95"/>
      <c r="G34" s="98">
        <v>2529710</v>
      </c>
      <c r="H34" s="99"/>
      <c r="I34" s="99">
        <v>-9950334</v>
      </c>
      <c r="J34" s="99"/>
      <c r="K34" s="98">
        <v>2524970</v>
      </c>
      <c r="L34" s="97"/>
      <c r="M34" s="99">
        <v>-9943025</v>
      </c>
    </row>
    <row r="35" spans="1:13" ht="16.5" customHeight="1" x14ac:dyDescent="0.6">
      <c r="C35" s="89" t="s">
        <v>17</v>
      </c>
      <c r="F35" s="95"/>
      <c r="G35" s="98">
        <v>35600</v>
      </c>
      <c r="H35" s="99"/>
      <c r="I35" s="99">
        <v>60000</v>
      </c>
      <c r="J35" s="99"/>
      <c r="K35" s="98">
        <v>35600</v>
      </c>
      <c r="L35" s="97"/>
      <c r="M35" s="99">
        <v>60000</v>
      </c>
    </row>
    <row r="36" spans="1:13" s="81" customFormat="1" ht="16.5" customHeight="1" x14ac:dyDescent="0.6">
      <c r="B36" s="89"/>
      <c r="C36" s="89" t="s">
        <v>196</v>
      </c>
      <c r="E36" s="100"/>
      <c r="G36" s="98">
        <v>46384569</v>
      </c>
      <c r="H36" s="99"/>
      <c r="I36" s="99">
        <v>59756702</v>
      </c>
      <c r="J36" s="99"/>
      <c r="K36" s="98">
        <v>46790122</v>
      </c>
      <c r="L36" s="97"/>
      <c r="M36" s="99">
        <v>59719534</v>
      </c>
    </row>
    <row r="37" spans="1:13" s="81" customFormat="1" ht="16.5" customHeight="1" x14ac:dyDescent="0.6">
      <c r="B37" s="89"/>
      <c r="C37" s="89" t="s">
        <v>2</v>
      </c>
      <c r="E37" s="100"/>
      <c r="G37" s="98">
        <v>-959137</v>
      </c>
      <c r="H37" s="99"/>
      <c r="I37" s="99">
        <v>-133590</v>
      </c>
      <c r="J37" s="99"/>
      <c r="K37" s="98">
        <v>-948470</v>
      </c>
      <c r="L37" s="97"/>
      <c r="M37" s="105">
        <v>-136893</v>
      </c>
    </row>
    <row r="38" spans="1:13" s="81" customFormat="1" ht="16.5" customHeight="1" x14ac:dyDescent="0.6">
      <c r="B38" s="89"/>
      <c r="C38" s="89" t="s">
        <v>15</v>
      </c>
      <c r="E38" s="82"/>
      <c r="G38" s="107">
        <v>-745680</v>
      </c>
      <c r="H38" s="105"/>
      <c r="I38" s="113">
        <v>0</v>
      </c>
      <c r="J38" s="105"/>
      <c r="K38" s="107">
        <v>-745680</v>
      </c>
      <c r="L38" s="97"/>
      <c r="M38" s="196" t="s">
        <v>125</v>
      </c>
    </row>
    <row r="39" spans="1:13" ht="16.5" customHeight="1" x14ac:dyDescent="0.6">
      <c r="B39" s="106"/>
      <c r="F39" s="95"/>
      <c r="G39" s="104"/>
      <c r="H39" s="105"/>
      <c r="I39" s="105"/>
      <c r="J39" s="99"/>
      <c r="K39" s="104"/>
      <c r="L39" s="93"/>
      <c r="M39" s="105"/>
    </row>
    <row r="40" spans="1:13" ht="16.5" customHeight="1" x14ac:dyDescent="0.6">
      <c r="A40" s="89" t="s">
        <v>135</v>
      </c>
      <c r="B40" s="106"/>
      <c r="C40" s="81"/>
      <c r="D40" s="81"/>
      <c r="E40" s="82"/>
      <c r="F40" s="81"/>
      <c r="G40" s="108">
        <f>SUM(G28:G38)</f>
        <v>-488052378</v>
      </c>
      <c r="H40" s="93"/>
      <c r="I40" s="93">
        <f>SUM(I28:I38)</f>
        <v>-833986160</v>
      </c>
      <c r="J40" s="81"/>
      <c r="K40" s="108">
        <f>SUM(K28:K38)</f>
        <v>-487199456</v>
      </c>
      <c r="L40" s="84"/>
      <c r="M40" s="93">
        <f>SUM(M28:M38)</f>
        <v>-833925631</v>
      </c>
    </row>
    <row r="41" spans="1:13" ht="16.5" customHeight="1" x14ac:dyDescent="0.6">
      <c r="B41" s="106" t="s">
        <v>136</v>
      </c>
      <c r="C41" s="81"/>
      <c r="D41" s="81"/>
      <c r="E41" s="82"/>
      <c r="F41" s="81"/>
      <c r="G41" s="104">
        <v>489441138</v>
      </c>
      <c r="H41" s="105"/>
      <c r="I41" s="105">
        <v>486083920</v>
      </c>
      <c r="J41" s="99"/>
      <c r="K41" s="104">
        <v>488613397</v>
      </c>
      <c r="L41" s="84"/>
      <c r="M41" s="105">
        <v>486083920</v>
      </c>
    </row>
    <row r="42" spans="1:13" ht="16.5" customHeight="1" x14ac:dyDescent="0.6">
      <c r="B42" s="106" t="s">
        <v>137</v>
      </c>
      <c r="C42" s="81"/>
      <c r="D42" s="81"/>
      <c r="E42" s="82"/>
      <c r="F42" s="81"/>
      <c r="G42" s="104">
        <v>-54973502</v>
      </c>
      <c r="H42" s="105"/>
      <c r="I42" s="105">
        <v>-36909501</v>
      </c>
      <c r="J42" s="99"/>
      <c r="K42" s="104">
        <v>-54973502</v>
      </c>
      <c r="L42" s="84"/>
      <c r="M42" s="105">
        <v>-36909501</v>
      </c>
    </row>
    <row r="43" spans="1:13" ht="16.5" customHeight="1" x14ac:dyDescent="0.6">
      <c r="B43" s="106" t="s">
        <v>138</v>
      </c>
      <c r="C43" s="81"/>
      <c r="D43" s="81"/>
      <c r="E43" s="82"/>
      <c r="F43" s="81"/>
      <c r="G43" s="107">
        <v>-1200470</v>
      </c>
      <c r="H43" s="105"/>
      <c r="I43" s="113">
        <v>-732772</v>
      </c>
      <c r="J43" s="99"/>
      <c r="K43" s="107">
        <v>-1196300</v>
      </c>
      <c r="L43" s="84"/>
      <c r="M43" s="113">
        <v>-732772</v>
      </c>
    </row>
    <row r="44" spans="1:13" ht="16.5" customHeight="1" x14ac:dyDescent="0.6">
      <c r="B44" s="106"/>
      <c r="C44" s="95"/>
      <c r="F44" s="95"/>
      <c r="G44" s="108"/>
      <c r="H44" s="93"/>
      <c r="I44" s="93"/>
      <c r="J44" s="95"/>
      <c r="K44" s="108"/>
      <c r="L44" s="97"/>
      <c r="M44" s="93"/>
    </row>
    <row r="45" spans="1:13" ht="16.5" customHeight="1" x14ac:dyDescent="0.6">
      <c r="A45" s="81" t="s">
        <v>139</v>
      </c>
      <c r="B45" s="106"/>
      <c r="C45" s="95"/>
      <c r="F45" s="95"/>
      <c r="G45" s="114">
        <f>SUM(G40:G43)</f>
        <v>-54785212</v>
      </c>
      <c r="H45" s="93"/>
      <c r="I45" s="112">
        <f>SUM(I40:I43)</f>
        <v>-385544513</v>
      </c>
      <c r="J45" s="81"/>
      <c r="K45" s="114">
        <f>SUM(K40:K43)</f>
        <v>-54755861</v>
      </c>
      <c r="L45" s="97"/>
      <c r="M45" s="112">
        <f>SUM(M40:M43)</f>
        <v>-385483984</v>
      </c>
    </row>
    <row r="46" spans="1:13" s="81" customFormat="1" ht="16.5" customHeight="1" x14ac:dyDescent="0.6">
      <c r="E46" s="82"/>
    </row>
    <row r="47" spans="1:13" s="81" customFormat="1" ht="16.5" customHeight="1" x14ac:dyDescent="0.6">
      <c r="E47" s="82"/>
    </row>
    <row r="48" spans="1:13" s="81" customFormat="1" ht="16.5" customHeight="1" x14ac:dyDescent="0.6">
      <c r="E48" s="82"/>
    </row>
    <row r="49" spans="1:13" s="81" customFormat="1" ht="16.5" customHeight="1" x14ac:dyDescent="0.6">
      <c r="E49" s="82"/>
    </row>
    <row r="50" spans="1:13" s="81" customFormat="1" ht="16.5" customHeight="1" x14ac:dyDescent="0.6">
      <c r="E50" s="82"/>
    </row>
    <row r="51" spans="1:13" s="81" customFormat="1" ht="8.25" customHeight="1" x14ac:dyDescent="0.6">
      <c r="E51" s="82"/>
    </row>
    <row r="52" spans="1:13" ht="21.9" customHeight="1" x14ac:dyDescent="0.6">
      <c r="A52" s="115" t="s">
        <v>49</v>
      </c>
      <c r="B52" s="115"/>
      <c r="C52" s="116"/>
      <c r="D52" s="115"/>
      <c r="E52" s="117"/>
      <c r="F52" s="116"/>
      <c r="G52" s="116"/>
      <c r="H52" s="116"/>
      <c r="I52" s="116"/>
      <c r="J52" s="116"/>
      <c r="K52" s="112"/>
      <c r="L52" s="112"/>
      <c r="M52" s="112"/>
    </row>
    <row r="53" spans="1:13" ht="16.5" customHeight="1" x14ac:dyDescent="0.6">
      <c r="A53" s="80" t="str">
        <f>A1</f>
        <v>Next Capital Public Company Limited</v>
      </c>
      <c r="B53" s="81"/>
      <c r="C53" s="81"/>
      <c r="D53" s="81"/>
      <c r="E53" s="82"/>
      <c r="F53" s="81"/>
      <c r="G53" s="81"/>
      <c r="H53" s="81"/>
      <c r="I53" s="81"/>
      <c r="J53" s="81"/>
      <c r="K53" s="83"/>
      <c r="L53" s="84"/>
      <c r="M53" s="83"/>
    </row>
    <row r="54" spans="1:13" ht="16.5" customHeight="1" x14ac:dyDescent="0.6">
      <c r="A54" s="81" t="s">
        <v>140</v>
      </c>
      <c r="B54" s="81"/>
      <c r="C54" s="81"/>
      <c r="D54" s="81"/>
      <c r="E54" s="82"/>
      <c r="F54" s="81"/>
      <c r="G54" s="81"/>
      <c r="H54" s="81"/>
      <c r="I54" s="81"/>
      <c r="J54" s="81"/>
      <c r="K54" s="83"/>
      <c r="L54" s="84"/>
      <c r="M54" s="83"/>
    </row>
    <row r="55" spans="1:13" ht="16.5" customHeight="1" x14ac:dyDescent="0.6">
      <c r="A55" s="187" t="str">
        <f>'Eng 8'!A3</f>
        <v>For the the three-month period ended 31 March 2024</v>
      </c>
      <c r="B55" s="85"/>
      <c r="C55" s="85"/>
      <c r="D55" s="85"/>
      <c r="E55" s="86"/>
      <c r="F55" s="85"/>
      <c r="G55" s="85"/>
      <c r="H55" s="85"/>
      <c r="I55" s="85"/>
      <c r="J55" s="85"/>
      <c r="K55" s="87"/>
      <c r="L55" s="88"/>
      <c r="M55" s="87"/>
    </row>
    <row r="56" spans="1:13" ht="16.5" customHeight="1" x14ac:dyDescent="0.6">
      <c r="A56" s="186"/>
      <c r="B56" s="81"/>
      <c r="C56" s="81"/>
      <c r="D56" s="81"/>
      <c r="E56" s="82"/>
      <c r="F56" s="81"/>
      <c r="G56" s="81"/>
      <c r="H56" s="81"/>
      <c r="I56" s="81"/>
      <c r="J56" s="81"/>
      <c r="K56" s="83"/>
      <c r="L56" s="84"/>
      <c r="M56" s="83"/>
    </row>
    <row r="57" spans="1:13" ht="16.5" customHeight="1" x14ac:dyDescent="0.6">
      <c r="A57" s="186"/>
      <c r="B57" s="81"/>
      <c r="C57" s="81"/>
      <c r="D57" s="81"/>
      <c r="E57" s="82"/>
      <c r="F57" s="81"/>
      <c r="G57" s="81"/>
      <c r="H57" s="81"/>
      <c r="I57" s="81"/>
      <c r="J57" s="81"/>
      <c r="K57" s="83"/>
      <c r="L57" s="84"/>
      <c r="M57" s="83"/>
    </row>
    <row r="58" spans="1:13" ht="16.5" customHeight="1" x14ac:dyDescent="0.6">
      <c r="A58" s="186"/>
      <c r="B58" s="81"/>
      <c r="C58" s="81"/>
      <c r="D58" s="81"/>
      <c r="E58" s="82"/>
      <c r="F58" s="81"/>
      <c r="G58" s="207" t="s">
        <v>60</v>
      </c>
      <c r="H58" s="207"/>
      <c r="I58" s="207"/>
      <c r="J58" s="43"/>
      <c r="K58" s="208" t="s">
        <v>69</v>
      </c>
      <c r="L58" s="208"/>
      <c r="M58" s="208"/>
    </row>
    <row r="59" spans="1:13" ht="16.5" customHeight="1" x14ac:dyDescent="0.6">
      <c r="A59" s="186"/>
      <c r="B59" s="81"/>
      <c r="C59" s="81"/>
      <c r="D59" s="81"/>
      <c r="E59" s="82"/>
      <c r="F59" s="81"/>
      <c r="G59" s="210" t="s">
        <v>57</v>
      </c>
      <c r="H59" s="210"/>
      <c r="I59" s="210"/>
      <c r="J59" s="43"/>
      <c r="K59" s="210" t="s">
        <v>70</v>
      </c>
      <c r="L59" s="210"/>
      <c r="M59" s="210"/>
    </row>
    <row r="60" spans="1:13" ht="16.5" customHeight="1" x14ac:dyDescent="0.6">
      <c r="A60" s="186"/>
      <c r="B60" s="81"/>
      <c r="C60" s="81"/>
      <c r="D60" s="81"/>
      <c r="E60" s="82"/>
      <c r="F60" s="81"/>
      <c r="G60" s="5" t="s">
        <v>29</v>
      </c>
      <c r="H60" s="5"/>
      <c r="I60" s="5" t="s">
        <v>29</v>
      </c>
      <c r="J60" s="81"/>
      <c r="K60" s="5" t="s">
        <v>29</v>
      </c>
      <c r="L60" s="57"/>
      <c r="M60" s="5" t="s">
        <v>29</v>
      </c>
    </row>
    <row r="61" spans="1:13" ht="16.5" customHeight="1" x14ac:dyDescent="0.6">
      <c r="C61" s="90"/>
      <c r="F61" s="90"/>
      <c r="G61" s="5" t="s">
        <v>179</v>
      </c>
      <c r="H61" s="5"/>
      <c r="I61" s="5" t="s">
        <v>71</v>
      </c>
      <c r="J61" s="43"/>
      <c r="K61" s="5" t="s">
        <v>179</v>
      </c>
      <c r="L61" s="5"/>
      <c r="M61" s="5" t="s">
        <v>71</v>
      </c>
    </row>
    <row r="62" spans="1:13" ht="16.5" customHeight="1" x14ac:dyDescent="0.6">
      <c r="C62" s="91"/>
      <c r="E62" s="201" t="s">
        <v>0</v>
      </c>
      <c r="F62" s="91"/>
      <c r="G62" s="92" t="s">
        <v>1</v>
      </c>
      <c r="H62" s="135"/>
      <c r="I62" s="92" t="s">
        <v>1</v>
      </c>
      <c r="J62" s="91"/>
      <c r="K62" s="92" t="s">
        <v>1</v>
      </c>
      <c r="L62" s="93"/>
      <c r="M62" s="92" t="s">
        <v>1</v>
      </c>
    </row>
    <row r="63" spans="1:13" ht="16.5" customHeight="1" x14ac:dyDescent="0.6">
      <c r="A63" s="81"/>
      <c r="C63" s="95"/>
      <c r="F63" s="95"/>
      <c r="G63" s="108"/>
      <c r="H63" s="93"/>
      <c r="I63" s="93"/>
      <c r="J63" s="95"/>
      <c r="K63" s="108"/>
      <c r="L63" s="93"/>
      <c r="M63" s="93"/>
    </row>
    <row r="64" spans="1:13" ht="16.5" customHeight="1" x14ac:dyDescent="0.6">
      <c r="A64" s="81" t="s">
        <v>141</v>
      </c>
      <c r="C64" s="95"/>
      <c r="F64" s="95"/>
      <c r="G64" s="96"/>
      <c r="H64" s="97"/>
      <c r="I64" s="97"/>
      <c r="J64" s="95"/>
      <c r="K64" s="96"/>
      <c r="L64" s="97"/>
    </row>
    <row r="65" spans="1:13" ht="16.5" customHeight="1" x14ac:dyDescent="0.6">
      <c r="A65" s="45" t="s">
        <v>142</v>
      </c>
      <c r="C65" s="95"/>
      <c r="F65" s="95"/>
      <c r="G65" s="104">
        <v>8318</v>
      </c>
      <c r="H65" s="105"/>
      <c r="I65" s="105">
        <v>28514</v>
      </c>
      <c r="J65" s="105"/>
      <c r="K65" s="104">
        <v>8318</v>
      </c>
      <c r="L65" s="97"/>
      <c r="M65" s="105">
        <v>28514</v>
      </c>
    </row>
    <row r="66" spans="1:13" ht="16.5" customHeight="1" x14ac:dyDescent="0.6">
      <c r="A66" s="45" t="s">
        <v>143</v>
      </c>
      <c r="B66" s="45"/>
      <c r="C66" s="95"/>
      <c r="E66" s="100">
        <v>13</v>
      </c>
      <c r="F66" s="95"/>
      <c r="G66" s="104">
        <v>-190542</v>
      </c>
      <c r="H66" s="105"/>
      <c r="I66" s="105">
        <v>-713627</v>
      </c>
      <c r="J66" s="105"/>
      <c r="K66" s="104">
        <v>-190542</v>
      </c>
      <c r="L66" s="97"/>
      <c r="M66" s="105">
        <v>-713627</v>
      </c>
    </row>
    <row r="67" spans="1:13" ht="16.5" customHeight="1" x14ac:dyDescent="0.6">
      <c r="A67" s="45" t="s">
        <v>144</v>
      </c>
      <c r="B67" s="45"/>
      <c r="C67" s="95"/>
      <c r="F67" s="95"/>
      <c r="G67" s="104">
        <v>-1071792</v>
      </c>
      <c r="H67" s="105"/>
      <c r="I67" s="105">
        <v>-3942085</v>
      </c>
      <c r="J67" s="105"/>
      <c r="K67" s="104">
        <v>-1071792</v>
      </c>
      <c r="L67" s="93"/>
      <c r="M67" s="105">
        <v>-3874075</v>
      </c>
    </row>
    <row r="68" spans="1:13" ht="16.5" customHeight="1" x14ac:dyDescent="0.6">
      <c r="A68" s="45" t="s">
        <v>172</v>
      </c>
      <c r="B68" s="45"/>
      <c r="C68" s="95"/>
      <c r="F68" s="95"/>
      <c r="G68" s="107">
        <v>0</v>
      </c>
      <c r="H68" s="105"/>
      <c r="I68" s="113">
        <v>0</v>
      </c>
      <c r="J68" s="99"/>
      <c r="K68" s="107">
        <v>0</v>
      </c>
      <c r="L68" s="97"/>
      <c r="M68" s="113">
        <v>-9999800</v>
      </c>
    </row>
    <row r="69" spans="1:13" ht="16.5" customHeight="1" x14ac:dyDescent="0.6">
      <c r="B69" s="106"/>
      <c r="C69" s="95"/>
      <c r="F69" s="95"/>
      <c r="G69" s="108" t="s">
        <v>145</v>
      </c>
      <c r="H69" s="93"/>
      <c r="I69" s="93" t="s">
        <v>145</v>
      </c>
      <c r="J69" s="95"/>
      <c r="K69" s="108" t="s">
        <v>145</v>
      </c>
      <c r="L69" s="97"/>
      <c r="M69" s="93" t="s">
        <v>145</v>
      </c>
    </row>
    <row r="70" spans="1:13" ht="16.5" customHeight="1" x14ac:dyDescent="0.6">
      <c r="A70" s="81" t="s">
        <v>146</v>
      </c>
      <c r="C70" s="95"/>
      <c r="F70" s="95"/>
      <c r="G70" s="114">
        <f>SUM(G65:G68)</f>
        <v>-1254016</v>
      </c>
      <c r="H70" s="93"/>
      <c r="I70" s="112">
        <f>SUM(I65:I68)</f>
        <v>-4627198</v>
      </c>
      <c r="J70" s="95"/>
      <c r="K70" s="114">
        <f>SUM(K65:K68)</f>
        <v>-1254016</v>
      </c>
      <c r="L70" s="97"/>
      <c r="M70" s="112">
        <f>SUM(M65:M68)</f>
        <v>-14558988</v>
      </c>
    </row>
    <row r="71" spans="1:13" ht="16.5" customHeight="1" x14ac:dyDescent="0.6">
      <c r="C71" s="95"/>
      <c r="F71" s="95"/>
      <c r="G71" s="108"/>
      <c r="H71" s="93"/>
      <c r="I71" s="93"/>
      <c r="J71" s="91"/>
      <c r="K71" s="108"/>
      <c r="L71" s="97"/>
      <c r="M71" s="93"/>
    </row>
    <row r="72" spans="1:13" ht="16.5" customHeight="1" x14ac:dyDescent="0.6">
      <c r="A72" s="81" t="s">
        <v>147</v>
      </c>
      <c r="B72" s="118"/>
      <c r="C72" s="43"/>
      <c r="D72" s="45"/>
      <c r="E72" s="57"/>
      <c r="F72" s="58"/>
      <c r="G72" s="50"/>
      <c r="H72" s="58"/>
      <c r="I72" s="58"/>
      <c r="J72" s="58"/>
      <c r="K72" s="50"/>
      <c r="L72" s="58"/>
      <c r="M72" s="58"/>
    </row>
    <row r="73" spans="1:13" ht="16.5" customHeight="1" x14ac:dyDescent="0.6">
      <c r="A73" s="89" t="s">
        <v>148</v>
      </c>
      <c r="B73" s="118"/>
      <c r="C73" s="43"/>
      <c r="D73" s="45"/>
      <c r="E73" s="57"/>
      <c r="F73" s="58"/>
      <c r="G73" s="109"/>
      <c r="H73" s="110"/>
      <c r="I73" s="110"/>
      <c r="J73" s="58"/>
      <c r="K73" s="109"/>
      <c r="L73" s="110"/>
      <c r="M73" s="110"/>
    </row>
    <row r="74" spans="1:13" ht="16.5" customHeight="1" x14ac:dyDescent="0.6">
      <c r="B74" s="118" t="s">
        <v>149</v>
      </c>
      <c r="C74" s="43"/>
      <c r="D74" s="45"/>
      <c r="E74" s="57"/>
      <c r="F74" s="58"/>
      <c r="G74" s="104">
        <v>395000000</v>
      </c>
      <c r="H74" s="105"/>
      <c r="I74" s="105">
        <v>235000000</v>
      </c>
      <c r="J74" s="99"/>
      <c r="K74" s="104">
        <v>395000000</v>
      </c>
      <c r="L74" s="119"/>
      <c r="M74" s="105">
        <v>235000000</v>
      </c>
    </row>
    <row r="75" spans="1:13" ht="16.5" customHeight="1" x14ac:dyDescent="0.6">
      <c r="A75" s="89" t="s">
        <v>150</v>
      </c>
      <c r="B75" s="45"/>
      <c r="C75" s="95"/>
      <c r="F75" s="95"/>
      <c r="G75" s="188"/>
      <c r="H75" s="189"/>
      <c r="I75" s="189"/>
      <c r="J75" s="91"/>
      <c r="K75" s="188"/>
      <c r="L75" s="120"/>
      <c r="M75" s="189"/>
    </row>
    <row r="76" spans="1:13" ht="16.5" customHeight="1" x14ac:dyDescent="0.6">
      <c r="B76" s="118" t="s">
        <v>149</v>
      </c>
      <c r="C76" s="95"/>
      <c r="F76" s="95"/>
      <c r="G76" s="104">
        <v>-325000000</v>
      </c>
      <c r="H76" s="105"/>
      <c r="I76" s="105">
        <v>-35000000</v>
      </c>
      <c r="J76" s="99"/>
      <c r="K76" s="104">
        <v>-325000000</v>
      </c>
      <c r="L76" s="120"/>
      <c r="M76" s="105">
        <v>-35000000</v>
      </c>
    </row>
    <row r="77" spans="1:13" ht="16.5" customHeight="1" x14ac:dyDescent="0.6">
      <c r="A77" s="89" t="s">
        <v>151</v>
      </c>
      <c r="B77" s="118"/>
      <c r="C77" s="95"/>
      <c r="F77" s="95"/>
      <c r="G77" s="121"/>
      <c r="H77" s="136"/>
      <c r="I77" s="136"/>
      <c r="J77" s="91"/>
      <c r="K77" s="121"/>
      <c r="L77" s="120"/>
      <c r="M77" s="136"/>
    </row>
    <row r="78" spans="1:13" ht="16.5" customHeight="1" x14ac:dyDescent="0.6">
      <c r="B78" s="118" t="s">
        <v>149</v>
      </c>
      <c r="C78" s="95"/>
      <c r="E78" s="100">
        <v>17</v>
      </c>
      <c r="F78" s="95"/>
      <c r="G78" s="104">
        <v>200000000</v>
      </c>
      <c r="H78" s="105"/>
      <c r="I78" s="105">
        <v>100000000</v>
      </c>
      <c r="J78" s="99"/>
      <c r="K78" s="104">
        <v>200000000</v>
      </c>
      <c r="L78" s="120"/>
      <c r="M78" s="105">
        <v>100000000</v>
      </c>
    </row>
    <row r="79" spans="1:13" ht="16.5" customHeight="1" x14ac:dyDescent="0.6">
      <c r="A79" s="89" t="s">
        <v>152</v>
      </c>
      <c r="B79" s="118"/>
      <c r="C79" s="95"/>
      <c r="F79" s="95"/>
      <c r="G79" s="121"/>
      <c r="H79" s="136"/>
      <c r="I79" s="136"/>
      <c r="J79" s="91"/>
      <c r="K79" s="121"/>
      <c r="L79" s="120"/>
      <c r="M79" s="136"/>
    </row>
    <row r="80" spans="1:13" ht="16.5" customHeight="1" x14ac:dyDescent="0.6">
      <c r="B80" s="118" t="s">
        <v>149</v>
      </c>
      <c r="C80" s="95"/>
      <c r="E80" s="100">
        <v>17</v>
      </c>
      <c r="F80" s="95"/>
      <c r="G80" s="104">
        <v>-442961111</v>
      </c>
      <c r="H80" s="105"/>
      <c r="I80" s="105">
        <v>-321861111</v>
      </c>
      <c r="J80" s="99"/>
      <c r="K80" s="104">
        <v>-442961111</v>
      </c>
      <c r="L80" s="120"/>
      <c r="M80" s="105">
        <v>-321861111</v>
      </c>
    </row>
    <row r="81" spans="1:13" ht="16.5" customHeight="1" x14ac:dyDescent="0.6">
      <c r="A81" s="89" t="s">
        <v>190</v>
      </c>
      <c r="B81" s="118"/>
      <c r="C81" s="95"/>
      <c r="F81" s="95"/>
      <c r="G81" s="104">
        <v>0</v>
      </c>
      <c r="H81" s="105"/>
      <c r="I81" s="105">
        <v>-3750000</v>
      </c>
      <c r="J81" s="99"/>
      <c r="K81" s="104">
        <v>0</v>
      </c>
      <c r="L81" s="120"/>
      <c r="M81" s="105">
        <v>-3750000</v>
      </c>
    </row>
    <row r="82" spans="1:13" ht="16.5" customHeight="1" x14ac:dyDescent="0.6">
      <c r="A82" s="89" t="s">
        <v>205</v>
      </c>
      <c r="B82" s="118"/>
      <c r="C82" s="95"/>
      <c r="F82" s="95"/>
      <c r="G82" s="104"/>
      <c r="H82" s="105"/>
      <c r="I82" s="105"/>
      <c r="J82" s="99"/>
      <c r="K82" s="104"/>
      <c r="L82" s="120"/>
      <c r="M82" s="105"/>
    </row>
    <row r="83" spans="1:13" ht="16.5" customHeight="1" x14ac:dyDescent="0.6">
      <c r="A83" s="45"/>
      <c r="B83" s="66" t="s">
        <v>206</v>
      </c>
      <c r="C83" s="45"/>
      <c r="D83" s="45"/>
      <c r="F83" s="95"/>
      <c r="G83" s="104">
        <v>-4610511</v>
      </c>
      <c r="H83" s="105"/>
      <c r="I83" s="105">
        <v>-5428947</v>
      </c>
      <c r="J83" s="105"/>
      <c r="K83" s="104">
        <v>-4610511</v>
      </c>
      <c r="L83" s="99"/>
      <c r="M83" s="105">
        <v>-5428947</v>
      </c>
    </row>
    <row r="84" spans="1:13" ht="16.5" customHeight="1" x14ac:dyDescent="0.6">
      <c r="A84" s="45" t="s">
        <v>209</v>
      </c>
      <c r="B84" s="66"/>
      <c r="C84" s="45"/>
      <c r="D84" s="45"/>
      <c r="F84" s="95"/>
      <c r="G84" s="198" t="s">
        <v>125</v>
      </c>
      <c r="H84" s="199"/>
      <c r="I84" s="196">
        <v>-9999800</v>
      </c>
      <c r="J84" s="199"/>
      <c r="K84" s="198" t="s">
        <v>125</v>
      </c>
      <c r="L84" s="99"/>
      <c r="M84" s="113">
        <v>0</v>
      </c>
    </row>
    <row r="85" spans="1:13" ht="16.5" customHeight="1" x14ac:dyDescent="0.6">
      <c r="A85" s="45"/>
      <c r="B85" s="66"/>
      <c r="C85" s="45"/>
      <c r="D85" s="45"/>
      <c r="F85" s="95"/>
      <c r="G85" s="108"/>
      <c r="H85" s="93"/>
      <c r="I85" s="93"/>
      <c r="J85" s="95"/>
      <c r="K85" s="108"/>
      <c r="L85" s="97"/>
      <c r="M85" s="93"/>
    </row>
    <row r="86" spans="1:13" ht="16.5" customHeight="1" x14ac:dyDescent="0.6">
      <c r="A86" s="81" t="s">
        <v>153</v>
      </c>
      <c r="C86" s="95"/>
      <c r="F86" s="95"/>
      <c r="G86" s="114">
        <f>SUM(G74:G84)</f>
        <v>-177571622</v>
      </c>
      <c r="H86" s="93"/>
      <c r="I86" s="112">
        <f>SUM(I74:I84)</f>
        <v>-41039858</v>
      </c>
      <c r="J86" s="91"/>
      <c r="K86" s="114">
        <f>SUM(K74:K84)</f>
        <v>-177571622</v>
      </c>
      <c r="L86" s="97"/>
      <c r="M86" s="112">
        <f>SUM(M74:M84)</f>
        <v>-31040058</v>
      </c>
    </row>
    <row r="87" spans="1:13" ht="16.5" customHeight="1" x14ac:dyDescent="0.6">
      <c r="C87" s="95"/>
      <c r="F87" s="95"/>
      <c r="G87" s="108"/>
      <c r="H87" s="93"/>
      <c r="I87" s="93"/>
      <c r="J87" s="95"/>
      <c r="K87" s="108"/>
      <c r="L87" s="97"/>
      <c r="M87" s="93"/>
    </row>
    <row r="88" spans="1:13" ht="16.5" customHeight="1" x14ac:dyDescent="0.6">
      <c r="A88" s="81" t="s">
        <v>154</v>
      </c>
      <c r="C88" s="95"/>
      <c r="F88" s="95"/>
      <c r="G88" s="96">
        <f>+G45+G70+G86</f>
        <v>-233610850</v>
      </c>
      <c r="H88" s="97"/>
      <c r="I88" s="97">
        <f>+I45+I70+I86</f>
        <v>-431211569</v>
      </c>
      <c r="J88" s="95"/>
      <c r="K88" s="96">
        <f>+K45+K70+K86</f>
        <v>-233581499</v>
      </c>
      <c r="L88" s="97"/>
      <c r="M88" s="97">
        <f>+M45+M70+M86</f>
        <v>-431083030</v>
      </c>
    </row>
    <row r="89" spans="1:13" ht="16.5" customHeight="1" x14ac:dyDescent="0.6">
      <c r="A89" s="89" t="s">
        <v>155</v>
      </c>
      <c r="C89" s="95"/>
      <c r="F89" s="95"/>
      <c r="G89" s="96"/>
      <c r="H89" s="97"/>
      <c r="I89" s="97"/>
      <c r="J89" s="95"/>
      <c r="K89" s="96"/>
      <c r="L89" s="97"/>
    </row>
    <row r="90" spans="1:13" ht="16.5" customHeight="1" x14ac:dyDescent="0.6">
      <c r="B90" s="106" t="s">
        <v>156</v>
      </c>
      <c r="C90" s="95"/>
      <c r="F90" s="95"/>
      <c r="G90" s="107">
        <v>340687968</v>
      </c>
      <c r="H90" s="105"/>
      <c r="I90" s="113">
        <v>525641550</v>
      </c>
      <c r="J90" s="99"/>
      <c r="K90" s="107">
        <v>339603869</v>
      </c>
      <c r="L90" s="97"/>
      <c r="M90" s="113">
        <v>475899440</v>
      </c>
    </row>
    <row r="91" spans="1:13" ht="16.5" customHeight="1" x14ac:dyDescent="0.6">
      <c r="A91" s="45"/>
      <c r="B91" s="45"/>
      <c r="C91" s="45"/>
      <c r="D91" s="45"/>
      <c r="E91" s="45"/>
      <c r="F91" s="95"/>
      <c r="G91" s="108"/>
      <c r="H91" s="93"/>
      <c r="I91" s="93"/>
      <c r="J91" s="95"/>
      <c r="K91" s="108"/>
      <c r="L91" s="97"/>
      <c r="M91" s="93"/>
    </row>
    <row r="92" spans="1:13" ht="16.5" customHeight="1" x14ac:dyDescent="0.6">
      <c r="A92" s="81" t="s">
        <v>155</v>
      </c>
      <c r="B92" s="45"/>
      <c r="C92" s="45"/>
      <c r="D92" s="45"/>
      <c r="E92" s="45"/>
      <c r="F92" s="95"/>
      <c r="G92" s="108"/>
      <c r="H92" s="93"/>
      <c r="I92" s="93"/>
      <c r="J92" s="95"/>
      <c r="K92" s="108"/>
      <c r="L92" s="97"/>
      <c r="M92" s="93"/>
    </row>
    <row r="93" spans="1:13" ht="16.5" customHeight="1" thickBot="1" x14ac:dyDescent="0.65">
      <c r="B93" s="81" t="s">
        <v>173</v>
      </c>
      <c r="C93" s="95"/>
      <c r="E93" s="100">
        <v>5</v>
      </c>
      <c r="F93" s="95"/>
      <c r="G93" s="122">
        <f>SUM(G88:G90)</f>
        <v>107077118</v>
      </c>
      <c r="H93" s="93"/>
      <c r="I93" s="123">
        <f>SUM(I88:I90)</f>
        <v>94429981</v>
      </c>
      <c r="J93" s="95"/>
      <c r="K93" s="122">
        <f>SUM(K88:K90)</f>
        <v>106022370</v>
      </c>
      <c r="L93" s="97"/>
      <c r="M93" s="123">
        <f>SUM(M88:M90)</f>
        <v>44816410</v>
      </c>
    </row>
    <row r="94" spans="1:13" ht="16.5" customHeight="1" thickTop="1" x14ac:dyDescent="0.6">
      <c r="A94" s="81"/>
      <c r="C94" s="95"/>
      <c r="F94" s="95"/>
      <c r="G94" s="108"/>
      <c r="H94" s="93"/>
      <c r="I94" s="93"/>
      <c r="J94" s="95"/>
      <c r="K94" s="108"/>
      <c r="L94" s="97"/>
      <c r="M94" s="93"/>
    </row>
    <row r="95" spans="1:13" ht="16.5" customHeight="1" x14ac:dyDescent="0.6">
      <c r="A95" s="44" t="s">
        <v>157</v>
      </c>
      <c r="C95" s="95"/>
      <c r="F95" s="95"/>
      <c r="G95" s="96"/>
      <c r="H95" s="97"/>
      <c r="I95" s="97"/>
      <c r="J95" s="95"/>
      <c r="K95" s="96"/>
      <c r="L95" s="97"/>
    </row>
    <row r="96" spans="1:13" ht="16.5" customHeight="1" x14ac:dyDescent="0.6">
      <c r="A96" s="45"/>
      <c r="B96" s="89" t="s">
        <v>158</v>
      </c>
      <c r="C96" s="81"/>
      <c r="D96" s="81"/>
      <c r="G96" s="197"/>
      <c r="H96" s="199"/>
      <c r="I96" s="199"/>
      <c r="J96" s="200"/>
      <c r="K96" s="197"/>
      <c r="L96" s="84"/>
      <c r="M96" s="105"/>
    </row>
    <row r="97" spans="1:13" ht="16.5" customHeight="1" x14ac:dyDescent="0.6">
      <c r="A97" s="106"/>
      <c r="B97" s="45"/>
      <c r="C97" s="89" t="s">
        <v>199</v>
      </c>
      <c r="E97" s="100">
        <v>14</v>
      </c>
      <c r="F97" s="81"/>
      <c r="G97" s="197">
        <v>1485982</v>
      </c>
      <c r="H97" s="199"/>
      <c r="I97" s="199">
        <v>595307</v>
      </c>
      <c r="J97" s="200"/>
      <c r="K97" s="197">
        <v>1485982</v>
      </c>
      <c r="L97" s="84"/>
      <c r="M97" s="105">
        <v>595307</v>
      </c>
    </row>
    <row r="98" spans="1:13" ht="16.5" customHeight="1" x14ac:dyDescent="0.6">
      <c r="A98" s="106"/>
      <c r="B98" s="45"/>
      <c r="C98" s="95"/>
      <c r="F98" s="95"/>
      <c r="G98" s="95"/>
      <c r="H98" s="95"/>
      <c r="I98" s="95"/>
      <c r="J98" s="95"/>
      <c r="L98" s="97"/>
    </row>
    <row r="99" spans="1:13" ht="16.5" customHeight="1" x14ac:dyDescent="0.6">
      <c r="A99" s="106"/>
      <c r="B99" s="45"/>
      <c r="C99" s="95"/>
      <c r="F99" s="95"/>
      <c r="G99" s="95"/>
      <c r="H99" s="95"/>
      <c r="I99" s="95"/>
      <c r="J99" s="95"/>
      <c r="L99" s="97"/>
    </row>
    <row r="100" spans="1:13" ht="16.5" customHeight="1" x14ac:dyDescent="0.6">
      <c r="A100" s="106"/>
      <c r="B100" s="45"/>
      <c r="C100" s="95"/>
      <c r="F100" s="95"/>
      <c r="G100" s="95"/>
      <c r="H100" s="95"/>
      <c r="I100" s="95"/>
      <c r="J100" s="95"/>
      <c r="L100" s="97"/>
    </row>
    <row r="101" spans="1:13" ht="16.5" customHeight="1" x14ac:dyDescent="0.6">
      <c r="A101" s="106"/>
      <c r="B101" s="45"/>
      <c r="C101" s="95"/>
      <c r="F101" s="95"/>
      <c r="G101" s="95"/>
      <c r="H101" s="95"/>
      <c r="I101" s="95"/>
      <c r="J101" s="95"/>
      <c r="L101" s="97"/>
    </row>
    <row r="102" spans="1:13" ht="16.5" customHeight="1" x14ac:dyDescent="0.6">
      <c r="A102" s="106"/>
      <c r="B102" s="45"/>
      <c r="C102" s="95"/>
      <c r="F102" s="95"/>
      <c r="G102" s="95"/>
      <c r="H102" s="95"/>
      <c r="I102" s="95"/>
      <c r="J102" s="95"/>
      <c r="L102" s="97"/>
    </row>
    <row r="103" spans="1:13" ht="9" customHeight="1" x14ac:dyDescent="0.6">
      <c r="A103" s="106"/>
      <c r="B103" s="45"/>
      <c r="C103" s="95"/>
      <c r="F103" s="95"/>
      <c r="G103" s="95"/>
      <c r="H103" s="95"/>
      <c r="I103" s="95"/>
      <c r="J103" s="95"/>
      <c r="L103" s="97"/>
    </row>
    <row r="104" spans="1:13" ht="21.9" customHeight="1" x14ac:dyDescent="0.6">
      <c r="A104" s="124" t="str">
        <f>'Eng 8'!A33</f>
        <v>The accompanying notes form part of this interim financial information.</v>
      </c>
      <c r="B104" s="125"/>
      <c r="C104" s="125"/>
      <c r="D104" s="125"/>
      <c r="E104" s="48"/>
      <c r="F104" s="125"/>
      <c r="G104" s="125"/>
      <c r="H104" s="125"/>
      <c r="I104" s="125"/>
      <c r="J104" s="125"/>
      <c r="K104" s="126"/>
      <c r="L104" s="126"/>
      <c r="M104" s="126"/>
    </row>
  </sheetData>
  <mergeCells count="8">
    <mergeCell ref="G59:I59"/>
    <mergeCell ref="K59:M59"/>
    <mergeCell ref="G6:I6"/>
    <mergeCell ref="K6:M6"/>
    <mergeCell ref="G7:I7"/>
    <mergeCell ref="K7:M7"/>
    <mergeCell ref="G58:I58"/>
    <mergeCell ref="K58:M58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Eng 2-4</vt:lpstr>
      <vt:lpstr>Eng 7</vt:lpstr>
      <vt:lpstr>Eng 8</vt:lpstr>
      <vt:lpstr>Eng 5-6</vt:lpstr>
      <vt:lpstr>Eng 9-10</vt:lpstr>
      <vt:lpstr>'Eng 7'!Print_Area</vt:lpstr>
      <vt:lpstr>'Eng 8'!Print_Area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Yuttapol Mungseejan</cp:lastModifiedBy>
  <cp:lastPrinted>2024-05-09T04:31:22Z</cp:lastPrinted>
  <dcterms:created xsi:type="dcterms:W3CDTF">2002-01-04T02:58:58Z</dcterms:created>
  <dcterms:modified xsi:type="dcterms:W3CDTF">2024-05-11T03:23:02Z</dcterms:modified>
</cp:coreProperties>
</file>