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ชริ้งเฟล็กซ์ (ประเทศไทย)_Q1_67 [ไฟล์ส่ง กลต.]\"/>
    </mc:Choice>
  </mc:AlternateContent>
  <xr:revisionPtr revIDLastSave="0" documentId="13_ncr:1_{149FB580-9850-4E01-9DDB-F6BA67F2F621}" xr6:coauthVersionLast="47" xr6:coauthVersionMax="47" xr10:uidLastSave="{00000000-0000-0000-0000-000000000000}"/>
  <bookViews>
    <workbookView xWindow="3204" yWindow="360" windowWidth="12792" windowHeight="11868" tabRatio="887" xr2:uid="{00000000-000D-0000-FFFF-FFFF00000000}"/>
  </bookViews>
  <sheets>
    <sheet name="งบฐานะการเงิน " sheetId="22" r:id="rId1"/>
    <sheet name="งบกำไรขาดทุนเบ็ดเสร็จ" sheetId="29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งบกระแสเงินสด!$A$1:$J$71</definedName>
    <definedName name="_xlnm.Print_Area" localSheetId="1">งบกำไรขาดทุนเบ็ดเสร็จ!$A$1:$I$29</definedName>
    <definedName name="_xlnm.Print_Area" localSheetId="0">'งบฐานะการเงิน '!$A$1:$K$91</definedName>
    <definedName name="_xlnm.Print_Area" localSheetId="2">งบแสดงการเปลี่ยนแปลง!$A$1:$O$24</definedName>
  </definedNames>
  <calcPr calcId="181029"/>
</workbook>
</file>

<file path=xl/calcChain.xml><?xml version="1.0" encoding="utf-8"?>
<calcChain xmlns="http://schemas.openxmlformats.org/spreadsheetml/2006/main">
  <c r="AA16" i="26" l="1"/>
  <c r="AA15" i="26" l="1"/>
  <c r="AA14" i="26"/>
  <c r="AA13" i="26"/>
  <c r="Y16" i="26"/>
  <c r="Y21" i="26"/>
  <c r="AA19" i="26"/>
  <c r="AA20" i="26"/>
  <c r="AA21" i="26"/>
  <c r="AA18" i="26" l="1"/>
</calcChain>
</file>

<file path=xl/sharedStrings.xml><?xml version="1.0" encoding="utf-8"?>
<sst xmlns="http://schemas.openxmlformats.org/spreadsheetml/2006/main" count="210" uniqueCount="147">
  <si>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</si>
  <si>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</si>
  <si>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</si>
  <si>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</si>
  <si>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</si>
  <si>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</si>
  <si>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</si>
  <si>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</si>
  <si>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</si>
  <si>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</si>
  <si>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</si>
  <si>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</si>
  <si>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</si>
  <si>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</si>
  <si>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</si>
  <si>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</si>
  <si>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</si>
  <si>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</si>
  <si>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</si>
  <si>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</si>
  <si>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</si>
  <si>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</si>
  <si>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</si>
  <si>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</si>
  <si>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</si>
  <si>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</si>
  <si>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</si>
  <si>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</si>
  <si>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</si>
  <si>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</si>
  <si>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</si>
  <si>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</si>
  <si>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</si>
  <si>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</si>
  <si>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</si>
  <si>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</si>
  <si>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</si>
  <si>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</si>
  <si>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</si>
  <si>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</si>
  <si>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</si>
  <si>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</si>
  <si>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</si>
  <si>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</si>
  <si>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</si>
  <si>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</si>
  <si>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</si>
  <si>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</si>
  <si>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</si>
  <si>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</si>
  <si>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</si>
  <si>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</si>
  <si>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</si>
  <si>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</si>
  <si>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</si>
  <si>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</si>
  <si>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</si>
  <si>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</si>
  <si>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</si>
  <si>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</si>
  <si>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</si>
  <si>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</si>
  <si>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</si>
  <si>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</si>
  <si>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</si>
  <si>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</si>
  <si>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</si>
  <si>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</si>
  <si>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</si>
  <si>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</si>
  <si>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</si>
  <si>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</si>
  <si>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</si>
  <si>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</si>
  <si>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</si>
  <si>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</si>
  <si>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</si>
  <si>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</si>
  <si>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</si>
  <si>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</si>
  <si>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</si>
  <si>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</si>
  <si>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</si>
  <si>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</si>
  <si>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</si>
  <si>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</si>
  <si>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</si>
  <si>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</si>
  <si>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</si>
  <si>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</si>
  <si>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</si>
  <si>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</si>
  <si>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</si>
  <si>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</si>
  <si>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</si>
  <si>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</si>
  <si>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</si>
  <si>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</si>
  <si>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</si>
  <si>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</si>
  <si>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</si>
  <si>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</si>
  <si>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</si>
  <si>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</si>
  <si>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</si>
  <si>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</si>
  <si>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</si>
  <si>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</si>
  <si>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</si>
  <si>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2566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</si>
  <si>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</si>
  <si>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</si>
  <si>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</si>
  <si>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t>ณ วันที่ 31 มีนาคม 2567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</si>
  <si>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</si>
  <si>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</si>
  <si>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</si>
  <si>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</si>
  <si>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</si>
  <si>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มีนาคม 2567</t>
  </si>
  <si>
    <t>ธันวาคม 2566</t>
  </si>
  <si>
    <t>2567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</si>
  <si>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</si>
  <si>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</si>
  <si>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</si>
  <si>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สำหรับงวดสามเดือนสิ้นสุดวันที่ 31 มีนาคม 2567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</si>
  <si>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</si>
  <si>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</si>
  <si>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</si>
  <si>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</si>
  <si>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</si>
  <si>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</si>
  <si>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</si>
  <si>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</si>
  <si>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</si>
  <si>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กำไรจากอัตราแลกเปลี่ยนที่ยังไม่เกิดขึ้นจริง</t>
  </si>
  <si>
    <t>4.3, 13</t>
  </si>
  <si>
    <t>4.3, 15</t>
  </si>
  <si>
    <t>สินทรัพย์สัญญาอนุพันธ์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</si>
  <si>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</si>
  <si>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</si>
  <si>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เงินสดรับ (จ่าย) จากการดำเนินงาน</t>
  </si>
  <si>
    <t xml:space="preserve">เงินกู้ยืมระยะสั้นจากสถาบันการเงินเพิ่มขึ้น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</si>
  <si>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</si>
  <si>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</si>
  <si>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</si>
  <si>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สินทรัพย์ภาษีเงินได้ของงวดก่อน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</si>
</sst>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.00_ ;[Red]\-#,##0.00\ "/>
    <numFmt numFmtId="197" formatCode="#,##0_ ;[Red]\-#,##0\ 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60">
    <xf numFmtId="0" fontId="0" fillId="0" borderId="0" xfId="0"/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4" fillId="0" borderId="0" xfId="1" applyNumberFormat="1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0" fontId="10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92" fontId="3" fillId="0" borderId="0" xfId="0" applyNumberFormat="1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92" fontId="3" fillId="0" borderId="1" xfId="0" quotePrefix="1" applyNumberFormat="1" applyFont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1" applyNumberFormat="1" applyFont="1" applyBorder="1"/>
    <xf numFmtId="0" fontId="14" fillId="0" borderId="0" xfId="6" applyFont="1" applyAlignment="1">
      <alignment horizontal="right" vertical="center"/>
    </xf>
    <xf numFmtId="188" fontId="14" fillId="0" borderId="0" xfId="1" applyNumberFormat="1" applyFont="1" applyFill="1" applyAlignment="1">
      <alignment horizontal="right" vertical="center"/>
    </xf>
    <xf numFmtId="193" fontId="14" fillId="0" borderId="0" xfId="1" applyNumberFormat="1" applyFont="1"/>
    <xf numFmtId="193" fontId="14" fillId="0" borderId="0" xfId="6" applyNumberFormat="1" applyFont="1" applyAlignment="1">
      <alignment vertical="center"/>
    </xf>
    <xf numFmtId="196" fontId="14" fillId="0" borderId="0" xfId="1" applyNumberFormat="1" applyFont="1" applyFill="1"/>
    <xf numFmtId="0" fontId="14" fillId="0" borderId="0" xfId="1" applyNumberFormat="1" applyFont="1" applyFill="1"/>
    <xf numFmtId="0" fontId="3" fillId="0" borderId="0" xfId="6" applyFont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Border="1" applyAlignment="1">
      <alignment vertical="center"/>
    </xf>
    <xf numFmtId="188" fontId="3" fillId="0" borderId="0" xfId="6" applyNumberFormat="1" applyFont="1" applyAlignment="1">
      <alignment vertical="center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quotePrefix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190" fontId="14" fillId="0" borderId="4" xfId="1" applyNumberFormat="1" applyFont="1" applyFill="1" applyBorder="1" applyAlignment="1">
      <alignment vertical="center"/>
    </xf>
    <xf numFmtId="195" fontId="17" fillId="0" borderId="0" xfId="9" applyNumberFormat="1" applyFont="1" applyFill="1" applyBorder="1" applyAlignment="1">
      <alignment vertical="center"/>
    </xf>
    <xf numFmtId="192" fontId="3" fillId="0" borderId="0" xfId="1" applyNumberFormat="1" applyFont="1"/>
    <xf numFmtId="0" fontId="3" fillId="0" borderId="0" xfId="0" quotePrefix="1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1" applyNumberFormat="1" applyFont="1"/>
    <xf numFmtId="4" fontId="15" fillId="0" borderId="0" xfId="0" applyNumberFormat="1" applyFont="1" applyAlignment="1">
      <alignment vertical="center"/>
    </xf>
    <xf numFmtId="0" fontId="10" fillId="0" borderId="0" xfId="1" applyNumberFormat="1" applyFont="1" applyFill="1" applyAlignment="1">
      <alignment vertical="top"/>
    </xf>
    <xf numFmtId="0" fontId="10" fillId="0" borderId="0" xfId="1" applyNumberFormat="1" applyFont="1" applyAlignment="1">
      <alignment vertical="top"/>
    </xf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4" fontId="10" fillId="0" borderId="0" xfId="1" applyNumberFormat="1" applyFont="1" applyAlignment="1">
      <alignment vertical="top"/>
    </xf>
    <xf numFmtId="0" fontId="10" fillId="0" borderId="0" xfId="0" quotePrefix="1" applyFont="1" applyAlignment="1">
      <alignment vertical="top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3" fillId="0" borderId="0" xfId="1" applyNumberFormat="1" applyFont="1"/>
    <xf numFmtId="0" fontId="10" fillId="0" borderId="0" xfId="1" applyNumberFormat="1" applyFont="1"/>
    <xf numFmtId="192" fontId="3" fillId="0" borderId="0" xfId="0" quotePrefix="1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1" fontId="3" fillId="0" borderId="1" xfId="1" applyNumberFormat="1" applyFont="1" applyFill="1" applyBorder="1"/>
    <xf numFmtId="191" fontId="3" fillId="0" borderId="3" xfId="1" applyNumberFormat="1" applyFont="1" applyFill="1" applyBorder="1"/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191" fontId="3" fillId="0" borderId="1" xfId="0" applyNumberFormat="1" applyFont="1" applyBorder="1" applyAlignment="1">
      <alignment vertical="center"/>
    </xf>
    <xf numFmtId="197" fontId="14" fillId="0" borderId="0" xfId="1" applyNumberFormat="1" applyFont="1" applyFill="1" applyBorder="1" applyAlignment="1">
      <alignment vertical="center"/>
    </xf>
    <xf numFmtId="197" fontId="14" fillId="0" borderId="0" xfId="1" applyNumberFormat="1" applyFont="1" applyFill="1" applyAlignment="1">
      <alignment vertical="center"/>
    </xf>
    <xf numFmtId="197" fontId="14" fillId="0" borderId="3" xfId="1" applyNumberFormat="1" applyFont="1" applyFill="1" applyBorder="1" applyAlignment="1">
      <alignment vertical="center"/>
    </xf>
    <xf numFmtId="197" fontId="3" fillId="0" borderId="3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vertical="center"/>
    </xf>
    <xf numFmtId="197" fontId="14" fillId="0" borderId="1" xfId="1" applyNumberFormat="1" applyFont="1" applyFill="1" applyBorder="1" applyAlignment="1">
      <alignment vertical="center"/>
    </xf>
    <xf numFmtId="197" fontId="14" fillId="0" borderId="2" xfId="1" applyNumberFormat="1" applyFont="1" applyFill="1" applyBorder="1" applyAlignment="1">
      <alignment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93" fontId="17" fillId="0" borderId="2" xfId="9" applyNumberFormat="1" applyFont="1" applyFill="1" applyBorder="1" applyAlignment="1">
      <alignment vertical="center"/>
    </xf>
    <xf numFmtId="194" fontId="10" fillId="0" borderId="1" xfId="1" applyNumberFormat="1" applyFont="1" applyFill="1" applyBorder="1" applyAlignment="1">
      <alignment vertical="top"/>
    </xf>
    <xf numFmtId="191" fontId="10" fillId="0" borderId="1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0" fontId="8" fillId="0" borderId="0" xfId="6" applyFont="1" applyAlignment="1">
      <alignment horizontal="center" vertical="top"/>
    </xf>
    <xf numFmtId="191" fontId="3" fillId="0" borderId="2" xfId="0" applyNumberFormat="1" applyFont="1" applyBorder="1"/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9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53" customWidth="1"/>
    <col min="4" max="4" width="8.125" style="53" customWidth="1"/>
    <col min="5" max="5" width="34.375" style="53" customWidth="1"/>
    <col min="6" max="6" width="1" style="53" customWidth="1"/>
    <col min="7" max="7" width="7.75" style="54" customWidth="1"/>
    <col min="8" max="8" width="0.625" style="54" customWidth="1"/>
    <col min="9" max="9" width="18.375" style="6" bestFit="1" customWidth="1"/>
    <col min="10" max="10" width="0.625" style="6" customWidth="1"/>
    <col min="11" max="11" width="17.75" style="6" customWidth="1"/>
    <col min="12" max="12" width="1.375" style="53" customWidth="1"/>
    <col min="13" max="13" width="13.875" style="102" bestFit="1" customWidth="1"/>
    <col min="14" max="14" width="2.625" style="53" customWidth="1"/>
    <col min="15" max="15" width="12.75" style="102" bestFit="1" customWidth="1"/>
    <col min="16" max="16384" width="9.125" style="53"/>
  </cols>
  <sheetData>
    <row r="1" spans="1:18" s="72" customFormat="1" x14ac:dyDescent="0.6">
      <c r="G1" s="110"/>
      <c r="H1" s="110"/>
      <c r="J1" s="111"/>
      <c r="K1" s="112" t="s">
        <v>114</v>
      </c>
      <c r="L1" s="113"/>
      <c r="M1" s="113"/>
      <c r="N1" s="113"/>
      <c r="O1" s="113"/>
      <c r="P1" s="113"/>
      <c r="Q1" s="113"/>
      <c r="R1" s="113"/>
    </row>
    <row r="2" spans="1:18" s="72" customFormat="1" x14ac:dyDescent="0.6">
      <c r="G2" s="110"/>
      <c r="H2" s="110"/>
      <c r="J2" s="111"/>
      <c r="K2" s="112" t="s">
        <v>115</v>
      </c>
      <c r="L2" s="113"/>
      <c r="M2" s="113"/>
      <c r="N2" s="113"/>
      <c r="O2" s="113"/>
      <c r="P2" s="113"/>
      <c r="Q2" s="113"/>
      <c r="R2" s="113"/>
    </row>
    <row r="3" spans="1:18" x14ac:dyDescent="0.6">
      <c r="A3" s="140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55"/>
    </row>
    <row r="4" spans="1:18" x14ac:dyDescent="0.6">
      <c r="A4" s="141" t="s">
        <v>79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8" x14ac:dyDescent="0.6">
      <c r="A5" s="141" t="s">
        <v>143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</row>
    <row r="6" spans="1:18" x14ac:dyDescent="0.6">
      <c r="A6" s="142" t="s">
        <v>113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</row>
    <row r="7" spans="1:18" x14ac:dyDescent="0.6">
      <c r="A7" s="56"/>
      <c r="B7" s="56"/>
      <c r="C7" s="56"/>
      <c r="D7" s="56"/>
      <c r="E7" s="56"/>
      <c r="F7" s="56"/>
      <c r="G7" s="56"/>
      <c r="H7" s="56"/>
    </row>
    <row r="8" spans="1:18" x14ac:dyDescent="0.6">
      <c r="A8" s="143" t="s">
        <v>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8" x14ac:dyDescent="0.6">
      <c r="I9" s="144" t="s">
        <v>117</v>
      </c>
      <c r="J9" s="144"/>
      <c r="K9" s="144"/>
    </row>
    <row r="10" spans="1:18" x14ac:dyDescent="0.6">
      <c r="I10" s="116" t="s">
        <v>118</v>
      </c>
      <c r="J10" s="117"/>
      <c r="K10" s="116" t="s">
        <v>118</v>
      </c>
    </row>
    <row r="11" spans="1:18" x14ac:dyDescent="0.6">
      <c r="G11" s="54" t="s">
        <v>6</v>
      </c>
      <c r="I11" s="70" t="s">
        <v>119</v>
      </c>
      <c r="J11" s="117"/>
      <c r="K11" s="70" t="s">
        <v>120</v>
      </c>
    </row>
    <row r="12" spans="1:18" x14ac:dyDescent="0.6">
      <c r="A12" s="53" t="s">
        <v>1</v>
      </c>
      <c r="I12" s="10"/>
      <c r="J12" s="5"/>
      <c r="K12" s="5"/>
      <c r="M12" s="7"/>
      <c r="N12" s="72"/>
      <c r="P12" s="72"/>
      <c r="Q12" s="72"/>
    </row>
    <row r="13" spans="1:18" x14ac:dyDescent="0.6">
      <c r="B13" s="53" t="s">
        <v>37</v>
      </c>
      <c r="G13" s="73"/>
      <c r="H13" s="58"/>
      <c r="I13" s="10">
        <v>11829</v>
      </c>
      <c r="J13" s="5"/>
      <c r="K13" s="10">
        <v>16005</v>
      </c>
      <c r="M13" s="11"/>
      <c r="N13" s="72"/>
      <c r="P13" s="72"/>
      <c r="Q13" s="72"/>
    </row>
    <row r="14" spans="1:18" x14ac:dyDescent="0.6">
      <c r="B14" s="53" t="s">
        <v>69</v>
      </c>
      <c r="E14" s="58"/>
      <c r="G14" s="73">
        <v>5</v>
      </c>
      <c r="H14" s="58"/>
      <c r="I14" s="10">
        <v>206560</v>
      </c>
      <c r="K14" s="10">
        <v>188582</v>
      </c>
      <c r="M14" s="11"/>
      <c r="N14" s="72"/>
      <c r="P14" s="72"/>
      <c r="Q14" s="72"/>
    </row>
    <row r="15" spans="1:18" x14ac:dyDescent="0.6">
      <c r="B15" s="53" t="s">
        <v>51</v>
      </c>
      <c r="G15" s="73">
        <v>6</v>
      </c>
      <c r="H15" s="58"/>
      <c r="I15" s="10">
        <v>247263</v>
      </c>
      <c r="K15" s="10">
        <v>250376</v>
      </c>
      <c r="M15" s="11"/>
      <c r="N15" s="72"/>
      <c r="P15" s="72"/>
      <c r="Q15" s="72"/>
    </row>
    <row r="16" spans="1:18" x14ac:dyDescent="0.6">
      <c r="B16" s="53" t="s">
        <v>91</v>
      </c>
      <c r="G16" s="73">
        <v>7</v>
      </c>
      <c r="H16" s="58"/>
      <c r="I16" s="10">
        <v>1</v>
      </c>
      <c r="K16" s="10">
        <v>1</v>
      </c>
      <c r="M16" s="11"/>
      <c r="N16" s="72"/>
      <c r="P16" s="72"/>
      <c r="Q16" s="72"/>
    </row>
    <row r="17" spans="1:17" x14ac:dyDescent="0.6">
      <c r="B17" s="72" t="s">
        <v>138</v>
      </c>
      <c r="G17" s="73">
        <v>20</v>
      </c>
      <c r="H17" s="58"/>
      <c r="I17" s="10">
        <v>1253</v>
      </c>
      <c r="K17" s="10">
        <v>0</v>
      </c>
      <c r="M17" s="11"/>
      <c r="N17" s="72"/>
      <c r="P17" s="72"/>
      <c r="Q17" s="72"/>
    </row>
    <row r="18" spans="1:17" x14ac:dyDescent="0.6">
      <c r="B18" s="53" t="s">
        <v>108</v>
      </c>
      <c r="G18" s="73"/>
      <c r="H18" s="58"/>
      <c r="I18" s="10">
        <v>4551</v>
      </c>
      <c r="K18" s="10">
        <v>16069</v>
      </c>
      <c r="M18" s="11"/>
      <c r="N18" s="72"/>
      <c r="P18" s="72"/>
      <c r="Q18" s="72"/>
    </row>
    <row r="19" spans="1:17" x14ac:dyDescent="0.6">
      <c r="B19" s="53" t="s">
        <v>146</v>
      </c>
      <c r="G19" s="73"/>
      <c r="H19" s="58"/>
      <c r="I19" s="10">
        <v>16069</v>
      </c>
      <c r="K19" s="10">
        <v>0</v>
      </c>
      <c r="M19" s="11"/>
      <c r="N19" s="72"/>
      <c r="P19" s="72"/>
      <c r="Q19" s="72"/>
    </row>
    <row r="20" spans="1:17" x14ac:dyDescent="0.6">
      <c r="B20" s="53" t="s">
        <v>24</v>
      </c>
      <c r="G20" s="58"/>
      <c r="H20" s="59"/>
      <c r="I20" s="10">
        <v>480</v>
      </c>
      <c r="K20" s="10">
        <v>714</v>
      </c>
      <c r="M20" s="11"/>
      <c r="N20" s="72"/>
      <c r="P20" s="72"/>
      <c r="Q20" s="72"/>
    </row>
    <row r="21" spans="1:17" x14ac:dyDescent="0.6">
      <c r="D21" s="53" t="s">
        <v>2</v>
      </c>
      <c r="G21" s="60"/>
      <c r="H21" s="60"/>
      <c r="I21" s="119">
        <v>488006</v>
      </c>
      <c r="K21" s="119">
        <v>471747</v>
      </c>
      <c r="M21" s="11"/>
      <c r="N21" s="72"/>
      <c r="O21" s="11"/>
      <c r="P21" s="72"/>
      <c r="Q21" s="72"/>
    </row>
    <row r="22" spans="1:17" x14ac:dyDescent="0.6">
      <c r="A22" s="53" t="s">
        <v>3</v>
      </c>
      <c r="G22" s="60"/>
      <c r="H22" s="60"/>
      <c r="I22" s="98"/>
      <c r="M22" s="98"/>
      <c r="N22" s="72"/>
      <c r="P22" s="72"/>
      <c r="Q22" s="72"/>
    </row>
    <row r="23" spans="1:17" x14ac:dyDescent="0.6">
      <c r="B23" s="53" t="s">
        <v>86</v>
      </c>
      <c r="G23" s="73">
        <v>8</v>
      </c>
      <c r="H23" s="58"/>
      <c r="I23" s="10">
        <v>545118</v>
      </c>
      <c r="K23" s="10">
        <v>557871</v>
      </c>
      <c r="M23" s="11"/>
      <c r="N23" s="72"/>
      <c r="P23" s="72"/>
      <c r="Q23" s="72"/>
    </row>
    <row r="24" spans="1:17" x14ac:dyDescent="0.6">
      <c r="B24" s="53" t="s">
        <v>70</v>
      </c>
      <c r="G24" s="73">
        <v>9</v>
      </c>
      <c r="H24" s="58"/>
      <c r="I24" s="10">
        <v>46762</v>
      </c>
      <c r="K24" s="10">
        <v>49170</v>
      </c>
      <c r="M24" s="11"/>
      <c r="N24" s="72"/>
      <c r="P24" s="72"/>
      <c r="Q24" s="72"/>
    </row>
    <row r="25" spans="1:17" x14ac:dyDescent="0.6">
      <c r="B25" s="53" t="s">
        <v>55</v>
      </c>
      <c r="G25" s="73">
        <v>10</v>
      </c>
      <c r="H25" s="58"/>
      <c r="I25" s="10">
        <v>4887</v>
      </c>
      <c r="K25" s="10">
        <v>5118</v>
      </c>
      <c r="M25" s="11"/>
      <c r="N25" s="72"/>
      <c r="P25" s="72"/>
      <c r="Q25" s="72"/>
    </row>
    <row r="26" spans="1:17" x14ac:dyDescent="0.6">
      <c r="B26" s="53" t="s">
        <v>44</v>
      </c>
      <c r="C26" s="55"/>
      <c r="G26" s="73"/>
      <c r="H26" s="58"/>
      <c r="I26" s="10">
        <v>7003</v>
      </c>
      <c r="K26" s="10">
        <v>7313</v>
      </c>
      <c r="M26" s="11"/>
      <c r="N26" s="72"/>
      <c r="P26" s="99"/>
      <c r="Q26" s="72"/>
    </row>
    <row r="27" spans="1:17" x14ac:dyDescent="0.6">
      <c r="B27" s="53" t="s">
        <v>67</v>
      </c>
      <c r="C27" s="55"/>
      <c r="G27" s="73"/>
      <c r="H27" s="58"/>
      <c r="I27" s="10">
        <v>5826</v>
      </c>
      <c r="K27" s="10">
        <v>5986</v>
      </c>
      <c r="M27" s="11"/>
      <c r="N27" s="72"/>
      <c r="P27" s="99"/>
      <c r="Q27" s="72"/>
    </row>
    <row r="28" spans="1:17" x14ac:dyDescent="0.6">
      <c r="B28" s="53" t="s">
        <v>94</v>
      </c>
      <c r="G28" s="74"/>
      <c r="H28" s="60"/>
      <c r="I28" s="10"/>
      <c r="K28" s="10"/>
      <c r="M28" s="11"/>
      <c r="N28" s="72"/>
      <c r="P28" s="72"/>
      <c r="Q28" s="72"/>
    </row>
    <row r="29" spans="1:17" x14ac:dyDescent="0.6">
      <c r="C29" s="53" t="s">
        <v>95</v>
      </c>
      <c r="G29" s="73">
        <v>11</v>
      </c>
      <c r="H29" s="60"/>
      <c r="I29" s="10">
        <v>3964</v>
      </c>
      <c r="K29" s="10">
        <v>3961</v>
      </c>
      <c r="M29" s="11"/>
      <c r="N29" s="72"/>
      <c r="P29" s="72"/>
      <c r="Q29" s="72"/>
    </row>
    <row r="30" spans="1:17" x14ac:dyDescent="0.6">
      <c r="B30" s="53" t="s">
        <v>4</v>
      </c>
      <c r="G30" s="73"/>
      <c r="H30" s="58"/>
      <c r="I30" s="10">
        <v>737</v>
      </c>
      <c r="K30" s="10">
        <v>810</v>
      </c>
      <c r="M30" s="11"/>
      <c r="N30" s="72"/>
      <c r="P30" s="72"/>
      <c r="Q30" s="72"/>
    </row>
    <row r="31" spans="1:17" x14ac:dyDescent="0.6">
      <c r="D31" s="53" t="s">
        <v>7</v>
      </c>
      <c r="G31" s="58"/>
      <c r="H31" s="58"/>
      <c r="I31" s="119">
        <v>614297</v>
      </c>
      <c r="J31" s="5"/>
      <c r="K31" s="119">
        <v>630229</v>
      </c>
      <c r="M31" s="11"/>
      <c r="N31" s="72"/>
      <c r="O31" s="11"/>
      <c r="P31" s="72"/>
      <c r="Q31" s="72"/>
    </row>
    <row r="32" spans="1:17" ht="24" thickBot="1" x14ac:dyDescent="0.65">
      <c r="A32" s="53" t="s">
        <v>5</v>
      </c>
      <c r="G32" s="60"/>
      <c r="H32" s="60"/>
      <c r="I32" s="120">
        <v>1102303</v>
      </c>
      <c r="J32" s="5"/>
      <c r="K32" s="120">
        <v>1101976</v>
      </c>
      <c r="M32" s="11"/>
      <c r="N32" s="72"/>
      <c r="O32" s="11"/>
      <c r="P32" s="72"/>
      <c r="Q32" s="72"/>
    </row>
    <row r="33" spans="1:18" s="72" customFormat="1" ht="24" thickTop="1" x14ac:dyDescent="0.6">
      <c r="G33" s="110"/>
      <c r="H33" s="110"/>
      <c r="J33" s="111"/>
      <c r="K33" s="112" t="s">
        <v>114</v>
      </c>
      <c r="L33" s="113"/>
      <c r="M33" s="113"/>
      <c r="N33" s="113"/>
      <c r="O33" s="113"/>
      <c r="P33" s="113"/>
      <c r="Q33" s="113"/>
      <c r="R33" s="113"/>
    </row>
    <row r="34" spans="1:18" s="72" customFormat="1" x14ac:dyDescent="0.6">
      <c r="G34" s="110"/>
      <c r="H34" s="110"/>
      <c r="J34" s="111"/>
      <c r="K34" s="112" t="s">
        <v>115</v>
      </c>
      <c r="L34" s="113"/>
      <c r="M34" s="113"/>
      <c r="N34" s="113"/>
      <c r="O34" s="113"/>
      <c r="P34" s="113"/>
      <c r="Q34" s="113"/>
      <c r="R34" s="113"/>
    </row>
    <row r="35" spans="1:18" x14ac:dyDescent="0.6">
      <c r="A35" s="140">
        <v>3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55"/>
      <c r="M35" s="2"/>
      <c r="N35" s="1"/>
      <c r="O35" s="1"/>
    </row>
    <row r="36" spans="1:18" x14ac:dyDescent="0.6">
      <c r="A36" s="141" t="s">
        <v>79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1:18" x14ac:dyDescent="0.6">
      <c r="A37" s="141" t="s">
        <v>144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M37" s="2"/>
      <c r="N37" s="1"/>
      <c r="O37" s="1"/>
    </row>
    <row r="38" spans="1:18" x14ac:dyDescent="0.6">
      <c r="A38" s="142" t="s">
        <v>113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8" x14ac:dyDescent="0.6">
      <c r="A39" s="141"/>
      <c r="B39" s="141"/>
      <c r="C39" s="141"/>
      <c r="D39" s="141"/>
      <c r="E39" s="141"/>
      <c r="F39" s="141"/>
      <c r="G39" s="141"/>
      <c r="H39" s="141"/>
      <c r="M39" s="2"/>
      <c r="N39" s="1"/>
      <c r="O39" s="1"/>
    </row>
    <row r="40" spans="1:18" x14ac:dyDescent="0.6">
      <c r="A40" s="143" t="s">
        <v>8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M40" s="2"/>
      <c r="N40" s="1"/>
      <c r="O40" s="1"/>
    </row>
    <row r="41" spans="1:18" x14ac:dyDescent="0.6">
      <c r="I41" s="144" t="s">
        <v>117</v>
      </c>
      <c r="J41" s="144"/>
      <c r="K41" s="144"/>
    </row>
    <row r="42" spans="1:18" x14ac:dyDescent="0.6">
      <c r="I42" s="116" t="s">
        <v>118</v>
      </c>
      <c r="J42" s="117"/>
      <c r="K42" s="116" t="s">
        <v>118</v>
      </c>
    </row>
    <row r="43" spans="1:18" x14ac:dyDescent="0.6">
      <c r="G43" s="54" t="s">
        <v>6</v>
      </c>
      <c r="I43" s="70" t="s">
        <v>119</v>
      </c>
      <c r="J43" s="117"/>
      <c r="K43" s="70" t="s">
        <v>120</v>
      </c>
    </row>
    <row r="44" spans="1:18" x14ac:dyDescent="0.6">
      <c r="A44" s="53" t="s">
        <v>9</v>
      </c>
      <c r="I44" s="61"/>
      <c r="M44" s="98"/>
      <c r="N44" s="72"/>
      <c r="P44" s="72"/>
      <c r="Q44" s="72"/>
    </row>
    <row r="45" spans="1:18" x14ac:dyDescent="0.6">
      <c r="B45" s="53" t="s">
        <v>56</v>
      </c>
      <c r="G45" s="73">
        <v>12</v>
      </c>
      <c r="H45" s="53"/>
      <c r="I45" s="10">
        <v>82660</v>
      </c>
      <c r="K45" s="10">
        <v>72440</v>
      </c>
      <c r="M45" s="11"/>
      <c r="N45" s="72"/>
      <c r="P45" s="72"/>
      <c r="Q45" s="72"/>
    </row>
    <row r="46" spans="1:18" x14ac:dyDescent="0.6">
      <c r="B46" s="53" t="s">
        <v>71</v>
      </c>
      <c r="G46" s="75" t="s">
        <v>136</v>
      </c>
      <c r="H46" s="63"/>
      <c r="I46" s="10">
        <v>118773</v>
      </c>
      <c r="J46" s="7"/>
      <c r="K46" s="10">
        <v>126669</v>
      </c>
      <c r="M46" s="11"/>
      <c r="N46" s="72"/>
      <c r="P46" s="72"/>
      <c r="Q46" s="72"/>
    </row>
    <row r="47" spans="1:18" x14ac:dyDescent="0.6">
      <c r="B47" s="53" t="s">
        <v>92</v>
      </c>
      <c r="E47" s="58"/>
      <c r="G47" s="73">
        <v>20</v>
      </c>
      <c r="H47" s="58"/>
      <c r="I47" s="10">
        <v>0</v>
      </c>
      <c r="K47" s="10">
        <v>2335</v>
      </c>
      <c r="M47" s="11"/>
      <c r="N47" s="72"/>
      <c r="P47" s="72"/>
      <c r="Q47" s="72"/>
    </row>
    <row r="48" spans="1:18" x14ac:dyDescent="0.6">
      <c r="B48" s="53" t="s">
        <v>77</v>
      </c>
      <c r="G48" s="53"/>
      <c r="H48" s="63"/>
      <c r="I48" s="10"/>
      <c r="J48" s="7"/>
      <c r="K48" s="10"/>
      <c r="M48" s="11"/>
      <c r="N48" s="72"/>
      <c r="P48" s="72"/>
      <c r="Q48" s="72"/>
    </row>
    <row r="49" spans="1:17" x14ac:dyDescent="0.6">
      <c r="C49" s="53" t="s">
        <v>96</v>
      </c>
      <c r="G49" s="75">
        <v>14</v>
      </c>
      <c r="H49" s="63"/>
      <c r="I49" s="10">
        <v>20838</v>
      </c>
      <c r="K49" s="10">
        <v>19583</v>
      </c>
      <c r="M49" s="11"/>
      <c r="N49" s="72"/>
      <c r="P49" s="72"/>
      <c r="Q49" s="72"/>
    </row>
    <row r="50" spans="1:17" x14ac:dyDescent="0.6">
      <c r="B50" s="53" t="s">
        <v>75</v>
      </c>
      <c r="G50" s="75"/>
      <c r="H50" s="63"/>
      <c r="I50" s="10"/>
      <c r="K50" s="10"/>
      <c r="M50" s="11"/>
      <c r="N50" s="72"/>
      <c r="P50" s="72"/>
      <c r="Q50" s="72"/>
    </row>
    <row r="51" spans="1:17" x14ac:dyDescent="0.6">
      <c r="C51" s="53" t="s">
        <v>97</v>
      </c>
      <c r="G51" s="75" t="s">
        <v>137</v>
      </c>
      <c r="H51" s="63"/>
      <c r="I51" s="10">
        <v>10351</v>
      </c>
      <c r="K51" s="10">
        <v>11733</v>
      </c>
      <c r="M51" s="11"/>
      <c r="N51" s="72"/>
      <c r="P51" s="72"/>
      <c r="Q51" s="72"/>
    </row>
    <row r="52" spans="1:17" x14ac:dyDescent="0.6">
      <c r="D52" s="53" t="s">
        <v>30</v>
      </c>
      <c r="G52" s="63"/>
      <c r="H52" s="63"/>
      <c r="I52" s="119">
        <v>232622</v>
      </c>
      <c r="K52" s="119">
        <v>232760</v>
      </c>
      <c r="M52" s="11"/>
      <c r="N52" s="72"/>
      <c r="O52" s="11"/>
      <c r="P52" s="72"/>
      <c r="Q52" s="72"/>
    </row>
    <row r="53" spans="1:17" x14ac:dyDescent="0.6">
      <c r="A53" s="53" t="s">
        <v>27</v>
      </c>
      <c r="G53" s="63"/>
      <c r="H53" s="63"/>
      <c r="K53" s="62"/>
      <c r="M53" s="11"/>
      <c r="N53" s="72"/>
      <c r="O53" s="11"/>
      <c r="P53" s="72"/>
      <c r="Q53" s="72"/>
    </row>
    <row r="54" spans="1:17" x14ac:dyDescent="0.6">
      <c r="B54" s="72" t="s">
        <v>106</v>
      </c>
      <c r="G54" s="75">
        <v>14</v>
      </c>
      <c r="H54" s="63"/>
      <c r="I54" s="10">
        <v>59711</v>
      </c>
      <c r="K54" s="10">
        <v>65129</v>
      </c>
      <c r="M54" s="11"/>
      <c r="N54" s="72"/>
      <c r="O54" s="11"/>
      <c r="P54" s="72"/>
      <c r="Q54" s="72"/>
    </row>
    <row r="55" spans="1:17" x14ac:dyDescent="0.6">
      <c r="B55" s="53" t="s">
        <v>72</v>
      </c>
      <c r="G55" s="75" t="s">
        <v>137</v>
      </c>
      <c r="H55" s="63"/>
      <c r="I55" s="10">
        <v>38616</v>
      </c>
      <c r="K55" s="10">
        <v>39619</v>
      </c>
      <c r="M55" s="11"/>
      <c r="N55" s="72"/>
      <c r="O55" s="11"/>
      <c r="P55" s="72"/>
      <c r="Q55" s="72"/>
    </row>
    <row r="56" spans="1:17" x14ac:dyDescent="0.6">
      <c r="B56" s="53" t="s">
        <v>101</v>
      </c>
      <c r="G56" s="75"/>
      <c r="H56" s="63"/>
      <c r="I56" s="10"/>
      <c r="J56" s="5"/>
      <c r="K56" s="10"/>
      <c r="M56" s="11"/>
      <c r="N56" s="72"/>
      <c r="O56" s="11"/>
      <c r="P56" s="72"/>
      <c r="Q56" s="72"/>
    </row>
    <row r="57" spans="1:17" x14ac:dyDescent="0.6">
      <c r="C57" s="53" t="s">
        <v>102</v>
      </c>
      <c r="G57" s="75"/>
      <c r="H57" s="63"/>
      <c r="I57" s="10">
        <v>8719</v>
      </c>
      <c r="J57" s="5"/>
      <c r="K57" s="10">
        <v>8313</v>
      </c>
      <c r="M57" s="11"/>
      <c r="N57" s="72"/>
      <c r="O57" s="11"/>
      <c r="P57" s="72"/>
      <c r="Q57" s="72"/>
    </row>
    <row r="58" spans="1:17" x14ac:dyDescent="0.6">
      <c r="D58" s="53" t="s">
        <v>10</v>
      </c>
      <c r="G58" s="64"/>
      <c r="H58" s="64"/>
      <c r="I58" s="119">
        <v>107046</v>
      </c>
      <c r="K58" s="119">
        <v>113061</v>
      </c>
      <c r="M58" s="11"/>
      <c r="N58" s="72"/>
      <c r="O58" s="11"/>
      <c r="P58" s="72"/>
      <c r="Q58" s="72"/>
    </row>
    <row r="59" spans="1:17" x14ac:dyDescent="0.6">
      <c r="A59" s="53" t="s">
        <v>11</v>
      </c>
      <c r="G59" s="64"/>
      <c r="H59" s="64"/>
      <c r="I59" s="119">
        <v>339668</v>
      </c>
      <c r="J59" s="5"/>
      <c r="K59" s="119">
        <v>345821</v>
      </c>
      <c r="M59" s="11"/>
      <c r="N59" s="72"/>
      <c r="O59" s="11"/>
      <c r="P59" s="72"/>
      <c r="Q59" s="72"/>
    </row>
    <row r="60" spans="1:17" x14ac:dyDescent="0.6">
      <c r="G60" s="64"/>
      <c r="H60" s="64"/>
      <c r="K60" s="7"/>
      <c r="M60" s="2"/>
      <c r="N60" s="1"/>
      <c r="O60" s="11"/>
    </row>
    <row r="61" spans="1:17" x14ac:dyDescent="0.6">
      <c r="G61" s="64"/>
      <c r="H61" s="64"/>
      <c r="K61" s="7"/>
      <c r="M61" s="2"/>
      <c r="N61" s="1"/>
      <c r="O61" s="1"/>
    </row>
    <row r="62" spans="1:17" x14ac:dyDescent="0.6">
      <c r="G62" s="64"/>
      <c r="H62" s="64"/>
      <c r="K62" s="7"/>
      <c r="M62" s="2"/>
      <c r="N62" s="1"/>
      <c r="O62" s="1"/>
    </row>
    <row r="63" spans="1:17" x14ac:dyDescent="0.6">
      <c r="G63" s="64"/>
      <c r="H63" s="64"/>
      <c r="K63" s="7"/>
      <c r="M63" s="2"/>
      <c r="N63" s="1"/>
      <c r="O63" s="1"/>
    </row>
    <row r="64" spans="1:17" x14ac:dyDescent="0.6">
      <c r="G64" s="64"/>
      <c r="H64" s="64"/>
      <c r="K64" s="7"/>
      <c r="M64" s="2"/>
      <c r="N64" s="1"/>
      <c r="O64" s="1"/>
    </row>
    <row r="65" spans="1:18" s="72" customFormat="1" x14ac:dyDescent="0.6">
      <c r="G65" s="110"/>
      <c r="H65" s="110"/>
      <c r="J65" s="111"/>
      <c r="K65" s="112" t="s">
        <v>114</v>
      </c>
      <c r="L65" s="113"/>
      <c r="M65" s="113"/>
      <c r="N65" s="113"/>
      <c r="O65" s="113"/>
      <c r="P65" s="113"/>
      <c r="Q65" s="113"/>
      <c r="R65" s="113"/>
    </row>
    <row r="66" spans="1:18" s="72" customFormat="1" x14ac:dyDescent="0.6">
      <c r="G66" s="110"/>
      <c r="H66" s="110"/>
      <c r="J66" s="111"/>
      <c r="K66" s="112" t="s">
        <v>115</v>
      </c>
      <c r="L66" s="113"/>
      <c r="M66" s="113"/>
      <c r="N66" s="113"/>
      <c r="O66" s="113"/>
      <c r="P66" s="113"/>
      <c r="Q66" s="113"/>
      <c r="R66" s="113"/>
    </row>
    <row r="67" spans="1:18" x14ac:dyDescent="0.6">
      <c r="A67" s="140">
        <v>4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55"/>
      <c r="M67" s="2"/>
      <c r="N67" s="1"/>
      <c r="O67" s="1"/>
    </row>
    <row r="68" spans="1:18" x14ac:dyDescent="0.6">
      <c r="A68" s="141" t="s">
        <v>79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N68" s="1"/>
      <c r="O68" s="1"/>
    </row>
    <row r="69" spans="1:18" x14ac:dyDescent="0.6">
      <c r="A69" s="141" t="s">
        <v>144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M69" s="2"/>
    </row>
    <row r="70" spans="1:18" x14ac:dyDescent="0.6">
      <c r="A70" s="142" t="s">
        <v>113</v>
      </c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N70" s="1"/>
      <c r="O70" s="1"/>
    </row>
    <row r="71" spans="1:18" x14ac:dyDescent="0.6">
      <c r="A71" s="141"/>
      <c r="B71" s="141"/>
      <c r="C71" s="141"/>
      <c r="D71" s="141"/>
      <c r="E71" s="141"/>
      <c r="F71" s="141"/>
      <c r="G71" s="141"/>
      <c r="H71" s="141"/>
      <c r="M71" s="2"/>
    </row>
    <row r="72" spans="1:18" x14ac:dyDescent="0.6">
      <c r="A72" s="143" t="s">
        <v>35</v>
      </c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M72" s="2"/>
      <c r="N72" s="1"/>
      <c r="O72" s="1"/>
    </row>
    <row r="73" spans="1:18" x14ac:dyDescent="0.6">
      <c r="I73" s="144" t="s">
        <v>117</v>
      </c>
      <c r="J73" s="144"/>
      <c r="K73" s="144"/>
    </row>
    <row r="74" spans="1:18" x14ac:dyDescent="0.6">
      <c r="I74" s="116" t="s">
        <v>118</v>
      </c>
      <c r="J74" s="117"/>
      <c r="K74" s="116" t="s">
        <v>118</v>
      </c>
    </row>
    <row r="75" spans="1:18" x14ac:dyDescent="0.6">
      <c r="G75" s="54" t="s">
        <v>6</v>
      </c>
      <c r="I75" s="70" t="s">
        <v>119</v>
      </c>
      <c r="J75" s="117"/>
      <c r="K75" s="70" t="s">
        <v>120</v>
      </c>
    </row>
    <row r="76" spans="1:18" x14ac:dyDescent="0.6">
      <c r="A76" s="53" t="s">
        <v>12</v>
      </c>
      <c r="M76" s="98"/>
      <c r="N76" s="72"/>
      <c r="P76" s="72"/>
      <c r="Q76" s="72"/>
    </row>
    <row r="77" spans="1:18" x14ac:dyDescent="0.6">
      <c r="B77" s="53" t="s">
        <v>13</v>
      </c>
      <c r="G77" s="63"/>
      <c r="H77" s="63"/>
      <c r="M77" s="98"/>
      <c r="N77" s="72"/>
      <c r="P77" s="72"/>
      <c r="Q77" s="72"/>
    </row>
    <row r="78" spans="1:18" x14ac:dyDescent="0.6">
      <c r="C78" s="53" t="s">
        <v>14</v>
      </c>
      <c r="G78" s="65"/>
      <c r="H78" s="65"/>
      <c r="M78" s="98"/>
      <c r="N78" s="72"/>
      <c r="P78" s="72"/>
      <c r="Q78" s="72"/>
    </row>
    <row r="79" spans="1:18" ht="24" thickBot="1" x14ac:dyDescent="0.65">
      <c r="D79" s="53" t="s">
        <v>80</v>
      </c>
      <c r="G79" s="65"/>
      <c r="H79" s="65"/>
      <c r="I79" s="121">
        <v>220000</v>
      </c>
      <c r="K79" s="121">
        <v>220000</v>
      </c>
      <c r="M79" s="11"/>
      <c r="N79" s="72"/>
      <c r="P79" s="72"/>
      <c r="Q79" s="72"/>
    </row>
    <row r="80" spans="1:18" ht="24" thickTop="1" x14ac:dyDescent="0.6">
      <c r="C80" s="53" t="s">
        <v>76</v>
      </c>
      <c r="G80" s="65"/>
      <c r="H80" s="65"/>
      <c r="I80" s="71"/>
      <c r="K80" s="71"/>
      <c r="M80" s="11"/>
      <c r="N80" s="72"/>
      <c r="P80" s="72"/>
      <c r="Q80" s="72"/>
    </row>
    <row r="81" spans="1:17" x14ac:dyDescent="0.6">
      <c r="D81" s="53" t="s">
        <v>80</v>
      </c>
      <c r="G81" s="65"/>
      <c r="H81" s="65"/>
      <c r="I81" s="10">
        <v>220000</v>
      </c>
      <c r="K81" s="10">
        <v>220000</v>
      </c>
      <c r="M81" s="11"/>
      <c r="N81" s="72"/>
      <c r="P81" s="72"/>
      <c r="Q81" s="72"/>
    </row>
    <row r="82" spans="1:17" x14ac:dyDescent="0.6">
      <c r="B82" s="53" t="s">
        <v>90</v>
      </c>
      <c r="G82" s="65"/>
      <c r="H82" s="65"/>
      <c r="I82" s="10">
        <v>378757</v>
      </c>
      <c r="K82" s="10">
        <v>378757</v>
      </c>
      <c r="M82" s="11"/>
      <c r="N82" s="72"/>
      <c r="P82" s="72"/>
      <c r="Q82" s="72"/>
    </row>
    <row r="83" spans="1:17" x14ac:dyDescent="0.6">
      <c r="B83" s="53" t="s">
        <v>41</v>
      </c>
      <c r="G83" s="63"/>
      <c r="H83" s="63"/>
      <c r="I83" s="5"/>
      <c r="K83" s="5"/>
      <c r="M83" s="11"/>
      <c r="N83" s="72"/>
      <c r="P83" s="72"/>
      <c r="Q83" s="72"/>
    </row>
    <row r="84" spans="1:17" x14ac:dyDescent="0.6">
      <c r="C84" s="53" t="s">
        <v>39</v>
      </c>
      <c r="G84" s="66"/>
      <c r="H84" s="66"/>
      <c r="I84" s="5"/>
      <c r="K84" s="5"/>
      <c r="M84" s="11"/>
      <c r="N84" s="72"/>
      <c r="P84" s="72"/>
      <c r="Q84" s="72"/>
    </row>
    <row r="85" spans="1:17" x14ac:dyDescent="0.6">
      <c r="D85" s="53" t="s">
        <v>47</v>
      </c>
      <c r="G85" s="75">
        <v>16</v>
      </c>
      <c r="H85" s="67"/>
      <c r="I85" s="10">
        <v>22000</v>
      </c>
      <c r="K85" s="10">
        <v>22000</v>
      </c>
      <c r="M85" s="11"/>
      <c r="N85" s="72"/>
      <c r="P85" s="72"/>
      <c r="Q85" s="72"/>
    </row>
    <row r="86" spans="1:17" x14ac:dyDescent="0.6">
      <c r="C86" s="53" t="s">
        <v>38</v>
      </c>
      <c r="G86" s="66"/>
      <c r="H86" s="66"/>
      <c r="I86" s="118">
        <v>141878</v>
      </c>
      <c r="K86" s="10">
        <v>135398</v>
      </c>
      <c r="M86" s="11"/>
      <c r="N86" s="72"/>
      <c r="P86" s="72"/>
      <c r="Q86" s="72"/>
    </row>
    <row r="87" spans="1:17" x14ac:dyDescent="0.6">
      <c r="A87" s="53" t="s">
        <v>36</v>
      </c>
      <c r="G87" s="65"/>
      <c r="H87" s="65"/>
      <c r="I87" s="122">
        <v>762635</v>
      </c>
      <c r="J87" s="5"/>
      <c r="K87" s="119">
        <v>756155</v>
      </c>
      <c r="M87" s="11"/>
      <c r="N87" s="72"/>
      <c r="O87" s="11"/>
      <c r="P87" s="72"/>
      <c r="Q87" s="72"/>
    </row>
    <row r="88" spans="1:17" ht="25.05" customHeight="1" thickBot="1" x14ac:dyDescent="0.65">
      <c r="A88" s="53" t="s">
        <v>15</v>
      </c>
      <c r="G88" s="65"/>
      <c r="H88" s="65"/>
      <c r="I88" s="139">
        <v>1102303</v>
      </c>
      <c r="J88" s="5"/>
      <c r="K88" s="121">
        <v>1101976</v>
      </c>
      <c r="M88" s="11"/>
      <c r="O88" s="11"/>
    </row>
    <row r="89" spans="1:17" ht="24" thickTop="1" x14ac:dyDescent="0.6">
      <c r="G89" s="65"/>
      <c r="H89" s="65"/>
      <c r="I89" s="5"/>
      <c r="K89" s="5"/>
    </row>
    <row r="90" spans="1:17" x14ac:dyDescent="0.6">
      <c r="G90" s="65"/>
      <c r="H90" s="65"/>
    </row>
    <row r="91" spans="1:17" x14ac:dyDescent="0.6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M91" s="2"/>
      <c r="N91" s="1"/>
      <c r="O91" s="1"/>
    </row>
    <row r="92" spans="1:17" x14ac:dyDescent="0.6">
      <c r="M92" s="98"/>
    </row>
    <row r="93" spans="1:17" x14ac:dyDescent="0.6">
      <c r="G93" s="68"/>
      <c r="H93" s="69"/>
      <c r="I93" s="5"/>
      <c r="J93" s="5"/>
      <c r="K93" s="5"/>
      <c r="L93" s="69"/>
    </row>
  </sheetData>
  <mergeCells count="21">
    <mergeCell ref="A68:K68"/>
    <mergeCell ref="A91:K91"/>
    <mergeCell ref="A69:K69"/>
    <mergeCell ref="A72:K72"/>
    <mergeCell ref="A71:H71"/>
    <mergeCell ref="A70:K70"/>
    <mergeCell ref="I73:K73"/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B323-56C1-40F5-AB55-735B6C77ADF3}">
  <dimension ref="A1:R31"/>
  <sheetViews>
    <sheetView view="pageBreakPreview" topLeftCell="A9" zoomScaleNormal="100" zoomScaleSheetLayoutView="100" workbookViewId="0">
      <selection activeCell="G19" sqref="G19"/>
    </sheetView>
  </sheetViews>
  <sheetFormatPr defaultColWidth="9.125" defaultRowHeight="22.95" customHeight="1" x14ac:dyDescent="0.6"/>
  <cols>
    <col min="1" max="3" width="1.875" style="76" customWidth="1"/>
    <col min="4" max="4" width="42.875" style="76" customWidth="1"/>
    <col min="5" max="5" width="7.125" style="80" customWidth="1"/>
    <col min="6" max="6" width="1.625" style="80" customWidth="1"/>
    <col min="7" max="7" width="16" style="80" customWidth="1"/>
    <col min="8" max="8" width="0.625" style="80" customWidth="1"/>
    <col min="9" max="9" width="17" style="80" customWidth="1"/>
    <col min="10" max="10" width="3.25" style="76" customWidth="1"/>
    <col min="11" max="11" width="12" style="12" customWidth="1"/>
    <col min="12" max="12" width="2.25" style="12" customWidth="1"/>
    <col min="13" max="13" width="12" style="12" customWidth="1"/>
    <col min="14" max="16384" width="9.125" style="76"/>
  </cols>
  <sheetData>
    <row r="1" spans="1:18" s="72" customFormat="1" ht="23.4" x14ac:dyDescent="0.6">
      <c r="G1" s="110"/>
      <c r="H1" s="110"/>
      <c r="I1" s="112" t="s">
        <v>114</v>
      </c>
      <c r="J1" s="111"/>
      <c r="K1" s="114"/>
      <c r="L1" s="113"/>
      <c r="M1" s="113"/>
      <c r="N1" s="113"/>
      <c r="O1" s="113"/>
      <c r="P1" s="113"/>
      <c r="Q1" s="113"/>
      <c r="R1" s="113"/>
    </row>
    <row r="2" spans="1:18" s="72" customFormat="1" ht="23.4" x14ac:dyDescent="0.6">
      <c r="G2" s="110"/>
      <c r="H2" s="110"/>
      <c r="I2" s="112" t="s">
        <v>115</v>
      </c>
      <c r="J2" s="111"/>
      <c r="K2" s="114"/>
      <c r="L2" s="113"/>
      <c r="M2" s="113"/>
      <c r="N2" s="113"/>
      <c r="O2" s="113"/>
      <c r="P2" s="113"/>
      <c r="Q2" s="113"/>
      <c r="R2" s="113"/>
    </row>
    <row r="3" spans="1:18" ht="23.4" x14ac:dyDescent="0.6">
      <c r="A3" s="147">
        <v>5</v>
      </c>
      <c r="B3" s="147"/>
      <c r="C3" s="147"/>
      <c r="D3" s="147"/>
      <c r="E3" s="147"/>
      <c r="F3" s="147"/>
      <c r="G3" s="147"/>
      <c r="H3" s="147"/>
      <c r="I3" s="147"/>
    </row>
    <row r="4" spans="1:18" ht="23.4" x14ac:dyDescent="0.6">
      <c r="A4" s="148" t="s">
        <v>79</v>
      </c>
      <c r="B4" s="148"/>
      <c r="C4" s="148"/>
      <c r="D4" s="148"/>
      <c r="E4" s="148"/>
      <c r="F4" s="148"/>
      <c r="G4" s="148"/>
      <c r="H4" s="148"/>
      <c r="I4" s="148"/>
    </row>
    <row r="5" spans="1:18" ht="23.4" x14ac:dyDescent="0.6">
      <c r="A5" s="148" t="s">
        <v>46</v>
      </c>
      <c r="B5" s="148"/>
      <c r="C5" s="148"/>
      <c r="D5" s="148"/>
      <c r="E5" s="148"/>
      <c r="F5" s="148"/>
      <c r="G5" s="148"/>
      <c r="H5" s="148"/>
      <c r="I5" s="148"/>
    </row>
    <row r="6" spans="1:18" ht="23.4" x14ac:dyDescent="0.6">
      <c r="A6" s="149" t="s">
        <v>125</v>
      </c>
      <c r="B6" s="149"/>
      <c r="C6" s="149"/>
      <c r="D6" s="149"/>
      <c r="E6" s="149"/>
      <c r="F6" s="149"/>
      <c r="G6" s="149"/>
      <c r="H6" s="149"/>
      <c r="I6" s="149"/>
    </row>
    <row r="7" spans="1:18" ht="23.4" x14ac:dyDescent="0.6">
      <c r="A7" s="138"/>
      <c r="B7" s="138"/>
      <c r="C7" s="138"/>
      <c r="D7" s="138"/>
      <c r="E7" s="138"/>
      <c r="F7" s="138"/>
      <c r="G7" s="138"/>
      <c r="H7" s="138"/>
      <c r="I7" s="138"/>
    </row>
    <row r="8" spans="1:18" ht="21" customHeight="1" x14ac:dyDescent="0.6">
      <c r="B8" s="77"/>
      <c r="C8" s="77"/>
      <c r="D8" s="77"/>
      <c r="E8" s="77"/>
      <c r="F8" s="77"/>
      <c r="G8" s="150" t="s">
        <v>117</v>
      </c>
      <c r="H8" s="150"/>
      <c r="I8" s="150"/>
    </row>
    <row r="9" spans="1:18" ht="21" customHeight="1" x14ac:dyDescent="0.6">
      <c r="A9" s="78"/>
      <c r="B9" s="78"/>
      <c r="C9" s="78"/>
      <c r="D9" s="78"/>
      <c r="E9" s="146" t="s">
        <v>6</v>
      </c>
      <c r="F9" s="146"/>
      <c r="G9" s="70" t="s">
        <v>121</v>
      </c>
      <c r="H9" s="57"/>
      <c r="I9" s="70" t="s">
        <v>109</v>
      </c>
      <c r="K9" s="79"/>
      <c r="L9" s="79"/>
      <c r="M9" s="79"/>
    </row>
    <row r="10" spans="1:18" ht="21" customHeight="1" x14ac:dyDescent="0.6">
      <c r="A10" s="76" t="s">
        <v>16</v>
      </c>
      <c r="E10" s="76"/>
      <c r="F10" s="76"/>
      <c r="G10" s="76"/>
      <c r="H10" s="76"/>
      <c r="I10" s="76"/>
      <c r="K10" s="79"/>
      <c r="L10" s="100"/>
      <c r="M10" s="100"/>
      <c r="N10" s="100"/>
      <c r="O10" s="100"/>
      <c r="P10" s="53"/>
    </row>
    <row r="11" spans="1:18" ht="21" customHeight="1" x14ac:dyDescent="0.6">
      <c r="B11" s="76" t="s">
        <v>33</v>
      </c>
      <c r="F11" s="81"/>
      <c r="G11" s="123">
        <v>240062</v>
      </c>
      <c r="H11" s="124"/>
      <c r="I11" s="123">
        <v>232457</v>
      </c>
      <c r="L11" s="100"/>
      <c r="M11" s="100"/>
      <c r="N11" s="100"/>
      <c r="O11" s="100"/>
      <c r="P11" s="53"/>
    </row>
    <row r="12" spans="1:18" ht="21" customHeight="1" x14ac:dyDescent="0.6">
      <c r="B12" s="76" t="s">
        <v>100</v>
      </c>
      <c r="E12" s="81"/>
      <c r="F12" s="81"/>
      <c r="G12" s="123">
        <v>2514</v>
      </c>
      <c r="H12" s="124"/>
      <c r="I12" s="123">
        <v>1260</v>
      </c>
      <c r="L12" s="100"/>
      <c r="M12" s="100"/>
      <c r="N12" s="100"/>
      <c r="O12" s="100"/>
      <c r="P12" s="53"/>
    </row>
    <row r="13" spans="1:18" ht="21" customHeight="1" x14ac:dyDescent="0.6">
      <c r="B13" s="76" t="s">
        <v>17</v>
      </c>
      <c r="E13" s="81">
        <v>4.4000000000000004</v>
      </c>
      <c r="F13" s="81"/>
      <c r="G13" s="123">
        <v>589</v>
      </c>
      <c r="H13" s="124"/>
      <c r="I13" s="123">
        <v>706</v>
      </c>
      <c r="L13" s="100"/>
      <c r="M13" s="100"/>
      <c r="N13" s="100"/>
      <c r="O13" s="100"/>
      <c r="P13" s="53"/>
    </row>
    <row r="14" spans="1:18" ht="21" customHeight="1" x14ac:dyDescent="0.6">
      <c r="D14" s="76" t="s">
        <v>18</v>
      </c>
      <c r="E14" s="81"/>
      <c r="F14" s="81"/>
      <c r="G14" s="125">
        <v>243165</v>
      </c>
      <c r="H14" s="124"/>
      <c r="I14" s="125">
        <v>234423</v>
      </c>
      <c r="K14" s="84"/>
      <c r="L14" s="100"/>
      <c r="M14" s="84"/>
      <c r="N14" s="100"/>
      <c r="O14" s="100"/>
      <c r="P14" s="53"/>
    </row>
    <row r="15" spans="1:18" ht="21" customHeight="1" x14ac:dyDescent="0.6">
      <c r="A15" s="76" t="s">
        <v>19</v>
      </c>
      <c r="E15" s="81"/>
      <c r="F15" s="81"/>
      <c r="G15" s="123"/>
      <c r="H15" s="124"/>
      <c r="I15" s="123"/>
      <c r="K15" s="85"/>
      <c r="L15" s="100"/>
      <c r="M15" s="85"/>
      <c r="N15" s="100"/>
      <c r="O15" s="100"/>
      <c r="P15" s="53"/>
    </row>
    <row r="16" spans="1:18" ht="21" customHeight="1" x14ac:dyDescent="0.6">
      <c r="B16" s="76" t="s">
        <v>34</v>
      </c>
      <c r="E16" s="81">
        <v>4.4000000000000004</v>
      </c>
      <c r="F16" s="81"/>
      <c r="G16" s="123">
        <v>200114</v>
      </c>
      <c r="H16" s="124"/>
      <c r="I16" s="123">
        <v>198508</v>
      </c>
      <c r="K16" s="85"/>
      <c r="L16" s="100"/>
      <c r="M16" s="85"/>
      <c r="N16" s="100"/>
      <c r="O16" s="100"/>
      <c r="P16" s="53"/>
    </row>
    <row r="17" spans="1:16" ht="21" customHeight="1" x14ac:dyDescent="0.6">
      <c r="B17" s="76" t="s">
        <v>82</v>
      </c>
      <c r="E17" s="81">
        <v>4.4000000000000004</v>
      </c>
      <c r="F17" s="81"/>
      <c r="G17" s="123">
        <v>10075</v>
      </c>
      <c r="H17" s="124"/>
      <c r="I17" s="123">
        <v>9854</v>
      </c>
      <c r="K17" s="85"/>
      <c r="L17" s="100"/>
      <c r="M17" s="85"/>
      <c r="N17" s="100"/>
      <c r="O17" s="100"/>
      <c r="P17" s="53"/>
    </row>
    <row r="18" spans="1:16" ht="21.45" customHeight="1" x14ac:dyDescent="0.6">
      <c r="B18" s="76" t="s">
        <v>40</v>
      </c>
      <c r="E18" s="81">
        <v>4.4000000000000004</v>
      </c>
      <c r="F18" s="81"/>
      <c r="G18" s="123">
        <v>22797</v>
      </c>
      <c r="H18" s="124"/>
      <c r="I18" s="123">
        <v>20402</v>
      </c>
      <c r="K18" s="85"/>
      <c r="L18" s="100"/>
      <c r="M18" s="85"/>
      <c r="N18" s="100"/>
      <c r="O18" s="100"/>
      <c r="P18" s="53"/>
    </row>
    <row r="19" spans="1:16" s="86" customFormat="1" ht="21" customHeight="1" x14ac:dyDescent="0.6">
      <c r="D19" s="86" t="s">
        <v>20</v>
      </c>
      <c r="E19" s="87"/>
      <c r="F19" s="87"/>
      <c r="G19" s="126">
        <v>232986</v>
      </c>
      <c r="H19" s="127"/>
      <c r="I19" s="126">
        <v>228764</v>
      </c>
      <c r="J19" s="88"/>
      <c r="K19" s="84"/>
      <c r="L19" s="101"/>
      <c r="M19" s="84"/>
      <c r="N19" s="101"/>
      <c r="O19" s="101"/>
      <c r="P19" s="53"/>
    </row>
    <row r="20" spans="1:16" s="86" customFormat="1" ht="21" customHeight="1" x14ac:dyDescent="0.6">
      <c r="A20" s="86" t="s">
        <v>81</v>
      </c>
      <c r="E20" s="87"/>
      <c r="F20" s="87"/>
      <c r="G20" s="127">
        <v>10179</v>
      </c>
      <c r="H20" s="127"/>
      <c r="I20" s="127">
        <v>5659</v>
      </c>
      <c r="J20" s="88"/>
      <c r="K20" s="84"/>
      <c r="L20" s="101"/>
      <c r="M20" s="84"/>
      <c r="N20" s="101"/>
      <c r="O20" s="101"/>
      <c r="P20" s="53"/>
    </row>
    <row r="21" spans="1:16" ht="21" customHeight="1" x14ac:dyDescent="0.6">
      <c r="A21" s="76" t="s">
        <v>45</v>
      </c>
      <c r="E21" s="81">
        <v>4.4000000000000004</v>
      </c>
      <c r="F21" s="81"/>
      <c r="G21" s="128">
        <v>2101</v>
      </c>
      <c r="H21" s="123"/>
      <c r="I21" s="128">
        <v>1550</v>
      </c>
      <c r="K21" s="68"/>
      <c r="L21" s="100"/>
      <c r="M21" s="68"/>
      <c r="N21" s="100"/>
      <c r="O21" s="100"/>
      <c r="P21" s="53"/>
    </row>
    <row r="22" spans="1:16" s="86" customFormat="1" ht="21" customHeight="1" x14ac:dyDescent="0.6">
      <c r="A22" s="86" t="s">
        <v>78</v>
      </c>
      <c r="E22" s="89"/>
      <c r="F22" s="89"/>
      <c r="G22" s="127">
        <v>8078</v>
      </c>
      <c r="H22" s="127"/>
      <c r="I22" s="127">
        <v>4109</v>
      </c>
      <c r="K22" s="84"/>
      <c r="L22" s="101"/>
      <c r="M22" s="84"/>
      <c r="N22" s="101"/>
      <c r="O22" s="101"/>
      <c r="P22" s="53"/>
    </row>
    <row r="23" spans="1:16" ht="21" customHeight="1" x14ac:dyDescent="0.6">
      <c r="A23" s="76" t="s">
        <v>54</v>
      </c>
      <c r="E23" s="90">
        <v>18</v>
      </c>
      <c r="F23" s="90"/>
      <c r="G23" s="123">
        <v>1598</v>
      </c>
      <c r="H23" s="124"/>
      <c r="I23" s="123">
        <v>777</v>
      </c>
      <c r="K23" s="85"/>
      <c r="L23" s="100"/>
      <c r="M23" s="85"/>
      <c r="N23" s="100"/>
      <c r="O23" s="100"/>
      <c r="P23" s="53"/>
    </row>
    <row r="24" spans="1:16" ht="21" customHeight="1" x14ac:dyDescent="0.6">
      <c r="A24" s="76" t="s">
        <v>122</v>
      </c>
      <c r="E24" s="91"/>
      <c r="F24" s="91"/>
      <c r="G24" s="125">
        <v>6480</v>
      </c>
      <c r="H24" s="124"/>
      <c r="I24" s="125">
        <v>3332</v>
      </c>
      <c r="K24" s="84"/>
      <c r="L24" s="100"/>
      <c r="M24" s="84"/>
      <c r="N24" s="100"/>
      <c r="O24" s="100"/>
      <c r="P24" s="53"/>
    </row>
    <row r="25" spans="1:16" ht="21" customHeight="1" x14ac:dyDescent="0.6">
      <c r="A25" s="76" t="s">
        <v>123</v>
      </c>
      <c r="E25" s="91"/>
      <c r="F25" s="91"/>
      <c r="G25" s="42">
        <v>0</v>
      </c>
      <c r="H25" s="42"/>
      <c r="I25" s="42">
        <v>0</v>
      </c>
      <c r="K25" s="85"/>
      <c r="L25" s="100"/>
      <c r="M25" s="100"/>
      <c r="N25" s="100"/>
      <c r="O25" s="100"/>
      <c r="P25" s="53"/>
    </row>
    <row r="26" spans="1:16" ht="21" customHeight="1" thickBot="1" x14ac:dyDescent="0.65">
      <c r="A26" s="76" t="s">
        <v>124</v>
      </c>
      <c r="E26" s="91"/>
      <c r="F26" s="91"/>
      <c r="G26" s="129">
        <v>6480</v>
      </c>
      <c r="H26" s="42"/>
      <c r="I26" s="129">
        <v>3332</v>
      </c>
      <c r="K26" s="84"/>
      <c r="L26" s="100"/>
      <c r="M26" s="84"/>
      <c r="N26" s="83"/>
    </row>
    <row r="27" spans="1:16" ht="21" customHeight="1" thickTop="1" x14ac:dyDescent="0.6">
      <c r="E27" s="91"/>
      <c r="F27" s="91"/>
      <c r="G27" s="92"/>
      <c r="H27" s="93"/>
      <c r="I27" s="92"/>
      <c r="K27" s="85"/>
      <c r="L27" s="82"/>
      <c r="M27" s="85"/>
      <c r="N27" s="83"/>
    </row>
    <row r="28" spans="1:16" ht="21" customHeight="1" x14ac:dyDescent="0.6">
      <c r="A28" s="76" t="s">
        <v>58</v>
      </c>
      <c r="E28" s="91">
        <v>19</v>
      </c>
      <c r="F28" s="91"/>
      <c r="G28" s="94"/>
      <c r="H28" s="93"/>
      <c r="I28" s="94"/>
      <c r="K28" s="85"/>
      <c r="L28" s="82"/>
      <c r="M28" s="85"/>
      <c r="N28" s="83"/>
    </row>
    <row r="29" spans="1:16" ht="22.95" customHeight="1" thickBot="1" x14ac:dyDescent="0.65">
      <c r="B29" s="76" t="s">
        <v>57</v>
      </c>
      <c r="E29" s="95"/>
      <c r="F29" s="95"/>
      <c r="G29" s="96">
        <v>0.01</v>
      </c>
      <c r="H29" s="94"/>
      <c r="I29" s="96">
        <v>0.01</v>
      </c>
      <c r="L29" s="82"/>
      <c r="N29" s="83"/>
    </row>
    <row r="30" spans="1:16" ht="24" thickTop="1" x14ac:dyDescent="0.6">
      <c r="G30" s="43"/>
      <c r="I30" s="43"/>
    </row>
    <row r="31" spans="1:16" ht="23.4" x14ac:dyDescent="0.6">
      <c r="G31" s="43"/>
      <c r="I31" s="43"/>
    </row>
  </sheetData>
  <mergeCells count="6">
    <mergeCell ref="E9:F9"/>
    <mergeCell ref="A3:I3"/>
    <mergeCell ref="A4:I4"/>
    <mergeCell ref="A5:I5"/>
    <mergeCell ref="A6:I6"/>
    <mergeCell ref="G8:I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view="pageBreakPreview" topLeftCell="A16" zoomScaleNormal="100" zoomScaleSheetLayoutView="100" workbookViewId="0">
      <selection activeCell="L28" sqref="L28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9.125" style="45"/>
    <col min="18" max="18" width="1.125" style="45" customWidth="1"/>
    <col min="19" max="19" width="9.125" style="45"/>
    <col min="20" max="20" width="2.125" style="45" customWidth="1"/>
    <col min="21" max="21" width="9.125" style="45"/>
    <col min="22" max="22" width="1.75" style="45" customWidth="1"/>
    <col min="23" max="23" width="9.125" style="45"/>
    <col min="24" max="24" width="2.125" style="45" customWidth="1"/>
    <col min="25" max="25" width="9.125" style="45"/>
    <col min="26" max="26" width="1.75" style="45" customWidth="1"/>
    <col min="27" max="16384" width="9.125" style="3"/>
  </cols>
  <sheetData>
    <row r="1" spans="1:27" ht="25.05" customHeight="1" x14ac:dyDescent="0.6">
      <c r="O1" s="113" t="s">
        <v>114</v>
      </c>
      <c r="Q1" s="3"/>
      <c r="R1" s="3"/>
      <c r="S1" s="3"/>
      <c r="T1" s="3"/>
      <c r="U1" s="3"/>
      <c r="V1" s="3"/>
      <c r="W1" s="3"/>
      <c r="X1" s="3"/>
      <c r="Y1" s="3"/>
      <c r="Z1" s="3"/>
      <c r="AA1" s="115"/>
    </row>
    <row r="2" spans="1:27" ht="25.05" customHeight="1" x14ac:dyDescent="0.6">
      <c r="O2" s="113" t="s">
        <v>116</v>
      </c>
      <c r="Q2" s="3"/>
      <c r="R2" s="3"/>
      <c r="S2" s="3"/>
      <c r="T2" s="3"/>
      <c r="U2" s="3"/>
      <c r="V2" s="3"/>
      <c r="W2" s="3"/>
      <c r="X2" s="3"/>
      <c r="Y2" s="3"/>
      <c r="Z2" s="3"/>
      <c r="AA2" s="115"/>
    </row>
    <row r="3" spans="1:27" ht="24" customHeight="1" x14ac:dyDescent="0.6">
      <c r="A3" s="154">
        <v>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27" ht="24" customHeight="1" x14ac:dyDescent="0.6">
      <c r="A4" s="155" t="s">
        <v>79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27" ht="24" customHeight="1" x14ac:dyDescent="0.6">
      <c r="A5" s="155" t="s">
        <v>145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27" ht="24" customHeight="1" x14ac:dyDescent="0.6">
      <c r="A6" s="155" t="s">
        <v>125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27" s="9" customFormat="1" ht="17.399999999999999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7" s="15" customFormat="1" ht="16.2" x14ac:dyDescent="0.4">
      <c r="A8" s="18"/>
      <c r="B8" s="13"/>
      <c r="C8" s="13"/>
      <c r="D8" s="13"/>
      <c r="E8" s="13"/>
      <c r="F8" s="14"/>
      <c r="G8" s="156" t="s">
        <v>117</v>
      </c>
      <c r="H8" s="156"/>
      <c r="I8" s="156"/>
      <c r="J8" s="156"/>
      <c r="K8" s="156"/>
      <c r="L8" s="156"/>
      <c r="M8" s="156"/>
      <c r="N8" s="156"/>
      <c r="O8" s="156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7" s="15" customFormat="1" ht="16.2" x14ac:dyDescent="0.4">
      <c r="A9" s="13"/>
      <c r="B9" s="13"/>
      <c r="C9" s="13"/>
      <c r="D9" s="13"/>
      <c r="E9" s="13"/>
      <c r="F9" s="16"/>
      <c r="G9" s="18" t="s">
        <v>98</v>
      </c>
      <c r="H9" s="18"/>
      <c r="I9" s="18" t="s">
        <v>88</v>
      </c>
      <c r="J9" s="13"/>
      <c r="K9" s="151" t="s">
        <v>41</v>
      </c>
      <c r="L9" s="151"/>
      <c r="M9" s="151"/>
      <c r="N9" s="17"/>
      <c r="O9" s="18" t="s">
        <v>42</v>
      </c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7" s="15" customFormat="1" ht="16.2" x14ac:dyDescent="0.4">
      <c r="A10" s="13"/>
      <c r="B10" s="13"/>
      <c r="C10" s="13"/>
      <c r="D10" s="13"/>
      <c r="E10" s="13"/>
      <c r="F10" s="16"/>
      <c r="G10" s="18" t="s">
        <v>99</v>
      </c>
      <c r="H10" s="18"/>
      <c r="I10" s="18" t="s">
        <v>89</v>
      </c>
      <c r="J10" s="13"/>
      <c r="K10" s="18" t="s">
        <v>39</v>
      </c>
      <c r="L10" s="18"/>
      <c r="M10" s="18" t="s">
        <v>38</v>
      </c>
      <c r="N10" s="17"/>
      <c r="O10" s="18" t="s">
        <v>43</v>
      </c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7" s="15" customFormat="1" ht="16.2" x14ac:dyDescent="0.4">
      <c r="A11" s="13"/>
      <c r="B11" s="13"/>
      <c r="C11" s="13"/>
      <c r="D11" s="13"/>
      <c r="E11" s="13"/>
      <c r="F11" s="16"/>
      <c r="G11" s="18"/>
      <c r="H11" s="18"/>
      <c r="I11" s="18"/>
      <c r="J11" s="13"/>
      <c r="K11" s="18" t="s">
        <v>52</v>
      </c>
      <c r="L11" s="18"/>
      <c r="N11" s="19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7" s="15" customFormat="1" ht="16.2" x14ac:dyDescent="0.4">
      <c r="A12" s="13"/>
      <c r="B12" s="13"/>
      <c r="C12" s="13"/>
      <c r="D12" s="13"/>
      <c r="E12" s="152" t="s">
        <v>6</v>
      </c>
      <c r="F12" s="152"/>
      <c r="G12" s="41"/>
      <c r="H12" s="18"/>
      <c r="I12" s="41"/>
      <c r="J12" s="13"/>
      <c r="K12" s="41" t="s">
        <v>53</v>
      </c>
      <c r="L12" s="18"/>
      <c r="M12" s="41"/>
      <c r="N12" s="18"/>
      <c r="O12" s="41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7" s="15" customFormat="1" ht="15.6" x14ac:dyDescent="0.4">
      <c r="A13" s="15" t="s">
        <v>126</v>
      </c>
      <c r="E13" s="20"/>
      <c r="G13" s="130">
        <v>220000</v>
      </c>
      <c r="H13" s="130"/>
      <c r="I13" s="130">
        <v>378757</v>
      </c>
      <c r="J13" s="130"/>
      <c r="K13" s="130">
        <v>22000</v>
      </c>
      <c r="L13" s="130"/>
      <c r="M13" s="130">
        <v>135672</v>
      </c>
      <c r="N13" s="130"/>
      <c r="O13" s="130">
        <v>756429</v>
      </c>
      <c r="P13" s="22"/>
      <c r="R13" s="48"/>
      <c r="S13" s="48"/>
      <c r="T13" s="48"/>
      <c r="U13" s="48"/>
      <c r="V13" s="48"/>
      <c r="W13" s="48"/>
      <c r="X13" s="48"/>
      <c r="Y13" s="48"/>
      <c r="Z13" s="48"/>
      <c r="AA13" s="48">
        <f>SUM(G13:M13)-O13</f>
        <v>0</v>
      </c>
    </row>
    <row r="14" spans="1:27" s="15" customFormat="1" ht="15.6" x14ac:dyDescent="0.4">
      <c r="A14" s="15" t="s">
        <v>124</v>
      </c>
      <c r="E14" s="20"/>
      <c r="G14" s="97"/>
      <c r="H14" s="97"/>
      <c r="I14" s="97"/>
      <c r="J14" s="21"/>
      <c r="K14" s="21"/>
      <c r="L14" s="21"/>
      <c r="M14" s="21"/>
      <c r="N14" s="21"/>
      <c r="O14" s="21"/>
      <c r="P14" s="22"/>
      <c r="Y14" s="48"/>
      <c r="AA14" s="48">
        <f>SUM(G14:M14)-O14</f>
        <v>0</v>
      </c>
    </row>
    <row r="15" spans="1:27" s="15" customFormat="1" ht="15.6" x14ac:dyDescent="0.4">
      <c r="B15" s="15" t="s">
        <v>122</v>
      </c>
      <c r="E15" s="20"/>
      <c r="G15" s="130">
        <v>0</v>
      </c>
      <c r="H15" s="130"/>
      <c r="I15" s="130">
        <v>0</v>
      </c>
      <c r="J15" s="130"/>
      <c r="K15" s="130">
        <v>0</v>
      </c>
      <c r="L15" s="131"/>
      <c r="M15" s="130">
        <v>3332</v>
      </c>
      <c r="N15" s="130"/>
      <c r="O15" s="130">
        <v>3332</v>
      </c>
      <c r="P15" s="22"/>
      <c r="S15" s="49"/>
      <c r="T15" s="49"/>
      <c r="U15" s="49"/>
      <c r="V15" s="49"/>
      <c r="W15" s="49"/>
      <c r="X15" s="49"/>
      <c r="Y15" s="48"/>
      <c r="Z15" s="49"/>
      <c r="AA15" s="48">
        <f>SUM(G15:M15)-O15</f>
        <v>0</v>
      </c>
    </row>
    <row r="16" spans="1:27" s="15" customFormat="1" ht="16.2" thickBot="1" x14ac:dyDescent="0.45">
      <c r="A16" s="15" t="s">
        <v>127</v>
      </c>
      <c r="E16" s="20"/>
      <c r="G16" s="132">
        <v>220000</v>
      </c>
      <c r="H16" s="130"/>
      <c r="I16" s="132">
        <v>378757</v>
      </c>
      <c r="J16" s="130"/>
      <c r="K16" s="132">
        <v>22000</v>
      </c>
      <c r="L16" s="130"/>
      <c r="M16" s="132">
        <v>139004</v>
      </c>
      <c r="N16" s="130"/>
      <c r="O16" s="132">
        <v>759761</v>
      </c>
      <c r="P16" s="22"/>
      <c r="Q16" s="103"/>
      <c r="S16" s="103"/>
      <c r="U16" s="103"/>
      <c r="W16" s="103"/>
      <c r="Y16" s="103">
        <f>SUM(O13:O15)-O16</f>
        <v>0</v>
      </c>
      <c r="Z16" s="49"/>
      <c r="AA16" s="48">
        <f>SUM(G16:M16)-O16</f>
        <v>0</v>
      </c>
    </row>
    <row r="17" spans="1:27" s="15" customFormat="1" ht="16.2" thickTop="1" x14ac:dyDescent="0.4">
      <c r="E17" s="20"/>
      <c r="G17" s="97"/>
      <c r="H17" s="97"/>
      <c r="I17" s="97"/>
      <c r="J17" s="21"/>
      <c r="K17" s="97"/>
      <c r="L17" s="21"/>
      <c r="M17" s="21"/>
      <c r="N17" s="21"/>
      <c r="O17" s="21"/>
      <c r="P17" s="22"/>
      <c r="S17" s="49"/>
      <c r="T17" s="49"/>
      <c r="U17" s="49"/>
      <c r="V17" s="49"/>
      <c r="W17" s="49"/>
      <c r="X17" s="49"/>
      <c r="Y17" s="48"/>
      <c r="Z17" s="49"/>
      <c r="AA17" s="48"/>
    </row>
    <row r="18" spans="1:27" s="15" customFormat="1" ht="15.6" x14ac:dyDescent="0.4">
      <c r="A18" s="15" t="s">
        <v>128</v>
      </c>
      <c r="E18" s="20"/>
      <c r="G18" s="130">
        <v>220000</v>
      </c>
      <c r="H18" s="130"/>
      <c r="I18" s="130">
        <v>378757</v>
      </c>
      <c r="J18" s="130"/>
      <c r="K18" s="130">
        <v>22000</v>
      </c>
      <c r="L18" s="130"/>
      <c r="M18" s="130">
        <v>135398</v>
      </c>
      <c r="N18" s="130"/>
      <c r="O18" s="130">
        <v>756155</v>
      </c>
      <c r="P18" s="22"/>
      <c r="Q18" s="103"/>
      <c r="S18" s="103"/>
      <c r="U18" s="103"/>
      <c r="W18" s="103"/>
      <c r="Z18" s="51"/>
      <c r="AA18" s="48">
        <f t="shared" ref="AA18:AA21" si="0">SUM(G18:M18)-O18</f>
        <v>0</v>
      </c>
    </row>
    <row r="19" spans="1:27" s="15" customFormat="1" ht="15.6" x14ac:dyDescent="0.4">
      <c r="A19" s="15" t="s">
        <v>124</v>
      </c>
      <c r="E19" s="20"/>
      <c r="G19" s="97"/>
      <c r="H19" s="97"/>
      <c r="I19" s="97"/>
      <c r="J19" s="97"/>
      <c r="K19" s="97"/>
      <c r="L19" s="21"/>
      <c r="M19" s="21"/>
      <c r="N19" s="21"/>
      <c r="O19" s="21"/>
      <c r="P19" s="22"/>
      <c r="S19" s="49"/>
      <c r="T19" s="49"/>
      <c r="U19" s="49"/>
      <c r="V19" s="49"/>
      <c r="W19" s="49"/>
      <c r="X19" s="49"/>
      <c r="Y19" s="48"/>
      <c r="Z19" s="49"/>
      <c r="AA19" s="48">
        <f t="shared" si="0"/>
        <v>0</v>
      </c>
    </row>
    <row r="20" spans="1:27" s="15" customFormat="1" ht="15.6" x14ac:dyDescent="0.4">
      <c r="B20" s="15" t="s">
        <v>122</v>
      </c>
      <c r="E20" s="20"/>
      <c r="G20" s="130">
        <v>0</v>
      </c>
      <c r="H20" s="130"/>
      <c r="I20" s="130">
        <v>0</v>
      </c>
      <c r="J20" s="130"/>
      <c r="K20" s="130">
        <v>0</v>
      </c>
      <c r="L20" s="131"/>
      <c r="M20" s="130">
        <v>6480</v>
      </c>
      <c r="N20" s="130"/>
      <c r="O20" s="130">
        <v>6480</v>
      </c>
      <c r="P20" s="22"/>
      <c r="S20" s="49"/>
      <c r="T20" s="49"/>
      <c r="U20" s="49"/>
      <c r="V20" s="49"/>
      <c r="W20" s="49"/>
      <c r="X20" s="49"/>
      <c r="Y20" s="48"/>
      <c r="Z20" s="49"/>
      <c r="AA20" s="48">
        <f t="shared" si="0"/>
        <v>0</v>
      </c>
    </row>
    <row r="21" spans="1:27" s="15" customFormat="1" ht="16.2" thickBot="1" x14ac:dyDescent="0.45">
      <c r="A21" s="15" t="s">
        <v>129</v>
      </c>
      <c r="E21" s="20"/>
      <c r="G21" s="132">
        <v>220000</v>
      </c>
      <c r="H21" s="130"/>
      <c r="I21" s="132">
        <v>378757</v>
      </c>
      <c r="J21" s="130"/>
      <c r="K21" s="132">
        <v>22000</v>
      </c>
      <c r="L21" s="130"/>
      <c r="M21" s="132">
        <v>141878</v>
      </c>
      <c r="N21" s="130"/>
      <c r="O21" s="132">
        <v>762635</v>
      </c>
      <c r="P21" s="22"/>
      <c r="Q21" s="103"/>
      <c r="S21" s="103"/>
      <c r="U21" s="103"/>
      <c r="W21" s="103"/>
      <c r="Y21" s="103">
        <f>SUM(O18:O20)-O21</f>
        <v>0</v>
      </c>
      <c r="Z21" s="51"/>
      <c r="AA21" s="48">
        <f t="shared" si="0"/>
        <v>0</v>
      </c>
    </row>
    <row r="22" spans="1:27" s="15" customFormat="1" ht="16.2" thickTop="1" x14ac:dyDescent="0.4">
      <c r="E22" s="20"/>
      <c r="G22" s="23"/>
      <c r="H22" s="23"/>
      <c r="I22" s="23"/>
      <c r="J22" s="23"/>
      <c r="K22" s="23"/>
      <c r="L22" s="23"/>
      <c r="M22" s="23"/>
      <c r="N22" s="23"/>
      <c r="O22" s="21"/>
      <c r="P22" s="22"/>
      <c r="Q22" s="50"/>
      <c r="R22" s="50"/>
      <c r="S22" s="50"/>
      <c r="T22" s="50"/>
      <c r="U22" s="50"/>
      <c r="V22" s="49"/>
      <c r="W22" s="50"/>
      <c r="X22" s="50"/>
      <c r="Y22" s="50"/>
      <c r="Z22" s="50"/>
      <c r="AA22" s="50"/>
    </row>
    <row r="23" spans="1:27" s="15" customFormat="1" ht="15.6" x14ac:dyDescent="0.4">
      <c r="E23" s="20"/>
      <c r="G23" s="23"/>
      <c r="H23" s="23"/>
      <c r="I23" s="23"/>
      <c r="J23" s="23"/>
      <c r="K23" s="23"/>
      <c r="L23" s="23"/>
      <c r="M23" s="23"/>
      <c r="N23" s="23"/>
      <c r="O23" s="23"/>
      <c r="P23" s="22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s="15" customFormat="1" ht="15.6" x14ac:dyDescent="0.4">
      <c r="E24" s="20"/>
      <c r="G24" s="23"/>
      <c r="H24" s="23"/>
      <c r="I24" s="23"/>
      <c r="J24" s="23"/>
      <c r="K24" s="23"/>
      <c r="L24" s="23"/>
      <c r="M24" s="23"/>
      <c r="N24" s="23"/>
      <c r="O24" s="23"/>
      <c r="P24" s="22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s="24" customFormat="1" ht="15.6" x14ac:dyDescent="0.4">
      <c r="A25" s="153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7" x14ac:dyDescent="0.6">
      <c r="G26" s="21"/>
      <c r="H26" s="21"/>
      <c r="I26" s="21"/>
      <c r="J26" s="21"/>
      <c r="K26" s="21"/>
      <c r="L26" s="21"/>
      <c r="M26" s="21"/>
      <c r="N26" s="21"/>
      <c r="O26" s="21"/>
    </row>
    <row r="27" spans="1:27" x14ac:dyDescent="0.6">
      <c r="G27" s="21"/>
      <c r="H27" s="21"/>
      <c r="I27" s="21"/>
      <c r="J27" s="21"/>
      <c r="K27" s="21"/>
      <c r="L27" s="21"/>
      <c r="M27" s="21"/>
      <c r="N27" s="21"/>
      <c r="O27" s="21"/>
    </row>
  </sheetData>
  <mergeCells count="8">
    <mergeCell ref="K9:M9"/>
    <mergeCell ref="E12:F12"/>
    <mergeCell ref="A25:N25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6"/>
  <sheetViews>
    <sheetView view="pageBreakPreview" topLeftCell="A49" zoomScaleNormal="120" zoomScaleSheetLayoutView="100" workbookViewId="0">
      <selection activeCell="E66" sqref="E66"/>
    </sheetView>
  </sheetViews>
  <sheetFormatPr defaultColWidth="9.125" defaultRowHeight="22.35" customHeight="1" x14ac:dyDescent="0.6"/>
  <cols>
    <col min="1" max="1" width="1.375" style="25" customWidth="1"/>
    <col min="2" max="2" width="2" style="25" customWidth="1"/>
    <col min="3" max="4" width="1.375" style="25" customWidth="1"/>
    <col min="5" max="5" width="53.125" style="25" customWidth="1"/>
    <col min="6" max="6" width="0.125" style="25" hidden="1" customWidth="1"/>
    <col min="7" max="7" width="1.625" style="25" hidden="1" customWidth="1"/>
    <col min="8" max="8" width="15.75" style="38" customWidth="1"/>
    <col min="9" max="9" width="1" style="25" customWidth="1"/>
    <col min="10" max="10" width="15.75" style="35" customWidth="1"/>
    <col min="11" max="11" width="1.75" style="25" customWidth="1"/>
    <col min="12" max="12" width="15.125" style="104" customWidth="1"/>
    <col min="13" max="13" width="1.75" style="104" customWidth="1"/>
    <col min="14" max="14" width="14.25" style="105" customWidth="1"/>
    <col min="15" max="16384" width="9.125" style="25"/>
  </cols>
  <sheetData>
    <row r="1" spans="1:14" ht="22.35" customHeight="1" x14ac:dyDescent="0.6">
      <c r="J1" s="40" t="s">
        <v>114</v>
      </c>
      <c r="L1" s="25"/>
      <c r="M1" s="25"/>
      <c r="N1" s="25"/>
    </row>
    <row r="2" spans="1:14" ht="22.35" customHeight="1" x14ac:dyDescent="0.6">
      <c r="J2" s="40" t="s">
        <v>116</v>
      </c>
      <c r="L2" s="25"/>
      <c r="M2" s="25"/>
      <c r="N2" s="25"/>
    </row>
    <row r="3" spans="1:14" ht="22.35" customHeight="1" x14ac:dyDescent="0.6">
      <c r="A3" s="159">
        <v>7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4" ht="22.35" customHeight="1" x14ac:dyDescent="0.6">
      <c r="A4" s="158" t="s">
        <v>79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4" ht="22.35" customHeight="1" x14ac:dyDescent="0.6">
      <c r="A5" s="158" t="s">
        <v>21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4" ht="22.35" customHeight="1" x14ac:dyDescent="0.6">
      <c r="A6" s="158" t="s">
        <v>125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4" ht="22.35" customHeight="1" x14ac:dyDescent="0.6">
      <c r="H7" s="157" t="s">
        <v>117</v>
      </c>
      <c r="I7" s="157"/>
      <c r="J7" s="157"/>
    </row>
    <row r="8" spans="1:14" ht="22.35" customHeight="1" x14ac:dyDescent="0.6">
      <c r="F8" s="26"/>
      <c r="H8" s="106" t="s">
        <v>121</v>
      </c>
      <c r="I8" s="107"/>
      <c r="J8" s="106" t="s">
        <v>109</v>
      </c>
      <c r="L8" s="105"/>
      <c r="M8" s="105"/>
    </row>
    <row r="9" spans="1:14" ht="21" customHeight="1" x14ac:dyDescent="0.6">
      <c r="A9" s="25" t="s">
        <v>22</v>
      </c>
      <c r="F9" s="27"/>
      <c r="G9" s="27"/>
      <c r="H9" s="35"/>
      <c r="M9" s="105"/>
    </row>
    <row r="10" spans="1:14" ht="21" customHeight="1" x14ac:dyDescent="0.6">
      <c r="B10" s="25" t="s">
        <v>122</v>
      </c>
      <c r="F10" s="27"/>
      <c r="G10" s="27"/>
      <c r="H10" s="28">
        <v>6480</v>
      </c>
      <c r="I10" s="28"/>
      <c r="J10" s="28">
        <v>3332</v>
      </c>
      <c r="M10" s="105"/>
    </row>
    <row r="11" spans="1:14" ht="21" customHeight="1" x14ac:dyDescent="0.6">
      <c r="B11" s="25" t="s">
        <v>130</v>
      </c>
      <c r="F11" s="27"/>
      <c r="G11" s="27"/>
      <c r="H11" s="28"/>
      <c r="I11" s="28"/>
      <c r="J11" s="28"/>
      <c r="M11" s="105"/>
    </row>
    <row r="12" spans="1:14" ht="21" customHeight="1" x14ac:dyDescent="0.6">
      <c r="B12" s="25" t="s">
        <v>31</v>
      </c>
      <c r="F12" s="27"/>
      <c r="G12" s="27"/>
      <c r="H12" s="28"/>
      <c r="I12" s="28"/>
      <c r="J12" s="28"/>
      <c r="M12" s="105"/>
    </row>
    <row r="13" spans="1:14" ht="21" customHeight="1" x14ac:dyDescent="0.6">
      <c r="C13" s="25" t="s">
        <v>74</v>
      </c>
      <c r="F13" s="27"/>
      <c r="G13" s="27"/>
      <c r="H13" s="28">
        <v>20260</v>
      </c>
      <c r="I13" s="28"/>
      <c r="J13" s="28">
        <v>16195</v>
      </c>
      <c r="M13" s="105"/>
      <c r="N13" s="108"/>
    </row>
    <row r="14" spans="1:14" ht="21" customHeight="1" x14ac:dyDescent="0.6">
      <c r="C14" s="25" t="s">
        <v>110</v>
      </c>
      <c r="F14" s="27"/>
      <c r="G14" s="27"/>
      <c r="H14" s="28">
        <v>229</v>
      </c>
      <c r="I14" s="28"/>
      <c r="J14" s="28">
        <v>-35</v>
      </c>
      <c r="M14" s="105"/>
    </row>
    <row r="15" spans="1:14" ht="21" customHeight="1" x14ac:dyDescent="0.6">
      <c r="C15" s="25" t="s">
        <v>112</v>
      </c>
      <c r="F15" s="27"/>
      <c r="G15" s="27"/>
      <c r="H15" s="28">
        <v>1428</v>
      </c>
      <c r="I15" s="28"/>
      <c r="J15" s="28">
        <v>1061</v>
      </c>
      <c r="M15" s="105"/>
    </row>
    <row r="16" spans="1:14" ht="21" customHeight="1" x14ac:dyDescent="0.6">
      <c r="C16" s="25" t="s">
        <v>135</v>
      </c>
      <c r="F16" s="27"/>
      <c r="G16" s="27"/>
      <c r="H16" s="28">
        <v>-3151</v>
      </c>
      <c r="I16" s="28"/>
      <c r="J16" s="28">
        <v>-5387</v>
      </c>
      <c r="M16" s="105"/>
    </row>
    <row r="17" spans="2:14" ht="21" customHeight="1" x14ac:dyDescent="0.6">
      <c r="C17" s="25" t="s">
        <v>50</v>
      </c>
      <c r="F17" s="27"/>
      <c r="G17" s="27"/>
      <c r="H17" s="28">
        <v>406</v>
      </c>
      <c r="I17" s="29"/>
      <c r="J17" s="28">
        <v>329</v>
      </c>
      <c r="M17" s="105"/>
    </row>
    <row r="18" spans="2:14" ht="21" customHeight="1" x14ac:dyDescent="0.6">
      <c r="C18" s="25" t="s">
        <v>65</v>
      </c>
      <c r="F18" s="27"/>
      <c r="G18" s="27"/>
      <c r="H18" s="28">
        <v>-18</v>
      </c>
      <c r="I18" s="29"/>
      <c r="J18" s="28">
        <v>-16</v>
      </c>
      <c r="M18" s="105"/>
    </row>
    <row r="19" spans="2:14" ht="21" customHeight="1" x14ac:dyDescent="0.6">
      <c r="C19" s="25" t="s">
        <v>59</v>
      </c>
      <c r="F19" s="27"/>
      <c r="G19" s="27"/>
      <c r="H19" s="28">
        <v>1969</v>
      </c>
      <c r="I19" s="29"/>
      <c r="J19" s="28">
        <v>1364</v>
      </c>
      <c r="M19" s="105"/>
    </row>
    <row r="20" spans="2:14" ht="21" customHeight="1" x14ac:dyDescent="0.6">
      <c r="C20" s="25" t="s">
        <v>54</v>
      </c>
      <c r="F20" s="27"/>
      <c r="G20" s="27"/>
      <c r="H20" s="134">
        <v>1598</v>
      </c>
      <c r="I20" s="29"/>
      <c r="J20" s="134">
        <v>777</v>
      </c>
      <c r="M20" s="105"/>
    </row>
    <row r="21" spans="2:14" ht="21" customHeight="1" x14ac:dyDescent="0.6">
      <c r="B21" s="25" t="s">
        <v>48</v>
      </c>
      <c r="F21" s="27"/>
      <c r="G21" s="27"/>
      <c r="H21" s="35"/>
      <c r="I21" s="29"/>
      <c r="M21" s="105"/>
    </row>
    <row r="22" spans="2:14" ht="21" customHeight="1" x14ac:dyDescent="0.6">
      <c r="C22" s="25" t="s">
        <v>49</v>
      </c>
      <c r="F22" s="27"/>
      <c r="G22" s="27"/>
      <c r="H22" s="28">
        <v>29201</v>
      </c>
      <c r="I22" s="44"/>
      <c r="J22" s="28">
        <v>17620</v>
      </c>
      <c r="L22" s="33"/>
      <c r="M22" s="105"/>
      <c r="N22" s="33"/>
    </row>
    <row r="23" spans="2:14" ht="21" customHeight="1" x14ac:dyDescent="0.6">
      <c r="B23" s="25" t="s">
        <v>28</v>
      </c>
      <c r="G23" s="27"/>
      <c r="H23" s="44"/>
      <c r="I23" s="29"/>
      <c r="J23" s="44"/>
      <c r="M23" s="105"/>
    </row>
    <row r="24" spans="2:14" ht="21" customHeight="1" x14ac:dyDescent="0.6">
      <c r="C24" s="25" t="s">
        <v>69</v>
      </c>
      <c r="F24" s="27"/>
      <c r="G24" s="27"/>
      <c r="H24" s="28">
        <v>-18188</v>
      </c>
      <c r="I24" s="28"/>
      <c r="J24" s="28">
        <v>-15662</v>
      </c>
      <c r="M24" s="105"/>
    </row>
    <row r="25" spans="2:14" ht="21" customHeight="1" x14ac:dyDescent="0.6">
      <c r="C25" s="25" t="s">
        <v>23</v>
      </c>
      <c r="F25" s="27"/>
      <c r="G25" s="27"/>
      <c r="H25" s="28">
        <v>1685</v>
      </c>
      <c r="I25" s="29"/>
      <c r="J25" s="28">
        <v>2612</v>
      </c>
      <c r="M25" s="105"/>
    </row>
    <row r="26" spans="2:14" ht="21" customHeight="1" x14ac:dyDescent="0.6">
      <c r="C26" s="25" t="s">
        <v>24</v>
      </c>
      <c r="F26" s="27"/>
      <c r="G26" s="27"/>
      <c r="H26" s="28">
        <v>254</v>
      </c>
      <c r="I26" s="29"/>
      <c r="J26" s="28">
        <v>3831</v>
      </c>
      <c r="M26" s="105"/>
    </row>
    <row r="27" spans="2:14" ht="21" customHeight="1" x14ac:dyDescent="0.6">
      <c r="C27" s="25" t="s">
        <v>68</v>
      </c>
      <c r="F27" s="27"/>
      <c r="G27" s="27"/>
      <c r="H27" s="28">
        <v>160</v>
      </c>
      <c r="I27" s="29"/>
      <c r="J27" s="28">
        <v>-114</v>
      </c>
      <c r="M27" s="105"/>
    </row>
    <row r="28" spans="2:14" ht="21" customHeight="1" x14ac:dyDescent="0.6">
      <c r="C28" s="25" t="s">
        <v>83</v>
      </c>
      <c r="F28" s="27"/>
      <c r="G28" s="27"/>
      <c r="H28" s="44">
        <v>0</v>
      </c>
      <c r="I28" s="29"/>
      <c r="J28" s="35">
        <v>-2</v>
      </c>
      <c r="M28" s="105"/>
    </row>
    <row r="29" spans="2:14" ht="21" customHeight="1" x14ac:dyDescent="0.6">
      <c r="B29" s="25" t="s">
        <v>29</v>
      </c>
      <c r="G29" s="27"/>
      <c r="H29" s="35"/>
      <c r="M29" s="105"/>
    </row>
    <row r="30" spans="2:14" ht="21" customHeight="1" x14ac:dyDescent="0.6">
      <c r="C30" s="25" t="s">
        <v>71</v>
      </c>
      <c r="G30" s="27"/>
      <c r="H30" s="133">
        <v>-9424</v>
      </c>
      <c r="I30" s="29"/>
      <c r="J30" s="133">
        <v>-17711</v>
      </c>
      <c r="M30" s="105"/>
    </row>
    <row r="31" spans="2:14" ht="21" customHeight="1" x14ac:dyDescent="0.6">
      <c r="B31" s="25" t="s">
        <v>141</v>
      </c>
      <c r="F31" s="27"/>
      <c r="G31" s="27"/>
      <c r="H31" s="35">
        <v>3688</v>
      </c>
      <c r="I31" s="29"/>
      <c r="J31" s="35">
        <v>-9426</v>
      </c>
      <c r="L31" s="33"/>
      <c r="M31" s="105"/>
      <c r="N31" s="33"/>
    </row>
    <row r="32" spans="2:14" ht="21" customHeight="1" x14ac:dyDescent="0.6">
      <c r="B32" s="25" t="s">
        <v>105</v>
      </c>
      <c r="F32" s="27"/>
      <c r="G32" s="27"/>
      <c r="H32" s="133">
        <v>-5786</v>
      </c>
      <c r="I32" s="29"/>
      <c r="J32" s="133">
        <v>-5990</v>
      </c>
      <c r="M32" s="105"/>
    </row>
    <row r="33" spans="1:14" ht="21" customHeight="1" x14ac:dyDescent="0.6">
      <c r="D33" s="25" t="s">
        <v>139</v>
      </c>
      <c r="G33" s="27"/>
      <c r="H33" s="133">
        <v>-2098</v>
      </c>
      <c r="I33" s="29"/>
      <c r="J33" s="133">
        <v>-15416</v>
      </c>
      <c r="L33" s="33"/>
      <c r="N33" s="33"/>
    </row>
    <row r="34" spans="1:14" ht="22.35" customHeight="1" x14ac:dyDescent="0.6">
      <c r="J34" s="40"/>
      <c r="L34" s="105"/>
      <c r="M34" s="105"/>
    </row>
    <row r="35" spans="1:14" ht="22.35" customHeight="1" x14ac:dyDescent="0.6">
      <c r="J35" s="40"/>
      <c r="L35" s="105"/>
      <c r="M35" s="105"/>
    </row>
    <row r="36" spans="1:14" ht="22.35" customHeight="1" x14ac:dyDescent="0.6">
      <c r="J36" s="40" t="s">
        <v>114</v>
      </c>
      <c r="L36" s="25"/>
      <c r="M36" s="25"/>
      <c r="N36" s="25"/>
    </row>
    <row r="37" spans="1:14" ht="22.35" customHeight="1" x14ac:dyDescent="0.6">
      <c r="J37" s="40" t="s">
        <v>116</v>
      </c>
      <c r="L37" s="25"/>
      <c r="M37" s="25"/>
      <c r="N37" s="25"/>
    </row>
    <row r="38" spans="1:14" ht="22.35" customHeight="1" x14ac:dyDescent="0.6">
      <c r="A38" s="159">
        <v>8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4" ht="22.35" customHeight="1" x14ac:dyDescent="0.6">
      <c r="A39" s="158" t="s">
        <v>79</v>
      </c>
      <c r="B39" s="158"/>
      <c r="C39" s="158"/>
      <c r="D39" s="158"/>
      <c r="E39" s="158"/>
      <c r="F39" s="158"/>
      <c r="G39" s="158"/>
      <c r="H39" s="158"/>
      <c r="I39" s="158"/>
      <c r="J39" s="158"/>
    </row>
    <row r="40" spans="1:14" ht="22.35" customHeight="1" x14ac:dyDescent="0.6">
      <c r="A40" s="158" t="s">
        <v>25</v>
      </c>
      <c r="B40" s="158"/>
      <c r="C40" s="158"/>
      <c r="D40" s="158"/>
      <c r="E40" s="158"/>
      <c r="F40" s="158"/>
      <c r="G40" s="158"/>
      <c r="H40" s="158"/>
      <c r="I40" s="158"/>
      <c r="J40" s="158"/>
    </row>
    <row r="41" spans="1:14" ht="22.35" customHeight="1" x14ac:dyDescent="0.6">
      <c r="A41" s="158" t="s">
        <v>125</v>
      </c>
      <c r="B41" s="158"/>
      <c r="C41" s="158"/>
      <c r="D41" s="158"/>
      <c r="E41" s="158"/>
      <c r="F41" s="158"/>
      <c r="G41" s="158"/>
      <c r="H41" s="158"/>
      <c r="I41" s="158"/>
      <c r="J41" s="158"/>
    </row>
    <row r="42" spans="1:14" ht="21" customHeight="1" x14ac:dyDescent="0.6">
      <c r="H42" s="157" t="s">
        <v>117</v>
      </c>
      <c r="I42" s="157"/>
      <c r="J42" s="157"/>
    </row>
    <row r="43" spans="1:14" ht="21" customHeight="1" x14ac:dyDescent="0.6">
      <c r="F43" s="26"/>
      <c r="H43" s="106" t="s">
        <v>121</v>
      </c>
      <c r="I43" s="107"/>
      <c r="J43" s="106" t="s">
        <v>109</v>
      </c>
    </row>
    <row r="44" spans="1:14" ht="21" customHeight="1" x14ac:dyDescent="0.6">
      <c r="A44" s="25" t="s">
        <v>32</v>
      </c>
      <c r="F44" s="26"/>
      <c r="H44" s="44"/>
      <c r="I44" s="30"/>
      <c r="M44" s="105"/>
    </row>
    <row r="45" spans="1:14" ht="21" customHeight="1" x14ac:dyDescent="0.6">
      <c r="B45" s="25" t="s">
        <v>85</v>
      </c>
      <c r="F45" s="26"/>
      <c r="H45" s="35">
        <v>-2070</v>
      </c>
      <c r="I45" s="30"/>
      <c r="J45" s="35">
        <v>-43401</v>
      </c>
      <c r="M45" s="105"/>
    </row>
    <row r="46" spans="1:14" ht="21" customHeight="1" x14ac:dyDescent="0.6">
      <c r="B46" s="25" t="s">
        <v>111</v>
      </c>
      <c r="F46" s="27"/>
      <c r="G46" s="27"/>
      <c r="H46" s="35">
        <v>-591</v>
      </c>
      <c r="I46" s="28"/>
      <c r="J46" s="35">
        <v>-890</v>
      </c>
      <c r="M46" s="105"/>
    </row>
    <row r="47" spans="1:14" ht="21" customHeight="1" x14ac:dyDescent="0.6">
      <c r="B47" s="25" t="s">
        <v>61</v>
      </c>
      <c r="F47" s="27"/>
      <c r="G47" s="27"/>
      <c r="H47" s="35">
        <v>-20</v>
      </c>
      <c r="I47" s="31"/>
      <c r="J47" s="35">
        <v>-535</v>
      </c>
      <c r="M47" s="105"/>
    </row>
    <row r="48" spans="1:14" ht="21" customHeight="1" x14ac:dyDescent="0.6">
      <c r="B48" s="25" t="s">
        <v>94</v>
      </c>
      <c r="F48" s="26"/>
      <c r="H48" s="44"/>
      <c r="I48" s="30"/>
      <c r="J48" s="44"/>
      <c r="M48" s="105"/>
    </row>
    <row r="49" spans="1:14" ht="21" customHeight="1" x14ac:dyDescent="0.6">
      <c r="C49" s="25" t="s">
        <v>107</v>
      </c>
      <c r="F49" s="26"/>
      <c r="H49" s="133">
        <v>-3</v>
      </c>
      <c r="I49" s="30"/>
      <c r="J49" s="133">
        <v>-5</v>
      </c>
      <c r="M49" s="105"/>
    </row>
    <row r="50" spans="1:14" ht="21" customHeight="1" x14ac:dyDescent="0.6">
      <c r="D50" s="25" t="s">
        <v>104</v>
      </c>
      <c r="F50" s="27"/>
      <c r="G50" s="27"/>
      <c r="H50" s="133">
        <v>-2684</v>
      </c>
      <c r="I50" s="28"/>
      <c r="J50" s="133">
        <v>-44831</v>
      </c>
      <c r="L50" s="33"/>
      <c r="N50" s="33"/>
    </row>
    <row r="51" spans="1:14" ht="13.95" customHeight="1" x14ac:dyDescent="0.6">
      <c r="H51" s="36"/>
      <c r="I51" s="39"/>
      <c r="J51" s="36"/>
      <c r="L51" s="31"/>
      <c r="M51" s="105"/>
      <c r="N51" s="31"/>
    </row>
    <row r="52" spans="1:14" ht="21" customHeight="1" x14ac:dyDescent="0.6">
      <c r="A52" s="25" t="s">
        <v>26</v>
      </c>
      <c r="F52" s="27"/>
      <c r="G52" s="27"/>
      <c r="H52" s="35"/>
      <c r="I52" s="28"/>
      <c r="M52" s="105"/>
      <c r="N52" s="104"/>
    </row>
    <row r="53" spans="1:14" ht="21" customHeight="1" x14ac:dyDescent="0.6">
      <c r="B53" s="25" t="s">
        <v>142</v>
      </c>
      <c r="F53" s="27"/>
      <c r="G53" s="27"/>
      <c r="H53" s="35">
        <v>10219</v>
      </c>
      <c r="I53" s="28"/>
      <c r="J53" s="35">
        <v>41154</v>
      </c>
      <c r="M53" s="105"/>
      <c r="N53" s="104"/>
    </row>
    <row r="54" spans="1:14" ht="21" customHeight="1" x14ac:dyDescent="0.6">
      <c r="B54" s="25" t="s">
        <v>103</v>
      </c>
      <c r="F54" s="27"/>
      <c r="G54" s="27"/>
      <c r="H54" s="35">
        <v>-4163</v>
      </c>
      <c r="I54" s="28"/>
      <c r="J54" s="44">
        <v>0</v>
      </c>
      <c r="N54" s="104"/>
    </row>
    <row r="55" spans="1:14" ht="21" customHeight="1" x14ac:dyDescent="0.6">
      <c r="B55" s="25" t="s">
        <v>73</v>
      </c>
      <c r="F55" s="27"/>
      <c r="G55" s="27"/>
      <c r="H55" s="35">
        <v>-3572</v>
      </c>
      <c r="I55" s="28"/>
      <c r="J55" s="35">
        <v>-3267</v>
      </c>
      <c r="M55" s="105"/>
      <c r="N55" s="104"/>
    </row>
    <row r="56" spans="1:14" ht="21" customHeight="1" x14ac:dyDescent="0.6">
      <c r="B56" s="25" t="s">
        <v>60</v>
      </c>
      <c r="F56" s="27"/>
      <c r="G56" s="27"/>
      <c r="H56" s="35">
        <v>-1878</v>
      </c>
      <c r="I56" s="28"/>
      <c r="J56" s="35">
        <v>-1068</v>
      </c>
      <c r="M56" s="105"/>
      <c r="N56" s="104"/>
    </row>
    <row r="57" spans="1:14" ht="21" customHeight="1" x14ac:dyDescent="0.6">
      <c r="D57" s="25" t="s">
        <v>140</v>
      </c>
      <c r="G57" s="27"/>
      <c r="H57" s="135">
        <v>606</v>
      </c>
      <c r="I57" s="28"/>
      <c r="J57" s="135">
        <v>36819</v>
      </c>
      <c r="L57" s="33"/>
      <c r="N57" s="33"/>
    </row>
    <row r="58" spans="1:14" ht="13.95" customHeight="1" x14ac:dyDescent="0.6">
      <c r="H58" s="36"/>
      <c r="I58" s="39"/>
      <c r="J58" s="36"/>
      <c r="L58" s="31"/>
      <c r="M58" s="105"/>
      <c r="N58" s="31"/>
    </row>
    <row r="59" spans="1:14" ht="21" customHeight="1" x14ac:dyDescent="0.6">
      <c r="A59" s="25" t="s">
        <v>93</v>
      </c>
      <c r="H59" s="36">
        <v>-4176</v>
      </c>
      <c r="I59" s="39"/>
      <c r="J59" s="36">
        <v>-23428</v>
      </c>
      <c r="L59" s="31"/>
      <c r="M59" s="105"/>
      <c r="N59" s="31"/>
    </row>
    <row r="60" spans="1:14" ht="21" customHeight="1" x14ac:dyDescent="0.6">
      <c r="A60" s="25" t="s">
        <v>131</v>
      </c>
      <c r="H60" s="133">
        <v>16005</v>
      </c>
      <c r="I60" s="33"/>
      <c r="J60" s="133">
        <v>30956</v>
      </c>
      <c r="L60" s="28"/>
      <c r="M60" s="105"/>
      <c r="N60" s="28"/>
    </row>
    <row r="61" spans="1:14" ht="21" customHeight="1" thickBot="1" x14ac:dyDescent="0.65">
      <c r="A61" s="25" t="s">
        <v>132</v>
      </c>
      <c r="H61" s="136">
        <v>11829</v>
      </c>
      <c r="I61" s="33"/>
      <c r="J61" s="136">
        <v>7528</v>
      </c>
      <c r="L61" s="33"/>
      <c r="N61" s="33"/>
    </row>
    <row r="62" spans="1:14" ht="13.95" customHeight="1" thickTop="1" x14ac:dyDescent="0.6">
      <c r="H62" s="36"/>
      <c r="I62" s="39"/>
      <c r="J62" s="36"/>
      <c r="L62" s="31"/>
      <c r="M62" s="105"/>
      <c r="N62" s="31"/>
    </row>
    <row r="63" spans="1:14" ht="21" customHeight="1" x14ac:dyDescent="0.6">
      <c r="A63" s="25" t="s">
        <v>62</v>
      </c>
      <c r="F63" s="26"/>
      <c r="H63" s="37"/>
      <c r="I63" s="34"/>
      <c r="J63" s="37"/>
      <c r="M63" s="105"/>
    </row>
    <row r="64" spans="1:14" ht="21" customHeight="1" x14ac:dyDescent="0.6">
      <c r="B64" s="25" t="s">
        <v>63</v>
      </c>
      <c r="C64" s="25" t="s">
        <v>84</v>
      </c>
      <c r="D64" s="52"/>
      <c r="E64" s="52"/>
      <c r="F64" s="52"/>
      <c r="G64" s="27"/>
      <c r="H64" s="36"/>
      <c r="I64" s="33"/>
      <c r="J64" s="36"/>
      <c r="M64" s="105"/>
    </row>
    <row r="65" spans="2:14" ht="21" customHeight="1" x14ac:dyDescent="0.6">
      <c r="D65" s="25" t="s">
        <v>133</v>
      </c>
      <c r="H65" s="36">
        <v>-3070</v>
      </c>
      <c r="I65" s="32"/>
      <c r="J65" s="36">
        <v>-21167</v>
      </c>
      <c r="M65" s="105"/>
    </row>
    <row r="66" spans="2:14" ht="21" customHeight="1" x14ac:dyDescent="0.6">
      <c r="D66" s="25" t="s">
        <v>66</v>
      </c>
      <c r="H66" s="44">
        <v>0</v>
      </c>
      <c r="I66" s="32"/>
      <c r="J66" s="36">
        <v>1378</v>
      </c>
      <c r="M66" s="105"/>
    </row>
    <row r="67" spans="2:14" ht="21" customHeight="1" x14ac:dyDescent="0.6">
      <c r="D67" s="25" t="s">
        <v>87</v>
      </c>
      <c r="H67" s="36">
        <v>1000</v>
      </c>
      <c r="I67" s="32"/>
      <c r="J67" s="36">
        <v>-23612</v>
      </c>
      <c r="M67" s="105"/>
    </row>
    <row r="68" spans="2:14" ht="21" customHeight="1" thickBot="1" x14ac:dyDescent="0.65">
      <c r="D68" s="25" t="s">
        <v>85</v>
      </c>
      <c r="H68" s="136">
        <v>-2070</v>
      </c>
      <c r="I68" s="32"/>
      <c r="J68" s="136">
        <v>-43401</v>
      </c>
      <c r="L68" s="33"/>
      <c r="M68" s="105"/>
    </row>
    <row r="69" spans="2:14" ht="13.95" customHeight="1" thickTop="1" x14ac:dyDescent="0.6">
      <c r="H69" s="36"/>
      <c r="I69" s="39"/>
      <c r="J69" s="36"/>
      <c r="L69" s="31"/>
      <c r="M69" s="105"/>
      <c r="N69" s="31"/>
    </row>
    <row r="70" spans="2:14" ht="21" customHeight="1" x14ac:dyDescent="0.6">
      <c r="B70" s="109" t="s">
        <v>64</v>
      </c>
      <c r="C70" s="25" t="s">
        <v>134</v>
      </c>
      <c r="H70" s="36"/>
      <c r="I70" s="32"/>
      <c r="J70" s="36"/>
      <c r="M70" s="105"/>
    </row>
    <row r="71" spans="2:14" ht="21" customHeight="1" thickBot="1" x14ac:dyDescent="0.65">
      <c r="D71" s="25" t="s">
        <v>72</v>
      </c>
      <c r="H71" s="137">
        <v>1187</v>
      </c>
      <c r="I71" s="32"/>
      <c r="J71" s="137">
        <v>2494</v>
      </c>
      <c r="M71" s="105"/>
    </row>
    <row r="72" spans="2:14" ht="18" customHeight="1" thickTop="1" x14ac:dyDescent="0.6">
      <c r="M72" s="105"/>
    </row>
    <row r="73" spans="2:14" ht="22.35" customHeight="1" x14ac:dyDescent="0.6">
      <c r="M73" s="105"/>
    </row>
    <row r="74" spans="2:14" ht="22.35" customHeight="1" x14ac:dyDescent="0.6">
      <c r="M74" s="105"/>
    </row>
    <row r="75" spans="2:14" ht="22.35" customHeight="1" x14ac:dyDescent="0.6">
      <c r="M75" s="105"/>
    </row>
    <row r="76" spans="2:14" ht="22.35" customHeight="1" x14ac:dyDescent="0.6">
      <c r="M76" s="105"/>
    </row>
  </sheetData>
  <mergeCells count="10">
    <mergeCell ref="H42:J42"/>
    <mergeCell ref="A40:J40"/>
    <mergeCell ref="A41:J41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งบแสดงการเปลี่ยนแปลง!Print_Area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2024-05-08T02:42:02Z</cp:lastPrinted>
  <dcterms:created xsi:type="dcterms:W3CDTF">2003-10-16T04:11:37Z</dcterms:created>
  <dcterms:modified xsi:type="dcterms:W3CDTF">2024-05-14T04:38:02Z</dcterms:modified>
</cp:coreProperties>
</file>