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3-ConSoL_Y24-67_Mar\7-2403_FS\Final FS Leo Global Logistics Q1'24 Revised\"/>
    </mc:Choice>
  </mc:AlternateContent>
  <xr:revisionPtr revIDLastSave="0" documentId="13_ncr:1_{521DDB11-A9E9-4750-A4F6-AEC15F479CE4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 5-6" sheetId="12" r:id="rId2"/>
    <sheet name="PL3 M" sheetId="17" state="hidden" r:id="rId3"/>
    <sheet name="EQ-Conso 7" sheetId="20" r:id="rId4"/>
    <sheet name="EQ-Conso 8" sheetId="22" r:id="rId5"/>
    <sheet name="EQ-Separate 9" sheetId="23" r:id="rId6"/>
    <sheet name="EQ-Separate 10" sheetId="24" r:id="rId7"/>
    <sheet name="CF 11-12" sheetId="1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1" hidden="1">'PL 5-6'!$G$57:$G$58</definedName>
    <definedName name="_nnd1" localSheetId="7">#REF!</definedName>
    <definedName name="_nnd1" localSheetId="4">#REF!</definedName>
    <definedName name="_nnd1" localSheetId="6">#REF!</definedName>
    <definedName name="_nnd1" localSheetId="5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7">#REF!</definedName>
    <definedName name="a" localSheetId="4">#REF!</definedName>
    <definedName name="a" localSheetId="6">#REF!</definedName>
    <definedName name="a" localSheetId="5">#REF!</definedName>
    <definedName name="a" localSheetId="1">#REF!</definedName>
    <definedName name="a">#REF!</definedName>
    <definedName name="af" localSheetId="7">#REF!</definedName>
    <definedName name="af" localSheetId="4">#REF!</definedName>
    <definedName name="af" localSheetId="6">#REF!</definedName>
    <definedName name="af" localSheetId="5">#REF!</definedName>
    <definedName name="af" localSheetId="1">#REF!</definedName>
    <definedName name="af">#REF!</definedName>
    <definedName name="agldvollp" localSheetId="7">#REF!</definedName>
    <definedName name="agldvollp" localSheetId="4">#REF!</definedName>
    <definedName name="agldvollp" localSheetId="6">#REF!</definedName>
    <definedName name="agldvollp" localSheetId="5">#REF!</definedName>
    <definedName name="agldvollp" localSheetId="1">#REF!</definedName>
    <definedName name="agldvollp">#REF!</definedName>
    <definedName name="agldvolrp" localSheetId="7">#REF!</definedName>
    <definedName name="agldvolrp" localSheetId="4">#REF!</definedName>
    <definedName name="agldvolrp" localSheetId="6">#REF!</definedName>
    <definedName name="agldvolrp" localSheetId="5">#REF!</definedName>
    <definedName name="agldvolrp">#REF!</definedName>
    <definedName name="agrfreight1" localSheetId="7">'[1]YTD Data'!#REF!</definedName>
    <definedName name="agrfreight1" localSheetId="4">'[1]YTD Data'!#REF!</definedName>
    <definedName name="agrfreight1" localSheetId="6">'[1]YTD Data'!#REF!</definedName>
    <definedName name="agrfreight1" localSheetId="5">'[1]YTD Data'!#REF!</definedName>
    <definedName name="agrfreight1">'[1]YTD Data'!#REF!</definedName>
    <definedName name="agrfreight2" localSheetId="7">'[1]YTD Data'!#REF!</definedName>
    <definedName name="agrfreight2" localSheetId="4">'[1]YTD Data'!#REF!</definedName>
    <definedName name="agrfreight2">'[1]YTD Data'!#REF!</definedName>
    <definedName name="anchor" localSheetId="7">#REF!</definedName>
    <definedName name="anchor" localSheetId="4">#REF!</definedName>
    <definedName name="anchor" localSheetId="6">#REF!</definedName>
    <definedName name="anchor" localSheetId="5">#REF!</definedName>
    <definedName name="anchor" localSheetId="1">#REF!</definedName>
    <definedName name="anchor">#REF!</definedName>
    <definedName name="asd" localSheetId="7">#REF!</definedName>
    <definedName name="asd" localSheetId="4">#REF!</definedName>
    <definedName name="asd" localSheetId="6">#REF!</definedName>
    <definedName name="asd" localSheetId="5">#REF!</definedName>
    <definedName name="asd" localSheetId="1">#REF!</definedName>
    <definedName name="asd">#REF!</definedName>
    <definedName name="asdqa" localSheetId="7">#REF!</definedName>
    <definedName name="asdqa" localSheetId="4">#REF!</definedName>
    <definedName name="asdqa" localSheetId="6">#REF!</definedName>
    <definedName name="asdqa" localSheetId="5">#REF!</definedName>
    <definedName name="asdqa" localSheetId="1">#REF!</definedName>
    <definedName name="asdqa">#REF!</definedName>
    <definedName name="AUD_Gold_Hedging_Exposure_Comparison" localSheetId="7">'[2]USDXAU Before'!#REF!</definedName>
    <definedName name="AUD_Gold_Hedging_Exposure_Comparison" localSheetId="4">'[2]USDXAU Before'!#REF!</definedName>
    <definedName name="AUD_Gold_Hedging_Exposure_Comparison" localSheetId="6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7">#REF!</definedName>
    <definedName name="audfwdlp" localSheetId="4">#REF!</definedName>
    <definedName name="audfwdlp" localSheetId="6">#REF!</definedName>
    <definedName name="audfwdlp" localSheetId="5">#REF!</definedName>
    <definedName name="audfwdlp" localSheetId="1">#REF!</definedName>
    <definedName name="audfwdlp">#REF!</definedName>
    <definedName name="audfwdp" localSheetId="7">#REF!</definedName>
    <definedName name="audfwdp" localSheetId="4">#REF!</definedName>
    <definedName name="audfwdp" localSheetId="6">#REF!</definedName>
    <definedName name="audfwdp" localSheetId="5">#REF!</definedName>
    <definedName name="audfwdp" localSheetId="1">#REF!</definedName>
    <definedName name="audfwdp">#REF!</definedName>
    <definedName name="audfwdrp" localSheetId="7">#REF!</definedName>
    <definedName name="audfwdrp" localSheetId="4">#REF!</definedName>
    <definedName name="audfwdrp" localSheetId="6">#REF!</definedName>
    <definedName name="audfwdrp" localSheetId="5">#REF!</definedName>
    <definedName name="audfwdrp" localSheetId="1">#REF!</definedName>
    <definedName name="audfwdrp">#REF!</definedName>
    <definedName name="audintp" localSheetId="7">#REF!</definedName>
    <definedName name="audintp" localSheetId="4">#REF!</definedName>
    <definedName name="audintp" localSheetId="6">#REF!</definedName>
    <definedName name="audintp" localSheetId="5">#REF!</definedName>
    <definedName name="audintp">#REF!</definedName>
    <definedName name="AUDsimple_curve" localSheetId="7">#REF!</definedName>
    <definedName name="AUDsimple_curve" localSheetId="4">#REF!</definedName>
    <definedName name="AUDsimple_curve" localSheetId="6">#REF!</definedName>
    <definedName name="AUDsimple_curve" localSheetId="5">#REF!</definedName>
    <definedName name="AUDsimple_curve">#REF!</definedName>
    <definedName name="audusdp" localSheetId="7">#REF!</definedName>
    <definedName name="audusdp" localSheetId="4">#REF!</definedName>
    <definedName name="audusdp" localSheetId="6">#REF!</definedName>
    <definedName name="audusdp" localSheetId="5">#REF!</definedName>
    <definedName name="audusdp">#REF!</definedName>
    <definedName name="audvollp" localSheetId="7">#REF!</definedName>
    <definedName name="audvollp" localSheetId="4">#REF!</definedName>
    <definedName name="audvollp" localSheetId="6">#REF!</definedName>
    <definedName name="audvollp" localSheetId="5">#REF!</definedName>
    <definedName name="audvollp">#REF!</definedName>
    <definedName name="audvolrp" localSheetId="7">#REF!</definedName>
    <definedName name="audvolrp" localSheetId="4">#REF!</definedName>
    <definedName name="audvolrp" localSheetId="6">#REF!</definedName>
    <definedName name="audvolrp" localSheetId="5">#REF!</definedName>
    <definedName name="audvolrp">#REF!</definedName>
    <definedName name="balance_sheet" localSheetId="7">#REF!</definedName>
    <definedName name="balance_sheet" localSheetId="4">#REF!</definedName>
    <definedName name="balance_sheet" localSheetId="6">#REF!</definedName>
    <definedName name="balance_sheet" localSheetId="5">#REF!</definedName>
    <definedName name="balance_sheet">#REF!</definedName>
    <definedName name="Beginz" localSheetId="7">#REF!</definedName>
    <definedName name="Beginz" localSheetId="4">#REF!</definedName>
    <definedName name="Beginz" localSheetId="6">#REF!</definedName>
    <definedName name="Beginz" localSheetId="5">#REF!</definedName>
    <definedName name="Beginz">#REF!</definedName>
    <definedName name="BS" localSheetId="7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CcySens" localSheetId="7">'[2]USDXAU Before'!#REF!</definedName>
    <definedName name="CcySens" localSheetId="4">'[2]USDXAU Before'!#REF!</definedName>
    <definedName name="CcySens" localSheetId="6">'[2]USDXAU Before'!#REF!</definedName>
    <definedName name="CcySens" localSheetId="5">'[2]USDXAU Before'!#REF!</definedName>
    <definedName name="CcySens">'[2]USDXAU Before'!#REF!</definedName>
    <definedName name="CcyStartU" localSheetId="7">'[2]USDXAU Before'!#REF!</definedName>
    <definedName name="CcyStartU" localSheetId="4">'[2]USDXAU Before'!#REF!</definedName>
    <definedName name="CcyStartU">'[2]USDXAU Before'!#REF!</definedName>
    <definedName name="CombinedStartU" localSheetId="7">'[2]USDXAU Before'!#REF!</definedName>
    <definedName name="CombinedStartU" localSheetId="4">'[2]USDXAU Before'!#REF!</definedName>
    <definedName name="CombinedStartU">'[2]USDXAU Before'!#REF!</definedName>
    <definedName name="Contract_Range_1" localSheetId="7">#REF!</definedName>
    <definedName name="Contract_Range_1" localSheetId="4">#REF!</definedName>
    <definedName name="Contract_Range_1" localSheetId="6">#REF!</definedName>
    <definedName name="Contract_Range_1" localSheetId="5">#REF!</definedName>
    <definedName name="Contract_Range_1" localSheetId="1">#REF!</definedName>
    <definedName name="Contract_Range_1">#REF!</definedName>
    <definedName name="contract_Range_11" localSheetId="7">#REF!</definedName>
    <definedName name="contract_Range_11" localSheetId="4">#REF!</definedName>
    <definedName name="contract_Range_11" localSheetId="6">#REF!</definedName>
    <definedName name="contract_Range_11" localSheetId="5">#REF!</definedName>
    <definedName name="contract_Range_11" localSheetId="1">#REF!</definedName>
    <definedName name="contract_Range_11">#REF!</definedName>
    <definedName name="Data_Graph" localSheetId="7">#REF!</definedName>
    <definedName name="Data_Graph" localSheetId="4">#REF!</definedName>
    <definedName name="Data_Graph" localSheetId="6">#REF!</definedName>
    <definedName name="Data_Graph" localSheetId="5">#REF!</definedName>
    <definedName name="Data_Graph" localSheetId="1">#REF!</definedName>
    <definedName name="Data_Graph">#REF!</definedName>
    <definedName name="datep" localSheetId="7">#REF!</definedName>
    <definedName name="datep" localSheetId="4">#REF!</definedName>
    <definedName name="datep" localSheetId="6">#REF!</definedName>
    <definedName name="datep" localSheetId="5">#REF!</definedName>
    <definedName name="datep">#REF!</definedName>
    <definedName name="division_code" localSheetId="7">#REF!</definedName>
    <definedName name="division_code" localSheetId="4">#REF!</definedName>
    <definedName name="division_code" localSheetId="6">#REF!</definedName>
    <definedName name="division_code" localSheetId="5">#REF!</definedName>
    <definedName name="division_code">#REF!</definedName>
    <definedName name="foreign_exchange_chart" localSheetId="7">#REF!</definedName>
    <definedName name="foreign_exchange_chart" localSheetId="4">#REF!</definedName>
    <definedName name="foreign_exchange_chart" localSheetId="6">#REF!</definedName>
    <definedName name="foreign_exchange_chart" localSheetId="5">#REF!</definedName>
    <definedName name="foreign_exchange_chart">#REF!</definedName>
    <definedName name="gbfp" localSheetId="7">#REF!</definedName>
    <definedName name="gbfp" localSheetId="4">#REF!</definedName>
    <definedName name="gbfp" localSheetId="6">#REF!</definedName>
    <definedName name="gbfp" localSheetId="5">#REF!</definedName>
    <definedName name="gbfp">#REF!</definedName>
    <definedName name="GoldFeeRange" localSheetId="7">#REF!</definedName>
    <definedName name="GoldFeeRange" localSheetId="4">#REF!</definedName>
    <definedName name="GoldFeeRange" localSheetId="6">#REF!</definedName>
    <definedName name="GoldFeeRange" localSheetId="5">#REF!</definedName>
    <definedName name="GoldFeeRange">#REF!</definedName>
    <definedName name="GoldFeeSens" localSheetId="7">'[2]USDXAU Before'!#REF!</definedName>
    <definedName name="GoldFeeSens" localSheetId="4">'[2]USDXAU Before'!#REF!</definedName>
    <definedName name="GoldFeeSens" localSheetId="6">'[2]USDXAU Before'!#REF!</definedName>
    <definedName name="GoldFeeSens" localSheetId="5">'[2]USDXAU Before'!#REF!</definedName>
    <definedName name="GoldFeeSens">'[2]USDXAU Before'!#REF!</definedName>
    <definedName name="GoldFeeStartU" localSheetId="7">'[2]USDXAU Before'!#REF!</definedName>
    <definedName name="GoldFeeStartU" localSheetId="4">'[2]USDXAU Before'!#REF!</definedName>
    <definedName name="GoldFeeStartU">'[2]USDXAU Before'!#REF!</definedName>
    <definedName name="GoldVolRange" localSheetId="7">#REF!,#REF!</definedName>
    <definedName name="GoldVolRange" localSheetId="4">#REF!,#REF!</definedName>
    <definedName name="GoldVolRange" localSheetId="6">#REF!,#REF!</definedName>
    <definedName name="GoldVolRange" localSheetId="5">#REF!,#REF!</definedName>
    <definedName name="GoldVolRange" localSheetId="1">#REF!,#REF!</definedName>
    <definedName name="GoldVolRange">#REF!,#REF!</definedName>
    <definedName name="GoldVolSens" localSheetId="7">'[2]USDXAU Before'!#REF!</definedName>
    <definedName name="GoldVolSens" localSheetId="4">'[2]USDXAU Before'!#REF!</definedName>
    <definedName name="GoldVolSens" localSheetId="6">'[2]USDXAU Before'!#REF!</definedName>
    <definedName name="GoldVolSens" localSheetId="5">'[2]USDXAU Before'!#REF!</definedName>
    <definedName name="GoldVolSens" localSheetId="1">'[2]USDXAU Before'!#REF!</definedName>
    <definedName name="GoldVolSens">'[2]USDXAU Before'!#REF!</definedName>
    <definedName name="GoldVolStartU" localSheetId="7">'[2]USDXAU Before'!#REF!</definedName>
    <definedName name="GoldVolStartU" localSheetId="4">'[2]USDXAU Before'!#REF!</definedName>
    <definedName name="GoldVolStartU" localSheetId="6">'[2]USDXAU Before'!#REF!</definedName>
    <definedName name="GoldVolStartU" localSheetId="5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7">'[3]Heraeus Tables'!#REF!</definedName>
    <definedName name="herfreight" localSheetId="4">'[3]Heraeus Tables'!#REF!</definedName>
    <definedName name="herfreight" localSheetId="6">'[3]Heraeus Tables'!#REF!</definedName>
    <definedName name="herfreight" localSheetId="1">'[3]Heraeus Tables'!#REF!</definedName>
    <definedName name="herfreight">'[3]Heraeus Tables'!#REF!</definedName>
    <definedName name="i" localSheetId="7">#REF!</definedName>
    <definedName name="i" localSheetId="4">#REF!</definedName>
    <definedName name="i" localSheetId="6">#REF!</definedName>
    <definedName name="i" localSheetId="5">#REF!</definedName>
    <definedName name="i" localSheetId="1">#REF!</definedName>
    <definedName name="i">#REF!</definedName>
    <definedName name="iju" localSheetId="7">#REF!</definedName>
    <definedName name="iju" localSheetId="4">#REF!</definedName>
    <definedName name="iju" localSheetId="6">#REF!</definedName>
    <definedName name="iju" localSheetId="5">#REF!</definedName>
    <definedName name="iju" localSheetId="1">#REF!</definedName>
    <definedName name="iju">#REF!</definedName>
    <definedName name="inj" localSheetId="7">#REF!</definedName>
    <definedName name="inj" localSheetId="4">#REF!</definedName>
    <definedName name="inj" localSheetId="6">#REF!</definedName>
    <definedName name="inj" localSheetId="5">#REF!</definedName>
    <definedName name="inj" localSheetId="1">#REF!</definedName>
    <definedName name="inj">#REF!</definedName>
    <definedName name="Int" localSheetId="7">#REF!</definedName>
    <definedName name="Int" localSheetId="4">#REF!</definedName>
    <definedName name="Int" localSheetId="6">#REF!</definedName>
    <definedName name="Int" localSheetId="5">#REF!</definedName>
    <definedName name="Int">#REF!</definedName>
    <definedName name="IntRateRange" localSheetId="7">#REF!</definedName>
    <definedName name="IntRateRange" localSheetId="4">#REF!</definedName>
    <definedName name="IntRateRange" localSheetId="6">#REF!</definedName>
    <definedName name="IntRateRange" localSheetId="5">#REF!</definedName>
    <definedName name="IntRateRange">#REF!</definedName>
    <definedName name="IntRates" localSheetId="7">#REF!</definedName>
    <definedName name="IntRates" localSheetId="4">#REF!</definedName>
    <definedName name="IntRates" localSheetId="6">#REF!</definedName>
    <definedName name="IntRates" localSheetId="5">#REF!</definedName>
    <definedName name="IntRates">#REF!</definedName>
    <definedName name="IntRateSens" localSheetId="7">'[2]USDXAU Before'!#REF!</definedName>
    <definedName name="IntRateSens" localSheetId="4">'[2]USDXAU Before'!#REF!</definedName>
    <definedName name="IntRateSens" localSheetId="6">'[2]USDXAU Before'!#REF!</definedName>
    <definedName name="IntRateSens" localSheetId="5">'[2]USDXAU Before'!#REF!</definedName>
    <definedName name="IntRateSens">'[2]USDXAU Before'!#REF!</definedName>
    <definedName name="IntRateStartU" localSheetId="7">'[2]USDXAU Before'!#REF!</definedName>
    <definedName name="IntRateStartU" localSheetId="4">'[2]USDXAU Before'!#REF!</definedName>
    <definedName name="IntRateStartU">'[2]USDXAU Before'!#REF!</definedName>
    <definedName name="ji" localSheetId="7">#REF!</definedName>
    <definedName name="ji" localSheetId="4">#REF!</definedName>
    <definedName name="ji" localSheetId="6">#REF!</definedName>
    <definedName name="ji" localSheetId="5">#REF!</definedName>
    <definedName name="ji" localSheetId="1">#REF!</definedName>
    <definedName name="ji">#REF!</definedName>
    <definedName name="kk" localSheetId="7">'[2]USDXAU Before'!#REF!</definedName>
    <definedName name="kk" localSheetId="4">'[2]USDXAU Before'!#REF!</definedName>
    <definedName name="kk" localSheetId="6">'[2]USDXAU Before'!#REF!</definedName>
    <definedName name="kk" localSheetId="1">'[2]USDXAU Before'!#REF!</definedName>
    <definedName name="kk">'[2]USDXAU Before'!#REF!</definedName>
    <definedName name="NDistd1" localSheetId="7">#REF!</definedName>
    <definedName name="NDistd1" localSheetId="4">#REF!</definedName>
    <definedName name="NDistd1" localSheetId="6">#REF!</definedName>
    <definedName name="NDistd1" localSheetId="5">#REF!</definedName>
    <definedName name="NDistd1" localSheetId="1">#REF!</definedName>
    <definedName name="NDistd1">#REF!</definedName>
    <definedName name="NDistd2" localSheetId="7">#REF!</definedName>
    <definedName name="NDistd2" localSheetId="4">#REF!</definedName>
    <definedName name="NDistd2" localSheetId="6">#REF!</definedName>
    <definedName name="NDistd2" localSheetId="5">#REF!</definedName>
    <definedName name="NDistd2" localSheetId="1">#REF!</definedName>
    <definedName name="NDistd2">#REF!</definedName>
    <definedName name="NDistdd1" localSheetId="7">#REF!</definedName>
    <definedName name="NDistdd1" localSheetId="4">#REF!</definedName>
    <definedName name="NDistdd1" localSheetId="6">#REF!</definedName>
    <definedName name="NDistdd1" localSheetId="5">#REF!</definedName>
    <definedName name="NDistdd1" localSheetId="1">#REF!</definedName>
    <definedName name="NDistdd1">#REF!</definedName>
    <definedName name="NDistdd2" localSheetId="7">#REF!</definedName>
    <definedName name="NDistdd2" localSheetId="4">#REF!</definedName>
    <definedName name="NDistdd2" localSheetId="6">#REF!</definedName>
    <definedName name="NDistdd2" localSheetId="5">#REF!</definedName>
    <definedName name="NDistdd2">#REF!</definedName>
    <definedName name="ounces" localSheetId="7">#REF!</definedName>
    <definedName name="ounces" localSheetId="4">#REF!</definedName>
    <definedName name="ounces" localSheetId="6">#REF!</definedName>
    <definedName name="ounces" localSheetId="5">#REF!</definedName>
    <definedName name="ounces">#REF!</definedName>
    <definedName name="output_section" localSheetId="7">#REF!</definedName>
    <definedName name="output_section" localSheetId="4">#REF!</definedName>
    <definedName name="output_section" localSheetId="6">#REF!</definedName>
    <definedName name="output_section" localSheetId="5">#REF!</definedName>
    <definedName name="output_section">#REF!</definedName>
    <definedName name="P" localSheetId="7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l" localSheetId="7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rincipal" localSheetId="7">#REF!</definedName>
    <definedName name="principal" localSheetId="4">#REF!</definedName>
    <definedName name="principal" localSheetId="6">#REF!</definedName>
    <definedName name="principal" localSheetId="5">#REF!</definedName>
    <definedName name="principal">#REF!</definedName>
    <definedName name="_xlnm.Print_Area" localSheetId="0">'BS 3-4'!$A$1:$M$84</definedName>
    <definedName name="_xlnm.Print_Area" localSheetId="7">'CF 11-12'!$A$1:$M$91</definedName>
    <definedName name="_xlnm.Print_Area" localSheetId="3">'EQ-Conso 7'!$A$1:$AG$30</definedName>
    <definedName name="_xlnm.Print_Area" localSheetId="4">'EQ-Conso 8'!$A$1:$AC$30</definedName>
    <definedName name="_xlnm.Print_Area" localSheetId="6">'EQ-Separate 10'!$A$1:$U$25</definedName>
    <definedName name="_xlnm.Print_Area" localSheetId="5">'EQ-Separate 9'!$A$1:$Y$25</definedName>
    <definedName name="_xlnm.Print_Area" localSheetId="1">'PL 5-6'!$A$1:$M$66</definedName>
    <definedName name="_xlnm.Print_Area">#REF!</definedName>
    <definedName name="PRINT_AREA_MI" localSheetId="7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7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1">#REF!</definedName>
    <definedName name="Print_Titles_MI">#REF!</definedName>
    <definedName name="rate" localSheetId="7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th" localSheetId="7">#REF!</definedName>
    <definedName name="rth" localSheetId="4">#REF!</definedName>
    <definedName name="rth" localSheetId="6">#REF!</definedName>
    <definedName name="rth" localSheetId="5">#REF!</definedName>
    <definedName name="rth">#REF!</definedName>
    <definedName name="s" localSheetId="7">#REF!</definedName>
    <definedName name="s" localSheetId="4">#REF!</definedName>
    <definedName name="s" localSheetId="6">#REF!</definedName>
    <definedName name="s" localSheetId="5">#REF!</definedName>
    <definedName name="s">#REF!</definedName>
    <definedName name="ScreenFwds" localSheetId="7">#REF!</definedName>
    <definedName name="ScreenFwds" localSheetId="4">#REF!</definedName>
    <definedName name="ScreenFwds" localSheetId="6">#REF!</definedName>
    <definedName name="ScreenFwds" localSheetId="5">#REF!</definedName>
    <definedName name="ScreenFwds">#REF!</definedName>
    <definedName name="ScreenRates" localSheetId="7">#REF!</definedName>
    <definedName name="ScreenRates" localSheetId="4">#REF!</definedName>
    <definedName name="ScreenRates" localSheetId="6">#REF!</definedName>
    <definedName name="ScreenRates" localSheetId="5">#REF!</definedName>
    <definedName name="ScreenRates">#REF!</definedName>
    <definedName name="ScreenVols" localSheetId="7">#REF!</definedName>
    <definedName name="ScreenVols" localSheetId="4">#REF!</definedName>
    <definedName name="ScreenVols" localSheetId="6">#REF!</definedName>
    <definedName name="ScreenVols" localSheetId="5">#REF!</definedName>
    <definedName name="ScreenVols">#REF!</definedName>
    <definedName name="sdg" localSheetId="7">'[4]USDXAU Before'!#REF!</definedName>
    <definedName name="sdg" localSheetId="4">'[4]USDXAU Before'!#REF!</definedName>
    <definedName name="sdg" localSheetId="6">'[4]USDXAU Before'!#REF!</definedName>
    <definedName name="sdg" localSheetId="1">'[4]USDXAU Before'!#REF!</definedName>
    <definedName name="sdg">'[4]USDXAU Before'!#REF!</definedName>
    <definedName name="Sel_Area" localSheetId="7">[5]Sum_THB!$M$207:$M$212</definedName>
    <definedName name="Sel_Area" localSheetId="4">[5]Sum_THB!$M$207:$M$212</definedName>
    <definedName name="Sel_Area" localSheetId="6">[5]Sum_THB!$M$207:$M$212</definedName>
    <definedName name="Sel_Area" localSheetId="1">[5]Sum_THB!$M$207:$M$212</definedName>
    <definedName name="Sel_Area">[5]Sum_THB!$M$207:$M$212</definedName>
    <definedName name="Sel_Brand" localSheetId="7">[5]Sum_THB!$G$207:$G$225</definedName>
    <definedName name="Sel_Brand" localSheetId="4">[5]Sum_THB!$G$207:$G$225</definedName>
    <definedName name="Sel_Brand" localSheetId="6">[5]Sum_THB!$G$207:$G$225</definedName>
    <definedName name="Sel_Brand" localSheetId="1">[5]Sum_THB!$G$207:$G$225</definedName>
    <definedName name="Sel_Brand">[5]Sum_THB!$G$207:$G$225</definedName>
    <definedName name="Sel_BrandAffil" localSheetId="7">[5]Sum_THB!$H$207:$H$210</definedName>
    <definedName name="Sel_BrandAffil" localSheetId="4">[5]Sum_THB!$H$207:$H$210</definedName>
    <definedName name="Sel_BrandAffil" localSheetId="6">[5]Sum_THB!$H$207:$H$210</definedName>
    <definedName name="Sel_BrandAffil" localSheetId="1">[5]Sum_THB!$H$207:$H$210</definedName>
    <definedName name="Sel_BrandAffil">[5]Sum_THB!$H$207:$H$210</definedName>
    <definedName name="Sel_BusType" localSheetId="7">[5]Sum_THB!$I$207:$I$210</definedName>
    <definedName name="Sel_BusType" localSheetId="4">[5]Sum_THB!$I$207:$I$210</definedName>
    <definedName name="Sel_BusType" localSheetId="6">[5]Sum_THB!$I$207:$I$210</definedName>
    <definedName name="Sel_BusType" localSheetId="1">[5]Sum_THB!$I$207:$I$210</definedName>
    <definedName name="Sel_BusType">[5]Sum_THB!$I$207:$I$210</definedName>
    <definedName name="Sel_City" localSheetId="7">[5]Sum_THB!$J$207:$J$239</definedName>
    <definedName name="Sel_City" localSheetId="4">[5]Sum_THB!$J$207:$J$239</definedName>
    <definedName name="Sel_City" localSheetId="6">[5]Sum_THB!$J$207:$J$239</definedName>
    <definedName name="Sel_City" localSheetId="1">[5]Sum_THB!$J$207:$J$239</definedName>
    <definedName name="Sel_City">[5]Sum_THB!$J$207:$J$239</definedName>
    <definedName name="Sel_Country" localSheetId="7">[5]Sum_THB!$K$207:$K$219</definedName>
    <definedName name="Sel_Country" localSheetId="4">[5]Sum_THB!$K$207:$K$219</definedName>
    <definedName name="Sel_Country" localSheetId="6">[5]Sum_THB!$K$207:$K$219</definedName>
    <definedName name="Sel_Country" localSheetId="1">[5]Sum_THB!$K$207:$K$219</definedName>
    <definedName name="Sel_Country">[5]Sum_THB!$K$207:$K$219</definedName>
    <definedName name="Sel_InvestCat" localSheetId="7">[5]Sum_THB!$P$207:$P$210</definedName>
    <definedName name="Sel_InvestCat" localSheetId="4">[5]Sum_THB!$P$207:$P$210</definedName>
    <definedName name="Sel_InvestCat" localSheetId="6">[5]Sum_THB!$P$207:$P$210</definedName>
    <definedName name="Sel_InvestCat" localSheetId="1">[5]Sum_THB!$P$207:$P$210</definedName>
    <definedName name="Sel_InvestCat">[5]Sum_THB!$P$207:$P$210</definedName>
    <definedName name="Sel_MainCat" localSheetId="7">[5]Sum_THB!$N$207:$N$210</definedName>
    <definedName name="Sel_MainCat" localSheetId="4">[5]Sum_THB!$N$207:$N$210</definedName>
    <definedName name="Sel_MainCat" localSheetId="6">[5]Sum_THB!$N$207:$N$210</definedName>
    <definedName name="Sel_MainCat" localSheetId="1">[5]Sum_THB!$N$207:$N$210</definedName>
    <definedName name="Sel_MainCat">[5]Sum_THB!$N$207:$N$210</definedName>
    <definedName name="Sel_OpYear" localSheetId="7">[5]Sum_THB!$F$207:$F$209</definedName>
    <definedName name="Sel_OpYear" localSheetId="4">[5]Sum_THB!$F$207:$F$209</definedName>
    <definedName name="Sel_OpYear" localSheetId="6">[5]Sum_THB!$F$207:$F$209</definedName>
    <definedName name="Sel_OpYear" localSheetId="1">[5]Sum_THB!$F$207:$F$209</definedName>
    <definedName name="Sel_OpYear">[5]Sum_THB!$F$207:$F$209</definedName>
    <definedName name="Sel_OtherCat" localSheetId="7">[5]Sum_THB!$Q$207:$Q$212</definedName>
    <definedName name="Sel_OtherCat" localSheetId="4">[5]Sum_THB!$Q$207:$Q$212</definedName>
    <definedName name="Sel_OtherCat" localSheetId="6">[5]Sum_THB!$Q$207:$Q$212</definedName>
    <definedName name="Sel_OtherCat" localSheetId="1">[5]Sum_THB!$Q$207:$Q$212</definedName>
    <definedName name="Sel_OtherCat">[5]Sum_THB!$Q$207:$Q$212</definedName>
    <definedName name="Sel_Region" localSheetId="7">[5]Sum_THB!$L$207:$L$218</definedName>
    <definedName name="Sel_Region" localSheetId="4">[5]Sum_THB!$L$207:$L$218</definedName>
    <definedName name="Sel_Region" localSheetId="6">[5]Sum_THB!$L$207:$L$218</definedName>
    <definedName name="Sel_Region" localSheetId="1">[5]Sum_THB!$L$207:$L$218</definedName>
    <definedName name="Sel_Region">[5]Sum_THB!$L$207:$L$218</definedName>
    <definedName name="Sel_StatusCat" localSheetId="7">[5]Sum_THB!$O$207:$O$213</definedName>
    <definedName name="Sel_StatusCat" localSheetId="4">[5]Sum_THB!$O$207:$O$213</definedName>
    <definedName name="Sel_StatusCat" localSheetId="6">[5]Sum_THB!$O$207:$O$213</definedName>
    <definedName name="Sel_StatusCat" localSheetId="1">[5]Sum_THB!$O$207:$O$213</definedName>
    <definedName name="Sel_StatusCat">[5]Sum_THB!$O$207:$O$213</definedName>
    <definedName name="sf" localSheetId="7">#REF!</definedName>
    <definedName name="sf" localSheetId="4">#REF!</definedName>
    <definedName name="sf" localSheetId="6">#REF!</definedName>
    <definedName name="sf" localSheetId="5">#REF!</definedName>
    <definedName name="sf" localSheetId="1">#REF!</definedName>
    <definedName name="sf">#REF!</definedName>
    <definedName name="SheetNames" localSheetId="7">#REF!</definedName>
    <definedName name="SheetNames" localSheetId="4">#REF!</definedName>
    <definedName name="SheetNames" localSheetId="6">#REF!</definedName>
    <definedName name="SheetNames" localSheetId="5">#REF!</definedName>
    <definedName name="SheetNames" localSheetId="1">#REF!</definedName>
    <definedName name="SheetNames">#REF!</definedName>
    <definedName name="start" localSheetId="7">#REF!</definedName>
    <definedName name="start" localSheetId="4">#REF!</definedName>
    <definedName name="start" localSheetId="6">#REF!</definedName>
    <definedName name="start" localSheetId="5">#REF!</definedName>
    <definedName name="start" localSheetId="1">#REF!</definedName>
    <definedName name="start">#REF!</definedName>
    <definedName name="start_1" localSheetId="7">'[2]USDXAU Before'!#REF!</definedName>
    <definedName name="start_1" localSheetId="4">'[2]USDXAU Before'!#REF!</definedName>
    <definedName name="start_1" localSheetId="6">'[2]USDXAU Before'!#REF!</definedName>
    <definedName name="start_1" localSheetId="1">'[2]USDXAU Before'!#REF!</definedName>
    <definedName name="start_1">'[2]USDXAU Before'!#REF!</definedName>
    <definedName name="Start_of_Contract_Range" localSheetId="7">'[2]USDXAU Before'!#REF!</definedName>
    <definedName name="Start_of_Contract_Range" localSheetId="4">'[2]USDXAU Before'!#REF!</definedName>
    <definedName name="Start_of_Contract_Range" localSheetId="6">'[2]USDXAU Before'!#REF!</definedName>
    <definedName name="Start_of_Contract_Range" localSheetId="1">'[2]USDXAU Before'!#REF!</definedName>
    <definedName name="Start_of_Contract_Range">'[2]USDXAU Before'!#REF!</definedName>
    <definedName name="T" localSheetId="7">#REF!</definedName>
    <definedName name="T" localSheetId="4">#REF!</definedName>
    <definedName name="T" localSheetId="6">#REF!</definedName>
    <definedName name="T" localSheetId="5">#REF!</definedName>
    <definedName name="T" localSheetId="1">#REF!</definedName>
    <definedName name="T">#REF!</definedName>
    <definedName name="test" localSheetId="7">#REF!</definedName>
    <definedName name="test" localSheetId="4">#REF!</definedName>
    <definedName name="test" localSheetId="6">#REF!</definedName>
    <definedName name="test" localSheetId="5">#REF!</definedName>
    <definedName name="test" localSheetId="1">#REF!</definedName>
    <definedName name="test">#REF!</definedName>
    <definedName name="Transactions" localSheetId="7">#REF!</definedName>
    <definedName name="Transactions" localSheetId="4">#REF!</definedName>
    <definedName name="Transactions" localSheetId="6">#REF!</definedName>
    <definedName name="Transactions" localSheetId="5">#REF!</definedName>
    <definedName name="Transactions" localSheetId="1">#REF!</definedName>
    <definedName name="Transactions">#REF!</definedName>
    <definedName name="ugldvollp" localSheetId="7">#REF!</definedName>
    <definedName name="ugldvollp" localSheetId="4">#REF!</definedName>
    <definedName name="ugldvollp" localSheetId="6">#REF!</definedName>
    <definedName name="ugldvollp" localSheetId="5">#REF!</definedName>
    <definedName name="ugldvollp">#REF!</definedName>
    <definedName name="ugldvolrp" localSheetId="7">#REF!</definedName>
    <definedName name="ugldvolrp" localSheetId="4">#REF!</definedName>
    <definedName name="ugldvolrp" localSheetId="6">#REF!</definedName>
    <definedName name="ugldvolrp" localSheetId="5">#REF!</definedName>
    <definedName name="ugldvolrp">#REF!</definedName>
    <definedName name="usdgldp" localSheetId="7">#REF!</definedName>
    <definedName name="usdgldp" localSheetId="4">#REF!</definedName>
    <definedName name="usdgldp" localSheetId="6">#REF!</definedName>
    <definedName name="usdgldp" localSheetId="5">#REF!</definedName>
    <definedName name="usdgldp">#REF!</definedName>
    <definedName name="usdintp" localSheetId="7">#REF!</definedName>
    <definedName name="usdintp" localSheetId="4">#REF!</definedName>
    <definedName name="usdintp" localSheetId="6">#REF!</definedName>
    <definedName name="usdintp" localSheetId="5">#REF!</definedName>
    <definedName name="usdintp">#REF!</definedName>
    <definedName name="USDSimple_Curve" localSheetId="7">#REF!</definedName>
    <definedName name="USDSimple_Curve" localSheetId="4">#REF!</definedName>
    <definedName name="USDSimple_Curve" localSheetId="6">#REF!</definedName>
    <definedName name="USDSimple_Curve" localSheetId="5">#REF!</definedName>
    <definedName name="USDSimple_Curve">#REF!</definedName>
    <definedName name="V" localSheetId="7">#REF!</definedName>
    <definedName name="V" localSheetId="4">#REF!</definedName>
    <definedName name="V" localSheetId="6">#REF!</definedName>
    <definedName name="V" localSheetId="5">#REF!</definedName>
    <definedName name="V">#REF!</definedName>
    <definedName name="X" localSheetId="7">#REF!</definedName>
    <definedName name="X" localSheetId="4">#REF!</definedName>
    <definedName name="X" localSheetId="6">#REF!</definedName>
    <definedName name="X" localSheetId="5">#REF!</definedName>
    <definedName name="X">#REF!</definedName>
  </definedNames>
  <calcPr calcId="191028" calcMode="manual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24" l="1"/>
  <c r="U16" i="24"/>
  <c r="U12" i="24" l="1"/>
  <c r="Y16" i="23"/>
  <c r="Y12" i="23"/>
  <c r="Y17" i="23"/>
  <c r="K17" i="12"/>
  <c r="K18" i="12"/>
  <c r="G32" i="16"/>
  <c r="G67" i="16" l="1"/>
  <c r="K13" i="16" l="1"/>
  <c r="G13" i="16"/>
  <c r="AA26" i="22"/>
  <c r="K12" i="16"/>
  <c r="G12" i="16"/>
  <c r="M65" i="12" l="1"/>
  <c r="I65" i="12"/>
  <c r="K87" i="16"/>
  <c r="G87" i="16"/>
  <c r="S21" i="23"/>
  <c r="Y21" i="23" s="1"/>
  <c r="S26" i="20"/>
  <c r="AA16" i="20"/>
  <c r="AC16" i="20" s="1"/>
  <c r="AG16" i="20" s="1"/>
  <c r="M63" i="12"/>
  <c r="I63" i="12"/>
  <c r="M58" i="12"/>
  <c r="M10" i="16" s="1"/>
  <c r="I58" i="12"/>
  <c r="I10" i="16" s="1"/>
  <c r="G41" i="12"/>
  <c r="I16" i="1" l="1"/>
  <c r="W18" i="23" l="1"/>
  <c r="U18" i="23"/>
  <c r="U24" i="23" s="1"/>
  <c r="S18" i="23"/>
  <c r="Q18" i="23"/>
  <c r="Q24" i="23" s="1"/>
  <c r="O18" i="23"/>
  <c r="O24" i="23" s="1"/>
  <c r="I18" i="23"/>
  <c r="I24" i="23" s="1"/>
  <c r="G18" i="23"/>
  <c r="G24" i="23" s="1"/>
  <c r="K67" i="16" l="1"/>
  <c r="M28" i="22"/>
  <c r="K28" i="22"/>
  <c r="I28" i="22"/>
  <c r="G28" i="22"/>
  <c r="U21" i="22"/>
  <c r="U23" i="22" s="1"/>
  <c r="S21" i="22"/>
  <c r="S23" i="22" s="1"/>
  <c r="Q21" i="22"/>
  <c r="O21" i="22"/>
  <c r="M21" i="22"/>
  <c r="K21" i="22"/>
  <c r="K23" i="22" s="1"/>
  <c r="I21" i="22"/>
  <c r="I23" i="22" s="1"/>
  <c r="G21" i="22"/>
  <c r="G23" i="22" s="1"/>
  <c r="AA17" i="22"/>
  <c r="U17" i="22"/>
  <c r="S17" i="22"/>
  <c r="K17" i="22"/>
  <c r="I17" i="22"/>
  <c r="G17" i="22"/>
  <c r="U28" i="20" l="1"/>
  <c r="Q28" i="20"/>
  <c r="O28" i="20"/>
  <c r="I28" i="20"/>
  <c r="G28" i="20"/>
  <c r="G17" i="20"/>
  <c r="I17" i="20"/>
  <c r="O17" i="20"/>
  <c r="W17" i="20"/>
  <c r="Y17" i="20"/>
  <c r="I67" i="16" l="1"/>
  <c r="Q23" i="24" l="1"/>
  <c r="W26" i="22"/>
  <c r="W20" i="22"/>
  <c r="W16" i="22"/>
  <c r="Y16" i="22" s="1"/>
  <c r="W15" i="22"/>
  <c r="W21" i="22" l="1"/>
  <c r="W23" i="22" s="1"/>
  <c r="Y21" i="22"/>
  <c r="Y15" i="22"/>
  <c r="W17" i="22"/>
  <c r="M23" i="24" l="1"/>
  <c r="K23" i="24"/>
  <c r="I23" i="24"/>
  <c r="G23" i="24"/>
  <c r="S18" i="24"/>
  <c r="Q18" i="24"/>
  <c r="O18" i="24"/>
  <c r="M18" i="24"/>
  <c r="K18" i="24"/>
  <c r="I18" i="24"/>
  <c r="G18" i="24"/>
  <c r="M23" i="23"/>
  <c r="K23" i="23"/>
  <c r="M18" i="23"/>
  <c r="K18" i="23"/>
  <c r="K24" i="23" l="1"/>
  <c r="M24" i="23"/>
  <c r="G24" i="24"/>
  <c r="K24" i="24"/>
  <c r="I24" i="24"/>
  <c r="M24" i="24"/>
  <c r="Q24" i="24"/>
  <c r="U18" i="24"/>
  <c r="S23" i="23"/>
  <c r="Y18" i="23" l="1"/>
  <c r="S24" i="23"/>
  <c r="AA28" i="22"/>
  <c r="S28" i="22"/>
  <c r="AA21" i="22"/>
  <c r="Q17" i="22"/>
  <c r="O17" i="22"/>
  <c r="M17" i="22"/>
  <c r="W11" i="22"/>
  <c r="Y11" i="22" s="1"/>
  <c r="S29" i="22" l="1"/>
  <c r="AA23" i="22"/>
  <c r="AA29" i="22" s="1"/>
  <c r="Q23" i="22"/>
  <c r="O23" i="22"/>
  <c r="G29" i="22"/>
  <c r="I29" i="22"/>
  <c r="K29" i="22"/>
  <c r="M23" i="22"/>
  <c r="M29" i="22" s="1"/>
  <c r="AC16" i="22"/>
  <c r="AC11" i="22"/>
  <c r="Y17" i="22" l="1"/>
  <c r="AC15" i="22"/>
  <c r="AC20" i="22"/>
  <c r="AC21" i="22" l="1"/>
  <c r="AC17" i="22"/>
  <c r="Y23" i="22"/>
  <c r="AC23" i="22" l="1"/>
  <c r="O29" i="20" l="1"/>
  <c r="W28" i="20"/>
  <c r="W29" i="20" s="1"/>
  <c r="M28" i="20"/>
  <c r="K28" i="20"/>
  <c r="S28" i="20"/>
  <c r="AE21" i="20"/>
  <c r="AA20" i="20"/>
  <c r="AC20" i="20" s="1"/>
  <c r="AG20" i="20" s="1"/>
  <c r="AG21" i="20" s="1"/>
  <c r="AE17" i="20"/>
  <c r="U17" i="20"/>
  <c r="U29" i="20" s="1"/>
  <c r="S17" i="20"/>
  <c r="Q17" i="20"/>
  <c r="Q29" i="20" s="1"/>
  <c r="M17" i="20"/>
  <c r="K17" i="20"/>
  <c r="I29" i="20"/>
  <c r="G29" i="20"/>
  <c r="AA15" i="20"/>
  <c r="AA11" i="20"/>
  <c r="AC11" i="20" s="1"/>
  <c r="AG11" i="20" s="1"/>
  <c r="M29" i="20" l="1"/>
  <c r="S29" i="20"/>
  <c r="K29" i="20"/>
  <c r="AC15" i="20"/>
  <c r="AG15" i="20" s="1"/>
  <c r="AG17" i="20" s="1"/>
  <c r="AA17" i="20"/>
  <c r="AC26" i="20"/>
  <c r="AG26" i="20" s="1"/>
  <c r="AE28" i="20"/>
  <c r="AE29" i="20" s="1"/>
  <c r="AC17" i="20" l="1"/>
  <c r="M80" i="16"/>
  <c r="I80" i="16"/>
  <c r="K80" i="16" l="1"/>
  <c r="M67" i="16"/>
  <c r="G80" i="16" l="1"/>
  <c r="M12" i="12" l="1"/>
  <c r="K12" i="12"/>
  <c r="I12" i="12"/>
  <c r="G12" i="12"/>
  <c r="G53" i="1" l="1"/>
  <c r="M50" i="12" l="1"/>
  <c r="K50" i="12"/>
  <c r="I50" i="12"/>
  <c r="Y27" i="20" s="1"/>
  <c r="G50" i="12"/>
  <c r="U27" i="22" s="1"/>
  <c r="M19" i="12"/>
  <c r="M21" i="12" s="1"/>
  <c r="M25" i="12" s="1"/>
  <c r="K19" i="12"/>
  <c r="K21" i="12" s="1"/>
  <c r="G19" i="12"/>
  <c r="G21" i="12" s="1"/>
  <c r="M79" i="1"/>
  <c r="M81" i="1" s="1"/>
  <c r="K79" i="1"/>
  <c r="I79" i="1"/>
  <c r="I81" i="1" s="1"/>
  <c r="G79" i="1"/>
  <c r="M61" i="1"/>
  <c r="K61" i="1"/>
  <c r="I61" i="1"/>
  <c r="G61" i="1"/>
  <c r="G63" i="1" s="1"/>
  <c r="M53" i="1"/>
  <c r="K53" i="1"/>
  <c r="I53" i="1"/>
  <c r="M31" i="1"/>
  <c r="K31" i="1"/>
  <c r="I31" i="1"/>
  <c r="G31" i="1"/>
  <c r="M16" i="1"/>
  <c r="K16" i="1"/>
  <c r="G16" i="1"/>
  <c r="W27" i="22" l="1"/>
  <c r="W28" i="22" s="1"/>
  <c r="W29" i="22" s="1"/>
  <c r="U28" i="22"/>
  <c r="U29" i="22" s="1"/>
  <c r="G51" i="12"/>
  <c r="Y28" i="20"/>
  <c r="Y29" i="20" s="1"/>
  <c r="AA27" i="20"/>
  <c r="K51" i="12"/>
  <c r="S22" i="24"/>
  <c r="U22" i="24" s="1"/>
  <c r="M51" i="12"/>
  <c r="W22" i="23"/>
  <c r="K81" i="1"/>
  <c r="G81" i="1"/>
  <c r="I63" i="1"/>
  <c r="I83" i="1" s="1"/>
  <c r="M63" i="1"/>
  <c r="M83" i="1" s="1"/>
  <c r="M33" i="1"/>
  <c r="I33" i="1"/>
  <c r="K63" i="1"/>
  <c r="K33" i="1"/>
  <c r="G33" i="1"/>
  <c r="Y22" i="23" l="1"/>
  <c r="K83" i="1"/>
  <c r="Q28" i="22"/>
  <c r="Q29" i="22" s="1"/>
  <c r="Y27" i="22"/>
  <c r="AC27" i="22" s="1"/>
  <c r="AE27" i="22" s="1"/>
  <c r="W23" i="23"/>
  <c r="W24" i="23" s="1"/>
  <c r="S23" i="24"/>
  <c r="S24" i="24" s="1"/>
  <c r="AA28" i="20"/>
  <c r="AA29" i="20" s="1"/>
  <c r="AC27" i="20"/>
  <c r="G83" i="1"/>
  <c r="M27" i="12"/>
  <c r="I41" i="12"/>
  <c r="I51" i="12" s="1"/>
  <c r="I19" i="12"/>
  <c r="I21" i="12" s="1"/>
  <c r="I25" i="12" s="1"/>
  <c r="AG27" i="20" l="1"/>
  <c r="AC28" i="20"/>
  <c r="Y23" i="23"/>
  <c r="Y24" i="23" s="1"/>
  <c r="M53" i="12"/>
  <c r="I27" i="12"/>
  <c r="AC29" i="20" l="1"/>
  <c r="AG28" i="20"/>
  <c r="AG29" i="20" s="1"/>
  <c r="M26" i="16"/>
  <c r="M34" i="16" s="1"/>
  <c r="M37" i="16" s="1"/>
  <c r="I53" i="12"/>
  <c r="M83" i="16" l="1"/>
  <c r="M86" i="16" s="1"/>
  <c r="M88" i="16" s="1"/>
  <c r="I26" i="16"/>
  <c r="I34" i="16" s="1"/>
  <c r="I37" i="16" s="1"/>
  <c r="I83" i="16" s="1"/>
  <c r="I86" i="16" s="1"/>
  <c r="I88" i="16" s="1"/>
  <c r="M50" i="17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A1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1" i="16"/>
  <c r="A39" i="16"/>
  <c r="K25" i="12" l="1"/>
  <c r="G25" i="12"/>
  <c r="K27" i="12" l="1"/>
  <c r="G27" i="12"/>
  <c r="G58" i="12" l="1"/>
  <c r="G10" i="16" s="1"/>
  <c r="G26" i="16" s="1"/>
  <c r="G34" i="16" s="1"/>
  <c r="G37" i="16" s="1"/>
  <c r="G83" i="16" s="1"/>
  <c r="G86" i="16" s="1"/>
  <c r="G88" i="16" s="1"/>
  <c r="G56" i="12"/>
  <c r="K56" i="12"/>
  <c r="K53" i="12"/>
  <c r="K63" i="12" s="1"/>
  <c r="K61" i="12" s="1"/>
  <c r="G53" i="12"/>
  <c r="G65" i="12" l="1"/>
  <c r="O26" i="22"/>
  <c r="K65" i="12"/>
  <c r="O21" i="24"/>
  <c r="U21" i="24" s="1"/>
  <c r="K58" i="12"/>
  <c r="K10" i="16" s="1"/>
  <c r="K26" i="16" s="1"/>
  <c r="K34" i="16" s="1"/>
  <c r="K37" i="16" s="1"/>
  <c r="K83" i="16" s="1"/>
  <c r="K86" i="16" s="1"/>
  <c r="K88" i="16" s="1"/>
  <c r="G63" i="12"/>
  <c r="G61" i="12" s="1"/>
  <c r="Y26" i="22" l="1"/>
  <c r="O28" i="22"/>
  <c r="O29" i="22" s="1"/>
  <c r="O23" i="24"/>
  <c r="O24" i="24" s="1"/>
  <c r="Y28" i="22" l="1"/>
  <c r="AC26" i="22"/>
  <c r="AE26" i="22" s="1"/>
  <c r="U23" i="24"/>
  <c r="U24" i="24" s="1"/>
  <c r="Y29" i="22" l="1"/>
  <c r="AC28" i="22"/>
  <c r="AC29" i="22" s="1"/>
</calcChain>
</file>

<file path=xl/sharedStrings.xml><?xml version="1.0" encoding="utf-8"?>
<sst xmlns="http://schemas.openxmlformats.org/spreadsheetml/2006/main" count="517" uniqueCount="239">
  <si>
    <t>บริษัท ลีโอ โกลบอล โลจิสติกส์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</si>
  <si>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</si>
  <si>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</si>
  <si>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</si>
  <si>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</si>
  <si>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2566</t>
  </si>
  <si>
    <t>2565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</si>
  <si>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</si>
  <si>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</si>
  <si>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</si>
  <si>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</si>
  <si>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</si>
  <si>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</si>
  <si>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</si>
  <si>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</si>
  <si>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</si>
  <si>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</si>
  <si>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</si>
  <si>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</si>
  <si>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</si>
  <si>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</si>
  <si>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</si>
  <si>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</si>
  <si>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</si>
  <si>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</si>
  <si>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</si>
  <si>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</si>
  <si>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</si>
  <si>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</si>
  <si>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</si>
  <si>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</si>
  <si>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</si>
  <si>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</si>
  <si>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</si>
  <si>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</si>
  <si>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</si>
  <si>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</si>
  <si>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</si>
  <si>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</si>
  <si>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</si>
  <si>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</si>
  <si>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</si>
  <si>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</si>
  <si>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</si>
  <si>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</si>
  <si>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</si>
  <si>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</si>
  <si>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</si>
  <si>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</si>
  <si>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</si>
  <si>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</si>
  <si>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</si>
  <si>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362,500,000 หุ้น มูลค่า 0.5 บาทต่อหุ้น)</t>
  </si>
  <si>
    <t>ทุนที่ออกและชำระแล้ว</t>
  </si>
  <si>
    <t>(หุ้นสามัญจำนวน 320,000,000 หุ้น มูลค่า 0.5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</si>
  <si>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</si>
  <si>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</si>
  <si>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</si>
  <si>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</si>
  <si>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</si>
  <si>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</si>
  <si>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</si>
  <si>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</si>
  <si>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</si>
  <si>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</si>
  <si>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</si>
  <si>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</si>
  <si>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</si>
  <si>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</si>
  <si>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</si>
  <si>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2564</t>
  </si>
  <si>
    <t>รายได้</t>
  </si>
  <si>
    <t>รายได้จากการให้บริการ</t>
  </si>
  <si>
    <t>3, 8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</si>
  <si>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</si>
  <si>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</si>
  <si>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</si>
  <si>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</si>
  <si>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</si>
  <si>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</si>
  <si>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</si>
  <si>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</si>
  <si>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</si>
  <si>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</si>
  <si>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</si>
  <si>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</si>
  <si>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</si>
  <si>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</si>
  <si>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</si>
  <si>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</si>
  <si>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</si>
  <si>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</si>
  <si>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</si>
  <si>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</si>
  <si>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</si>
  <si>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</si>
  <si>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</si>
  <si>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</si>
  <si>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</si>
  <si>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</si>
  <si>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</si>
  <si>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</si>
  <si>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</si>
  <si>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</si>
  <si>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</si>
  <si>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</si>
  <si>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 (กำไร) ขาดทุนอื่น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</si>
  <si>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</si>
  <si>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</si>
  <si>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</si>
  <si>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</si>
  <si>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ส่วนเกินทุน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</si>
  <si>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</si>
  <si>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</si>
  <si>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</si>
  <si>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</si>
  <si>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</si>
  <si>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</si>
  <si>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หุ้นทุน</t>
  </si>
  <si>
    <t>ใบสำคัญแสดง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</si>
  <si>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</si>
  <si>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</si>
  <si>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</si>
  <si>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</si>
  <si>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</si>
  <si>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</si>
  <si>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</si>
  <si>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ซื้อคืน</t>
  </si>
  <si>
    <t xml:space="preserve">สิทธิที่จะซื้อหุ้น </t>
  </si>
  <si>
    <t>ตามกฎหมาย</t>
  </si>
  <si>
    <t>จัดสรร</t>
  </si>
  <si>
    <t>ในมูลค่ายุติธรรม</t>
  </si>
  <si>
    <t>ผู้ถือหุ้น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</si>
  <si>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</si>
  <si>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</si>
  <si>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</si>
  <si>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 xml:space="preserve">ใบสำคัญแสดงสิทธิที่จะซื้อหุ้น 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</si>
  <si>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</si>
  <si>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</si>
  <si>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</si>
  <si>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</si>
  <si>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</si>
  <si>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รวมการการเปลี่ยนแปลงส่วนได้เสียในบริษัทย่อย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</si>
  <si>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</si>
  <si>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</si>
  <si>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</si>
  <si>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ทุน</t>
  </si>
  <si>
    <t>การแปลงค่า</t>
  </si>
  <si>
    <t>งบการเงิน</t>
  </si>
  <si>
    <t>ยอดคงเหลือ ณ วันที่ 1 มกราคม 2566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</si>
  <si>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</si>
  <si>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</si>
  <si>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</si>
  <si>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กำไรหรือขาดทุน</t>
  </si>
  <si>
    <t>รวมกำไร (ขาดทุน) 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</si>
  <si>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</si>
  <si>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</si>
  <si>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</si>
  <si>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</si>
  <si>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</si>
  <si>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</si>
  <si>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</si>
  <si>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</si>
  <si>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กำไรจากอัตราแลกเปลี่ยนที่ยังไม่เกิดขึ้นจริง</t>
  </si>
  <si>
    <t>ยุติธรรมผ่านกำไรหรือขาดทุน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</si>
  <si>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</si>
  <si>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</si>
  <si>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</si>
  <si>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</si>
  <si>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</si>
  <si>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</si>
  <si>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</si>
  <si>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</si>
  <si>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</si>
  <si>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</si>
  <si>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</si>
  <si>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</si>
  <si>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</si>
  <si>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</si>
  <si>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 xml:space="preserve">เงินรับจากการขายอาคารและอุปกรณ์ 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</si>
  <si>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</si>
  <si>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</si>
  <si>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</si>
  <si>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</si>
  <si>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</si>
  <si>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</si>
  <si>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</si>
  <si>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</si>
  <si>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</si>
  <si>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</si>
  <si>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</si>
  <si>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</si>
  <si>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</si>
  <si>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</si>
  <si>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จ่ายดอกเบี้ย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</si>
  <si>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</si>
  <si>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</si>
  <si>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</si>
  <si>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</si>
  <si>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</si>
  <si>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</si>
  <si>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เงินสดรับจากการขายเงินลงทุนในบริษัทร่วม</t>
  </si>
  <si>
    <t>เงินสดรับจากการขายเงินลงทุนในการร่วมค้า</t>
  </si>
  <si>
    <t>กำไรจากการจำหน่ายเงินลงทุนในบริษัทร่วมและร่วมค้า</t>
  </si>
  <si>
    <t>กระแสเงินสดสุทธิได้มาจาก (ใช้ไปใน) กิจกรรมจัดหาเงิน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</si>
  <si>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</si>
  <si>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</si>
  <si>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</si>
  <si>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</si>
  <si>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</si>
  <si>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</si>
  <si>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</si>
  <si>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</si>
  <si>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</si>
  <si>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</si>
  <si>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</si>
  <si>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</si>
  <si>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31 ธันวาคม</t>
  </si>
  <si>
    <t>(ไม่ได้ตรวจสอบ)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</si>
  <si>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</si>
  <si>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</si>
  <si>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กำไรต่อหุ้นขั้นพื้นฐานและปรับลด (บาท)</t>
  </si>
  <si>
    <t>8, 12</t>
  </si>
  <si>
    <t>4, 5</t>
  </si>
  <si>
    <t>4, 11</t>
  </si>
  <si>
    <t>รวมส่วนของ</t>
  </si>
  <si>
    <t>บริษัทใหญ่</t>
  </si>
  <si>
    <t>ขาดทุนจากการปรับมูลค่ายุติธรรม</t>
  </si>
  <si>
    <t>(กำไร) ขาดทุนจากการขายสินทรัพย์ทางการเงินที่วัดมูลค่าด้วยมูลค่า</t>
  </si>
  <si>
    <t xml:space="preserve">กระแสเงินสดสุทธิได้มาจาก (ใช้ไปใน) การดำเนินงาน 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</si>
  <si>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</si>
  <si>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</si>
  <si>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เงินสดรับจากเงินเบิกเกินบัญชีสุทธิ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</si>
  <si>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</si>
  <si>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เงินสดและรายการเทียบเท่าเงินสดลดลงสุทธิ</t>
  </si>
  <si>
    <t>ขาดทุนจากการจำหน่ายและตัดจำหน่ายอาคาร และอุปกรณ์</t>
  </si>
  <si>
    <t>ส่วนแบ่งกำไร (ขาดทุน) ของบริษัทร่วมและการร่วมค้าที่ใช้วิธีส่วนได้เสีย</t>
  </si>
  <si>
    <t>ส่วนแบ่ง (กำไร) ขาดทุนของบริษัทร่วมและการร่วมค้าที่ใช้วิธีส่วนได้เสีย (สุทธิจากภาษี)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</si>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</sst>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</numFmts>
  <fonts count="55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193" fontId="10" fillId="0" borderId="0" applyFont="0" applyBorder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20" borderId="1" applyNumberFormat="0" applyAlignment="0" applyProtection="0"/>
    <xf numFmtId="0" fontId="14" fillId="21" borderId="2" applyNumberFormat="0" applyAlignment="0" applyProtection="0"/>
    <xf numFmtId="4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1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15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94" fontId="24" fillId="0" borderId="8">
      <alignment horizontal="left"/>
    </xf>
    <xf numFmtId="195" fontId="24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15" fillId="23" borderId="11" applyNumberFormat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8" fillId="0" borderId="12" applyNumberFormat="0" applyFill="0" applyAlignment="0" applyProtection="0"/>
    <xf numFmtId="0" fontId="29" fillId="0" borderId="0"/>
    <xf numFmtId="0" fontId="30" fillId="24" borderId="0" applyNumberFormat="0" applyBorder="0" applyAlignment="0" applyProtection="0"/>
    <xf numFmtId="0" fontId="12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25" borderId="13" applyNumberFormat="0" applyFont="0" applyAlignment="0" applyProtection="0"/>
    <xf numFmtId="0" fontId="31" fillId="20" borderId="14" applyNumberFormat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2" fillId="0" borderId="0"/>
    <xf numFmtId="0" fontId="33" fillId="0" borderId="0"/>
    <xf numFmtId="0" fontId="34" fillId="0" borderId="0">
      <alignment horizontal="left"/>
    </xf>
    <xf numFmtId="49" fontId="17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8" fillId="0" borderId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1" fillId="0" borderId="0"/>
    <xf numFmtId="0" fontId="4" fillId="0" borderId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235">
    <xf numFmtId="0" fontId="0" fillId="0" borderId="0" xfId="0"/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0" fontId="43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centerContinuous" vertical="center"/>
    </xf>
    <xf numFmtId="0" fontId="43" fillId="0" borderId="0" xfId="114" applyFont="1" applyAlignment="1">
      <alignment vertical="center"/>
    </xf>
    <xf numFmtId="192" fontId="43" fillId="0" borderId="0" xfId="0" applyNumberFormat="1" applyFont="1" applyAlignment="1">
      <alignment vertical="center"/>
    </xf>
    <xf numFmtId="0" fontId="42" fillId="0" borderId="0" xfId="114" applyFont="1" applyAlignment="1">
      <alignment vertical="center"/>
    </xf>
    <xf numFmtId="0" fontId="42" fillId="0" borderId="0" xfId="0" applyFont="1" applyAlignment="1">
      <alignment vertical="center"/>
    </xf>
    <xf numFmtId="190" fontId="43" fillId="0" borderId="0" xfId="0" applyNumberFormat="1" applyFont="1" applyAlignment="1">
      <alignment vertical="center"/>
    </xf>
    <xf numFmtId="191" fontId="43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6" fillId="0" borderId="0" xfId="114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190" fontId="46" fillId="0" borderId="0" xfId="0" applyNumberFormat="1" applyFont="1" applyAlignment="1">
      <alignment vertical="center"/>
    </xf>
    <xf numFmtId="0" fontId="46" fillId="0" borderId="0" xfId="0" applyFont="1" applyAlignment="1">
      <alignment horizontal="centerContinuous" vertical="center"/>
    </xf>
    <xf numFmtId="0" fontId="46" fillId="0" borderId="0" xfId="0" applyFont="1" applyAlignment="1">
      <alignment horizontal="center" vertical="center"/>
    </xf>
    <xf numFmtId="190" fontId="46" fillId="0" borderId="0" xfId="0" applyNumberFormat="1" applyFont="1" applyAlignment="1">
      <alignment horizontal="centerContinuous" vertical="center"/>
    </xf>
    <xf numFmtId="0" fontId="44" fillId="0" borderId="0" xfId="114" applyFont="1" applyAlignment="1">
      <alignment horizontal="left" vertical="center"/>
    </xf>
    <xf numFmtId="9" fontId="43" fillId="0" borderId="0" xfId="113" applyFont="1" applyFill="1" applyBorder="1" applyAlignment="1">
      <alignment horizontal="left" vertical="center"/>
    </xf>
    <xf numFmtId="190" fontId="43" fillId="0" borderId="0" xfId="0" applyNumberFormat="1" applyFont="1" applyAlignment="1">
      <alignment horizontal="right" vertical="center"/>
    </xf>
    <xf numFmtId="192" fontId="42" fillId="0" borderId="0" xfId="0" applyNumberFormat="1" applyFont="1" applyAlignment="1">
      <alignment vertical="center"/>
    </xf>
    <xf numFmtId="191" fontId="43" fillId="0" borderId="0" xfId="0" applyNumberFormat="1" applyFont="1" applyAlignment="1">
      <alignment horizontal="right" vertical="center"/>
    </xf>
    <xf numFmtId="191" fontId="43" fillId="0" borderId="0" xfId="0" applyNumberFormat="1" applyFont="1" applyAlignment="1">
      <alignment horizontal="centerContinuous" vertical="center"/>
    </xf>
    <xf numFmtId="190" fontId="42" fillId="0" borderId="0" xfId="0" applyNumberFormat="1" applyFont="1" applyAlignment="1">
      <alignment horizontal="right" vertical="center"/>
    </xf>
    <xf numFmtId="191" fontId="43" fillId="0" borderId="0" xfId="38" applyNumberFormat="1" applyFont="1" applyFill="1" applyBorder="1" applyAlignment="1">
      <alignment horizontal="right" vertical="center"/>
    </xf>
    <xf numFmtId="3" fontId="43" fillId="0" borderId="0" xfId="38" applyNumberFormat="1" applyFont="1" applyFill="1" applyBorder="1" applyAlignment="1">
      <alignment vertical="center"/>
    </xf>
    <xf numFmtId="191" fontId="47" fillId="0" borderId="0" xfId="0" applyNumberFormat="1" applyFont="1" applyAlignment="1">
      <alignment horizontal="centerContinuous" vertical="center"/>
    </xf>
    <xf numFmtId="190" fontId="42" fillId="0" borderId="0" xfId="114" applyNumberFormat="1" applyFont="1" applyAlignment="1">
      <alignment horizontal="right" vertical="center" wrapText="1"/>
    </xf>
    <xf numFmtId="192" fontId="43" fillId="0" borderId="0" xfId="0" applyNumberFormat="1" applyFont="1" applyAlignment="1">
      <alignment horizontal="center" vertical="center"/>
    </xf>
    <xf numFmtId="192" fontId="42" fillId="0" borderId="0" xfId="0" applyNumberFormat="1" applyFont="1" applyAlignment="1">
      <alignment horizontal="center" vertical="center"/>
    </xf>
    <xf numFmtId="191" fontId="43" fillId="0" borderId="0" xfId="116" applyNumberFormat="1" applyFont="1" applyFill="1" applyBorder="1" applyAlignment="1">
      <alignment horizontal="right" vertical="center"/>
    </xf>
    <xf numFmtId="200" fontId="43" fillId="0" borderId="0" xfId="0" applyNumberFormat="1" applyFont="1" applyAlignment="1">
      <alignment vertical="center"/>
    </xf>
    <xf numFmtId="200" fontId="43" fillId="0" borderId="0" xfId="50" applyNumberFormat="1" applyFont="1" applyFill="1" applyBorder="1" applyAlignment="1">
      <alignment horizontal="right" vertical="center"/>
    </xf>
    <xf numFmtId="200" fontId="43" fillId="0" borderId="0" xfId="38" applyNumberFormat="1" applyFont="1" applyFill="1" applyBorder="1" applyAlignment="1">
      <alignment vertical="center"/>
    </xf>
    <xf numFmtId="200" fontId="42" fillId="0" borderId="4" xfId="38" applyNumberFormat="1" applyFont="1" applyFill="1" applyBorder="1" applyAlignment="1">
      <alignment horizontal="right" vertical="center"/>
    </xf>
    <xf numFmtId="200" fontId="43" fillId="0" borderId="0" xfId="38" quotePrefix="1" applyNumberFormat="1" applyFont="1" applyFill="1" applyBorder="1" applyAlignment="1">
      <alignment horizontal="right" vertical="center"/>
    </xf>
    <xf numFmtId="200" fontId="43" fillId="0" borderId="0" xfId="50" applyNumberFormat="1" applyFont="1" applyFill="1" applyAlignment="1">
      <alignment horizontal="right" vertical="center"/>
    </xf>
    <xf numFmtId="200" fontId="43" fillId="0" borderId="16" xfId="50" applyNumberFormat="1" applyFont="1" applyFill="1" applyBorder="1" applyAlignment="1">
      <alignment horizontal="right" vertical="center"/>
    </xf>
    <xf numFmtId="200" fontId="43" fillId="0" borderId="17" xfId="50" applyNumberFormat="1" applyFont="1" applyFill="1" applyBorder="1" applyAlignment="1">
      <alignment horizontal="right" vertical="center"/>
    </xf>
    <xf numFmtId="200" fontId="44" fillId="0" borderId="0" xfId="38" applyNumberFormat="1" applyFont="1" applyFill="1" applyAlignment="1">
      <alignment horizontal="center" vertical="center"/>
    </xf>
    <xf numFmtId="200" fontId="43" fillId="0" borderId="16" xfId="38" applyNumberFormat="1" applyFont="1" applyFill="1" applyBorder="1" applyAlignment="1">
      <alignment horizontal="right" vertical="center"/>
    </xf>
    <xf numFmtId="200" fontId="43" fillId="0" borderId="0" xfId="38" applyNumberFormat="1" applyFont="1" applyFill="1" applyBorder="1" applyAlignment="1">
      <alignment horizontal="right" vertical="center"/>
    </xf>
    <xf numFmtId="200" fontId="42" fillId="0" borderId="0" xfId="114" applyNumberFormat="1" applyFont="1" applyAlignment="1">
      <alignment horizontal="right" vertical="center" wrapText="1"/>
    </xf>
    <xf numFmtId="200" fontId="43" fillId="0" borderId="0" xfId="86" applyNumberFormat="1" applyFont="1" applyAlignment="1">
      <alignment horizontal="right" vertical="center"/>
    </xf>
    <xf numFmtId="200" fontId="43" fillId="0" borderId="16" xfId="86" applyNumberFormat="1" applyFont="1" applyBorder="1" applyAlignment="1">
      <alignment horizontal="right" vertical="center"/>
    </xf>
    <xf numFmtId="200" fontId="42" fillId="0" borderId="16" xfId="0" applyNumberFormat="1" applyFont="1" applyBorder="1" applyAlignment="1">
      <alignment horizontal="right" vertical="center"/>
    </xf>
    <xf numFmtId="200" fontId="43" fillId="0" borderId="0" xfId="0" applyNumberFormat="1" applyFont="1" applyAlignment="1">
      <alignment horizontal="right" vertical="center"/>
    </xf>
    <xf numFmtId="200" fontId="43" fillId="0" borderId="16" xfId="87" applyNumberFormat="1" applyFont="1" applyBorder="1" applyAlignment="1">
      <alignment horizontal="right" vertical="center"/>
    </xf>
    <xf numFmtId="200" fontId="42" fillId="0" borderId="0" xfId="0" applyNumberFormat="1" applyFont="1" applyAlignment="1">
      <alignment horizontal="right" vertical="center"/>
    </xf>
    <xf numFmtId="200" fontId="42" fillId="0" borderId="0" xfId="0" applyNumberFormat="1" applyFont="1" applyAlignment="1">
      <alignment horizontal="right" vertical="center" wrapText="1"/>
    </xf>
    <xf numFmtId="200" fontId="43" fillId="0" borderId="0" xfId="0" applyNumberFormat="1" applyFont="1" applyAlignment="1">
      <alignment horizontal="center" vertical="center"/>
    </xf>
    <xf numFmtId="200" fontId="43" fillId="0" borderId="0" xfId="87" applyNumberFormat="1" applyFont="1" applyAlignment="1">
      <alignment horizontal="right" vertical="center"/>
    </xf>
    <xf numFmtId="200" fontId="42" fillId="0" borderId="17" xfId="0" applyNumberFormat="1" applyFont="1" applyBorder="1" applyAlignment="1">
      <alignment horizontal="right" vertical="center"/>
    </xf>
    <xf numFmtId="200" fontId="42" fillId="0" borderId="0" xfId="0" applyNumberFormat="1" applyFont="1" applyAlignment="1">
      <alignment vertical="center"/>
    </xf>
    <xf numFmtId="200" fontId="42" fillId="0" borderId="0" xfId="38" applyNumberFormat="1" applyFont="1" applyFill="1" applyBorder="1" applyAlignment="1">
      <alignment vertical="center"/>
    </xf>
    <xf numFmtId="200" fontId="43" fillId="0" borderId="0" xfId="116" applyNumberFormat="1" applyFont="1" applyFill="1" applyBorder="1" applyAlignment="1">
      <alignment horizontal="right" vertical="center"/>
    </xf>
    <xf numFmtId="200" fontId="43" fillId="0" borderId="0" xfId="38" applyNumberFormat="1" applyFont="1" applyFill="1" applyAlignment="1">
      <alignment vertical="center"/>
    </xf>
    <xf numFmtId="200" fontId="43" fillId="0" borderId="16" xfId="116" applyNumberFormat="1" applyFont="1" applyFill="1" applyBorder="1" applyAlignment="1">
      <alignment horizontal="right" vertical="center"/>
    </xf>
    <xf numFmtId="200" fontId="42" fillId="0" borderId="0" xfId="116" applyNumberFormat="1" applyFont="1" applyFill="1" applyBorder="1" applyAlignment="1">
      <alignment horizontal="right" vertical="center"/>
    </xf>
    <xf numFmtId="200" fontId="42" fillId="0" borderId="16" xfId="116" applyNumberFormat="1" applyFont="1" applyFill="1" applyBorder="1" applyAlignment="1">
      <alignment horizontal="right" vertical="center"/>
    </xf>
    <xf numFmtId="200" fontId="42" fillId="0" borderId="0" xfId="86" applyNumberFormat="1" applyFont="1" applyAlignment="1">
      <alignment horizontal="right" vertical="center"/>
    </xf>
    <xf numFmtId="4" fontId="43" fillId="0" borderId="0" xfId="38" applyFont="1" applyFill="1" applyBorder="1" applyAlignment="1">
      <alignment vertical="center"/>
    </xf>
    <xf numFmtId="38" fontId="43" fillId="0" borderId="0" xfId="38" applyNumberFormat="1" applyFont="1" applyFill="1" applyBorder="1" applyAlignment="1">
      <alignment vertical="center"/>
    </xf>
    <xf numFmtId="9" fontId="43" fillId="0" borderId="0" xfId="113" applyFont="1" applyFill="1" applyBorder="1" applyAlignment="1">
      <alignment vertical="center"/>
    </xf>
    <xf numFmtId="4" fontId="42" fillId="0" borderId="0" xfId="38" applyFont="1" applyFill="1" applyBorder="1" applyAlignment="1">
      <alignment vertical="center"/>
    </xf>
    <xf numFmtId="0" fontId="42" fillId="0" borderId="0" xfId="114" applyFont="1" applyAlignment="1">
      <alignment horizontal="left" vertical="center"/>
    </xf>
    <xf numFmtId="0" fontId="43" fillId="0" borderId="0" xfId="114" applyFont="1" applyAlignment="1">
      <alignment horizontal="left" vertical="center"/>
    </xf>
    <xf numFmtId="200" fontId="42" fillId="0" borderId="0" xfId="38" applyNumberFormat="1" applyFont="1" applyFill="1" applyAlignment="1">
      <alignment vertical="center"/>
    </xf>
    <xf numFmtId="191" fontId="43" fillId="0" borderId="0" xfId="38" applyNumberFormat="1" applyFont="1" applyFill="1" applyAlignment="1">
      <alignment vertical="center"/>
    </xf>
    <xf numFmtId="200" fontId="43" fillId="0" borderId="16" xfId="38" applyNumberFormat="1" applyFont="1" applyFill="1" applyBorder="1" applyAlignment="1">
      <alignment vertical="center"/>
    </xf>
    <xf numFmtId="200" fontId="42" fillId="0" borderId="17" xfId="38" applyNumberFormat="1" applyFont="1" applyFill="1" applyBorder="1" applyAlignment="1">
      <alignment vertical="center"/>
    </xf>
    <xf numFmtId="0" fontId="44" fillId="0" borderId="0" xfId="114" applyFont="1" applyAlignment="1">
      <alignment vertical="center"/>
    </xf>
    <xf numFmtId="0" fontId="43" fillId="0" borderId="0" xfId="0" applyFont="1" applyAlignment="1">
      <alignment horizontal="center" vertical="center"/>
    </xf>
    <xf numFmtId="190" fontId="43" fillId="0" borderId="0" xfId="0" applyNumberFormat="1" applyFont="1" applyAlignment="1">
      <alignment horizontal="center" vertical="center"/>
    </xf>
    <xf numFmtId="200" fontId="42" fillId="0" borderId="16" xfId="86" applyNumberFormat="1" applyFont="1" applyBorder="1" applyAlignment="1">
      <alignment horizontal="right" vertical="center"/>
    </xf>
    <xf numFmtId="200" fontId="42" fillId="0" borderId="0" xfId="0" applyNumberFormat="1" applyFont="1" applyAlignment="1">
      <alignment horizontal="center" vertical="center"/>
    </xf>
    <xf numFmtId="200" fontId="42" fillId="0" borderId="16" xfId="87" applyNumberFormat="1" applyFont="1" applyBorder="1" applyAlignment="1">
      <alignment horizontal="right" vertical="center"/>
    </xf>
    <xf numFmtId="200" fontId="42" fillId="0" borderId="17" xfId="87" applyNumberFormat="1" applyFont="1" applyBorder="1" applyAlignment="1">
      <alignment horizontal="right" vertical="center"/>
    </xf>
    <xf numFmtId="190" fontId="42" fillId="0" borderId="0" xfId="0" applyNumberFormat="1" applyFont="1" applyAlignment="1">
      <alignment vertical="center"/>
    </xf>
    <xf numFmtId="190" fontId="42" fillId="0" borderId="0" xfId="0" applyNumberFormat="1" applyFont="1" applyAlignment="1">
      <alignment horizontal="centerContinuous" vertical="center"/>
    </xf>
    <xf numFmtId="49" fontId="43" fillId="0" borderId="0" xfId="114" applyNumberFormat="1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/>
    </xf>
    <xf numFmtId="200" fontId="42" fillId="0" borderId="19" xfId="38" applyNumberFormat="1" applyFont="1" applyFill="1" applyBorder="1" applyAlignment="1">
      <alignment horizontal="right" vertical="center"/>
    </xf>
    <xf numFmtId="189" fontId="43" fillId="0" borderId="0" xfId="0" applyNumberFormat="1" applyFont="1" applyAlignment="1">
      <alignment vertical="center"/>
    </xf>
    <xf numFmtId="189" fontId="42" fillId="0" borderId="0" xfId="0" applyNumberFormat="1" applyFont="1" applyAlignment="1">
      <alignment vertical="center"/>
    </xf>
    <xf numFmtId="4" fontId="47" fillId="0" borderId="0" xfId="38" applyFont="1" applyFill="1" applyBorder="1" applyAlignment="1">
      <alignment vertical="center"/>
    </xf>
    <xf numFmtId="201" fontId="42" fillId="0" borderId="17" xfId="87" applyNumberFormat="1" applyFont="1" applyBorder="1" applyAlignment="1">
      <alignment horizontal="right" vertical="center"/>
    </xf>
    <xf numFmtId="200" fontId="42" fillId="0" borderId="0" xfId="38" applyNumberFormat="1" applyFont="1" applyFill="1" applyBorder="1" applyAlignment="1">
      <alignment horizontal="right" vertical="center"/>
    </xf>
    <xf numFmtId="190" fontId="42" fillId="0" borderId="0" xfId="0" applyNumberFormat="1" applyFont="1" applyAlignment="1">
      <alignment horizontal="right" vertical="center" wrapText="1"/>
    </xf>
    <xf numFmtId="192" fontId="43" fillId="0" borderId="0" xfId="87" applyNumberFormat="1" applyFont="1" applyAlignment="1">
      <alignment horizontal="right" vertical="center"/>
    </xf>
    <xf numFmtId="202" fontId="45" fillId="0" borderId="0" xfId="0" applyNumberFormat="1" applyFont="1" applyAlignment="1">
      <alignment horizontal="center" vertical="center"/>
    </xf>
    <xf numFmtId="202" fontId="43" fillId="0" borderId="0" xfId="0" applyNumberFormat="1" applyFont="1" applyAlignment="1">
      <alignment horizontal="center" vertical="center"/>
    </xf>
    <xf numFmtId="200" fontId="42" fillId="0" borderId="18" xfId="87" applyNumberFormat="1" applyFont="1" applyBorder="1" applyAlignment="1">
      <alignment horizontal="right" vertical="center"/>
    </xf>
    <xf numFmtId="4" fontId="43" fillId="0" borderId="0" xfId="0" applyNumberFormat="1" applyFont="1" applyAlignment="1">
      <alignment vertical="center"/>
    </xf>
    <xf numFmtId="0" fontId="43" fillId="0" borderId="0" xfId="0" applyFont="1" applyAlignment="1">
      <alignment horizontal="left" vertical="center"/>
    </xf>
    <xf numFmtId="201" fontId="42" fillId="0" borderId="0" xfId="0" applyNumberFormat="1" applyFont="1" applyAlignment="1">
      <alignment horizontal="center" vertical="center"/>
    </xf>
    <xf numFmtId="203" fontId="43" fillId="0" borderId="0" xfId="87" applyNumberFormat="1" applyFont="1" applyAlignment="1">
      <alignment horizontal="right" vertical="center"/>
    </xf>
    <xf numFmtId="204" fontId="43" fillId="0" borderId="0" xfId="0" applyNumberFormat="1" applyFont="1" applyAlignment="1">
      <alignment horizontal="center" vertical="center"/>
    </xf>
    <xf numFmtId="3" fontId="47" fillId="0" borderId="0" xfId="38" applyNumberFormat="1" applyFont="1" applyFill="1" applyBorder="1" applyAlignment="1">
      <alignment vertical="center"/>
    </xf>
    <xf numFmtId="3" fontId="42" fillId="0" borderId="0" xfId="38" applyNumberFormat="1" applyFont="1" applyFill="1" applyBorder="1" applyAlignment="1">
      <alignment vertical="center"/>
    </xf>
    <xf numFmtId="4" fontId="43" fillId="0" borderId="0" xfId="38" applyFont="1" applyFill="1" applyAlignment="1">
      <alignment horizontal="right" vertical="center"/>
    </xf>
    <xf numFmtId="4" fontId="43" fillId="0" borderId="0" xfId="38" applyFont="1" applyFill="1" applyAlignment="1">
      <alignment vertical="center"/>
    </xf>
    <xf numFmtId="0" fontId="45" fillId="0" borderId="0" xfId="38" quotePrefix="1" applyNumberFormat="1" applyFont="1" applyFill="1" applyAlignment="1">
      <alignment horizontal="center" vertical="center"/>
    </xf>
    <xf numFmtId="190" fontId="42" fillId="0" borderId="0" xfId="0" applyNumberFormat="1" applyFont="1" applyAlignment="1">
      <alignment horizontal="center" vertical="center"/>
    </xf>
    <xf numFmtId="192" fontId="43" fillId="0" borderId="0" xfId="0" applyNumberFormat="1" applyFont="1" applyAlignment="1">
      <alignment horizontal="right" vertical="center"/>
    </xf>
    <xf numFmtId="15" fontId="43" fillId="0" borderId="0" xfId="0" quotePrefix="1" applyNumberFormat="1" applyFont="1" applyAlignment="1">
      <alignment vertical="center"/>
    </xf>
    <xf numFmtId="15" fontId="45" fillId="0" borderId="0" xfId="0" quotePrefix="1" applyNumberFormat="1" applyFont="1" applyAlignment="1">
      <alignment vertical="center"/>
    </xf>
    <xf numFmtId="190" fontId="43" fillId="0" borderId="0" xfId="114" applyNumberFormat="1" applyFont="1" applyAlignment="1">
      <alignment horizontal="center" vertical="center"/>
    </xf>
    <xf numFmtId="190" fontId="43" fillId="0" borderId="0" xfId="114" applyNumberFormat="1" applyFont="1" applyAlignment="1">
      <alignment horizontal="center" vertical="center" wrapText="1"/>
    </xf>
    <xf numFmtId="192" fontId="43" fillId="0" borderId="0" xfId="114" applyNumberFormat="1" applyFont="1" applyAlignment="1">
      <alignment horizontal="center" vertical="center"/>
    </xf>
    <xf numFmtId="192" fontId="45" fillId="0" borderId="0" xfId="114" applyNumberFormat="1" applyFont="1" applyAlignment="1">
      <alignment horizontal="center" vertical="center" wrapText="1"/>
    </xf>
    <xf numFmtId="192" fontId="42" fillId="0" borderId="0" xfId="0" applyNumberFormat="1" applyFont="1" applyAlignment="1">
      <alignment horizontal="right" vertical="center"/>
    </xf>
    <xf numFmtId="0" fontId="42" fillId="0" borderId="0" xfId="0" applyFont="1"/>
    <xf numFmtId="15" fontId="43" fillId="0" borderId="0" xfId="114" quotePrefix="1" applyNumberFormat="1" applyFont="1" applyAlignment="1">
      <alignment vertical="center"/>
    </xf>
    <xf numFmtId="15" fontId="42" fillId="0" borderId="0" xfId="0" quotePrefix="1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15" fontId="44" fillId="0" borderId="0" xfId="114" quotePrefix="1" applyNumberFormat="1" applyFont="1" applyAlignment="1">
      <alignment vertical="center"/>
    </xf>
    <xf numFmtId="1" fontId="45" fillId="0" borderId="0" xfId="0" quotePrefix="1" applyNumberFormat="1" applyFont="1" applyAlignment="1">
      <alignment horizontal="center" vertical="center"/>
    </xf>
    <xf numFmtId="200" fontId="49" fillId="0" borderId="0" xfId="120" applyNumberFormat="1" applyFont="1" applyFill="1" applyAlignment="1">
      <alignment horizontal="center" vertical="center"/>
    </xf>
    <xf numFmtId="200" fontId="50" fillId="0" borderId="4" xfId="120" applyNumberFormat="1" applyFont="1" applyFill="1" applyBorder="1" applyAlignment="1">
      <alignment horizontal="center" vertical="center"/>
    </xf>
    <xf numFmtId="200" fontId="42" fillId="0" borderId="4" xfId="0" applyNumberFormat="1" applyFont="1" applyBorder="1" applyAlignment="1">
      <alignment horizontal="right" vertical="center"/>
    </xf>
    <xf numFmtId="200" fontId="50" fillId="0" borderId="16" xfId="120" applyNumberFormat="1" applyFont="1" applyFill="1" applyBorder="1" applyAlignment="1">
      <alignment horizontal="center" vertical="center"/>
    </xf>
    <xf numFmtId="200" fontId="43" fillId="0" borderId="16" xfId="0" applyNumberFormat="1" applyFont="1" applyBorder="1" applyAlignment="1">
      <alignment horizontal="right" vertical="center"/>
    </xf>
    <xf numFmtId="15" fontId="42" fillId="0" borderId="0" xfId="114" quotePrefix="1" applyNumberFormat="1" applyFont="1" applyAlignment="1">
      <alignment vertical="center"/>
    </xf>
    <xf numFmtId="200" fontId="42" fillId="0" borderId="16" xfId="0" applyNumberFormat="1" applyFont="1" applyBorder="1" applyAlignment="1">
      <alignment vertical="center"/>
    </xf>
    <xf numFmtId="200" fontId="42" fillId="0" borderId="18" xfId="0" applyNumberFormat="1" applyFont="1" applyBorder="1" applyAlignment="1">
      <alignment horizontal="right" vertical="center"/>
    </xf>
    <xf numFmtId="0" fontId="48" fillId="0" borderId="0" xfId="0" applyFont="1" applyAlignment="1">
      <alignment vertical="center"/>
    </xf>
    <xf numFmtId="191" fontId="47" fillId="0" borderId="0" xfId="0" applyNumberFormat="1" applyFont="1" applyAlignment="1">
      <alignment horizontal="right" vertical="center"/>
    </xf>
    <xf numFmtId="191" fontId="47" fillId="0" borderId="0" xfId="0" applyNumberFormat="1" applyFont="1" applyAlignment="1">
      <alignment vertical="center"/>
    </xf>
    <xf numFmtId="200" fontId="43" fillId="0" borderId="16" xfId="0" applyNumberFormat="1" applyFont="1" applyBorder="1" applyAlignment="1">
      <alignment vertical="center"/>
    </xf>
    <xf numFmtId="15" fontId="43" fillId="0" borderId="0" xfId="114" quotePrefix="1" applyNumberFormat="1" applyFont="1" applyAlignment="1">
      <alignment horizontal="left" vertical="center"/>
    </xf>
    <xf numFmtId="0" fontId="45" fillId="0" borderId="0" xfId="0" quotePrefix="1" applyFont="1" applyAlignment="1">
      <alignment horizontal="center" vertical="center"/>
    </xf>
    <xf numFmtId="0" fontId="46" fillId="0" borderId="0" xfId="0" applyFont="1" applyAlignment="1">
      <alignment vertical="center"/>
    </xf>
    <xf numFmtId="187" fontId="43" fillId="0" borderId="0" xfId="0" applyNumberFormat="1" applyFont="1" applyAlignment="1">
      <alignment horizontal="right" vertical="center"/>
    </xf>
    <xf numFmtId="187" fontId="43" fillId="0" borderId="0" xfId="0" applyNumberFormat="1" applyFont="1" applyAlignment="1">
      <alignment vertical="center"/>
    </xf>
    <xf numFmtId="187" fontId="42" fillId="0" borderId="0" xfId="0" applyNumberFormat="1" applyFont="1" applyAlignment="1">
      <alignment vertical="center"/>
    </xf>
    <xf numFmtId="187" fontId="43" fillId="0" borderId="16" xfId="0" applyNumberFormat="1" applyFont="1" applyBorder="1" applyAlignment="1">
      <alignment vertical="center"/>
    </xf>
    <xf numFmtId="189" fontId="42" fillId="0" borderId="16" xfId="0" applyNumberFormat="1" applyFont="1" applyBorder="1" applyAlignment="1">
      <alignment vertical="center"/>
    </xf>
    <xf numFmtId="189" fontId="45" fillId="0" borderId="0" xfId="114" applyNumberFormat="1" applyFont="1" applyAlignment="1">
      <alignment horizontal="center" vertical="center" wrapText="1"/>
    </xf>
    <xf numFmtId="0" fontId="43" fillId="0" borderId="0" xfId="0" quotePrefix="1" applyFont="1" applyAlignment="1">
      <alignment vertical="center"/>
    </xf>
    <xf numFmtId="200" fontId="45" fillId="0" borderId="0" xfId="114" applyNumberFormat="1" applyFont="1" applyAlignment="1">
      <alignment horizontal="center" vertical="center" wrapText="1"/>
    </xf>
    <xf numFmtId="189" fontId="44" fillId="0" borderId="0" xfId="0" applyNumberFormat="1" applyFont="1" applyAlignment="1">
      <alignment vertical="center"/>
    </xf>
    <xf numFmtId="0" fontId="43" fillId="0" borderId="0" xfId="0" applyFont="1"/>
    <xf numFmtId="189" fontId="43" fillId="0" borderId="0" xfId="121" applyNumberFormat="1" applyFont="1" applyFill="1" applyBorder="1" applyAlignment="1">
      <alignment vertical="center"/>
    </xf>
    <xf numFmtId="189" fontId="42" fillId="0" borderId="0" xfId="121" applyNumberFormat="1" applyFont="1" applyFill="1" applyBorder="1" applyAlignment="1">
      <alignment vertical="center"/>
    </xf>
    <xf numFmtId="189" fontId="47" fillId="0" borderId="0" xfId="121" applyNumberFormat="1" applyFont="1" applyFill="1" applyAlignment="1">
      <alignment vertical="center"/>
    </xf>
    <xf numFmtId="200" fontId="49" fillId="0" borderId="0" xfId="120" applyNumberFormat="1" applyFont="1" applyAlignment="1">
      <alignment horizontal="center" vertical="center"/>
    </xf>
    <xf numFmtId="0" fontId="43" fillId="0" borderId="0" xfId="86" applyFont="1" applyAlignment="1">
      <alignment horizontal="left" vertical="center"/>
    </xf>
    <xf numFmtId="190" fontId="45" fillId="0" borderId="0" xfId="85" applyNumberFormat="1" applyFont="1" applyAlignment="1">
      <alignment horizontal="center" vertical="center"/>
    </xf>
    <xf numFmtId="190" fontId="43" fillId="0" borderId="0" xfId="85" applyNumberFormat="1" applyFont="1" applyAlignment="1">
      <alignment horizontal="center" vertical="center"/>
    </xf>
    <xf numFmtId="200" fontId="43" fillId="0" borderId="0" xfId="116" applyNumberFormat="1" applyFont="1" applyFill="1" applyAlignment="1">
      <alignment horizontal="right" vertical="center"/>
    </xf>
    <xf numFmtId="200" fontId="54" fillId="0" borderId="4" xfId="120" applyNumberFormat="1" applyFont="1" applyBorder="1" applyAlignment="1">
      <alignment horizontal="center" vertical="center"/>
    </xf>
    <xf numFmtId="200" fontId="53" fillId="0" borderId="0" xfId="0" applyNumberFormat="1" applyFont="1" applyAlignment="1">
      <alignment horizontal="right" vertical="center"/>
    </xf>
    <xf numFmtId="200" fontId="54" fillId="0" borderId="16" xfId="120" applyNumberFormat="1" applyFont="1" applyBorder="1" applyAlignment="1">
      <alignment horizontal="center" vertical="center"/>
    </xf>
    <xf numFmtId="0" fontId="52" fillId="0" borderId="0" xfId="114" applyFont="1" applyAlignment="1">
      <alignment horizontal="left" vertical="center"/>
    </xf>
    <xf numFmtId="200" fontId="42" fillId="0" borderId="0" xfId="0" quotePrefix="1" applyNumberFormat="1" applyFont="1" applyAlignment="1">
      <alignment horizontal="right" vertical="center"/>
    </xf>
    <xf numFmtId="189" fontId="43" fillId="0" borderId="0" xfId="121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200" fontId="52" fillId="0" borderId="16" xfId="86" applyNumberFormat="1" applyFont="1" applyBorder="1" applyAlignment="1">
      <alignment horizontal="right" vertical="center"/>
    </xf>
    <xf numFmtId="187" fontId="42" fillId="0" borderId="16" xfId="86" applyNumberFormat="1" applyFont="1" applyBorder="1" applyAlignment="1">
      <alignment horizontal="right" vertical="center"/>
    </xf>
    <xf numFmtId="200" fontId="42" fillId="0" borderId="18" xfId="86" applyNumberFormat="1" applyFont="1" applyBorder="1" applyAlignment="1">
      <alignment horizontal="right" vertical="center"/>
    </xf>
    <xf numFmtId="200" fontId="43" fillId="0" borderId="0" xfId="114" applyNumberFormat="1" applyFont="1" applyAlignment="1">
      <alignment horizontal="right" vertical="center" wrapText="1"/>
    </xf>
    <xf numFmtId="200" fontId="50" fillId="0" borderId="0" xfId="120" applyNumberFormat="1" applyFont="1" applyAlignment="1">
      <alignment horizontal="center" vertical="center"/>
    </xf>
    <xf numFmtId="200" fontId="49" fillId="0" borderId="0" xfId="120" applyNumberFormat="1" applyFont="1" applyBorder="1" applyAlignment="1">
      <alignment horizontal="center" vertical="center"/>
    </xf>
    <xf numFmtId="15" fontId="45" fillId="0" borderId="0" xfId="114" quotePrefix="1" applyNumberFormat="1" applyFont="1" applyAlignment="1">
      <alignment vertical="center"/>
    </xf>
    <xf numFmtId="200" fontId="49" fillId="0" borderId="16" xfId="120" applyNumberFormat="1" applyFont="1" applyBorder="1" applyAlignment="1">
      <alignment horizontal="center" vertical="center"/>
    </xf>
    <xf numFmtId="15" fontId="42" fillId="0" borderId="0" xfId="114" quotePrefix="1" applyNumberFormat="1" applyFont="1" applyAlignment="1">
      <alignment horizontal="left" vertical="center"/>
    </xf>
    <xf numFmtId="0" fontId="44" fillId="0" borderId="0" xfId="0" quotePrefix="1" applyFont="1" applyAlignment="1">
      <alignment horizontal="center" vertical="center"/>
    </xf>
    <xf numFmtId="200" fontId="50" fillId="0" borderId="16" xfId="120" applyNumberFormat="1" applyFont="1" applyBorder="1" applyAlignment="1">
      <alignment horizontal="center" vertical="center"/>
    </xf>
    <xf numFmtId="192" fontId="43" fillId="0" borderId="0" xfId="85" applyNumberFormat="1" applyFont="1" applyAlignment="1">
      <alignment horizontal="center" vertical="center"/>
    </xf>
    <xf numFmtId="192" fontId="42" fillId="0" borderId="0" xfId="85" applyNumberFormat="1" applyFont="1" applyAlignment="1">
      <alignment horizontal="center" vertical="center"/>
    </xf>
    <xf numFmtId="190" fontId="44" fillId="0" borderId="0" xfId="85" applyNumberFormat="1" applyFont="1" applyAlignment="1">
      <alignment horizontal="center" vertical="center"/>
    </xf>
    <xf numFmtId="190" fontId="42" fillId="0" borderId="0" xfId="85" applyNumberFormat="1" applyFont="1" applyAlignment="1">
      <alignment horizontal="center" vertical="center"/>
    </xf>
    <xf numFmtId="0" fontId="45" fillId="0" borderId="0" xfId="114" applyFont="1" applyAlignment="1">
      <alignment vertical="center"/>
    </xf>
    <xf numFmtId="192" fontId="45" fillId="0" borderId="0" xfId="0" applyNumberFormat="1" applyFont="1" applyAlignment="1">
      <alignment vertical="center"/>
    </xf>
    <xf numFmtId="192" fontId="44" fillId="0" borderId="0" xfId="0" applyNumberFormat="1" applyFont="1" applyAlignment="1">
      <alignment horizontal="center" vertical="center"/>
    </xf>
    <xf numFmtId="192" fontId="44" fillId="0" borderId="0" xfId="0" quotePrefix="1" applyNumberFormat="1" applyFont="1" applyAlignment="1">
      <alignment horizontal="right" vertical="center"/>
    </xf>
    <xf numFmtId="192" fontId="45" fillId="0" borderId="0" xfId="85" applyNumberFormat="1" applyFont="1" applyAlignment="1">
      <alignment horizontal="center" vertical="center"/>
    </xf>
    <xf numFmtId="200" fontId="52" fillId="0" borderId="0" xfId="50" applyNumberFormat="1" applyFont="1" applyFill="1" applyAlignment="1">
      <alignment horizontal="right" vertical="center"/>
    </xf>
    <xf numFmtId="200" fontId="42" fillId="0" borderId="4" xfId="86" applyNumberFormat="1" applyFont="1" applyBorder="1" applyAlignment="1">
      <alignment horizontal="right" vertical="center"/>
    </xf>
    <xf numFmtId="200" fontId="52" fillId="0" borderId="16" xfId="50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center" vertical="center"/>
    </xf>
    <xf numFmtId="3" fontId="42" fillId="0" borderId="0" xfId="0" applyNumberFormat="1" applyFont="1" applyAlignment="1">
      <alignment vertical="center"/>
    </xf>
    <xf numFmtId="189" fontId="43" fillId="0" borderId="16" xfId="87" applyNumberFormat="1" applyFont="1" applyBorder="1" applyAlignment="1">
      <alignment horizontal="right" vertical="center"/>
    </xf>
    <xf numFmtId="3" fontId="47" fillId="0" borderId="0" xfId="0" applyNumberFormat="1" applyFont="1" applyAlignment="1">
      <alignment vertical="center"/>
    </xf>
    <xf numFmtId="187" fontId="44" fillId="0" borderId="0" xfId="38" applyNumberFormat="1" applyFont="1" applyFill="1" applyAlignment="1">
      <alignment horizontal="right" vertical="center"/>
    </xf>
    <xf numFmtId="187" fontId="44" fillId="0" borderId="0" xfId="38" applyNumberFormat="1" applyFont="1" applyFill="1" applyAlignment="1">
      <alignment horizontal="center" vertical="center"/>
    </xf>
    <xf numFmtId="187" fontId="45" fillId="0" borderId="0" xfId="38" applyNumberFormat="1" applyFont="1" applyFill="1" applyAlignment="1">
      <alignment vertical="center"/>
    </xf>
    <xf numFmtId="0" fontId="43" fillId="0" borderId="0" xfId="114" quotePrefix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190" fontId="43" fillId="0" borderId="0" xfId="114" quotePrefix="1" applyNumberFormat="1" applyFont="1" applyAlignment="1">
      <alignment vertical="center"/>
    </xf>
    <xf numFmtId="190" fontId="43" fillId="0" borderId="0" xfId="84" applyNumberFormat="1" applyFont="1" applyAlignment="1">
      <alignment vertical="center"/>
    </xf>
    <xf numFmtId="190" fontId="42" fillId="0" borderId="0" xfId="84" applyNumberFormat="1" applyFont="1" applyAlignment="1">
      <alignment vertical="center"/>
    </xf>
    <xf numFmtId="200" fontId="44" fillId="0" borderId="0" xfId="87" applyNumberFormat="1" applyFont="1" applyAlignment="1">
      <alignment horizontal="right" vertical="center"/>
    </xf>
    <xf numFmtId="191" fontId="43" fillId="0" borderId="0" xfId="87" applyNumberFormat="1" applyFont="1" applyAlignment="1">
      <alignment horizontal="right" vertical="center"/>
    </xf>
    <xf numFmtId="200" fontId="43" fillId="0" borderId="0" xfId="38" applyNumberFormat="1" applyFont="1" applyFill="1" applyAlignment="1">
      <alignment horizontal="right" vertical="center"/>
    </xf>
    <xf numFmtId="200" fontId="43" fillId="0" borderId="0" xfId="0" quotePrefix="1" applyNumberFormat="1" applyFont="1" applyAlignment="1">
      <alignment horizontal="right" vertical="center"/>
    </xf>
    <xf numFmtId="200" fontId="51" fillId="0" borderId="0" xfId="38" applyNumberFormat="1" applyFont="1" applyFill="1" applyAlignment="1">
      <alignment horizontal="right" vertical="center"/>
    </xf>
    <xf numFmtId="190" fontId="43" fillId="0" borderId="0" xfId="0" quotePrefix="1" applyNumberFormat="1" applyFont="1" applyAlignment="1">
      <alignment horizontal="center" vertical="center"/>
    </xf>
    <xf numFmtId="49" fontId="43" fillId="0" borderId="0" xfId="114" applyNumberFormat="1" applyFont="1" applyAlignment="1">
      <alignment horizontal="center" vertical="center"/>
    </xf>
    <xf numFmtId="200" fontId="42" fillId="0" borderId="4" xfId="50" applyNumberFormat="1" applyFont="1" applyFill="1" applyBorder="1" applyAlignment="1">
      <alignment horizontal="right" vertical="center"/>
    </xf>
    <xf numFmtId="200" fontId="42" fillId="0" borderId="0" xfId="50" applyNumberFormat="1" applyFont="1" applyFill="1" applyBorder="1" applyAlignment="1">
      <alignment horizontal="right" vertical="center"/>
    </xf>
    <xf numFmtId="200" fontId="42" fillId="0" borderId="17" xfId="50" applyNumberFormat="1" applyFont="1" applyFill="1" applyBorder="1" applyAlignment="1">
      <alignment horizontal="right" vertical="center"/>
    </xf>
    <xf numFmtId="200" fontId="43" fillId="0" borderId="16" xfId="38" quotePrefix="1" applyNumberFormat="1" applyFont="1" applyFill="1" applyBorder="1" applyAlignment="1">
      <alignment horizontal="right" vertical="center"/>
    </xf>
    <xf numFmtId="200" fontId="42" fillId="0" borderId="16" xfId="0" quotePrefix="1" applyNumberFormat="1" applyFont="1" applyBorder="1" applyAlignment="1">
      <alignment horizontal="right" vertical="center"/>
    </xf>
    <xf numFmtId="200" fontId="42" fillId="0" borderId="0" xfId="50" applyNumberFormat="1" applyFont="1" applyFill="1" applyAlignment="1">
      <alignment horizontal="right" vertical="center"/>
    </xf>
    <xf numFmtId="200" fontId="42" fillId="0" borderId="16" xfId="50" applyNumberFormat="1" applyFont="1" applyFill="1" applyBorder="1" applyAlignment="1">
      <alignment horizontal="right" vertical="center"/>
    </xf>
    <xf numFmtId="200" fontId="43" fillId="0" borderId="0" xfId="38" applyNumberFormat="1" applyFont="1" applyFill="1" applyBorder="1" applyAlignment="1">
      <alignment horizontal="center" vertical="center"/>
    </xf>
    <xf numFmtId="200" fontId="42" fillId="0" borderId="0" xfId="38" applyNumberFormat="1" applyFont="1" applyFill="1" applyAlignment="1">
      <alignment horizontal="right" vertical="center"/>
    </xf>
    <xf numFmtId="190" fontId="43" fillId="0" borderId="0" xfId="85" applyNumberFormat="1" applyFont="1" applyAlignment="1">
      <alignment vertical="center"/>
    </xf>
    <xf numFmtId="1" fontId="45" fillId="0" borderId="0" xfId="0" applyNumberFormat="1" applyFont="1" applyAlignment="1">
      <alignment horizontal="center" vertical="center"/>
    </xf>
    <xf numFmtId="0" fontId="45" fillId="0" borderId="0" xfId="38" applyNumberFormat="1" applyFont="1" applyFill="1" applyAlignment="1">
      <alignment horizontal="center" vertical="center"/>
    </xf>
    <xf numFmtId="200" fontId="49" fillId="0" borderId="16" xfId="120" applyNumberFormat="1" applyFont="1" applyFill="1" applyBorder="1" applyAlignment="1">
      <alignment horizontal="center" vertical="center"/>
    </xf>
    <xf numFmtId="200" fontId="43" fillId="0" borderId="0" xfId="122" applyNumberFormat="1" applyFont="1" applyFill="1" applyBorder="1" applyAlignment="1">
      <alignment horizontal="right" vertical="center"/>
    </xf>
    <xf numFmtId="190" fontId="43" fillId="0" borderId="16" xfId="0" applyNumberFormat="1" applyFont="1" applyBorder="1" applyAlignment="1">
      <alignment horizontal="center" vertical="center"/>
    </xf>
    <xf numFmtId="190" fontId="43" fillId="0" borderId="16" xfId="0" applyNumberFormat="1" applyFont="1" applyBorder="1" applyAlignment="1">
      <alignment vertical="center"/>
    </xf>
    <xf numFmtId="0" fontId="43" fillId="0" borderId="0" xfId="0" applyFont="1" applyAlignment="1">
      <alignment horizontal="center" vertical="center"/>
    </xf>
    <xf numFmtId="190" fontId="45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  <xf numFmtId="190" fontId="42" fillId="0" borderId="0" xfId="0" applyNumberFormat="1" applyFont="1" applyAlignment="1">
      <alignment horizontal="center" vertical="center"/>
    </xf>
    <xf numFmtId="190" fontId="43" fillId="0" borderId="0" xfId="0" quotePrefix="1" applyNumberFormat="1" applyFont="1" applyAlignment="1">
      <alignment horizontal="center" vertical="center"/>
    </xf>
    <xf numFmtId="190" fontId="43" fillId="0" borderId="16" xfId="114" applyNumberFormat="1" applyFont="1" applyBorder="1" applyAlignment="1">
      <alignment horizontal="center" vertical="center" wrapText="1"/>
    </xf>
    <xf numFmtId="190" fontId="43" fillId="0" borderId="16" xfId="0" applyNumberFormat="1" applyFont="1" applyBorder="1" applyAlignment="1">
      <alignment horizontal="center" vertical="center"/>
    </xf>
    <xf numFmtId="192" fontId="45" fillId="0" borderId="0" xfId="114" applyNumberFormat="1" applyFont="1" applyAlignment="1">
      <alignment horizontal="center" vertical="center" wrapText="1"/>
    </xf>
    <xf numFmtId="0" fontId="42" fillId="0" borderId="0" xfId="114" applyFont="1" applyAlignment="1">
      <alignment horizontal="left" vertical="center"/>
    </xf>
  </cellXfs>
  <cellStyles count="12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nissaisuk/job/LEO/Q1'22/FS/LGL_T2_Q1'22%20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 5-6"/>
      <sheetName val="EQ-Conso 7"/>
      <sheetName val="EQ-Separate 8 "/>
      <sheetName val="CF 9-10"/>
    </sheetNames>
    <sheetDataSet>
      <sheetData sheetId="0">
        <row r="1">
          <cell r="A1" t="str">
            <v>บริษัท ลีโอ โกลบอล โลจิสติกส์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4"/>
  <sheetViews>
    <sheetView tabSelected="1" view="pageBreakPreview" zoomScaleNormal="80" zoomScaleSheetLayoutView="100" workbookViewId="0"/>
  </sheetViews>
  <sheetFormatPr defaultColWidth="11" defaultRowHeight="22.35" customHeight="1"/>
  <cols>
    <col min="1" max="1" width="2.83203125" style="3" customWidth="1"/>
    <col min="2" max="3" width="1.1640625" style="3" customWidth="1"/>
    <col min="4" max="4" width="51.33203125" style="3" customWidth="1"/>
    <col min="5" max="5" width="8.83203125" style="16" customWidth="1"/>
    <col min="6" max="6" width="1.83203125" style="3" customWidth="1"/>
    <col min="7" max="7" width="16.1640625" style="3" customWidth="1"/>
    <col min="8" max="8" width="1.33203125" style="3" customWidth="1"/>
    <col min="9" max="9" width="16.1640625" style="3" customWidth="1"/>
    <col min="10" max="10" width="1.33203125" style="3" customWidth="1"/>
    <col min="11" max="11" width="16.1640625" style="28" customWidth="1"/>
    <col min="12" max="12" width="1.33203125" style="3" customWidth="1"/>
    <col min="13" max="13" width="16.1640625" style="28" customWidth="1"/>
    <col min="14" max="16384" width="11" style="3"/>
  </cols>
  <sheetData>
    <row r="1" spans="1:13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3" s="21" customFormat="1" ht="22.35" customHeight="1">
      <c r="A2" s="22" t="s">
        <v>214</v>
      </c>
      <c r="B2" s="18"/>
      <c r="C2" s="23"/>
      <c r="D2" s="23"/>
      <c r="E2" s="20"/>
      <c r="F2" s="23"/>
      <c r="G2" s="23"/>
      <c r="H2" s="23"/>
      <c r="I2" s="23"/>
      <c r="J2" s="23"/>
      <c r="K2" s="25"/>
      <c r="L2" s="23"/>
      <c r="M2" s="25"/>
    </row>
    <row r="3" spans="1:13" ht="22.35" customHeight="1">
      <c r="A3" s="87"/>
      <c r="B3" s="1"/>
      <c r="C3" s="5"/>
      <c r="D3" s="5"/>
      <c r="E3" s="15"/>
      <c r="F3" s="5"/>
      <c r="G3" s="5"/>
      <c r="H3" s="5"/>
      <c r="I3" s="5"/>
      <c r="J3" s="5"/>
      <c r="K3" s="88"/>
      <c r="L3" s="5"/>
      <c r="M3" s="88"/>
    </row>
    <row r="4" spans="1:13" ht="22.35" customHeight="1">
      <c r="A4" s="1"/>
      <c r="B4" s="1"/>
      <c r="C4" s="5"/>
      <c r="D4" s="5"/>
      <c r="E4" s="15"/>
      <c r="F4" s="5"/>
      <c r="G4" s="229" t="s">
        <v>1</v>
      </c>
      <c r="H4" s="229"/>
      <c r="I4" s="229"/>
      <c r="J4" s="32"/>
      <c r="K4" s="229" t="s">
        <v>2</v>
      </c>
      <c r="L4" s="229"/>
      <c r="M4" s="229"/>
    </row>
    <row r="5" spans="1:13" ht="22.35" customHeight="1">
      <c r="E5" s="15"/>
      <c r="F5" s="81"/>
      <c r="G5" s="208" t="s">
        <v>216</v>
      </c>
      <c r="H5" s="82"/>
      <c r="I5" s="208" t="s">
        <v>217</v>
      </c>
      <c r="J5" s="82"/>
      <c r="K5" s="208" t="s">
        <v>216</v>
      </c>
      <c r="L5" s="82"/>
      <c r="M5" s="208" t="s">
        <v>217</v>
      </c>
    </row>
    <row r="6" spans="1:13" ht="22.35" customHeight="1">
      <c r="A6" s="17" t="s">
        <v>3</v>
      </c>
      <c r="E6" s="15" t="s">
        <v>4</v>
      </c>
      <c r="F6" s="81"/>
      <c r="G6" s="89" t="s">
        <v>207</v>
      </c>
      <c r="H6" s="90"/>
      <c r="I6" s="89" t="s">
        <v>5</v>
      </c>
      <c r="J6" s="90"/>
      <c r="K6" s="89" t="s">
        <v>207</v>
      </c>
      <c r="L6" s="90"/>
      <c r="M6" s="89" t="s">
        <v>5</v>
      </c>
    </row>
    <row r="7" spans="1:13" ht="22.35" customHeight="1">
      <c r="B7" s="81"/>
      <c r="C7" s="81"/>
      <c r="D7" s="81"/>
      <c r="E7" s="3"/>
      <c r="F7" s="81"/>
      <c r="G7" s="209" t="s">
        <v>218</v>
      </c>
      <c r="H7" s="90"/>
      <c r="I7" s="89"/>
      <c r="J7" s="90"/>
      <c r="K7" s="209" t="s">
        <v>218</v>
      </c>
      <c r="L7" s="90"/>
      <c r="M7" s="89"/>
    </row>
    <row r="8" spans="1:13" ht="22.35" customHeight="1">
      <c r="F8" s="81"/>
      <c r="G8" s="227" t="s">
        <v>7</v>
      </c>
      <c r="H8" s="227"/>
      <c r="I8" s="227"/>
      <c r="J8" s="227"/>
      <c r="K8" s="227"/>
      <c r="L8" s="227"/>
      <c r="M8" s="227"/>
    </row>
    <row r="9" spans="1:13" ht="22.35" customHeight="1">
      <c r="A9" s="26" t="s">
        <v>8</v>
      </c>
      <c r="B9" s="9"/>
      <c r="E9" s="15"/>
      <c r="G9" s="40"/>
      <c r="K9" s="10"/>
      <c r="M9" s="10"/>
    </row>
    <row r="10" spans="1:13" ht="22.35" customHeight="1">
      <c r="A10" s="75" t="s">
        <v>9</v>
      </c>
      <c r="B10" s="9"/>
      <c r="E10" s="157"/>
      <c r="F10" s="158"/>
      <c r="G10" s="41">
        <v>81975</v>
      </c>
      <c r="H10" s="41"/>
      <c r="I10" s="41">
        <v>99444</v>
      </c>
      <c r="J10" s="41"/>
      <c r="K10" s="41">
        <v>49569</v>
      </c>
      <c r="L10" s="41"/>
      <c r="M10" s="41">
        <v>63521</v>
      </c>
    </row>
    <row r="11" spans="1:13" ht="22.35" customHeight="1">
      <c r="A11" s="75" t="s">
        <v>10</v>
      </c>
      <c r="E11" s="157" t="s">
        <v>223</v>
      </c>
      <c r="F11" s="158"/>
      <c r="G11" s="41">
        <v>596630</v>
      </c>
      <c r="H11" s="41"/>
      <c r="I11" s="41">
        <v>504547</v>
      </c>
      <c r="J11" s="41"/>
      <c r="K11" s="41">
        <v>589962</v>
      </c>
      <c r="L11" s="41"/>
      <c r="M11" s="41">
        <v>503611</v>
      </c>
    </row>
    <row r="12" spans="1:13" ht="22.35" customHeight="1">
      <c r="A12" s="75" t="s">
        <v>205</v>
      </c>
      <c r="E12" s="157"/>
      <c r="F12" s="158"/>
      <c r="G12" s="41">
        <v>0</v>
      </c>
      <c r="H12" s="41"/>
      <c r="I12" s="41">
        <v>0</v>
      </c>
      <c r="J12" s="41"/>
      <c r="K12" s="41">
        <v>13898</v>
      </c>
      <c r="L12" s="41"/>
      <c r="M12" s="41">
        <v>12557</v>
      </c>
    </row>
    <row r="13" spans="1:13" ht="22.35" customHeight="1">
      <c r="A13" s="75" t="s">
        <v>12</v>
      </c>
      <c r="E13" s="15">
        <v>4</v>
      </c>
      <c r="F13" s="158"/>
      <c r="G13" s="41">
        <v>0</v>
      </c>
      <c r="H13" s="41"/>
      <c r="I13" s="41">
        <v>0</v>
      </c>
      <c r="J13" s="41"/>
      <c r="K13" s="41">
        <v>73000</v>
      </c>
      <c r="L13" s="41"/>
      <c r="M13" s="41">
        <v>62000</v>
      </c>
    </row>
    <row r="14" spans="1:13" ht="22.35" customHeight="1">
      <c r="A14" s="75" t="s">
        <v>13</v>
      </c>
      <c r="E14" s="15">
        <v>13</v>
      </c>
      <c r="F14" s="158"/>
      <c r="G14" s="41">
        <v>39458</v>
      </c>
      <c r="H14" s="41"/>
      <c r="I14" s="41">
        <v>74950</v>
      </c>
      <c r="J14" s="41"/>
      <c r="K14" s="41">
        <v>39458</v>
      </c>
      <c r="L14" s="41"/>
      <c r="M14" s="41">
        <v>74950</v>
      </c>
    </row>
    <row r="15" spans="1:13" ht="22.35" customHeight="1">
      <c r="A15" s="75" t="s">
        <v>14</v>
      </c>
      <c r="E15" s="157"/>
      <c r="F15" s="158"/>
      <c r="G15" s="42">
        <v>17870</v>
      </c>
      <c r="H15" s="42"/>
      <c r="I15" s="42">
        <v>17374</v>
      </c>
      <c r="J15" s="42"/>
      <c r="K15" s="42">
        <v>10928</v>
      </c>
      <c r="L15" s="42"/>
      <c r="M15" s="42">
        <v>10649</v>
      </c>
    </row>
    <row r="16" spans="1:13" ht="22.35" customHeight="1">
      <c r="A16" s="74" t="s">
        <v>15</v>
      </c>
      <c r="E16" s="157"/>
      <c r="F16" s="158"/>
      <c r="G16" s="210">
        <f>SUM(G10:G15)</f>
        <v>735933</v>
      </c>
      <c r="H16" s="211"/>
      <c r="I16" s="43">
        <f>SUM(I10:I15)</f>
        <v>696315</v>
      </c>
      <c r="J16" s="211"/>
      <c r="K16" s="210">
        <f>SUM(K10:K15)</f>
        <v>776815</v>
      </c>
      <c r="L16" s="211"/>
      <c r="M16" s="43">
        <f>SUM(M10:M15)</f>
        <v>727288</v>
      </c>
    </row>
    <row r="17" spans="1:13" ht="22.35" customHeight="1">
      <c r="E17" s="157"/>
      <c r="F17" s="158"/>
      <c r="G17" s="41"/>
      <c r="H17" s="41"/>
      <c r="I17" s="41"/>
      <c r="J17" s="41"/>
      <c r="K17" s="41"/>
      <c r="L17" s="41"/>
      <c r="M17" s="91"/>
    </row>
    <row r="18" spans="1:13" ht="22.35" customHeight="1">
      <c r="A18" s="26" t="s">
        <v>16</v>
      </c>
      <c r="E18" s="157"/>
      <c r="F18" s="158"/>
      <c r="G18" s="41"/>
      <c r="H18" s="41"/>
      <c r="I18" s="41"/>
      <c r="J18" s="41"/>
      <c r="K18" s="41"/>
      <c r="L18" s="41"/>
      <c r="M18" s="41"/>
    </row>
    <row r="19" spans="1:13" ht="22.35" customHeight="1">
      <c r="A19" s="75" t="s">
        <v>17</v>
      </c>
      <c r="E19" s="157">
        <v>13</v>
      </c>
      <c r="F19" s="158"/>
      <c r="G19" s="41">
        <v>77715</v>
      </c>
      <c r="H19" s="41"/>
      <c r="I19" s="50">
        <v>71358</v>
      </c>
      <c r="J19" s="41"/>
      <c r="K19" s="45">
        <v>77715</v>
      </c>
      <c r="L19" s="41"/>
      <c r="M19" s="41">
        <v>71358</v>
      </c>
    </row>
    <row r="20" spans="1:13" ht="22.35" customHeight="1">
      <c r="A20" s="75" t="s">
        <v>206</v>
      </c>
      <c r="E20" s="157"/>
      <c r="F20" s="158"/>
      <c r="G20" s="41">
        <v>0</v>
      </c>
      <c r="H20" s="41"/>
      <c r="I20" s="50">
        <v>0</v>
      </c>
      <c r="J20" s="41"/>
      <c r="K20" s="45">
        <v>25581</v>
      </c>
      <c r="L20" s="41"/>
      <c r="M20" s="41">
        <v>27419</v>
      </c>
    </row>
    <row r="21" spans="1:13" ht="22.15" customHeight="1">
      <c r="A21" s="156" t="s">
        <v>18</v>
      </c>
      <c r="E21" s="157">
        <v>14</v>
      </c>
      <c r="F21" s="158"/>
      <c r="G21" s="45">
        <v>34942</v>
      </c>
      <c r="H21" s="40"/>
      <c r="I21" s="50">
        <v>34942</v>
      </c>
      <c r="J21" s="40"/>
      <c r="K21" s="45">
        <v>34942</v>
      </c>
      <c r="L21" s="40"/>
      <c r="M21" s="41">
        <v>34942</v>
      </c>
    </row>
    <row r="22" spans="1:13" ht="22.35" customHeight="1">
      <c r="A22" s="156" t="s">
        <v>19</v>
      </c>
      <c r="E22" s="157"/>
      <c r="F22" s="158"/>
      <c r="G22" s="45">
        <v>0</v>
      </c>
      <c r="H22" s="40"/>
      <c r="I22" s="205">
        <v>0</v>
      </c>
      <c r="J22" s="40"/>
      <c r="K22" s="45">
        <v>20003</v>
      </c>
      <c r="L22" s="40"/>
      <c r="M22" s="45">
        <v>20003</v>
      </c>
    </row>
    <row r="23" spans="1:13" ht="22.35" customHeight="1">
      <c r="A23" s="75" t="s">
        <v>20</v>
      </c>
      <c r="E23" s="157">
        <v>6</v>
      </c>
      <c r="F23" s="158"/>
      <c r="G23" s="45">
        <v>99760</v>
      </c>
      <c r="H23" s="40"/>
      <c r="I23" s="205">
        <v>89577</v>
      </c>
      <c r="J23" s="40"/>
      <c r="K23" s="45">
        <v>46531</v>
      </c>
      <c r="L23" s="40"/>
      <c r="M23" s="45">
        <v>34281</v>
      </c>
    </row>
    <row r="24" spans="1:13" ht="22.35" hidden="1" customHeight="1">
      <c r="A24" s="75" t="s">
        <v>21</v>
      </c>
      <c r="E24" s="157">
        <v>5</v>
      </c>
      <c r="F24" s="158"/>
      <c r="G24" s="45">
        <v>0</v>
      </c>
      <c r="H24" s="40"/>
      <c r="I24" s="205">
        <v>0</v>
      </c>
      <c r="J24" s="40"/>
      <c r="K24" s="45">
        <v>0</v>
      </c>
      <c r="L24" s="40"/>
      <c r="M24" s="45">
        <v>0</v>
      </c>
    </row>
    <row r="25" spans="1:13" ht="22.35" customHeight="1">
      <c r="A25" s="156" t="s">
        <v>22</v>
      </c>
      <c r="E25" s="157">
        <v>7</v>
      </c>
      <c r="F25" s="158"/>
      <c r="G25" s="41">
        <v>223552</v>
      </c>
      <c r="H25" s="40"/>
      <c r="I25" s="50">
        <v>206993</v>
      </c>
      <c r="J25" s="40"/>
      <c r="K25" s="41">
        <v>223552</v>
      </c>
      <c r="L25" s="40"/>
      <c r="M25" s="41">
        <v>206993</v>
      </c>
    </row>
    <row r="26" spans="1:13" ht="22.35" customHeight="1">
      <c r="A26" s="156" t="s">
        <v>23</v>
      </c>
      <c r="B26" s="219"/>
      <c r="E26" s="157">
        <v>8</v>
      </c>
      <c r="F26" s="158"/>
      <c r="G26" s="41">
        <v>448451</v>
      </c>
      <c r="H26" s="40"/>
      <c r="I26" s="50">
        <v>400046</v>
      </c>
      <c r="J26" s="40"/>
      <c r="K26" s="41">
        <v>192030</v>
      </c>
      <c r="L26" s="40"/>
      <c r="M26" s="41">
        <v>137549</v>
      </c>
    </row>
    <row r="27" spans="1:13" ht="22.35" customHeight="1">
      <c r="A27" s="27" t="s">
        <v>24</v>
      </c>
      <c r="E27" s="157"/>
      <c r="F27" s="158"/>
      <c r="G27" s="41">
        <v>3138</v>
      </c>
      <c r="H27" s="41"/>
      <c r="I27" s="50">
        <v>4818</v>
      </c>
      <c r="J27" s="41"/>
      <c r="K27" s="41">
        <v>2717</v>
      </c>
      <c r="L27" s="41"/>
      <c r="M27" s="41">
        <v>4346</v>
      </c>
    </row>
    <row r="28" spans="1:13" ht="22.35" customHeight="1">
      <c r="A28" s="27" t="s">
        <v>25</v>
      </c>
      <c r="B28" s="27"/>
      <c r="C28" s="27"/>
      <c r="D28" s="27"/>
      <c r="E28" s="157"/>
      <c r="F28" s="158"/>
      <c r="G28" s="41">
        <v>14262</v>
      </c>
      <c r="H28" s="41"/>
      <c r="I28" s="50">
        <v>14024</v>
      </c>
      <c r="J28" s="41"/>
      <c r="K28" s="41">
        <v>12645</v>
      </c>
      <c r="L28" s="41"/>
      <c r="M28" s="41">
        <v>12615</v>
      </c>
    </row>
    <row r="29" spans="1:13" ht="22.35" hidden="1" customHeight="1">
      <c r="A29" s="27" t="s">
        <v>26</v>
      </c>
      <c r="B29" s="27"/>
      <c r="C29" s="27"/>
      <c r="D29" s="27"/>
      <c r="E29" s="157"/>
      <c r="F29" s="158"/>
      <c r="G29" s="41">
        <v>0</v>
      </c>
      <c r="H29" s="41"/>
      <c r="I29" s="164">
        <v>0</v>
      </c>
      <c r="J29" s="41"/>
      <c r="K29" s="41">
        <v>0</v>
      </c>
      <c r="L29" s="41"/>
      <c r="M29" s="45">
        <v>0</v>
      </c>
    </row>
    <row r="30" spans="1:13" ht="22.35" customHeight="1">
      <c r="A30" s="27" t="s">
        <v>27</v>
      </c>
      <c r="B30" s="27"/>
      <c r="C30" s="27"/>
      <c r="D30" s="27"/>
      <c r="E30" s="157"/>
      <c r="F30" s="158"/>
      <c r="G30" s="41">
        <v>41950</v>
      </c>
      <c r="H30" s="41"/>
      <c r="I30" s="41">
        <v>40928</v>
      </c>
      <c r="J30" s="41"/>
      <c r="K30" s="41">
        <v>40838</v>
      </c>
      <c r="L30" s="41"/>
      <c r="M30" s="41">
        <v>39474</v>
      </c>
    </row>
    <row r="31" spans="1:13" ht="22.35" customHeight="1">
      <c r="A31" s="74" t="s">
        <v>28</v>
      </c>
      <c r="E31" s="157"/>
      <c r="F31" s="158"/>
      <c r="G31" s="210">
        <f>SUM(G19:G30)</f>
        <v>943770</v>
      </c>
      <c r="H31" s="62"/>
      <c r="I31" s="210">
        <f>SUM(I19:I30)</f>
        <v>862686</v>
      </c>
      <c r="J31" s="62"/>
      <c r="K31" s="210">
        <f>SUM(K19:K30)</f>
        <v>676554</v>
      </c>
      <c r="L31" s="62"/>
      <c r="M31" s="210">
        <f>SUM(M19:M30)</f>
        <v>588980</v>
      </c>
    </row>
    <row r="32" spans="1:13" ht="22.35" customHeight="1">
      <c r="A32" s="75"/>
      <c r="E32" s="157"/>
      <c r="F32" s="158"/>
      <c r="G32" s="41"/>
      <c r="H32" s="40"/>
      <c r="I32" s="41"/>
      <c r="J32" s="40"/>
      <c r="K32" s="41"/>
      <c r="L32" s="40"/>
      <c r="M32" s="41"/>
    </row>
    <row r="33" spans="1:13" ht="22.35" customHeight="1" thickBot="1">
      <c r="A33" s="74" t="s">
        <v>29</v>
      </c>
      <c r="E33" s="180"/>
      <c r="F33" s="181"/>
      <c r="G33" s="212">
        <f>SUM(G16+G31)</f>
        <v>1679703</v>
      </c>
      <c r="H33" s="62"/>
      <c r="I33" s="212">
        <f>SUM(I16+I31)</f>
        <v>1559001</v>
      </c>
      <c r="J33" s="62"/>
      <c r="K33" s="212">
        <f>SUM(K16+K31)</f>
        <v>1453369</v>
      </c>
      <c r="L33" s="62"/>
      <c r="M33" s="212">
        <f>SUM(M16+M31)</f>
        <v>1316268</v>
      </c>
    </row>
    <row r="34" spans="1:13" ht="22.35" customHeight="1" thickTop="1"/>
    <row r="35" spans="1:13" s="21" customFormat="1" ht="22.35" customHeight="1">
      <c r="A35" s="22" t="s">
        <v>0</v>
      </c>
      <c r="B35" s="18"/>
      <c r="C35" s="23"/>
      <c r="D35" s="23"/>
      <c r="E35" s="20"/>
      <c r="F35" s="23"/>
      <c r="G35" s="23"/>
      <c r="H35" s="23"/>
      <c r="I35" s="23"/>
      <c r="J35" s="23"/>
      <c r="K35" s="25"/>
      <c r="L35" s="23"/>
      <c r="M35" s="25"/>
    </row>
    <row r="36" spans="1:13" s="21" customFormat="1" ht="19.350000000000001" customHeight="1">
      <c r="A36" s="22" t="s">
        <v>214</v>
      </c>
      <c r="B36" s="18"/>
      <c r="C36" s="23"/>
      <c r="D36" s="23"/>
      <c r="E36" s="20"/>
      <c r="F36" s="23"/>
      <c r="G36" s="23"/>
      <c r="H36" s="23"/>
      <c r="I36" s="23"/>
      <c r="J36" s="23"/>
      <c r="K36" s="25"/>
      <c r="L36" s="23"/>
      <c r="M36" s="25"/>
    </row>
    <row r="37" spans="1:13" ht="15.6" customHeight="1">
      <c r="A37" s="87"/>
      <c r="B37" s="1"/>
      <c r="C37" s="5"/>
      <c r="D37" s="5"/>
      <c r="E37" s="15"/>
      <c r="F37" s="5"/>
      <c r="G37" s="5"/>
      <c r="H37" s="5"/>
      <c r="I37" s="5"/>
      <c r="J37" s="5"/>
      <c r="K37" s="88"/>
      <c r="L37" s="5"/>
      <c r="M37" s="88"/>
    </row>
    <row r="38" spans="1:13" ht="21" customHeight="1">
      <c r="A38" s="1"/>
      <c r="B38" s="1"/>
      <c r="C38" s="5"/>
      <c r="D38" s="5"/>
      <c r="E38" s="15"/>
      <c r="F38" s="5"/>
      <c r="G38" s="229" t="s">
        <v>1</v>
      </c>
      <c r="H38" s="229"/>
      <c r="I38" s="229"/>
      <c r="J38" s="32"/>
      <c r="K38" s="229" t="s">
        <v>2</v>
      </c>
      <c r="L38" s="229"/>
      <c r="M38" s="229"/>
    </row>
    <row r="39" spans="1:13" ht="22.35" customHeight="1">
      <c r="E39" s="15"/>
      <c r="F39" s="81"/>
      <c r="G39" s="208" t="s">
        <v>216</v>
      </c>
      <c r="H39" s="82"/>
      <c r="I39" s="208" t="s">
        <v>217</v>
      </c>
      <c r="J39" s="82"/>
      <c r="K39" s="208" t="s">
        <v>216</v>
      </c>
      <c r="L39" s="82"/>
      <c r="M39" s="208" t="s">
        <v>217</v>
      </c>
    </row>
    <row r="40" spans="1:13" ht="22.35" customHeight="1">
      <c r="A40" s="17" t="s">
        <v>30</v>
      </c>
      <c r="B40" s="81"/>
      <c r="C40" s="81"/>
      <c r="D40" s="81"/>
      <c r="E40" s="15" t="s">
        <v>4</v>
      </c>
      <c r="F40" s="81"/>
      <c r="G40" s="89" t="s">
        <v>207</v>
      </c>
      <c r="H40" s="90"/>
      <c r="I40" s="89" t="s">
        <v>5</v>
      </c>
      <c r="J40" s="90"/>
      <c r="K40" s="89" t="s">
        <v>207</v>
      </c>
      <c r="L40" s="90"/>
      <c r="M40" s="89" t="s">
        <v>5</v>
      </c>
    </row>
    <row r="41" spans="1:13" ht="19.5" customHeight="1">
      <c r="E41" s="3"/>
      <c r="F41" s="81"/>
      <c r="G41" s="209" t="s">
        <v>218</v>
      </c>
      <c r="H41" s="90"/>
      <c r="I41" s="89"/>
      <c r="J41" s="90"/>
      <c r="K41" s="209" t="s">
        <v>218</v>
      </c>
      <c r="L41" s="90"/>
      <c r="M41" s="89"/>
    </row>
    <row r="42" spans="1:13" ht="16.5" customHeight="1">
      <c r="F42" s="81"/>
      <c r="G42" s="227" t="s">
        <v>7</v>
      </c>
      <c r="H42" s="227"/>
      <c r="I42" s="227"/>
      <c r="J42" s="227"/>
      <c r="K42" s="227"/>
      <c r="L42" s="227"/>
      <c r="M42" s="227"/>
    </row>
    <row r="43" spans="1:13" s="16" customFormat="1" ht="20.25" customHeight="1">
      <c r="A43" s="26" t="s">
        <v>31</v>
      </c>
      <c r="B43" s="182"/>
      <c r="C43" s="182"/>
      <c r="D43" s="183"/>
      <c r="E43" s="184"/>
      <c r="F43" s="184"/>
      <c r="G43" s="184"/>
      <c r="H43" s="184"/>
      <c r="I43" s="184"/>
      <c r="J43" s="185"/>
      <c r="K43" s="48"/>
      <c r="L43" s="184"/>
      <c r="M43" s="184"/>
    </row>
    <row r="44" spans="1:13" ht="22.35" customHeight="1">
      <c r="A44" s="75" t="s">
        <v>32</v>
      </c>
      <c r="B44" s="6"/>
      <c r="C44" s="6"/>
      <c r="D44" s="7"/>
      <c r="E44" s="186"/>
      <c r="F44" s="178"/>
      <c r="G44" s="206">
        <v>191283</v>
      </c>
      <c r="H44" s="45"/>
      <c r="I44" s="206">
        <v>90499</v>
      </c>
      <c r="J44" s="45"/>
      <c r="K44" s="206">
        <v>188564</v>
      </c>
      <c r="L44" s="45"/>
      <c r="M44" s="206">
        <v>87800</v>
      </c>
    </row>
    <row r="45" spans="1:13" ht="22.35" customHeight="1">
      <c r="A45" s="75" t="s">
        <v>33</v>
      </c>
      <c r="B45" s="6"/>
      <c r="C45" s="6"/>
      <c r="D45" s="7"/>
      <c r="E45" s="157">
        <v>4</v>
      </c>
      <c r="F45" s="178"/>
      <c r="G45" s="44">
        <v>98532</v>
      </c>
      <c r="H45" s="45"/>
      <c r="I45" s="44">
        <v>84576</v>
      </c>
      <c r="J45" s="45"/>
      <c r="K45" s="44">
        <v>93948</v>
      </c>
      <c r="L45" s="45"/>
      <c r="M45" s="44">
        <v>79651</v>
      </c>
    </row>
    <row r="46" spans="1:13" ht="22.35" customHeight="1">
      <c r="A46" s="6" t="s">
        <v>34</v>
      </c>
      <c r="B46" s="75"/>
      <c r="C46" s="75"/>
      <c r="D46" s="75"/>
      <c r="E46" s="186"/>
      <c r="F46" s="178"/>
      <c r="G46" s="44"/>
      <c r="H46" s="45"/>
      <c r="I46" s="44"/>
      <c r="J46" s="45"/>
      <c r="K46" s="44"/>
      <c r="L46" s="45"/>
      <c r="M46" s="44"/>
    </row>
    <row r="47" spans="1:13" ht="22.35" customHeight="1">
      <c r="B47" s="75" t="s">
        <v>35</v>
      </c>
      <c r="C47" s="75"/>
      <c r="D47" s="75"/>
      <c r="E47" s="186">
        <v>9</v>
      </c>
      <c r="F47" s="178"/>
      <c r="G47" s="44">
        <v>15240</v>
      </c>
      <c r="H47" s="45"/>
      <c r="I47" s="44">
        <v>57240</v>
      </c>
      <c r="J47" s="45"/>
      <c r="K47" s="44">
        <v>3240</v>
      </c>
      <c r="L47" s="45"/>
      <c r="M47" s="44">
        <v>3240</v>
      </c>
    </row>
    <row r="48" spans="1:13" ht="22.35" customHeight="1">
      <c r="A48" s="3" t="s">
        <v>36</v>
      </c>
      <c r="B48" s="75"/>
      <c r="C48" s="75"/>
      <c r="D48" s="75"/>
      <c r="E48" s="186">
        <v>4</v>
      </c>
      <c r="F48" s="178"/>
      <c r="G48" s="44">
        <v>3000</v>
      </c>
      <c r="H48" s="45"/>
      <c r="I48" s="44">
        <v>3000</v>
      </c>
      <c r="J48" s="45"/>
      <c r="K48" s="206">
        <v>0</v>
      </c>
      <c r="L48" s="45"/>
      <c r="M48" s="45">
        <v>0</v>
      </c>
    </row>
    <row r="49" spans="1:13" ht="22.35" customHeight="1">
      <c r="A49" s="3" t="s">
        <v>37</v>
      </c>
      <c r="B49" s="75"/>
      <c r="C49" s="75"/>
      <c r="D49" s="75"/>
      <c r="E49" s="186">
        <v>4</v>
      </c>
      <c r="F49" s="178"/>
      <c r="G49" s="44">
        <v>33093</v>
      </c>
      <c r="H49" s="45"/>
      <c r="I49" s="44">
        <v>32043</v>
      </c>
      <c r="J49" s="45"/>
      <c r="K49" s="44">
        <v>23113</v>
      </c>
      <c r="L49" s="45"/>
      <c r="M49" s="44">
        <v>22276</v>
      </c>
    </row>
    <row r="50" spans="1:13" ht="22.35" customHeight="1">
      <c r="A50" s="3" t="s">
        <v>38</v>
      </c>
      <c r="B50" s="75"/>
      <c r="C50" s="75"/>
      <c r="D50" s="75"/>
      <c r="E50" s="157">
        <v>13</v>
      </c>
      <c r="G50" s="44">
        <v>958</v>
      </c>
      <c r="H50" s="45"/>
      <c r="I50" s="45">
        <v>0</v>
      </c>
      <c r="J50" s="45"/>
      <c r="K50" s="44">
        <v>958</v>
      </c>
      <c r="L50" s="45"/>
      <c r="M50" s="45">
        <v>0</v>
      </c>
    </row>
    <row r="51" spans="1:13" ht="22.35" customHeight="1">
      <c r="A51" s="3" t="s">
        <v>39</v>
      </c>
      <c r="B51" s="75"/>
      <c r="C51" s="6"/>
      <c r="D51" s="7"/>
      <c r="F51" s="178"/>
      <c r="G51" s="50">
        <v>9064</v>
      </c>
      <c r="H51" s="45"/>
      <c r="I51" s="44">
        <v>8484</v>
      </c>
      <c r="J51" s="45"/>
      <c r="K51" s="50">
        <v>8620</v>
      </c>
      <c r="L51" s="45"/>
      <c r="M51" s="50">
        <v>8378</v>
      </c>
    </row>
    <row r="52" spans="1:13" ht="22.35" customHeight="1">
      <c r="A52" s="75" t="s">
        <v>40</v>
      </c>
      <c r="B52" s="6"/>
      <c r="C52" s="6"/>
      <c r="D52" s="7"/>
      <c r="E52" s="186"/>
      <c r="F52" s="178"/>
      <c r="G52" s="49">
        <v>18823</v>
      </c>
      <c r="H52" s="41"/>
      <c r="I52" s="213">
        <v>18178</v>
      </c>
      <c r="J52" s="41"/>
      <c r="K52" s="49">
        <v>18717</v>
      </c>
      <c r="L52" s="41"/>
      <c r="M52" s="213">
        <v>18057</v>
      </c>
    </row>
    <row r="53" spans="1:13" ht="22.35" customHeight="1">
      <c r="A53" s="74" t="s">
        <v>41</v>
      </c>
      <c r="D53" s="7"/>
      <c r="E53" s="186"/>
      <c r="F53" s="178"/>
      <c r="G53" s="214">
        <f>SUM(G44:G52)</f>
        <v>369993</v>
      </c>
      <c r="H53" s="215"/>
      <c r="I53" s="214">
        <f>SUM(I44:I52)</f>
        <v>294020</v>
      </c>
      <c r="J53" s="215"/>
      <c r="K53" s="214">
        <f>SUM(K44:K52)</f>
        <v>337160</v>
      </c>
      <c r="L53" s="215"/>
      <c r="M53" s="214">
        <f>SUM(M44:M52)</f>
        <v>219402</v>
      </c>
    </row>
    <row r="54" spans="1:13" ht="8.85" customHeight="1">
      <c r="D54" s="7"/>
      <c r="E54" s="186"/>
      <c r="F54" s="178"/>
      <c r="G54" s="45"/>
      <c r="H54" s="45"/>
      <c r="I54" s="45"/>
      <c r="J54" s="45"/>
      <c r="K54" s="45"/>
      <c r="L54" s="45"/>
      <c r="M54" s="45"/>
    </row>
    <row r="55" spans="1:13" ht="22.35" customHeight="1">
      <c r="A55" s="26" t="s">
        <v>42</v>
      </c>
      <c r="D55" s="7"/>
      <c r="E55" s="186"/>
      <c r="F55" s="178"/>
      <c r="G55" s="45"/>
      <c r="H55" s="45"/>
      <c r="I55" s="45"/>
      <c r="J55" s="45"/>
      <c r="K55" s="45"/>
      <c r="L55" s="45"/>
      <c r="M55" s="45"/>
    </row>
    <row r="56" spans="1:13" ht="22.35" customHeight="1">
      <c r="A56" s="228" t="s">
        <v>43</v>
      </c>
      <c r="B56" s="228"/>
      <c r="C56" s="228"/>
      <c r="D56" s="228"/>
      <c r="E56" s="186">
        <v>9</v>
      </c>
      <c r="F56" s="178"/>
      <c r="G56" s="45">
        <v>52820</v>
      </c>
      <c r="H56" s="45"/>
      <c r="I56" s="45">
        <v>14630</v>
      </c>
      <c r="J56" s="45"/>
      <c r="K56" s="45">
        <v>13820</v>
      </c>
      <c r="L56" s="45"/>
      <c r="M56" s="45">
        <v>14630</v>
      </c>
    </row>
    <row r="57" spans="1:13" ht="22.35" customHeight="1">
      <c r="A57" s="75" t="s">
        <v>44</v>
      </c>
      <c r="B57" s="75"/>
      <c r="C57" s="6"/>
      <c r="D57" s="7"/>
      <c r="E57" s="15">
        <v>4</v>
      </c>
      <c r="F57" s="178"/>
      <c r="G57" s="45">
        <v>259668</v>
      </c>
      <c r="H57" s="45"/>
      <c r="I57" s="45">
        <v>265313</v>
      </c>
      <c r="J57" s="45"/>
      <c r="K57" s="45">
        <v>164909</v>
      </c>
      <c r="L57" s="45"/>
      <c r="M57" s="45">
        <v>169064</v>
      </c>
    </row>
    <row r="58" spans="1:13" ht="22.35" hidden="1" customHeight="1">
      <c r="A58" s="75" t="s">
        <v>45</v>
      </c>
      <c r="B58" s="75"/>
      <c r="C58" s="6"/>
      <c r="D58" s="7"/>
      <c r="E58" s="15">
        <v>8</v>
      </c>
      <c r="F58" s="178"/>
      <c r="G58" s="45">
        <v>0</v>
      </c>
      <c r="H58" s="45"/>
      <c r="I58" s="45">
        <v>0</v>
      </c>
      <c r="J58" s="45"/>
      <c r="K58" s="45">
        <v>0</v>
      </c>
      <c r="L58" s="45"/>
      <c r="M58" s="45">
        <v>0</v>
      </c>
    </row>
    <row r="59" spans="1:13" ht="22.35" hidden="1" customHeight="1">
      <c r="A59" s="75" t="s">
        <v>26</v>
      </c>
      <c r="B59" s="75"/>
      <c r="C59" s="6"/>
      <c r="D59" s="7"/>
      <c r="E59" s="15" t="s">
        <v>222</v>
      </c>
      <c r="F59" s="178"/>
      <c r="G59" s="45">
        <v>0</v>
      </c>
      <c r="H59" s="45"/>
      <c r="I59" s="45">
        <v>0</v>
      </c>
      <c r="J59" s="45"/>
      <c r="K59" s="45">
        <v>0</v>
      </c>
      <c r="L59" s="45"/>
      <c r="M59" s="45">
        <v>0</v>
      </c>
    </row>
    <row r="60" spans="1:13" ht="22.35" customHeight="1">
      <c r="A60" s="75" t="s">
        <v>46</v>
      </c>
      <c r="B60" s="75"/>
      <c r="C60" s="6"/>
      <c r="D60" s="7"/>
      <c r="E60" s="186"/>
      <c r="F60" s="178"/>
      <c r="G60" s="46">
        <v>60562</v>
      </c>
      <c r="H60" s="45"/>
      <c r="I60" s="46">
        <v>59128</v>
      </c>
      <c r="J60" s="45"/>
      <c r="K60" s="46">
        <v>58958</v>
      </c>
      <c r="L60" s="45"/>
      <c r="M60" s="46">
        <v>57603</v>
      </c>
    </row>
    <row r="61" spans="1:13" ht="22.35" customHeight="1">
      <c r="A61" s="74" t="s">
        <v>47</v>
      </c>
      <c r="D61" s="7"/>
      <c r="E61" s="186"/>
      <c r="F61" s="178"/>
      <c r="G61" s="216">
        <f>SUM(G56:G60)</f>
        <v>373050</v>
      </c>
      <c r="H61" s="215"/>
      <c r="I61" s="216">
        <f>SUM(I56:I60)</f>
        <v>339071</v>
      </c>
      <c r="J61" s="215"/>
      <c r="K61" s="216">
        <f>SUM(K56:K60)</f>
        <v>237687</v>
      </c>
      <c r="L61" s="215"/>
      <c r="M61" s="216">
        <f>SUM(M56:M60)</f>
        <v>241297</v>
      </c>
    </row>
    <row r="62" spans="1:13" ht="8.85" customHeight="1">
      <c r="D62" s="7"/>
      <c r="E62" s="186"/>
      <c r="F62" s="178"/>
      <c r="G62" s="45"/>
      <c r="H62" s="45"/>
      <c r="I62" s="45"/>
      <c r="J62" s="45"/>
      <c r="K62" s="45"/>
      <c r="L62" s="45"/>
      <c r="M62" s="45"/>
    </row>
    <row r="63" spans="1:13" ht="22.35" customHeight="1">
      <c r="A63" s="74" t="s">
        <v>48</v>
      </c>
      <c r="B63" s="6"/>
      <c r="C63" s="6"/>
      <c r="D63" s="7"/>
      <c r="E63" s="178"/>
      <c r="F63" s="178"/>
      <c r="G63" s="216">
        <f>SUM(G53+G61)</f>
        <v>743043</v>
      </c>
      <c r="H63" s="215"/>
      <c r="I63" s="216">
        <f>SUM(I53+I61)</f>
        <v>633091</v>
      </c>
      <c r="J63" s="215"/>
      <c r="K63" s="216">
        <f>SUM(K53+K61)</f>
        <v>574847</v>
      </c>
      <c r="L63" s="215"/>
      <c r="M63" s="216">
        <f>SUM(M53+M61)</f>
        <v>460699</v>
      </c>
    </row>
    <row r="64" spans="1:13" ht="10.5" customHeight="1">
      <c r="G64" s="40"/>
      <c r="H64" s="40"/>
      <c r="I64" s="40"/>
      <c r="J64" s="40"/>
      <c r="K64" s="40"/>
      <c r="L64" s="40"/>
      <c r="M64" s="55"/>
    </row>
    <row r="65" spans="1:13" ht="21" customHeight="1">
      <c r="A65" s="26" t="s">
        <v>49</v>
      </c>
      <c r="B65" s="6"/>
      <c r="C65" s="6"/>
      <c r="D65" s="7"/>
      <c r="E65" s="178"/>
      <c r="F65" s="178"/>
      <c r="G65" s="45"/>
      <c r="H65" s="45"/>
      <c r="I65" s="45"/>
      <c r="J65" s="45"/>
      <c r="K65" s="45"/>
      <c r="L65" s="84"/>
      <c r="M65" s="45"/>
    </row>
    <row r="66" spans="1:13" ht="21" customHeight="1">
      <c r="A66" s="75" t="s">
        <v>50</v>
      </c>
      <c r="B66" s="6"/>
      <c r="C66" s="6"/>
      <c r="D66" s="7"/>
      <c r="E66" s="178"/>
      <c r="F66" s="178"/>
      <c r="G66" s="45"/>
      <c r="H66" s="45"/>
      <c r="I66" s="45"/>
      <c r="J66" s="45"/>
      <c r="K66" s="45"/>
      <c r="L66" s="84"/>
      <c r="M66" s="45"/>
    </row>
    <row r="67" spans="1:13" ht="22.35" customHeight="1">
      <c r="A67" s="6"/>
      <c r="B67" s="75" t="s">
        <v>51</v>
      </c>
      <c r="C67" s="6"/>
      <c r="D67" s="7"/>
      <c r="E67" s="178"/>
      <c r="F67" s="178"/>
      <c r="G67" s="41"/>
      <c r="H67" s="41"/>
      <c r="I67" s="41"/>
      <c r="J67" s="41"/>
      <c r="K67" s="41"/>
      <c r="L67" s="84"/>
      <c r="M67" s="41"/>
    </row>
    <row r="68" spans="1:13" ht="22.35" customHeight="1" thickBot="1">
      <c r="A68" s="6"/>
      <c r="B68" s="182" t="s">
        <v>52</v>
      </c>
      <c r="C68" s="6"/>
      <c r="D68" s="6"/>
      <c r="E68" s="186"/>
      <c r="F68" s="178"/>
      <c r="G68" s="47">
        <v>181250</v>
      </c>
      <c r="H68" s="84"/>
      <c r="I68" s="47">
        <v>181250</v>
      </c>
      <c r="J68" s="84"/>
      <c r="K68" s="47">
        <v>181250</v>
      </c>
      <c r="L68" s="84"/>
      <c r="M68" s="47">
        <v>181250</v>
      </c>
    </row>
    <row r="69" spans="1:13" ht="22.35" customHeight="1" thickTop="1">
      <c r="B69" s="75" t="s">
        <v>53</v>
      </c>
      <c r="D69" s="7"/>
      <c r="E69" s="178"/>
      <c r="F69" s="178"/>
      <c r="G69" s="45"/>
      <c r="H69" s="45"/>
      <c r="I69" s="45"/>
      <c r="J69" s="45"/>
      <c r="K69" s="45"/>
      <c r="L69" s="45"/>
      <c r="M69" s="45"/>
    </row>
    <row r="70" spans="1:13" ht="22.35" customHeight="1">
      <c r="B70" s="182" t="s">
        <v>54</v>
      </c>
      <c r="D70" s="7"/>
      <c r="E70" s="178"/>
      <c r="F70" s="178"/>
      <c r="G70" s="45">
        <v>160000</v>
      </c>
      <c r="H70" s="45"/>
      <c r="I70" s="45">
        <v>160000</v>
      </c>
      <c r="J70" s="217"/>
      <c r="K70" s="45">
        <v>160000</v>
      </c>
      <c r="L70" s="217"/>
      <c r="M70" s="45">
        <v>160000</v>
      </c>
    </row>
    <row r="71" spans="1:13" ht="22.35" customHeight="1">
      <c r="A71" s="3" t="s">
        <v>55</v>
      </c>
      <c r="B71" s="75"/>
      <c r="C71" s="6"/>
      <c r="D71" s="7"/>
      <c r="E71" s="178"/>
      <c r="F71" s="178"/>
      <c r="G71" s="45">
        <v>361424</v>
      </c>
      <c r="H71" s="217"/>
      <c r="I71" s="45">
        <v>361424</v>
      </c>
      <c r="J71" s="217"/>
      <c r="K71" s="45">
        <v>361424</v>
      </c>
      <c r="L71" s="217"/>
      <c r="M71" s="45">
        <v>361424</v>
      </c>
    </row>
    <row r="72" spans="1:13" ht="19.5" customHeight="1">
      <c r="A72" s="75" t="s">
        <v>56</v>
      </c>
      <c r="B72" s="6"/>
      <c r="C72" s="75"/>
      <c r="D72" s="7"/>
      <c r="E72" s="178"/>
      <c r="F72" s="178"/>
      <c r="G72" s="45"/>
      <c r="H72" s="45"/>
      <c r="I72" s="45"/>
      <c r="J72" s="45"/>
      <c r="K72" s="45"/>
      <c r="L72" s="45"/>
      <c r="M72" s="45"/>
    </row>
    <row r="73" spans="1:13" ht="19.5" customHeight="1">
      <c r="A73" s="75"/>
      <c r="B73" s="75" t="s">
        <v>57</v>
      </c>
      <c r="C73" s="75"/>
      <c r="D73" s="7"/>
      <c r="E73" s="178"/>
      <c r="F73" s="178"/>
      <c r="G73" s="45"/>
      <c r="H73" s="45"/>
      <c r="I73" s="45"/>
      <c r="J73" s="45"/>
      <c r="K73" s="45"/>
      <c r="L73" s="45"/>
      <c r="M73" s="45"/>
    </row>
    <row r="74" spans="1:13" ht="22.35" customHeight="1">
      <c r="D74" s="7" t="s">
        <v>58</v>
      </c>
      <c r="E74" s="178"/>
      <c r="F74" s="178"/>
      <c r="G74" s="45">
        <v>18125</v>
      </c>
      <c r="H74" s="45"/>
      <c r="I74" s="45">
        <v>18125</v>
      </c>
      <c r="J74" s="45"/>
      <c r="K74" s="45">
        <v>18125</v>
      </c>
      <c r="L74" s="45"/>
      <c r="M74" s="45">
        <v>18125</v>
      </c>
    </row>
    <row r="75" spans="1:13" ht="22.35" customHeight="1">
      <c r="D75" s="7" t="s">
        <v>59</v>
      </c>
      <c r="E75" s="186">
        <v>10</v>
      </c>
      <c r="F75" s="178"/>
      <c r="G75" s="45">
        <v>64976</v>
      </c>
      <c r="H75" s="45"/>
      <c r="I75" s="45">
        <v>64976</v>
      </c>
      <c r="J75" s="45"/>
      <c r="K75" s="45">
        <v>64976</v>
      </c>
      <c r="L75" s="45"/>
      <c r="M75" s="45">
        <v>64976</v>
      </c>
    </row>
    <row r="76" spans="1:13" ht="22.15" customHeight="1">
      <c r="A76" s="6"/>
      <c r="B76" s="6" t="s">
        <v>60</v>
      </c>
      <c r="D76" s="7"/>
      <c r="E76" s="178"/>
      <c r="F76" s="178"/>
      <c r="G76" s="41">
        <v>365697</v>
      </c>
      <c r="H76" s="41"/>
      <c r="I76" s="41">
        <v>355277</v>
      </c>
      <c r="J76" s="41"/>
      <c r="K76" s="41">
        <v>316973</v>
      </c>
      <c r="L76" s="41"/>
      <c r="M76" s="45">
        <v>299049</v>
      </c>
    </row>
    <row r="77" spans="1:13" ht="22.35" customHeight="1">
      <c r="A77" s="6" t="s">
        <v>61</v>
      </c>
      <c r="B77" s="6"/>
      <c r="D77" s="7"/>
      <c r="E77" s="186">
        <v>10</v>
      </c>
      <c r="F77" s="178"/>
      <c r="G77" s="41">
        <v>-64976</v>
      </c>
      <c r="H77" s="41"/>
      <c r="I77" s="41">
        <v>-64976</v>
      </c>
      <c r="J77" s="41"/>
      <c r="K77" s="41">
        <v>-64976</v>
      </c>
      <c r="L77" s="41"/>
      <c r="M77" s="41">
        <v>-64976</v>
      </c>
    </row>
    <row r="78" spans="1:13" ht="22.35" customHeight="1">
      <c r="A78" s="6" t="s">
        <v>62</v>
      </c>
      <c r="B78" s="75"/>
      <c r="D78" s="7"/>
      <c r="E78" s="178"/>
      <c r="F78" s="178"/>
      <c r="G78" s="46">
        <v>20719</v>
      </c>
      <c r="H78" s="41"/>
      <c r="I78" s="46">
        <v>15628</v>
      </c>
      <c r="J78" s="41"/>
      <c r="K78" s="46">
        <v>22000</v>
      </c>
      <c r="L78" s="41"/>
      <c r="M78" s="46">
        <v>16971</v>
      </c>
    </row>
    <row r="79" spans="1:13" ht="22.35" customHeight="1">
      <c r="A79" s="8" t="s">
        <v>63</v>
      </c>
      <c r="B79" s="9"/>
      <c r="C79" s="9"/>
      <c r="D79" s="38"/>
      <c r="E79" s="179"/>
      <c r="F79" s="179"/>
      <c r="G79" s="218">
        <f>SUM(G70:G78)</f>
        <v>925965</v>
      </c>
      <c r="H79" s="215"/>
      <c r="I79" s="215">
        <f>SUM(I70:I78)</f>
        <v>910454</v>
      </c>
      <c r="J79" s="215"/>
      <c r="K79" s="218">
        <f>SUM(K70:K78)</f>
        <v>878522</v>
      </c>
      <c r="L79" s="215"/>
      <c r="M79" s="215">
        <f>SUM(M70:M78)</f>
        <v>855569</v>
      </c>
    </row>
    <row r="80" spans="1:13" ht="22.35" customHeight="1">
      <c r="A80" s="75" t="s">
        <v>64</v>
      </c>
      <c r="B80" s="75"/>
      <c r="C80" s="6"/>
      <c r="D80" s="7"/>
      <c r="E80" s="178"/>
      <c r="F80" s="178"/>
      <c r="G80" s="46">
        <v>10695</v>
      </c>
      <c r="H80" s="45"/>
      <c r="I80" s="46">
        <v>15456</v>
      </c>
      <c r="J80" s="45"/>
      <c r="K80" s="46">
        <v>0</v>
      </c>
      <c r="L80" s="41"/>
      <c r="M80" s="49">
        <v>0</v>
      </c>
    </row>
    <row r="81" spans="1:13" ht="22.35" customHeight="1">
      <c r="A81" s="74" t="s">
        <v>65</v>
      </c>
      <c r="B81" s="75"/>
      <c r="C81" s="6"/>
      <c r="D81" s="7"/>
      <c r="E81" s="178"/>
      <c r="F81" s="178"/>
      <c r="G81" s="216">
        <f>SUM(G79:G80)</f>
        <v>936660</v>
      </c>
      <c r="H81" s="215"/>
      <c r="I81" s="216">
        <f>SUM(I79:I80)</f>
        <v>925910</v>
      </c>
      <c r="J81" s="215"/>
      <c r="K81" s="216">
        <f>SUM(K79:K80)</f>
        <v>878522</v>
      </c>
      <c r="L81" s="215"/>
      <c r="M81" s="216">
        <f>SUM(M79:M80)</f>
        <v>855569</v>
      </c>
    </row>
    <row r="82" spans="1:13" ht="8.85" customHeight="1">
      <c r="D82" s="7"/>
      <c r="E82" s="186"/>
      <c r="F82" s="178"/>
      <c r="G82" s="45"/>
      <c r="H82" s="45"/>
      <c r="I82" s="45"/>
      <c r="J82" s="45"/>
      <c r="K82" s="45"/>
      <c r="L82" s="45"/>
      <c r="M82" s="45"/>
    </row>
    <row r="83" spans="1:13" ht="22.35" customHeight="1" thickBot="1">
      <c r="A83" s="74" t="s">
        <v>66</v>
      </c>
      <c r="B83" s="6"/>
      <c r="C83" s="6"/>
      <c r="D83" s="7"/>
      <c r="E83" s="179"/>
      <c r="F83" s="179"/>
      <c r="G83" s="212">
        <f>SUM(G63+G81)</f>
        <v>1679703</v>
      </c>
      <c r="H83" s="215"/>
      <c r="I83" s="212">
        <f>SUM(I63+I81)</f>
        <v>1559001</v>
      </c>
      <c r="J83" s="215"/>
      <c r="K83" s="212">
        <f>SUM(K63+K81)</f>
        <v>1453369</v>
      </c>
      <c r="L83" s="215"/>
      <c r="M83" s="212">
        <f>SUM(M63+M81)</f>
        <v>1316268</v>
      </c>
    </row>
    <row r="84" spans="1:13" ht="8.2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42:M42"/>
    <mergeCell ref="A56:D56"/>
    <mergeCell ref="G4:I4"/>
    <mergeCell ref="K4:M4"/>
    <mergeCell ref="G8:M8"/>
    <mergeCell ref="G38:I38"/>
    <mergeCell ref="K38:M38"/>
  </mergeCells>
  <phoneticPr fontId="0" type="noConversion"/>
  <pageMargins left="0.8" right="0.6" top="0.48" bottom="0.5" header="0.5" footer="0.5"/>
  <pageSetup paperSize="9" scale="72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6"/>
  <sheetViews>
    <sheetView view="pageBreakPreview" zoomScaleNormal="90" zoomScaleSheetLayoutView="100" zoomScalePageLayoutView="120" workbookViewId="0"/>
  </sheetViews>
  <sheetFormatPr defaultColWidth="11" defaultRowHeight="20.85" customHeight="1"/>
  <cols>
    <col min="1" max="3" width="1.83203125" style="3" customWidth="1"/>
    <col min="4" max="4" width="55.6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13.33203125" style="3" bestFit="1" customWidth="1"/>
    <col min="15" max="15" width="15.33203125" style="165" bestFit="1" customWidth="1"/>
    <col min="16" max="16" width="11" style="3"/>
    <col min="17" max="17" width="17.33203125" style="70" bestFit="1" customWidth="1"/>
    <col min="18" max="18" width="17.33203125" style="34" bestFit="1" customWidth="1"/>
    <col min="19" max="19" width="2.6640625" style="166" customWidth="1"/>
    <col min="20" max="20" width="12.33203125" style="166" customWidth="1"/>
    <col min="21" max="21" width="10.83203125" style="166" customWidth="1"/>
    <col min="22" max="16384" width="11" style="3"/>
  </cols>
  <sheetData>
    <row r="1" spans="1:21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  <c r="O1" s="154"/>
      <c r="Q1" s="94"/>
      <c r="R1" s="107"/>
      <c r="S1" s="193"/>
      <c r="T1" s="193"/>
      <c r="U1" s="193"/>
    </row>
    <row r="2" spans="1:21" s="21" customFormat="1" ht="20.85" customHeight="1">
      <c r="A2" s="17" t="s">
        <v>67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  <c r="O2" s="154"/>
      <c r="Q2" s="94"/>
      <c r="R2" s="107"/>
      <c r="S2" s="193"/>
      <c r="T2" s="193"/>
      <c r="U2" s="193"/>
    </row>
    <row r="3" spans="1:21" ht="20.8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21" ht="20.85" customHeight="1">
      <c r="A4" s="2"/>
      <c r="B4" s="2"/>
      <c r="C4" s="2"/>
      <c r="D4" s="2"/>
      <c r="F4" s="5"/>
      <c r="G4" s="229" t="s">
        <v>1</v>
      </c>
      <c r="H4" s="229"/>
      <c r="I4" s="229"/>
      <c r="J4" s="32"/>
      <c r="K4" s="229" t="s">
        <v>2</v>
      </c>
      <c r="L4" s="229"/>
      <c r="M4" s="229"/>
    </row>
    <row r="5" spans="1:21" ht="20.85" customHeight="1">
      <c r="F5" s="4"/>
      <c r="G5" s="230" t="s">
        <v>68</v>
      </c>
      <c r="H5" s="230"/>
      <c r="I5" s="230"/>
      <c r="J5" s="28"/>
      <c r="K5" s="230" t="s">
        <v>68</v>
      </c>
      <c r="L5" s="230"/>
      <c r="M5" s="230"/>
    </row>
    <row r="6" spans="1:21" ht="20.85" customHeight="1">
      <c r="F6" s="4"/>
      <c r="G6" s="230" t="s">
        <v>69</v>
      </c>
      <c r="H6" s="230"/>
      <c r="I6" s="230"/>
      <c r="J6" s="28"/>
      <c r="K6" s="230" t="s">
        <v>69</v>
      </c>
      <c r="L6" s="230"/>
      <c r="M6" s="230"/>
    </row>
    <row r="7" spans="1:21" s="12" customFormat="1" ht="20.85" customHeight="1">
      <c r="E7" s="15" t="s">
        <v>4</v>
      </c>
      <c r="F7" s="13"/>
      <c r="G7" s="89" t="s">
        <v>207</v>
      </c>
      <c r="H7" s="90"/>
      <c r="I7" s="89" t="s">
        <v>5</v>
      </c>
      <c r="J7" s="90"/>
      <c r="K7" s="89" t="s">
        <v>207</v>
      </c>
      <c r="L7" s="90"/>
      <c r="M7" s="89" t="s">
        <v>5</v>
      </c>
      <c r="O7" s="165"/>
      <c r="Q7" s="70"/>
      <c r="R7" s="34"/>
      <c r="S7" s="166"/>
      <c r="T7" s="166"/>
      <c r="U7" s="166"/>
    </row>
    <row r="8" spans="1:21" ht="20.85" customHeight="1">
      <c r="F8" s="81"/>
      <c r="G8" s="227" t="s">
        <v>7</v>
      </c>
      <c r="H8" s="227"/>
      <c r="I8" s="227"/>
      <c r="J8" s="227"/>
      <c r="K8" s="227"/>
      <c r="L8" s="227"/>
      <c r="M8" s="227"/>
    </row>
    <row r="9" spans="1:21" ht="20.85" customHeight="1">
      <c r="A9" s="26" t="s">
        <v>71</v>
      </c>
      <c r="F9" s="81"/>
      <c r="G9" s="51"/>
      <c r="H9" s="81"/>
      <c r="I9" s="51"/>
      <c r="J9" s="81"/>
      <c r="K9" s="58"/>
      <c r="L9" s="81"/>
      <c r="M9" s="58"/>
    </row>
    <row r="10" spans="1:21" ht="20.85" customHeight="1">
      <c r="A10" s="75" t="s">
        <v>72</v>
      </c>
      <c r="B10" s="6"/>
      <c r="C10" s="6"/>
      <c r="E10" s="15" t="s">
        <v>224</v>
      </c>
      <c r="G10" s="52">
        <v>346960</v>
      </c>
      <c r="H10" s="40"/>
      <c r="I10" s="52">
        <v>329711</v>
      </c>
      <c r="J10" s="40"/>
      <c r="K10" s="52">
        <v>329352</v>
      </c>
      <c r="L10" s="40"/>
      <c r="M10" s="52">
        <v>319814</v>
      </c>
      <c r="N10" s="40"/>
    </row>
    <row r="11" spans="1:21" ht="20.85" customHeight="1">
      <c r="A11" s="75" t="s">
        <v>74</v>
      </c>
      <c r="B11" s="6"/>
      <c r="C11" s="6"/>
      <c r="E11" s="15">
        <v>4</v>
      </c>
      <c r="G11" s="53">
        <v>1287</v>
      </c>
      <c r="H11" s="40"/>
      <c r="I11" s="53">
        <v>2542</v>
      </c>
      <c r="J11" s="40"/>
      <c r="K11" s="53">
        <v>2245</v>
      </c>
      <c r="L11" s="40"/>
      <c r="M11" s="53">
        <v>2229</v>
      </c>
      <c r="N11" s="40"/>
    </row>
    <row r="12" spans="1:21" ht="20.85" customHeight="1">
      <c r="A12" s="74" t="s">
        <v>75</v>
      </c>
      <c r="B12" s="6"/>
      <c r="C12" s="6"/>
      <c r="G12" s="54">
        <f>SUM(G10:G11)</f>
        <v>348247</v>
      </c>
      <c r="H12" s="62"/>
      <c r="I12" s="54">
        <f>SUM(I10:I11)</f>
        <v>332253</v>
      </c>
      <c r="J12" s="62"/>
      <c r="K12" s="54">
        <f>SUM(K10:K11)</f>
        <v>331597</v>
      </c>
      <c r="L12" s="62"/>
      <c r="M12" s="54">
        <f>SUM(M10:M11)</f>
        <v>322043</v>
      </c>
      <c r="N12" s="70"/>
    </row>
    <row r="13" spans="1:21" ht="20.85" customHeight="1">
      <c r="F13" s="81"/>
      <c r="G13" s="51"/>
      <c r="H13" s="59"/>
      <c r="I13" s="51"/>
      <c r="J13" s="59"/>
      <c r="K13" s="51"/>
      <c r="L13" s="59"/>
      <c r="M13" s="51"/>
    </row>
    <row r="14" spans="1:21" ht="20.85" customHeight="1">
      <c r="A14" s="26" t="s">
        <v>76</v>
      </c>
      <c r="B14" s="6"/>
      <c r="C14" s="6"/>
      <c r="G14" s="55"/>
      <c r="H14" s="40"/>
      <c r="I14" s="55"/>
      <c r="J14" s="40"/>
      <c r="K14" s="55"/>
      <c r="L14" s="40"/>
      <c r="M14" s="55"/>
      <c r="O14" s="152"/>
    </row>
    <row r="15" spans="1:21" ht="20.85" customHeight="1">
      <c r="A15" s="75" t="s">
        <v>77</v>
      </c>
      <c r="E15" s="15" t="s">
        <v>224</v>
      </c>
      <c r="F15" s="81"/>
      <c r="G15" s="55">
        <v>240970</v>
      </c>
      <c r="H15" s="59"/>
      <c r="I15" s="55">
        <v>221748</v>
      </c>
      <c r="J15" s="59"/>
      <c r="K15" s="55">
        <v>226302</v>
      </c>
      <c r="L15" s="59"/>
      <c r="M15" s="55">
        <v>215222</v>
      </c>
      <c r="N15" s="92"/>
      <c r="O15" s="152"/>
    </row>
    <row r="16" spans="1:21" ht="20.85" customHeight="1">
      <c r="A16" s="75" t="s">
        <v>78</v>
      </c>
      <c r="F16" s="81"/>
      <c r="G16" s="55">
        <v>22887</v>
      </c>
      <c r="H16" s="59"/>
      <c r="I16" s="55">
        <v>23329</v>
      </c>
      <c r="J16" s="59"/>
      <c r="K16" s="55">
        <v>22759</v>
      </c>
      <c r="L16" s="59"/>
      <c r="M16" s="55">
        <v>23329</v>
      </c>
      <c r="N16" s="92"/>
      <c r="O16" s="152"/>
    </row>
    <row r="17" spans="1:21" ht="20.85" customHeight="1">
      <c r="A17" s="75" t="s">
        <v>79</v>
      </c>
      <c r="B17" s="6"/>
      <c r="C17" s="6"/>
      <c r="E17" s="15">
        <v>4</v>
      </c>
      <c r="G17" s="55">
        <v>63286</v>
      </c>
      <c r="H17" s="40"/>
      <c r="I17" s="52">
        <v>60910</v>
      </c>
      <c r="J17" s="40"/>
      <c r="K17" s="55">
        <f>53784+1</f>
        <v>53785</v>
      </c>
      <c r="L17" s="40"/>
      <c r="M17" s="52">
        <v>55720</v>
      </c>
      <c r="N17" s="92"/>
      <c r="O17" s="152"/>
    </row>
    <row r="18" spans="1:21" ht="21.75">
      <c r="A18" s="75" t="s">
        <v>106</v>
      </c>
      <c r="B18" s="6"/>
      <c r="C18" s="6"/>
      <c r="G18" s="55">
        <v>2998</v>
      </c>
      <c r="H18" s="40"/>
      <c r="I18" s="187">
        <v>-4965</v>
      </c>
      <c r="J18" s="40"/>
      <c r="K18" s="55">
        <f>2999-1</f>
        <v>2998</v>
      </c>
      <c r="L18" s="40"/>
      <c r="M18" s="187">
        <v>-4965</v>
      </c>
      <c r="N18" s="92"/>
      <c r="O18" s="152"/>
    </row>
    <row r="19" spans="1:21" ht="20.85" customHeight="1">
      <c r="A19" s="74" t="s">
        <v>80</v>
      </c>
      <c r="B19" s="6"/>
      <c r="C19" s="6"/>
      <c r="F19" s="81"/>
      <c r="G19" s="188">
        <f>SUM(G15:G18)</f>
        <v>330141</v>
      </c>
      <c r="H19" s="84"/>
      <c r="I19" s="188">
        <f>SUM(I15:I18)</f>
        <v>301022</v>
      </c>
      <c r="J19" s="84"/>
      <c r="K19" s="188">
        <f>SUM(K15:K18)</f>
        <v>305844</v>
      </c>
      <c r="L19" s="84"/>
      <c r="M19" s="188">
        <f>SUM(M15:M18)</f>
        <v>289306</v>
      </c>
      <c r="N19" s="73"/>
      <c r="O19" s="152"/>
    </row>
    <row r="20" spans="1:21" ht="20.85" customHeight="1">
      <c r="A20" s="75"/>
      <c r="B20" s="6"/>
      <c r="C20" s="6"/>
      <c r="F20" s="81"/>
      <c r="G20" s="52"/>
      <c r="H20" s="59"/>
      <c r="I20" s="52"/>
      <c r="J20" s="59"/>
      <c r="K20" s="52"/>
      <c r="L20" s="59"/>
      <c r="M20" s="52"/>
      <c r="O20" s="152"/>
    </row>
    <row r="21" spans="1:21" ht="20.85" customHeight="1">
      <c r="A21" s="74" t="s">
        <v>81</v>
      </c>
      <c r="B21" s="6"/>
      <c r="C21" s="6"/>
      <c r="F21" s="81"/>
      <c r="G21" s="69">
        <f>G12-G19</f>
        <v>18106</v>
      </c>
      <c r="H21" s="84"/>
      <c r="I21" s="69">
        <f>I12-I19</f>
        <v>31231</v>
      </c>
      <c r="J21" s="84"/>
      <c r="K21" s="69">
        <f>K12-K19</f>
        <v>25753</v>
      </c>
      <c r="L21" s="84"/>
      <c r="M21" s="69">
        <f>M12-M19</f>
        <v>32737</v>
      </c>
      <c r="O21" s="152"/>
    </row>
    <row r="22" spans="1:21" ht="20.85" customHeight="1">
      <c r="A22" s="75" t="s">
        <v>82</v>
      </c>
      <c r="B22" s="6"/>
      <c r="C22" s="6"/>
      <c r="F22" s="81"/>
      <c r="G22" s="52">
        <v>-4171</v>
      </c>
      <c r="H22" s="59"/>
      <c r="I22" s="52">
        <v>-6861</v>
      </c>
      <c r="J22" s="59"/>
      <c r="K22" s="52">
        <v>-1814</v>
      </c>
      <c r="L22" s="59"/>
      <c r="M22" s="52">
        <v>-5825</v>
      </c>
      <c r="N22" s="92"/>
      <c r="O22" s="152"/>
    </row>
    <row r="23" spans="1:21" ht="20.85" customHeight="1">
      <c r="A23" s="75" t="s">
        <v>83</v>
      </c>
      <c r="B23" s="6"/>
      <c r="C23" s="6"/>
      <c r="E23" s="15">
        <v>5</v>
      </c>
      <c r="F23" s="81"/>
      <c r="G23" s="52">
        <v>-4053</v>
      </c>
      <c r="H23" s="59"/>
      <c r="I23" s="52">
        <v>-4489</v>
      </c>
      <c r="J23" s="59"/>
      <c r="K23" s="52">
        <v>-4039</v>
      </c>
      <c r="L23" s="59"/>
      <c r="M23" s="52">
        <v>-4533</v>
      </c>
      <c r="N23" s="92"/>
      <c r="O23" s="152"/>
    </row>
    <row r="24" spans="1:21" ht="20.85" customHeight="1">
      <c r="A24" s="75" t="s">
        <v>236</v>
      </c>
      <c r="B24" s="6"/>
      <c r="C24" s="6"/>
      <c r="F24" s="81"/>
      <c r="G24" s="53">
        <v>-2067</v>
      </c>
      <c r="H24" s="59"/>
      <c r="I24" s="53">
        <v>1220</v>
      </c>
      <c r="J24" s="59"/>
      <c r="K24" s="189">
        <v>0</v>
      </c>
      <c r="L24" s="59"/>
      <c r="M24" s="189">
        <v>0</v>
      </c>
      <c r="N24" s="92"/>
      <c r="O24" s="152"/>
    </row>
    <row r="25" spans="1:21" s="9" customFormat="1" ht="20.85" customHeight="1">
      <c r="A25" s="74" t="s">
        <v>85</v>
      </c>
      <c r="B25" s="8"/>
      <c r="C25" s="8"/>
      <c r="E25" s="190"/>
      <c r="F25" s="4"/>
      <c r="G25" s="69">
        <f>SUM(G21:G24)</f>
        <v>7815</v>
      </c>
      <c r="H25" s="84"/>
      <c r="I25" s="69">
        <f>SUM(I21:I24)</f>
        <v>21101</v>
      </c>
      <c r="J25" s="84"/>
      <c r="K25" s="69">
        <f>SUM(K21:K24)</f>
        <v>19900</v>
      </c>
      <c r="L25" s="84"/>
      <c r="M25" s="69">
        <f>SUM(M21:M24)</f>
        <v>22379</v>
      </c>
      <c r="N25" s="73"/>
      <c r="O25" s="153"/>
      <c r="Q25" s="73"/>
      <c r="R25" s="108"/>
      <c r="S25" s="191"/>
      <c r="T25" s="191"/>
      <c r="U25" s="191"/>
    </row>
    <row r="26" spans="1:21" ht="20.85" customHeight="1">
      <c r="A26" s="75" t="s">
        <v>86</v>
      </c>
      <c r="B26" s="6"/>
      <c r="C26" s="6"/>
      <c r="F26" s="81"/>
      <c r="G26" s="53">
        <v>-2154</v>
      </c>
      <c r="H26" s="59"/>
      <c r="I26" s="53">
        <v>-3501</v>
      </c>
      <c r="J26" s="59"/>
      <c r="K26" s="53">
        <v>-1976</v>
      </c>
      <c r="L26" s="59"/>
      <c r="M26" s="53">
        <v>-2679</v>
      </c>
      <c r="N26" s="92"/>
      <c r="O26" s="152"/>
    </row>
    <row r="27" spans="1:21" s="9" customFormat="1" ht="20.85" customHeight="1" thickBot="1">
      <c r="A27" s="74" t="s">
        <v>87</v>
      </c>
      <c r="B27" s="8"/>
      <c r="C27" s="8"/>
      <c r="E27" s="190"/>
      <c r="F27" s="4"/>
      <c r="G27" s="169">
        <f>SUM(G25:G26)</f>
        <v>5661</v>
      </c>
      <c r="H27" s="84"/>
      <c r="I27" s="169">
        <f>SUM(I25:I26)</f>
        <v>17600</v>
      </c>
      <c r="J27" s="84"/>
      <c r="K27" s="169">
        <f>SUM(K25:K26)</f>
        <v>17924</v>
      </c>
      <c r="L27" s="84"/>
      <c r="M27" s="169">
        <f>SUM(M25:M26)</f>
        <v>19700</v>
      </c>
      <c r="O27" s="153"/>
      <c r="Q27" s="73"/>
      <c r="R27" s="108"/>
      <c r="S27" s="191"/>
      <c r="T27" s="191"/>
      <c r="U27" s="191"/>
    </row>
    <row r="28" spans="1:21" s="9" customFormat="1" ht="20.85" customHeight="1" thickTop="1">
      <c r="A28" s="74"/>
      <c r="B28" s="8"/>
      <c r="C28" s="8"/>
      <c r="E28" s="190"/>
      <c r="F28" s="4"/>
      <c r="G28" s="69"/>
      <c r="H28" s="84"/>
      <c r="I28" s="69"/>
      <c r="J28" s="84"/>
      <c r="K28" s="69"/>
      <c r="L28" s="84"/>
      <c r="M28" s="69"/>
      <c r="O28" s="153"/>
      <c r="Q28" s="73"/>
      <c r="R28" s="108"/>
      <c r="S28" s="191"/>
      <c r="T28" s="191"/>
      <c r="U28" s="191"/>
    </row>
    <row r="29" spans="1:21" s="9" customFormat="1" ht="20.85" customHeight="1">
      <c r="A29" s="22" t="s">
        <v>0</v>
      </c>
      <c r="B29" s="8"/>
      <c r="C29" s="8"/>
      <c r="E29" s="190"/>
      <c r="F29" s="4"/>
      <c r="G29" s="69"/>
      <c r="H29" s="84"/>
      <c r="I29" s="69"/>
      <c r="J29" s="84"/>
      <c r="K29" s="69"/>
      <c r="L29" s="84"/>
      <c r="M29" s="69"/>
      <c r="O29" s="153"/>
      <c r="Q29" s="73"/>
      <c r="R29" s="108"/>
      <c r="S29" s="191"/>
      <c r="T29" s="191"/>
      <c r="U29" s="191"/>
    </row>
    <row r="30" spans="1:21" s="9" customFormat="1" ht="20.85" customHeight="1">
      <c r="A30" s="17" t="s">
        <v>67</v>
      </c>
      <c r="B30" s="8"/>
      <c r="C30" s="8"/>
      <c r="E30" s="190"/>
      <c r="F30" s="4"/>
      <c r="G30" s="69"/>
      <c r="H30" s="38"/>
      <c r="I30" s="69"/>
      <c r="J30" s="38"/>
      <c r="K30" s="69"/>
      <c r="L30" s="38"/>
      <c r="M30" s="69"/>
      <c r="O30" s="153"/>
      <c r="Q30" s="73"/>
      <c r="R30" s="108"/>
      <c r="S30" s="191"/>
      <c r="T30" s="191"/>
      <c r="U30" s="191"/>
    </row>
    <row r="31" spans="1:21" s="9" customFormat="1" ht="20.85" customHeight="1">
      <c r="A31" s="17"/>
      <c r="B31" s="8"/>
      <c r="C31" s="8"/>
      <c r="E31" s="190"/>
      <c r="F31" s="4"/>
      <c r="G31" s="69"/>
      <c r="H31" s="38"/>
      <c r="I31" s="69"/>
      <c r="J31" s="38"/>
      <c r="K31" s="69"/>
      <c r="L31" s="38"/>
      <c r="M31" s="69"/>
      <c r="O31" s="153"/>
      <c r="Q31" s="73"/>
      <c r="R31" s="108"/>
      <c r="S31" s="191"/>
      <c r="T31" s="191"/>
      <c r="U31" s="191"/>
    </row>
    <row r="32" spans="1:21" s="9" customFormat="1" ht="20.85" customHeight="1">
      <c r="A32" s="17"/>
      <c r="B32" s="8"/>
      <c r="C32" s="8"/>
      <c r="E32" s="15"/>
      <c r="F32" s="5"/>
      <c r="G32" s="229" t="s">
        <v>1</v>
      </c>
      <c r="H32" s="229"/>
      <c r="I32" s="229"/>
      <c r="J32" s="32"/>
      <c r="K32" s="229" t="s">
        <v>2</v>
      </c>
      <c r="L32" s="229"/>
      <c r="M32" s="229"/>
      <c r="O32" s="153"/>
      <c r="Q32" s="73"/>
      <c r="R32" s="108"/>
      <c r="S32" s="191"/>
      <c r="T32" s="191"/>
      <c r="U32" s="191"/>
    </row>
    <row r="33" spans="1:21" s="9" customFormat="1" ht="20.85" customHeight="1">
      <c r="A33" s="17"/>
      <c r="B33" s="8"/>
      <c r="C33" s="8"/>
      <c r="E33" s="15"/>
      <c r="F33" s="4"/>
      <c r="G33" s="230" t="s">
        <v>68</v>
      </c>
      <c r="H33" s="230"/>
      <c r="I33" s="230"/>
      <c r="J33" s="28"/>
      <c r="K33" s="230" t="s">
        <v>68</v>
      </c>
      <c r="L33" s="230"/>
      <c r="M33" s="230"/>
      <c r="O33" s="153"/>
      <c r="Q33" s="73"/>
      <c r="R33" s="108"/>
      <c r="S33" s="191"/>
      <c r="T33" s="191"/>
      <c r="U33" s="191"/>
    </row>
    <row r="34" spans="1:21" s="9" customFormat="1" ht="20.85" customHeight="1">
      <c r="A34" s="17"/>
      <c r="B34" s="8"/>
      <c r="C34" s="8"/>
      <c r="E34" s="15"/>
      <c r="F34" s="4"/>
      <c r="G34" s="230" t="s">
        <v>69</v>
      </c>
      <c r="H34" s="230"/>
      <c r="I34" s="230"/>
      <c r="J34" s="28"/>
      <c r="K34" s="230" t="s">
        <v>69</v>
      </c>
      <c r="L34" s="230"/>
      <c r="M34" s="230"/>
      <c r="O34" s="153"/>
      <c r="Q34" s="73"/>
      <c r="R34" s="108"/>
      <c r="S34" s="191"/>
      <c r="T34" s="191"/>
      <c r="U34" s="191"/>
    </row>
    <row r="35" spans="1:21" s="9" customFormat="1" ht="20.85" customHeight="1">
      <c r="A35" s="17"/>
      <c r="B35" s="8"/>
      <c r="C35" s="8"/>
      <c r="E35" s="15" t="s">
        <v>4</v>
      </c>
      <c r="F35" s="13"/>
      <c r="G35" s="89" t="s">
        <v>207</v>
      </c>
      <c r="H35" s="90"/>
      <c r="I35" s="89" t="s">
        <v>5</v>
      </c>
      <c r="J35" s="90"/>
      <c r="K35" s="89" t="s">
        <v>207</v>
      </c>
      <c r="L35" s="90"/>
      <c r="M35" s="89" t="s">
        <v>5</v>
      </c>
      <c r="O35" s="153"/>
      <c r="Q35" s="73"/>
      <c r="R35" s="108"/>
      <c r="S35" s="191"/>
      <c r="T35" s="191"/>
      <c r="U35" s="191"/>
    </row>
    <row r="36" spans="1:21" s="9" customFormat="1" ht="20.85" customHeight="1">
      <c r="A36" s="17"/>
      <c r="B36" s="8"/>
      <c r="C36" s="8"/>
      <c r="E36" s="15"/>
      <c r="F36" s="81"/>
      <c r="G36" s="227" t="s">
        <v>7</v>
      </c>
      <c r="H36" s="227"/>
      <c r="I36" s="227"/>
      <c r="J36" s="227"/>
      <c r="K36" s="227"/>
      <c r="L36" s="227"/>
      <c r="M36" s="227"/>
      <c r="O36" s="153"/>
      <c r="Q36" s="73"/>
      <c r="R36" s="108"/>
      <c r="S36" s="191"/>
      <c r="T36" s="191"/>
      <c r="U36" s="191"/>
    </row>
    <row r="37" spans="1:21" ht="20.85" customHeight="1">
      <c r="A37" s="9" t="s">
        <v>88</v>
      </c>
      <c r="B37" s="8"/>
      <c r="C37" s="6"/>
      <c r="F37" s="81"/>
      <c r="K37" s="3"/>
      <c r="M37" s="3"/>
      <c r="O37" s="152"/>
    </row>
    <row r="38" spans="1:21" ht="20.85" customHeight="1">
      <c r="A38" s="14" t="s">
        <v>107</v>
      </c>
      <c r="B38" s="6"/>
      <c r="C38" s="6"/>
      <c r="F38" s="81"/>
      <c r="G38" s="40"/>
      <c r="H38" s="40"/>
      <c r="I38" s="40"/>
      <c r="J38" s="40"/>
      <c r="K38" s="40"/>
      <c r="L38" s="40"/>
      <c r="M38" s="40"/>
      <c r="O38" s="152"/>
    </row>
    <row r="39" spans="1:21" ht="20.85" customHeight="1">
      <c r="A39" s="3" t="s">
        <v>91</v>
      </c>
      <c r="C39" s="6"/>
      <c r="F39" s="81"/>
      <c r="G39" s="53">
        <v>60</v>
      </c>
      <c r="H39" s="40"/>
      <c r="I39" s="53">
        <v>41</v>
      </c>
      <c r="J39" s="40"/>
      <c r="K39" s="53">
        <v>0</v>
      </c>
      <c r="L39" s="40"/>
      <c r="M39" s="167">
        <v>0</v>
      </c>
      <c r="N39" s="92"/>
      <c r="O39" s="152"/>
    </row>
    <row r="40" spans="1:21" ht="20.85" customHeight="1">
      <c r="A40" s="8" t="s">
        <v>92</v>
      </c>
      <c r="B40" s="9"/>
      <c r="C40" s="9"/>
      <c r="F40" s="81"/>
      <c r="G40" s="51"/>
      <c r="H40" s="59"/>
      <c r="I40" s="51"/>
      <c r="J40" s="59"/>
      <c r="K40" s="51"/>
      <c r="L40" s="59"/>
      <c r="M40" s="51"/>
      <c r="O40" s="152"/>
    </row>
    <row r="41" spans="1:21" ht="20.85" customHeight="1">
      <c r="A41" s="9"/>
      <c r="B41" s="8" t="s">
        <v>90</v>
      </c>
      <c r="C41" s="8"/>
      <c r="F41" s="81"/>
      <c r="G41" s="168">
        <f>SUM(G39)</f>
        <v>60</v>
      </c>
      <c r="H41" s="84"/>
      <c r="I41" s="83">
        <f>SUM(I39)</f>
        <v>41</v>
      </c>
      <c r="J41" s="84"/>
      <c r="K41" s="189">
        <v>0</v>
      </c>
      <c r="L41" s="84"/>
      <c r="M41" s="189">
        <v>0</v>
      </c>
      <c r="O41" s="152"/>
    </row>
    <row r="42" spans="1:21" ht="20.85" customHeight="1">
      <c r="A42" s="9"/>
      <c r="B42" s="8"/>
      <c r="C42" s="8"/>
      <c r="F42" s="81"/>
      <c r="G42" s="69"/>
      <c r="H42" s="84"/>
      <c r="I42" s="69"/>
      <c r="J42" s="84"/>
      <c r="K42" s="69"/>
      <c r="L42" s="84"/>
      <c r="M42" s="69"/>
      <c r="O42" s="152"/>
    </row>
    <row r="43" spans="1:21" ht="20.85" customHeight="1">
      <c r="A43" s="80" t="s">
        <v>93</v>
      </c>
      <c r="B43" s="14"/>
      <c r="C43" s="9"/>
      <c r="F43" s="81"/>
      <c r="G43" s="51"/>
      <c r="H43" s="59"/>
      <c r="I43" s="51"/>
      <c r="J43" s="59"/>
      <c r="K43" s="51"/>
      <c r="L43" s="59"/>
      <c r="M43" s="51"/>
      <c r="O43" s="152"/>
    </row>
    <row r="44" spans="1:21" ht="20.85" customHeight="1">
      <c r="A44" s="14"/>
      <c r="B44" s="80" t="s">
        <v>90</v>
      </c>
      <c r="C44" s="8"/>
      <c r="F44" s="81"/>
      <c r="G44" s="69"/>
      <c r="H44" s="84"/>
      <c r="I44" s="69"/>
      <c r="J44" s="84"/>
      <c r="K44" s="69"/>
      <c r="L44" s="84"/>
      <c r="M44" s="69"/>
      <c r="O44" s="152"/>
    </row>
    <row r="45" spans="1:21" ht="20.85" customHeight="1">
      <c r="A45" s="3" t="s">
        <v>94</v>
      </c>
      <c r="B45" s="6"/>
      <c r="C45" s="8"/>
      <c r="F45" s="81"/>
      <c r="G45" s="69"/>
      <c r="H45" s="84"/>
      <c r="I45" s="69"/>
      <c r="J45" s="84"/>
      <c r="K45" s="69"/>
      <c r="L45" s="84"/>
      <c r="M45" s="69"/>
      <c r="O45" s="152"/>
    </row>
    <row r="46" spans="1:21" ht="20.85" customHeight="1">
      <c r="B46" s="6" t="s">
        <v>95</v>
      </c>
      <c r="C46" s="6"/>
      <c r="F46" s="81"/>
      <c r="G46" s="52">
        <v>6286</v>
      </c>
      <c r="H46" s="59"/>
      <c r="I46" s="52">
        <v>1899</v>
      </c>
      <c r="J46" s="59"/>
      <c r="K46" s="52">
        <v>6286</v>
      </c>
      <c r="L46" s="59"/>
      <c r="M46" s="52">
        <v>1899</v>
      </c>
      <c r="O46" s="152"/>
    </row>
    <row r="47" spans="1:21" ht="20.85" customHeight="1">
      <c r="A47" s="3" t="s">
        <v>96</v>
      </c>
      <c r="B47" s="6"/>
      <c r="C47" s="6"/>
      <c r="F47" s="81"/>
      <c r="G47" s="52"/>
      <c r="H47" s="59"/>
      <c r="I47" s="52"/>
      <c r="J47" s="59"/>
      <c r="K47" s="52"/>
      <c r="L47" s="59"/>
      <c r="M47" s="52"/>
      <c r="O47" s="152"/>
    </row>
    <row r="48" spans="1:21" ht="20.85" customHeight="1">
      <c r="B48" s="6" t="s">
        <v>97</v>
      </c>
      <c r="C48" s="6"/>
      <c r="F48" s="81"/>
      <c r="G48" s="53">
        <v>-1257</v>
      </c>
      <c r="H48" s="59"/>
      <c r="I48" s="53">
        <v>-380</v>
      </c>
      <c r="J48" s="59"/>
      <c r="K48" s="53">
        <v>-1257</v>
      </c>
      <c r="L48" s="59"/>
      <c r="M48" s="53">
        <v>-380</v>
      </c>
      <c r="O48" s="152"/>
    </row>
    <row r="49" spans="1:15" ht="20.85" customHeight="1">
      <c r="A49" s="8" t="s">
        <v>98</v>
      </c>
      <c r="B49" s="9"/>
      <c r="C49" s="9"/>
      <c r="F49" s="81"/>
      <c r="G49" s="51"/>
      <c r="H49" s="59"/>
      <c r="I49" s="51"/>
      <c r="J49" s="59"/>
      <c r="K49" s="51"/>
      <c r="L49" s="59"/>
      <c r="M49" s="51"/>
      <c r="O49" s="152"/>
    </row>
    <row r="50" spans="1:15" ht="20.85" customHeight="1">
      <c r="A50" s="9"/>
      <c r="B50" s="8" t="s">
        <v>90</v>
      </c>
      <c r="C50" s="8"/>
      <c r="F50" s="81"/>
      <c r="G50" s="83">
        <f>SUM(G46:G49)</f>
        <v>5029</v>
      </c>
      <c r="H50" s="84"/>
      <c r="I50" s="83">
        <f>SUM(I46:I49)</f>
        <v>1519</v>
      </c>
      <c r="J50" s="84"/>
      <c r="K50" s="83">
        <f>SUM(K46:K49)</f>
        <v>5029</v>
      </c>
      <c r="L50" s="84"/>
      <c r="M50" s="83">
        <f>SUM(M46:M49)</f>
        <v>1519</v>
      </c>
      <c r="O50" s="152"/>
    </row>
    <row r="51" spans="1:15" ht="20.85" customHeight="1">
      <c r="A51" s="9" t="s">
        <v>108</v>
      </c>
      <c r="B51" s="6"/>
      <c r="C51" s="6"/>
      <c r="F51" s="81"/>
      <c r="G51" s="85">
        <f>SUM(G41,G50)</f>
        <v>5089</v>
      </c>
      <c r="H51" s="84"/>
      <c r="I51" s="85">
        <f>SUM(I41,I50)</f>
        <v>1560</v>
      </c>
      <c r="J51" s="84"/>
      <c r="K51" s="85">
        <f>SUM(K41,K50)</f>
        <v>5029</v>
      </c>
      <c r="L51" s="84"/>
      <c r="M51" s="85">
        <f>SUM(M41,M50)</f>
        <v>1519</v>
      </c>
      <c r="O51" s="152"/>
    </row>
    <row r="52" spans="1:15" ht="20.85" customHeight="1">
      <c r="F52" s="81"/>
      <c r="G52" s="51"/>
      <c r="H52" s="59"/>
      <c r="I52" s="51"/>
      <c r="J52" s="59"/>
      <c r="K52" s="51"/>
      <c r="L52" s="59"/>
      <c r="M52" s="51"/>
      <c r="O52" s="152"/>
    </row>
    <row r="53" spans="1:15" ht="20.85" customHeight="1" thickBot="1">
      <c r="A53" s="9" t="s">
        <v>100</v>
      </c>
      <c r="B53" s="8"/>
      <c r="C53" s="6"/>
      <c r="F53" s="81"/>
      <c r="G53" s="86">
        <f>SUM(G27,G51)</f>
        <v>10750</v>
      </c>
      <c r="H53" s="84"/>
      <c r="I53" s="86">
        <f>SUM(I27,I51)</f>
        <v>19160</v>
      </c>
      <c r="J53" s="84"/>
      <c r="K53" s="86">
        <f>SUM(K27,,K51)</f>
        <v>22953</v>
      </c>
      <c r="L53" s="84"/>
      <c r="M53" s="86">
        <f>SUM(M27,,M51)</f>
        <v>21219</v>
      </c>
    </row>
    <row r="54" spans="1:15" ht="20.85" customHeight="1" thickTop="1">
      <c r="F54" s="81"/>
      <c r="G54" s="36"/>
      <c r="H54" s="81"/>
      <c r="I54" s="36"/>
      <c r="J54" s="81"/>
      <c r="K54" s="36"/>
      <c r="L54" s="81"/>
      <c r="M54" s="36"/>
    </row>
    <row r="55" spans="1:15" ht="20.85" customHeight="1">
      <c r="A55" s="74" t="s">
        <v>109</v>
      </c>
      <c r="C55" s="6"/>
      <c r="F55" s="81"/>
      <c r="K55" s="3"/>
      <c r="M55" s="3"/>
    </row>
    <row r="56" spans="1:15" ht="20.85" customHeight="1">
      <c r="A56" s="75"/>
      <c r="B56" s="3" t="s">
        <v>102</v>
      </c>
      <c r="C56" s="6"/>
      <c r="E56" s="81"/>
      <c r="F56" s="81"/>
      <c r="G56" s="40">
        <f>G27-G57</f>
        <v>10420</v>
      </c>
      <c r="H56" s="40"/>
      <c r="I56" s="40">
        <v>18959</v>
      </c>
      <c r="J56" s="40"/>
      <c r="K56" s="40">
        <f>K27-K57</f>
        <v>17924</v>
      </c>
      <c r="L56" s="40"/>
      <c r="M56" s="40">
        <v>19700</v>
      </c>
      <c r="N56" s="92"/>
    </row>
    <row r="57" spans="1:15" ht="20.85" customHeight="1">
      <c r="A57" s="75"/>
      <c r="B57" s="3" t="s">
        <v>103</v>
      </c>
      <c r="C57" s="6"/>
      <c r="E57" s="81"/>
      <c r="F57" s="81"/>
      <c r="G57" s="40">
        <v>-4759</v>
      </c>
      <c r="H57" s="40"/>
      <c r="I57" s="40">
        <v>-1359</v>
      </c>
      <c r="J57" s="40"/>
      <c r="K57" s="40">
        <v>0</v>
      </c>
      <c r="L57" s="40"/>
      <c r="M57" s="92">
        <v>0</v>
      </c>
      <c r="N57" s="92"/>
    </row>
    <row r="58" spans="1:15" ht="20.85" customHeight="1" thickBot="1">
      <c r="C58" s="6"/>
      <c r="E58" s="81"/>
      <c r="F58" s="81"/>
      <c r="G58" s="169">
        <f>G27</f>
        <v>5661</v>
      </c>
      <c r="H58" s="62"/>
      <c r="I58" s="169">
        <f>SUM(I56:I57)</f>
        <v>17600</v>
      </c>
      <c r="J58" s="62"/>
      <c r="K58" s="169">
        <f>SUM(K56:K57)</f>
        <v>17924</v>
      </c>
      <c r="L58" s="62"/>
      <c r="M58" s="169">
        <f>SUM(M56:M57)</f>
        <v>19700</v>
      </c>
    </row>
    <row r="59" spans="1:15" ht="20.85" customHeight="1" thickTop="1">
      <c r="A59" s="6"/>
      <c r="E59" s="81"/>
      <c r="F59" s="81"/>
      <c r="G59" s="170"/>
      <c r="H59" s="59"/>
      <c r="I59" s="170"/>
      <c r="J59" s="59"/>
      <c r="K59" s="170"/>
      <c r="L59" s="59"/>
      <c r="M59" s="170"/>
    </row>
    <row r="60" spans="1:15" ht="20.85" customHeight="1">
      <c r="A60" s="74" t="s">
        <v>110</v>
      </c>
      <c r="B60" s="75"/>
      <c r="C60" s="8"/>
      <c r="G60" s="40"/>
      <c r="H60" s="40"/>
      <c r="I60" s="40"/>
      <c r="J60" s="40"/>
      <c r="K60" s="40"/>
      <c r="L60" s="40"/>
      <c r="M60" s="40"/>
    </row>
    <row r="61" spans="1:15" ht="20.85" customHeight="1">
      <c r="A61" s="75"/>
      <c r="B61" s="3" t="s">
        <v>102</v>
      </c>
      <c r="G61" s="40">
        <f>G63-G62</f>
        <v>15511</v>
      </c>
      <c r="H61" s="40"/>
      <c r="I61" s="40">
        <v>20511</v>
      </c>
      <c r="J61" s="40"/>
      <c r="K61" s="40">
        <f>K63-K62</f>
        <v>22953</v>
      </c>
      <c r="L61" s="40"/>
      <c r="M61" s="40">
        <v>21219</v>
      </c>
      <c r="N61" s="92"/>
    </row>
    <row r="62" spans="1:15" ht="20.85" customHeight="1">
      <c r="A62" s="75"/>
      <c r="B62" s="3" t="s">
        <v>103</v>
      </c>
      <c r="G62" s="56">
        <v>-4761</v>
      </c>
      <c r="H62" s="40"/>
      <c r="I62" s="56">
        <v>-1351</v>
      </c>
      <c r="J62" s="40"/>
      <c r="K62" s="56">
        <v>0</v>
      </c>
      <c r="L62" s="40"/>
      <c r="M62" s="192">
        <v>0</v>
      </c>
      <c r="N62" s="92"/>
    </row>
    <row r="63" spans="1:15" ht="20.85" customHeight="1" thickBot="1">
      <c r="F63" s="81"/>
      <c r="G63" s="61">
        <f>G53</f>
        <v>10750</v>
      </c>
      <c r="H63" s="57"/>
      <c r="I63" s="61">
        <f>SUM(I61:I62)</f>
        <v>19160</v>
      </c>
      <c r="J63" s="57"/>
      <c r="K63" s="61">
        <f>K53</f>
        <v>22953</v>
      </c>
      <c r="L63" s="57"/>
      <c r="M63" s="61">
        <f>SUM(M61:M62)</f>
        <v>21219</v>
      </c>
      <c r="N63" s="70"/>
    </row>
    <row r="64" spans="1:15" ht="20.85" customHeight="1" thickTop="1">
      <c r="B64" s="75"/>
      <c r="C64" s="6"/>
      <c r="F64" s="81"/>
      <c r="G64" s="60"/>
      <c r="H64" s="59"/>
      <c r="I64" s="60"/>
      <c r="J64" s="59"/>
      <c r="K64" s="60"/>
      <c r="L64" s="59"/>
      <c r="M64" s="60"/>
    </row>
    <row r="65" spans="1:13" ht="20.85" customHeight="1" thickBot="1">
      <c r="A65" s="74" t="s">
        <v>221</v>
      </c>
      <c r="B65" s="103"/>
      <c r="E65" s="15">
        <v>12</v>
      </c>
      <c r="G65" s="95">
        <f>G56/(315062000/10^3)</f>
        <v>3.3072855501456853E-2</v>
      </c>
      <c r="H65" s="104"/>
      <c r="I65" s="95">
        <f>I56*10^3/320000000+0.001</f>
        <v>6.0246874999999998E-2</v>
      </c>
      <c r="J65" s="104"/>
      <c r="K65" s="95">
        <f>K56/(315062000/10^3)</f>
        <v>5.6890389828033849E-2</v>
      </c>
      <c r="L65" s="104"/>
      <c r="M65" s="95">
        <f>M56*10^3/320000000+0.001</f>
        <v>6.2562499999999993E-2</v>
      </c>
    </row>
    <row r="66" spans="1:13" ht="20.85" customHeight="1" thickTop="1">
      <c r="A66" s="75"/>
      <c r="F66" s="81"/>
      <c r="G66" s="81"/>
      <c r="H66" s="81"/>
      <c r="I66" s="81"/>
      <c r="J66" s="81"/>
      <c r="K66" s="81"/>
      <c r="L66" s="81"/>
      <c r="M66" s="81"/>
    </row>
  </sheetData>
  <mergeCells count="14">
    <mergeCell ref="G4:I4"/>
    <mergeCell ref="K4:M4"/>
    <mergeCell ref="G5:I5"/>
    <mergeCell ref="K5:M5"/>
    <mergeCell ref="G36:M36"/>
    <mergeCell ref="G8:M8"/>
    <mergeCell ref="G6:I6"/>
    <mergeCell ref="K6:M6"/>
    <mergeCell ref="G34:I34"/>
    <mergeCell ref="K34:M34"/>
    <mergeCell ref="G32:I32"/>
    <mergeCell ref="K32:M32"/>
    <mergeCell ref="G33:I33"/>
    <mergeCell ref="K33:M33"/>
  </mergeCells>
  <pageMargins left="0.8" right="0.6" top="0.48" bottom="0.5" header="0.5" footer="0.5"/>
  <pageSetup paperSize="9" scale="76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83203125" style="3" customWidth="1"/>
    <col min="4" max="4" width="44.1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12.33203125" style="3" bestFit="1" customWidth="1"/>
    <col min="15" max="15" width="14.1640625" style="3" bestFit="1" customWidth="1"/>
    <col min="16" max="16384" width="11" style="3"/>
  </cols>
  <sheetData>
    <row r="1" spans="1:16" s="21" customFormat="1" ht="22.35" customHeight="1">
      <c r="A1" s="17" t="str">
        <f>'[6]BS 3-4'!A1</f>
        <v>บริษัท ลีโอ โกลบอล โลจิสติกส์ จำกัด (มหาชน) และบริษัทย่อย</v>
      </c>
      <c r="B1" s="18"/>
      <c r="C1" s="19"/>
      <c r="D1" s="19"/>
      <c r="E1" s="20"/>
      <c r="F1" s="19"/>
      <c r="G1" s="19"/>
      <c r="H1" s="19"/>
      <c r="I1" s="19"/>
      <c r="J1" s="19"/>
      <c r="K1" s="35"/>
      <c r="L1" s="19"/>
      <c r="M1" s="35"/>
    </row>
    <row r="2" spans="1:16" s="21" customFormat="1" ht="22.35" customHeight="1">
      <c r="A2" s="17" t="s">
        <v>67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</row>
    <row r="3" spans="1:16" ht="22.3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16" ht="22.35" customHeight="1">
      <c r="A4" s="2"/>
      <c r="B4" s="2"/>
      <c r="C4" s="2"/>
      <c r="D4" s="2"/>
      <c r="F4" s="5"/>
      <c r="G4" s="229" t="s">
        <v>1</v>
      </c>
      <c r="H4" s="229"/>
      <c r="I4" s="229"/>
      <c r="J4" s="32"/>
      <c r="K4" s="229" t="s">
        <v>2</v>
      </c>
      <c r="L4" s="229"/>
      <c r="M4" s="229"/>
    </row>
    <row r="5" spans="1:16" ht="22.35" customHeight="1">
      <c r="F5" s="4"/>
      <c r="G5" s="230" t="s">
        <v>68</v>
      </c>
      <c r="H5" s="230"/>
      <c r="I5" s="230"/>
      <c r="J5" s="28"/>
      <c r="K5" s="230" t="s">
        <v>68</v>
      </c>
      <c r="L5" s="230"/>
      <c r="M5" s="230"/>
    </row>
    <row r="6" spans="1:16" ht="22.35" customHeight="1">
      <c r="F6" s="4"/>
      <c r="G6" s="230" t="s">
        <v>69</v>
      </c>
      <c r="H6" s="230"/>
      <c r="I6" s="230"/>
      <c r="J6" s="28"/>
      <c r="K6" s="230" t="s">
        <v>69</v>
      </c>
      <c r="L6" s="230"/>
      <c r="M6" s="230"/>
    </row>
    <row r="7" spans="1:16" s="12" customFormat="1" ht="22.35" customHeight="1">
      <c r="E7" s="15" t="s">
        <v>4</v>
      </c>
      <c r="F7" s="13"/>
      <c r="G7" s="89" t="s">
        <v>6</v>
      </c>
      <c r="H7" s="90"/>
      <c r="I7" s="89" t="s">
        <v>70</v>
      </c>
      <c r="J7" s="90"/>
      <c r="K7" s="89" t="s">
        <v>6</v>
      </c>
      <c r="L7" s="90"/>
      <c r="M7" s="89" t="s">
        <v>70</v>
      </c>
    </row>
    <row r="8" spans="1:16" ht="22.35" customHeight="1">
      <c r="F8" s="81"/>
      <c r="G8" s="227" t="s">
        <v>7</v>
      </c>
      <c r="H8" s="227"/>
      <c r="I8" s="227"/>
      <c r="J8" s="227"/>
      <c r="K8" s="227"/>
      <c r="L8" s="227"/>
      <c r="M8" s="227"/>
    </row>
    <row r="9" spans="1:16" ht="22.35" customHeight="1">
      <c r="A9" s="26" t="s">
        <v>71</v>
      </c>
      <c r="F9" s="81"/>
      <c r="G9" s="51"/>
      <c r="H9" s="81"/>
      <c r="I9" s="36"/>
      <c r="J9" s="81"/>
      <c r="K9" s="58"/>
      <c r="L9" s="81"/>
      <c r="M9" s="97"/>
    </row>
    <row r="10" spans="1:16" ht="22.35" customHeight="1">
      <c r="A10" s="75" t="s">
        <v>72</v>
      </c>
      <c r="B10" s="6"/>
      <c r="C10" s="6"/>
      <c r="E10" s="15" t="s">
        <v>73</v>
      </c>
      <c r="G10" s="52">
        <v>1650595</v>
      </c>
      <c r="H10" s="7"/>
      <c r="I10" s="52">
        <v>473329</v>
      </c>
      <c r="J10" s="7"/>
      <c r="K10" s="52">
        <v>1631739</v>
      </c>
      <c r="L10" s="7"/>
      <c r="M10" s="52">
        <v>465026</v>
      </c>
    </row>
    <row r="11" spans="1:16" ht="22.35" customHeight="1">
      <c r="A11" s="75" t="s">
        <v>74</v>
      </c>
      <c r="B11" s="6"/>
      <c r="C11" s="6"/>
      <c r="E11" s="15">
        <v>3</v>
      </c>
      <c r="G11" s="53">
        <v>961</v>
      </c>
      <c r="H11" s="7"/>
      <c r="I11" s="53">
        <v>569</v>
      </c>
      <c r="J11" s="7"/>
      <c r="K11" s="53">
        <v>1215</v>
      </c>
      <c r="L11" s="7"/>
      <c r="M11" s="53">
        <v>488</v>
      </c>
    </row>
    <row r="12" spans="1:16" ht="22.35" customHeight="1">
      <c r="A12" s="74" t="s">
        <v>75</v>
      </c>
      <c r="B12" s="6"/>
      <c r="C12" s="6"/>
      <c r="G12" s="54">
        <f>SUM(G10:G11)</f>
        <v>1651556</v>
      </c>
      <c r="H12" s="29"/>
      <c r="I12" s="54">
        <f>SUM(I10:I11)</f>
        <v>473898</v>
      </c>
      <c r="J12" s="29"/>
      <c r="K12" s="54">
        <f>SUM(K10:K11)</f>
        <v>1632954</v>
      </c>
      <c r="L12" s="29"/>
      <c r="M12" s="54">
        <f>SUM(M10:M11)</f>
        <v>465514</v>
      </c>
      <c r="N12" s="40"/>
    </row>
    <row r="13" spans="1:16" ht="22.35" customHeight="1">
      <c r="F13" s="81"/>
      <c r="G13" s="51"/>
      <c r="H13" s="81"/>
      <c r="I13" s="51"/>
      <c r="J13" s="81"/>
      <c r="K13" s="51"/>
      <c r="L13" s="81"/>
      <c r="M13" s="51"/>
    </row>
    <row r="14" spans="1:16" ht="22.35" customHeight="1">
      <c r="A14" s="26" t="s">
        <v>76</v>
      </c>
      <c r="B14" s="6"/>
      <c r="C14" s="6"/>
      <c r="G14" s="55"/>
      <c r="H14" s="7"/>
      <c r="I14" s="55"/>
      <c r="J14" s="7"/>
      <c r="K14" s="55"/>
      <c r="L14" s="7"/>
      <c r="M14" s="55"/>
      <c r="O14" s="71"/>
      <c r="P14" s="72"/>
    </row>
    <row r="15" spans="1:16" ht="22.35" customHeight="1">
      <c r="A15" s="75" t="s">
        <v>77</v>
      </c>
      <c r="E15" s="15" t="s">
        <v>73</v>
      </c>
      <c r="F15" s="81"/>
      <c r="G15" s="55">
        <v>1395263</v>
      </c>
      <c r="H15" s="37"/>
      <c r="I15" s="55">
        <v>363167</v>
      </c>
      <c r="J15" s="37"/>
      <c r="K15" s="55">
        <v>1383730</v>
      </c>
      <c r="L15" s="37"/>
      <c r="M15" s="55">
        <v>358723</v>
      </c>
      <c r="O15" s="71"/>
      <c r="P15" s="72"/>
    </row>
    <row r="16" spans="1:16" ht="22.35" customHeight="1">
      <c r="A16" s="75" t="s">
        <v>78</v>
      </c>
      <c r="F16" s="81"/>
      <c r="G16" s="55">
        <v>65451</v>
      </c>
      <c r="H16" s="37"/>
      <c r="I16" s="55">
        <v>31230</v>
      </c>
      <c r="J16" s="37"/>
      <c r="K16" s="55">
        <v>65451</v>
      </c>
      <c r="L16" s="37"/>
      <c r="M16" s="55">
        <v>31230</v>
      </c>
      <c r="O16" s="71"/>
      <c r="P16" s="72"/>
    </row>
    <row r="17" spans="1:16" ht="22.35" customHeight="1">
      <c r="A17" s="75" t="s">
        <v>79</v>
      </c>
      <c r="B17" s="6"/>
      <c r="C17" s="6"/>
      <c r="E17" s="15">
        <v>3</v>
      </c>
      <c r="G17" s="53">
        <v>75677</v>
      </c>
      <c r="H17" s="7"/>
      <c r="I17" s="53">
        <v>51018</v>
      </c>
      <c r="J17" s="7"/>
      <c r="K17" s="53">
        <v>71580</v>
      </c>
      <c r="L17" s="7"/>
      <c r="M17" s="53">
        <v>48010</v>
      </c>
      <c r="O17" s="71"/>
      <c r="P17" s="72"/>
    </row>
    <row r="18" spans="1:16" ht="22.35" customHeight="1">
      <c r="A18" s="74" t="s">
        <v>80</v>
      </c>
      <c r="B18" s="6"/>
      <c r="C18" s="6"/>
      <c r="F18" s="81"/>
      <c r="G18" s="83">
        <f>SUM(G15:G17)</f>
        <v>1536391</v>
      </c>
      <c r="H18" s="38"/>
      <c r="I18" s="83">
        <f>SUM(I15:I17)</f>
        <v>445415</v>
      </c>
      <c r="J18" s="38"/>
      <c r="K18" s="83">
        <f>SUM(K15:K17)</f>
        <v>1520761</v>
      </c>
      <c r="L18" s="38"/>
      <c r="M18" s="83">
        <f>SUM(M15:M17)</f>
        <v>437963</v>
      </c>
      <c r="O18" s="71"/>
      <c r="P18" s="72"/>
    </row>
    <row r="19" spans="1:16" ht="22.35" customHeight="1">
      <c r="A19" s="75"/>
      <c r="B19" s="6"/>
      <c r="C19" s="6"/>
      <c r="F19" s="81"/>
      <c r="G19" s="52"/>
      <c r="H19" s="37"/>
      <c r="I19" s="52"/>
      <c r="J19" s="37"/>
      <c r="K19" s="52"/>
      <c r="L19" s="37"/>
      <c r="M19" s="52"/>
      <c r="O19" s="71"/>
      <c r="P19" s="72"/>
    </row>
    <row r="20" spans="1:16" ht="22.35" customHeight="1">
      <c r="A20" s="74" t="s">
        <v>81</v>
      </c>
      <c r="B20" s="6"/>
      <c r="C20" s="6"/>
      <c r="F20" s="81"/>
      <c r="G20" s="69">
        <f>G12-G18</f>
        <v>115165</v>
      </c>
      <c r="H20" s="38"/>
      <c r="I20" s="69">
        <f>I12-I18</f>
        <v>28483</v>
      </c>
      <c r="J20" s="38"/>
      <c r="K20" s="69">
        <f>K12-K18</f>
        <v>112193</v>
      </c>
      <c r="L20" s="38"/>
      <c r="M20" s="69">
        <f>M12-M18</f>
        <v>27551</v>
      </c>
      <c r="O20" s="71"/>
      <c r="P20" s="72"/>
    </row>
    <row r="21" spans="1:16">
      <c r="A21" s="75" t="s">
        <v>82</v>
      </c>
      <c r="B21" s="6"/>
      <c r="C21" s="6"/>
      <c r="F21" s="81"/>
      <c r="G21" s="52">
        <v>-2958</v>
      </c>
      <c r="H21" s="37"/>
      <c r="I21" s="52">
        <v>-1027</v>
      </c>
      <c r="J21" s="37"/>
      <c r="K21" s="52">
        <v>-2329</v>
      </c>
      <c r="L21" s="37"/>
      <c r="M21" s="52">
        <v>-296</v>
      </c>
      <c r="N21" s="40"/>
      <c r="O21" s="71"/>
      <c r="P21" s="72"/>
    </row>
    <row r="22" spans="1:16">
      <c r="A22" s="75" t="s">
        <v>83</v>
      </c>
      <c r="B22" s="6"/>
      <c r="C22" s="6"/>
      <c r="E22" s="15" t="s">
        <v>11</v>
      </c>
      <c r="F22" s="81"/>
      <c r="G22" s="52">
        <v>-3742</v>
      </c>
      <c r="H22" s="37"/>
      <c r="I22" s="52">
        <v>-211</v>
      </c>
      <c r="J22" s="37"/>
      <c r="K22" s="52">
        <v>-3741</v>
      </c>
      <c r="L22" s="37"/>
      <c r="M22" s="52">
        <v>-75</v>
      </c>
      <c r="O22" s="71"/>
      <c r="P22" s="72"/>
    </row>
    <row r="23" spans="1:16">
      <c r="A23" s="3" t="s">
        <v>84</v>
      </c>
      <c r="F23" s="81"/>
      <c r="G23" s="56">
        <v>3080</v>
      </c>
      <c r="H23" s="98"/>
      <c r="I23" s="56">
        <v>5093</v>
      </c>
      <c r="J23" s="98"/>
      <c r="K23" s="56">
        <v>0</v>
      </c>
      <c r="L23" s="98"/>
      <c r="M23" s="56">
        <v>0</v>
      </c>
      <c r="O23" s="71"/>
      <c r="P23" s="72"/>
    </row>
    <row r="24" spans="1:16" ht="22.35" customHeight="1">
      <c r="A24" s="74" t="s">
        <v>85</v>
      </c>
      <c r="B24" s="74"/>
      <c r="C24" s="8"/>
      <c r="F24" s="81"/>
      <c r="G24" s="57">
        <f>SUM(G20:G23)</f>
        <v>111545</v>
      </c>
      <c r="H24" s="38"/>
      <c r="I24" s="57">
        <f>SUM(I20:I23)</f>
        <v>32338</v>
      </c>
      <c r="J24" s="38"/>
      <c r="K24" s="57">
        <f>SUM(K20:K23)</f>
        <v>106123</v>
      </c>
      <c r="L24" s="38"/>
      <c r="M24" s="57">
        <f>SUM(M20:M23)</f>
        <v>27180</v>
      </c>
      <c r="N24" s="9"/>
      <c r="O24" s="71"/>
      <c r="P24" s="72"/>
    </row>
    <row r="25" spans="1:16" ht="22.35" customHeight="1">
      <c r="A25" s="75" t="s">
        <v>86</v>
      </c>
      <c r="B25" s="6"/>
      <c r="C25" s="6"/>
      <c r="E25" s="99"/>
      <c r="F25" s="100"/>
      <c r="G25" s="53">
        <v>-20695</v>
      </c>
      <c r="H25" s="37"/>
      <c r="I25" s="53">
        <v>-5261</v>
      </c>
      <c r="J25" s="37"/>
      <c r="K25" s="53">
        <v>-20195</v>
      </c>
      <c r="L25" s="37"/>
      <c r="M25" s="53">
        <v>-5245</v>
      </c>
      <c r="O25" s="71"/>
      <c r="P25" s="72"/>
    </row>
    <row r="26" spans="1:16" ht="22.35" customHeight="1" thickBot="1">
      <c r="A26" s="74" t="s">
        <v>87</v>
      </c>
      <c r="B26" s="75"/>
      <c r="C26" s="8"/>
      <c r="F26" s="81"/>
      <c r="G26" s="101">
        <f>SUM(G24:G25)</f>
        <v>90850</v>
      </c>
      <c r="H26" s="38"/>
      <c r="I26" s="101">
        <f>SUM(I24:I25)</f>
        <v>27077</v>
      </c>
      <c r="J26" s="38"/>
      <c r="K26" s="101">
        <f>SUM(K24:K25)</f>
        <v>85928</v>
      </c>
      <c r="L26" s="38"/>
      <c r="M26" s="101">
        <f>SUM(M24:M25)</f>
        <v>21935</v>
      </c>
      <c r="O26" s="102"/>
    </row>
    <row r="27" spans="1:16" ht="22.35" customHeight="1" thickTop="1">
      <c r="F27" s="81"/>
      <c r="G27" s="36"/>
      <c r="H27" s="81"/>
      <c r="I27" s="36"/>
      <c r="J27" s="81"/>
      <c r="K27" s="36"/>
      <c r="L27" s="81"/>
      <c r="M27" s="36"/>
    </row>
    <row r="28" spans="1:16" s="21" customFormat="1" ht="20.100000000000001" customHeight="1">
      <c r="A28" s="22" t="s">
        <v>0</v>
      </c>
      <c r="B28" s="18"/>
      <c r="C28" s="23"/>
      <c r="D28" s="23"/>
      <c r="E28" s="24"/>
      <c r="F28" s="23"/>
      <c r="G28" s="23"/>
      <c r="H28" s="23"/>
      <c r="I28" s="23"/>
      <c r="J28" s="23"/>
      <c r="K28" s="25"/>
      <c r="L28" s="23"/>
      <c r="M28" s="25"/>
    </row>
    <row r="29" spans="1:16" s="21" customFormat="1" ht="22.35" customHeight="1">
      <c r="A29" s="17" t="s">
        <v>67</v>
      </c>
      <c r="B29" s="18"/>
      <c r="C29" s="19"/>
      <c r="D29" s="19"/>
      <c r="E29" s="20"/>
      <c r="F29" s="19"/>
      <c r="G29" s="19"/>
      <c r="H29" s="19"/>
      <c r="I29" s="19"/>
      <c r="J29" s="19"/>
      <c r="K29" s="35"/>
      <c r="L29" s="19"/>
      <c r="M29" s="35"/>
    </row>
    <row r="30" spans="1:16" ht="22.35" customHeight="1">
      <c r="A30" s="1"/>
      <c r="B30" s="1"/>
      <c r="C30" s="2"/>
      <c r="D30" s="2"/>
      <c r="F30" s="2"/>
      <c r="G30" s="2"/>
      <c r="H30" s="2"/>
      <c r="I30" s="2"/>
      <c r="J30" s="2"/>
      <c r="K30" s="31"/>
      <c r="L30" s="2"/>
      <c r="M30" s="31"/>
    </row>
    <row r="31" spans="1:16" ht="22.35" customHeight="1">
      <c r="A31" s="2"/>
      <c r="B31" s="2"/>
      <c r="C31" s="2"/>
      <c r="D31" s="2"/>
      <c r="F31" s="5"/>
      <c r="G31" s="229" t="s">
        <v>1</v>
      </c>
      <c r="H31" s="229"/>
      <c r="I31" s="229"/>
      <c r="J31" s="32"/>
      <c r="K31" s="229" t="s">
        <v>2</v>
      </c>
      <c r="L31" s="229"/>
      <c r="M31" s="229"/>
    </row>
    <row r="32" spans="1:16" ht="22.35" customHeight="1">
      <c r="F32" s="4"/>
      <c r="G32" s="230" t="s">
        <v>68</v>
      </c>
      <c r="H32" s="230"/>
      <c r="I32" s="230"/>
      <c r="J32" s="28"/>
      <c r="K32" s="230" t="s">
        <v>68</v>
      </c>
      <c r="L32" s="230"/>
      <c r="M32" s="230"/>
    </row>
    <row r="33" spans="1:13" ht="22.35" customHeight="1">
      <c r="F33" s="4"/>
      <c r="G33" s="230" t="s">
        <v>69</v>
      </c>
      <c r="H33" s="230"/>
      <c r="I33" s="230"/>
      <c r="J33" s="28"/>
      <c r="K33" s="230" t="s">
        <v>69</v>
      </c>
      <c r="L33" s="230"/>
      <c r="M33" s="230"/>
    </row>
    <row r="34" spans="1:13" s="12" customFormat="1" ht="22.35" customHeight="1">
      <c r="E34" s="15" t="s">
        <v>4</v>
      </c>
      <c r="F34" s="13"/>
      <c r="G34" s="89" t="s">
        <v>6</v>
      </c>
      <c r="H34" s="90"/>
      <c r="I34" s="89" t="s">
        <v>70</v>
      </c>
      <c r="J34" s="90"/>
      <c r="K34" s="89" t="s">
        <v>6</v>
      </c>
      <c r="L34" s="90"/>
      <c r="M34" s="89" t="s">
        <v>70</v>
      </c>
    </row>
    <row r="35" spans="1:13" ht="22.35" customHeight="1">
      <c r="F35" s="81"/>
      <c r="G35" s="227" t="s">
        <v>7</v>
      </c>
      <c r="H35" s="227"/>
      <c r="I35" s="227"/>
      <c r="J35" s="227"/>
      <c r="K35" s="227"/>
      <c r="L35" s="227"/>
      <c r="M35" s="227"/>
    </row>
    <row r="36" spans="1:13" ht="22.35" customHeight="1">
      <c r="A36" s="9" t="s">
        <v>88</v>
      </c>
      <c r="B36" s="8"/>
      <c r="C36" s="6"/>
      <c r="F36" s="81"/>
      <c r="K36" s="3"/>
      <c r="M36" s="3"/>
    </row>
    <row r="37" spans="1:13" ht="21.6" customHeight="1">
      <c r="A37" s="14" t="s">
        <v>89</v>
      </c>
      <c r="B37" s="6"/>
      <c r="C37" s="6"/>
      <c r="F37" s="81"/>
      <c r="G37" s="40"/>
      <c r="H37" s="40"/>
      <c r="I37" s="40"/>
      <c r="J37" s="40"/>
      <c r="K37" s="40"/>
      <c r="L37" s="40"/>
      <c r="M37" s="40"/>
    </row>
    <row r="38" spans="1:13" ht="21.6" customHeight="1">
      <c r="A38" s="14"/>
      <c r="B38" s="14" t="s">
        <v>90</v>
      </c>
      <c r="C38" s="6"/>
      <c r="F38" s="81"/>
      <c r="G38" s="40"/>
      <c r="H38" s="40"/>
      <c r="I38" s="40"/>
      <c r="J38" s="40"/>
      <c r="K38" s="40"/>
      <c r="L38" s="40"/>
      <c r="M38" s="40"/>
    </row>
    <row r="39" spans="1:13" ht="22.35" customHeight="1">
      <c r="A39" s="3" t="s">
        <v>91</v>
      </c>
      <c r="C39" s="6"/>
      <c r="F39" s="81"/>
      <c r="G39" s="53">
        <v>17</v>
      </c>
      <c r="H39" s="40"/>
      <c r="I39" s="53">
        <v>7</v>
      </c>
      <c r="J39" s="40"/>
      <c r="K39" s="53">
        <v>0</v>
      </c>
      <c r="L39" s="40"/>
      <c r="M39" s="53">
        <v>0</v>
      </c>
    </row>
    <row r="40" spans="1:13" ht="22.35" customHeight="1">
      <c r="A40" s="8" t="s">
        <v>92</v>
      </c>
      <c r="B40" s="9"/>
      <c r="C40" s="9"/>
      <c r="F40" s="81"/>
      <c r="G40" s="51"/>
      <c r="H40" s="59"/>
      <c r="I40" s="51"/>
      <c r="J40" s="59"/>
      <c r="K40" s="51"/>
      <c r="L40" s="59"/>
      <c r="M40" s="51"/>
    </row>
    <row r="41" spans="1:13" ht="22.35" customHeight="1">
      <c r="A41" s="9"/>
      <c r="B41" s="8" t="s">
        <v>90</v>
      </c>
      <c r="C41" s="8"/>
      <c r="F41" s="81"/>
      <c r="G41" s="83">
        <f>SUM(G39)</f>
        <v>17</v>
      </c>
      <c r="H41" s="84"/>
      <c r="I41" s="83">
        <f>SUM(I39)</f>
        <v>7</v>
      </c>
      <c r="J41" s="84"/>
      <c r="K41" s="83">
        <f>SUM(K39:K39)</f>
        <v>0</v>
      </c>
      <c r="L41" s="84"/>
      <c r="M41" s="83">
        <f>SUM(M39:M39)</f>
        <v>0</v>
      </c>
    </row>
    <row r="42" spans="1:13" ht="12" customHeight="1">
      <c r="A42" s="9"/>
      <c r="B42" s="8"/>
      <c r="C42" s="8"/>
      <c r="F42" s="81"/>
      <c r="G42" s="52"/>
      <c r="H42" s="59"/>
      <c r="I42" s="52"/>
      <c r="J42" s="59"/>
      <c r="K42" s="52"/>
      <c r="L42" s="59"/>
      <c r="M42" s="52"/>
    </row>
    <row r="43" spans="1:13" ht="22.35" customHeight="1">
      <c r="A43" s="14" t="s">
        <v>93</v>
      </c>
      <c r="B43" s="8"/>
      <c r="C43" s="8"/>
      <c r="F43" s="81"/>
      <c r="G43" s="52"/>
      <c r="H43" s="59"/>
      <c r="I43" s="52"/>
      <c r="J43" s="59"/>
      <c r="K43" s="52"/>
      <c r="L43" s="59"/>
      <c r="M43" s="52"/>
    </row>
    <row r="44" spans="1:13" ht="22.35" customHeight="1">
      <c r="A44" s="14"/>
      <c r="B44" s="80" t="s">
        <v>90</v>
      </c>
      <c r="C44" s="8"/>
      <c r="F44" s="81"/>
      <c r="G44" s="52"/>
      <c r="H44" s="59"/>
      <c r="I44" s="52"/>
      <c r="J44" s="59"/>
      <c r="K44" s="52"/>
      <c r="L44" s="59"/>
      <c r="M44" s="52"/>
    </row>
    <row r="45" spans="1:13" ht="22.35" customHeight="1">
      <c r="A45" s="3" t="s">
        <v>94</v>
      </c>
      <c r="B45" s="6"/>
      <c r="C45" s="6"/>
      <c r="F45" s="81"/>
      <c r="G45" s="52"/>
      <c r="H45" s="59"/>
      <c r="I45" s="52"/>
      <c r="J45" s="59"/>
      <c r="K45" s="52"/>
      <c r="L45" s="59"/>
      <c r="M45" s="52"/>
    </row>
    <row r="46" spans="1:13" ht="22.35" customHeight="1">
      <c r="B46" s="3" t="s">
        <v>95</v>
      </c>
      <c r="C46" s="6"/>
      <c r="F46" s="81"/>
      <c r="G46" s="52">
        <v>4600</v>
      </c>
      <c r="H46" s="59"/>
      <c r="I46" s="52">
        <v>2058</v>
      </c>
      <c r="J46" s="59"/>
      <c r="K46" s="52">
        <v>4600</v>
      </c>
      <c r="L46" s="59"/>
      <c r="M46" s="52">
        <v>2058</v>
      </c>
    </row>
    <row r="47" spans="1:13" ht="22.35" customHeight="1">
      <c r="A47" s="3" t="s">
        <v>96</v>
      </c>
      <c r="C47" s="6"/>
      <c r="F47" s="81"/>
      <c r="G47" s="52"/>
      <c r="H47" s="59"/>
      <c r="I47" s="52"/>
      <c r="J47" s="59"/>
      <c r="K47" s="52"/>
      <c r="L47" s="59"/>
      <c r="M47" s="52"/>
    </row>
    <row r="48" spans="1:13" ht="22.35" customHeight="1">
      <c r="B48" s="3" t="s">
        <v>97</v>
      </c>
      <c r="C48" s="6"/>
      <c r="F48" s="81"/>
      <c r="G48" s="53">
        <v>-920</v>
      </c>
      <c r="H48" s="59"/>
      <c r="I48" s="53">
        <v>-411</v>
      </c>
      <c r="J48" s="59"/>
      <c r="K48" s="53">
        <v>-920</v>
      </c>
      <c r="L48" s="59"/>
      <c r="M48" s="53">
        <v>-411</v>
      </c>
    </row>
    <row r="49" spans="1:13" ht="22.35" customHeight="1">
      <c r="A49" s="9" t="s">
        <v>98</v>
      </c>
      <c r="C49" s="6"/>
      <c r="F49" s="81"/>
      <c r="G49" s="52"/>
      <c r="H49" s="59"/>
      <c r="I49" s="52"/>
      <c r="J49" s="59"/>
      <c r="K49" s="52"/>
      <c r="L49" s="59"/>
      <c r="M49" s="52"/>
    </row>
    <row r="50" spans="1:13" ht="22.35" customHeight="1">
      <c r="B50" s="9" t="s">
        <v>90</v>
      </c>
      <c r="C50" s="6"/>
      <c r="F50" s="81"/>
      <c r="G50" s="83">
        <f>SUM(G46:G49)</f>
        <v>3680</v>
      </c>
      <c r="H50" s="84"/>
      <c r="I50" s="83">
        <f>SUM(I46:I49)</f>
        <v>1647</v>
      </c>
      <c r="J50" s="84"/>
      <c r="K50" s="83">
        <f>SUM(K46:K49)</f>
        <v>3680</v>
      </c>
      <c r="L50" s="84"/>
      <c r="M50" s="83">
        <f>SUM(M46:M49)</f>
        <v>1647</v>
      </c>
    </row>
    <row r="51" spans="1:13" ht="22.35" customHeight="1">
      <c r="A51" s="9" t="s">
        <v>99</v>
      </c>
      <c r="B51" s="6"/>
      <c r="C51" s="6"/>
      <c r="F51" s="81"/>
      <c r="G51" s="85">
        <f>SUM(G41,G50)</f>
        <v>3697</v>
      </c>
      <c r="H51" s="84"/>
      <c r="I51" s="85">
        <f>SUM(I41,I50)</f>
        <v>1654</v>
      </c>
      <c r="J51" s="84"/>
      <c r="K51" s="85">
        <f>SUM(K41,K50)</f>
        <v>3680</v>
      </c>
      <c r="L51" s="84"/>
      <c r="M51" s="85">
        <f>SUM(M41,M50)</f>
        <v>1647</v>
      </c>
    </row>
    <row r="52" spans="1:13" ht="15.6" customHeight="1">
      <c r="F52" s="81"/>
      <c r="G52" s="51"/>
      <c r="H52" s="59"/>
      <c r="I52" s="51"/>
      <c r="J52" s="59"/>
      <c r="K52" s="51"/>
      <c r="L52" s="59"/>
      <c r="M52" s="51"/>
    </row>
    <row r="53" spans="1:13" ht="22.35" customHeight="1" thickBot="1">
      <c r="A53" s="9" t="s">
        <v>100</v>
      </c>
      <c r="B53" s="8"/>
      <c r="C53" s="6"/>
      <c r="F53" s="81"/>
      <c r="G53" s="86">
        <f>SUM(G26,,G51)</f>
        <v>94547</v>
      </c>
      <c r="H53" s="84"/>
      <c r="I53" s="86">
        <f>SUM(I26,,I51)</f>
        <v>28731</v>
      </c>
      <c r="J53" s="84"/>
      <c r="K53" s="86">
        <f>SUM(K26,,K51)</f>
        <v>89608</v>
      </c>
      <c r="L53" s="84"/>
      <c r="M53" s="86">
        <f>SUM(M26,,M51)</f>
        <v>23582</v>
      </c>
    </row>
    <row r="54" spans="1:13" ht="18" customHeight="1" thickTop="1">
      <c r="A54" s="9"/>
      <c r="B54" s="8"/>
      <c r="C54" s="6"/>
      <c r="F54" s="81"/>
      <c r="G54" s="60"/>
      <c r="H54" s="59"/>
      <c r="I54" s="60"/>
      <c r="J54" s="59"/>
      <c r="K54" s="60"/>
      <c r="L54" s="59"/>
      <c r="M54" s="60"/>
    </row>
    <row r="55" spans="1:13" ht="22.35" customHeight="1">
      <c r="A55" s="74" t="s">
        <v>101</v>
      </c>
      <c r="F55" s="81"/>
      <c r="G55" s="59"/>
      <c r="H55" s="59"/>
      <c r="I55" s="59"/>
      <c r="J55" s="59"/>
      <c r="K55" s="40"/>
      <c r="L55" s="59"/>
      <c r="M55" s="40"/>
    </row>
    <row r="56" spans="1:13" ht="22.35" customHeight="1">
      <c r="A56" s="75"/>
      <c r="B56" s="3" t="s">
        <v>102</v>
      </c>
      <c r="F56" s="81"/>
      <c r="G56" s="40">
        <f>G58-G57</f>
        <v>89924</v>
      </c>
      <c r="H56" s="40"/>
      <c r="I56" s="40">
        <f>I58-I57</f>
        <v>26997</v>
      </c>
      <c r="J56" s="40"/>
      <c r="K56" s="40">
        <f>K58-K57</f>
        <v>85928</v>
      </c>
      <c r="L56" s="40"/>
      <c r="M56" s="40">
        <f>M58-M57</f>
        <v>21935</v>
      </c>
    </row>
    <row r="57" spans="1:13" ht="22.35" customHeight="1">
      <c r="A57" s="75"/>
      <c r="B57" s="3" t="s">
        <v>103</v>
      </c>
      <c r="F57" s="81"/>
      <c r="G57" s="56">
        <v>926</v>
      </c>
      <c r="H57" s="40"/>
      <c r="I57" s="56">
        <v>80</v>
      </c>
      <c r="J57" s="40"/>
      <c r="K57" s="56">
        <v>0</v>
      </c>
      <c r="L57" s="40"/>
      <c r="M57" s="56">
        <v>0</v>
      </c>
    </row>
    <row r="58" spans="1:13" ht="22.35" customHeight="1" thickBot="1">
      <c r="F58" s="81"/>
      <c r="G58" s="61">
        <f>G26</f>
        <v>90850</v>
      </c>
      <c r="H58" s="57"/>
      <c r="I58" s="61">
        <f>I26</f>
        <v>27077</v>
      </c>
      <c r="J58" s="57"/>
      <c r="K58" s="61">
        <f>K26</f>
        <v>85928</v>
      </c>
      <c r="L58" s="57"/>
      <c r="M58" s="61">
        <f>M26</f>
        <v>21935</v>
      </c>
    </row>
    <row r="59" spans="1:13" ht="15" customHeight="1" thickTop="1">
      <c r="B59" s="75"/>
      <c r="C59" s="6"/>
      <c r="F59" s="81"/>
      <c r="G59" s="60"/>
      <c r="H59" s="59"/>
      <c r="I59" s="60"/>
      <c r="J59" s="59"/>
      <c r="K59" s="60"/>
      <c r="L59" s="59"/>
      <c r="M59" s="60"/>
    </row>
    <row r="60" spans="1:13" ht="22.35" customHeight="1">
      <c r="A60" s="74" t="s">
        <v>104</v>
      </c>
      <c r="B60" s="75"/>
      <c r="C60" s="8"/>
      <c r="G60" s="40"/>
      <c r="H60" s="40"/>
      <c r="I60" s="40"/>
      <c r="J60" s="40"/>
      <c r="K60" s="40"/>
      <c r="L60" s="40"/>
      <c r="M60" s="40"/>
    </row>
    <row r="61" spans="1:13" ht="22.35" customHeight="1">
      <c r="A61" s="75"/>
      <c r="B61" s="3" t="s">
        <v>102</v>
      </c>
      <c r="G61" s="40">
        <f>G63-G62</f>
        <v>93618</v>
      </c>
      <c r="H61" s="40"/>
      <c r="I61" s="40">
        <f>I63-I62</f>
        <v>28649</v>
      </c>
      <c r="J61" s="40"/>
      <c r="K61" s="40">
        <f>K63-K62</f>
        <v>89608</v>
      </c>
      <c r="L61" s="40"/>
      <c r="M61" s="40">
        <f>M63-M62</f>
        <v>23582</v>
      </c>
    </row>
    <row r="62" spans="1:13" ht="22.35" customHeight="1">
      <c r="A62" s="75"/>
      <c r="B62" s="3" t="s">
        <v>103</v>
      </c>
      <c r="G62" s="56">
        <v>929</v>
      </c>
      <c r="H62" s="40"/>
      <c r="I62" s="56">
        <v>82</v>
      </c>
      <c r="J62" s="40"/>
      <c r="K62" s="56">
        <v>0</v>
      </c>
      <c r="L62" s="40"/>
      <c r="M62" s="56">
        <v>0</v>
      </c>
    </row>
    <row r="63" spans="1:13" ht="22.35" customHeight="1" thickBot="1">
      <c r="F63" s="81"/>
      <c r="G63" s="61">
        <f>G53</f>
        <v>94547</v>
      </c>
      <c r="H63" s="57"/>
      <c r="I63" s="61">
        <f>I53</f>
        <v>28731</v>
      </c>
      <c r="J63" s="57"/>
      <c r="K63" s="61">
        <f>K53</f>
        <v>89608</v>
      </c>
      <c r="L63" s="57"/>
      <c r="M63" s="61">
        <f>M53</f>
        <v>23582</v>
      </c>
    </row>
    <row r="64" spans="1:13" ht="20.85" customHeight="1" thickTop="1">
      <c r="B64" s="75"/>
      <c r="C64" s="6"/>
      <c r="F64" s="81"/>
      <c r="G64" s="60"/>
      <c r="H64" s="59"/>
      <c r="I64" s="60"/>
      <c r="J64" s="59"/>
      <c r="K64" s="60"/>
      <c r="L64" s="59"/>
      <c r="M64" s="60"/>
    </row>
    <row r="65" spans="1:13" ht="22.35" customHeight="1" thickBot="1">
      <c r="A65" s="74" t="s">
        <v>105</v>
      </c>
      <c r="B65" s="103"/>
      <c r="E65" s="15">
        <v>9</v>
      </c>
      <c r="G65" s="95">
        <f>G56*10^3/320000000</f>
        <v>0.2810125</v>
      </c>
      <c r="H65" s="104"/>
      <c r="I65" s="95">
        <f>I56*10^3/320000000</f>
        <v>8.4365625E-2</v>
      </c>
      <c r="J65" s="104"/>
      <c r="K65" s="95">
        <f>K56*10^3/320000000</f>
        <v>0.26852500000000001</v>
      </c>
      <c r="L65" s="104"/>
      <c r="M65" s="95">
        <f>M56*10^3/320000000</f>
        <v>6.8546874999999993E-2</v>
      </c>
    </row>
    <row r="66" spans="1:13" ht="22.35" customHeight="1" thickTop="1">
      <c r="A66" s="75"/>
      <c r="F66" s="81"/>
      <c r="G66" s="81"/>
      <c r="H66" s="81"/>
      <c r="I66" s="81"/>
      <c r="J66" s="81"/>
      <c r="K66" s="81"/>
      <c r="L66" s="81"/>
      <c r="M66" s="81"/>
    </row>
    <row r="67" spans="1:13" ht="22.35" customHeight="1">
      <c r="A67" s="75"/>
      <c r="F67" s="81"/>
      <c r="G67" s="81"/>
      <c r="H67" s="81"/>
      <c r="I67" s="81"/>
      <c r="J67" s="81"/>
      <c r="K67" s="81"/>
      <c r="L67" s="81"/>
      <c r="M67" s="81"/>
    </row>
    <row r="68" spans="1:13" ht="22.35" customHeight="1">
      <c r="A68" s="75"/>
      <c r="B68" s="75"/>
      <c r="G68" s="105"/>
      <c r="H68" s="106"/>
      <c r="I68" s="105"/>
      <c r="J68" s="106"/>
      <c r="K68" s="105"/>
      <c r="L68" s="106"/>
      <c r="M68" s="105"/>
    </row>
    <row r="69" spans="1:13" ht="22.35" customHeight="1">
      <c r="A69" s="75"/>
      <c r="B69" s="75"/>
      <c r="G69" s="105"/>
      <c r="H69" s="106"/>
      <c r="I69" s="105"/>
      <c r="J69" s="106"/>
      <c r="K69" s="105"/>
      <c r="L69" s="106"/>
      <c r="M69" s="105"/>
    </row>
    <row r="70" spans="1:13" ht="22.35" customHeight="1">
      <c r="A70" s="75"/>
      <c r="B70" s="75"/>
      <c r="G70" s="105"/>
      <c r="H70" s="106"/>
      <c r="I70" s="105"/>
      <c r="J70" s="106"/>
      <c r="K70" s="105"/>
      <c r="L70" s="106"/>
      <c r="M70" s="105"/>
    </row>
    <row r="71" spans="1:13" ht="22.35" customHeight="1">
      <c r="A71" s="75"/>
      <c r="B71" s="75"/>
      <c r="G71" s="105"/>
      <c r="H71" s="106"/>
      <c r="I71" s="105"/>
      <c r="J71" s="106"/>
      <c r="K71" s="105"/>
      <c r="L71" s="106"/>
      <c r="M71" s="105"/>
    </row>
    <row r="72" spans="1:13" ht="22.35" customHeight="1">
      <c r="A72" s="75"/>
      <c r="B72" s="75"/>
      <c r="G72" s="105"/>
      <c r="H72" s="106"/>
      <c r="I72" s="105"/>
      <c r="J72" s="106"/>
      <c r="K72" s="105"/>
      <c r="L72" s="106"/>
      <c r="M72" s="105"/>
    </row>
    <row r="73" spans="1:13" ht="22.35" customHeight="1">
      <c r="A73" s="75"/>
      <c r="B73" s="75"/>
      <c r="G73" s="105"/>
      <c r="H73" s="106"/>
      <c r="I73" s="105"/>
      <c r="J73" s="106"/>
      <c r="K73" s="105"/>
      <c r="L73" s="106"/>
      <c r="M73" s="105"/>
    </row>
    <row r="74" spans="1:13" ht="22.35" customHeight="1">
      <c r="A74" s="75"/>
      <c r="B74" s="75"/>
      <c r="G74" s="105"/>
      <c r="H74" s="106"/>
      <c r="I74" s="105"/>
      <c r="J74" s="106"/>
      <c r="K74" s="105"/>
      <c r="L74" s="106"/>
      <c r="M74" s="105"/>
    </row>
    <row r="75" spans="1:13" ht="22.35" customHeight="1">
      <c r="A75" s="75"/>
      <c r="B75" s="75"/>
      <c r="G75" s="105"/>
      <c r="H75" s="106"/>
      <c r="I75" s="105"/>
      <c r="J75" s="106"/>
      <c r="K75" s="105"/>
      <c r="L75" s="106"/>
      <c r="M75" s="105"/>
    </row>
    <row r="76" spans="1:13" ht="22.35" customHeight="1">
      <c r="A76" s="75"/>
      <c r="B76" s="75"/>
      <c r="G76" s="105"/>
      <c r="H76" s="106"/>
      <c r="I76" s="105"/>
      <c r="J76" s="106"/>
      <c r="K76" s="105"/>
      <c r="L76" s="106"/>
      <c r="M76" s="105"/>
    </row>
    <row r="77" spans="1:13" ht="22.35" customHeight="1">
      <c r="A77" s="75"/>
      <c r="B77" s="75"/>
      <c r="G77" s="105"/>
      <c r="H77" s="106"/>
      <c r="I77" s="105"/>
      <c r="J77" s="106"/>
      <c r="K77" s="105"/>
      <c r="L77" s="106"/>
      <c r="M77" s="105"/>
    </row>
    <row r="78" spans="1:13" ht="22.35" customHeight="1">
      <c r="A78" s="75"/>
      <c r="B78" s="75"/>
      <c r="G78" s="105"/>
      <c r="H78" s="106"/>
      <c r="I78" s="105"/>
      <c r="J78" s="106"/>
      <c r="K78" s="105"/>
      <c r="L78" s="106"/>
      <c r="M78" s="105"/>
    </row>
    <row r="79" spans="1:13" ht="22.35" customHeight="1">
      <c r="A79" s="75"/>
      <c r="B79" s="75"/>
      <c r="G79" s="105"/>
      <c r="H79" s="106"/>
      <c r="I79" s="105"/>
      <c r="J79" s="106"/>
      <c r="K79" s="105"/>
      <c r="L79" s="106"/>
      <c r="M79" s="105"/>
    </row>
    <row r="80" spans="1:13" ht="22.35" customHeight="1">
      <c r="A80" s="75"/>
      <c r="B80" s="75"/>
      <c r="G80" s="105"/>
      <c r="H80" s="106"/>
      <c r="I80" s="105"/>
      <c r="J80" s="106"/>
      <c r="K80" s="105"/>
      <c r="L80" s="106"/>
      <c r="M80" s="105"/>
    </row>
    <row r="81" spans="1:13" ht="22.35" customHeight="1">
      <c r="A81" s="75"/>
      <c r="B81" s="75"/>
      <c r="G81" s="105"/>
      <c r="H81" s="106"/>
      <c r="I81" s="105"/>
      <c r="J81" s="106"/>
      <c r="K81" s="105"/>
      <c r="L81" s="106"/>
      <c r="M81" s="105"/>
    </row>
    <row r="82" spans="1:13" ht="22.35" customHeight="1">
      <c r="A82" s="75"/>
      <c r="B82" s="75"/>
      <c r="G82" s="105"/>
      <c r="H82" s="106"/>
      <c r="I82" s="105"/>
      <c r="J82" s="106"/>
      <c r="K82" s="105"/>
      <c r="L82" s="106"/>
      <c r="M82" s="105"/>
    </row>
    <row r="83" spans="1:13" ht="22.35" customHeight="1">
      <c r="A83" s="75"/>
      <c r="B83" s="75"/>
      <c r="G83" s="105"/>
      <c r="H83" s="106"/>
      <c r="I83" s="105"/>
      <c r="J83" s="106"/>
      <c r="K83" s="105"/>
      <c r="L83" s="106"/>
      <c r="M83" s="105"/>
    </row>
    <row r="84" spans="1:13" ht="22.35" customHeight="1">
      <c r="A84" s="75"/>
      <c r="B84" s="75"/>
      <c r="G84" s="105"/>
      <c r="H84" s="106"/>
      <c r="I84" s="105"/>
      <c r="J84" s="106"/>
      <c r="K84" s="105"/>
      <c r="L84" s="106"/>
      <c r="M84" s="105"/>
    </row>
    <row r="90" spans="1:13" ht="22.35" customHeight="1">
      <c r="K90" s="3"/>
      <c r="M90" s="3"/>
    </row>
  </sheetData>
  <mergeCells count="14">
    <mergeCell ref="G4:I4"/>
    <mergeCell ref="K4:M4"/>
    <mergeCell ref="G5:I5"/>
    <mergeCell ref="K5:M5"/>
    <mergeCell ref="G6:I6"/>
    <mergeCell ref="K6:M6"/>
    <mergeCell ref="G35:M35"/>
    <mergeCell ref="G8:M8"/>
    <mergeCell ref="G31:I31"/>
    <mergeCell ref="K31:M31"/>
    <mergeCell ref="G32:I32"/>
    <mergeCell ref="K32:M32"/>
    <mergeCell ref="G33:I33"/>
    <mergeCell ref="K33:M3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2327-3FBA-46BD-8976-F19BC678DD2D}">
  <dimension ref="A1:AG63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3" customWidth="1"/>
    <col min="4" max="4" width="43.83203125" style="3" customWidth="1"/>
    <col min="5" max="5" width="9.33203125" style="16" customWidth="1"/>
    <col min="6" max="6" width="1" style="3" customWidth="1"/>
    <col min="7" max="7" width="11.33203125" style="28" customWidth="1"/>
    <col min="8" max="8" width="1" style="10" customWidth="1"/>
    <col min="9" max="9" width="11.6640625" style="28" customWidth="1"/>
    <col min="10" max="10" width="1" style="10" hidden="1" customWidth="1"/>
    <col min="11" max="11" width="13.6640625" style="10" hidden="1" customWidth="1"/>
    <col min="12" max="12" width="1" style="10" hidden="1" customWidth="1"/>
    <col min="13" max="13" width="13.6640625" style="10" hidden="1" customWidth="1"/>
    <col min="14" max="14" width="1" style="10" customWidth="1"/>
    <col min="15" max="15" width="11.1640625" style="28" customWidth="1"/>
    <col min="16" max="16" width="1" style="10" customWidth="1"/>
    <col min="17" max="17" width="11.5" style="10" customWidth="1"/>
    <col min="18" max="18" width="1" style="10" customWidth="1"/>
    <col min="19" max="19" width="10.5" style="28" customWidth="1"/>
    <col min="20" max="20" width="1" style="10" customWidth="1"/>
    <col min="21" max="21" width="10.6640625" style="10" customWidth="1"/>
    <col min="22" max="22" width="1" style="10" customWidth="1"/>
    <col min="23" max="23" width="11.6640625" style="28" customWidth="1"/>
    <col min="24" max="24" width="1" style="10" customWidth="1"/>
    <col min="25" max="25" width="14.1640625" style="10" customWidth="1"/>
    <col min="26" max="26" width="1" style="10" customWidth="1"/>
    <col min="27" max="27" width="17" style="10" customWidth="1"/>
    <col min="28" max="28" width="1" style="10" customWidth="1"/>
    <col min="29" max="29" width="15.1640625" style="10" customWidth="1"/>
    <col min="30" max="30" width="1" style="10" customWidth="1"/>
    <col min="31" max="31" width="13.6640625" style="28" customWidth="1"/>
    <col min="32" max="32" width="1" style="10" customWidth="1"/>
    <col min="33" max="33" width="15.83203125" style="113" customWidth="1"/>
    <col min="34" max="16384" width="9.33203125" style="3"/>
  </cols>
  <sheetData>
    <row r="1" spans="1:33" s="21" customFormat="1" ht="22.1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10"/>
      <c r="L1" s="10"/>
      <c r="M1" s="10"/>
      <c r="N1" s="10"/>
      <c r="O1" s="28"/>
      <c r="P1" s="10"/>
      <c r="Q1" s="10"/>
      <c r="R1" s="10"/>
      <c r="S1" s="28"/>
      <c r="T1" s="28"/>
      <c r="U1" s="28"/>
      <c r="V1" s="28"/>
      <c r="W1" s="28"/>
      <c r="X1" s="10"/>
      <c r="Y1" s="10"/>
      <c r="Z1" s="10"/>
      <c r="AA1" s="10"/>
      <c r="AB1" s="10"/>
      <c r="AC1" s="10"/>
      <c r="AD1" s="10"/>
      <c r="AE1" s="28"/>
      <c r="AF1" s="10"/>
      <c r="AG1" s="113"/>
    </row>
    <row r="2" spans="1:33" ht="22.35" customHeight="1">
      <c r="A2" s="8" t="s">
        <v>215</v>
      </c>
    </row>
    <row r="3" spans="1:33" ht="22.35" customHeight="1">
      <c r="A3" s="9"/>
    </row>
    <row r="4" spans="1:33" ht="22.35" customHeight="1">
      <c r="G4" s="229" t="s">
        <v>1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</row>
    <row r="5" spans="1:33" ht="22.35" customHeight="1">
      <c r="G5" s="112"/>
      <c r="H5" s="112"/>
      <c r="I5" s="112"/>
      <c r="J5" s="112"/>
      <c r="K5" s="112"/>
      <c r="L5" s="112"/>
      <c r="M5" s="112"/>
      <c r="N5" s="112"/>
      <c r="O5" s="231" t="s">
        <v>56</v>
      </c>
      <c r="P5" s="231"/>
      <c r="Q5" s="231"/>
      <c r="R5" s="231"/>
      <c r="S5" s="231"/>
      <c r="T5" s="112"/>
      <c r="U5" s="112"/>
      <c r="V5" s="112"/>
      <c r="W5" s="232" t="s">
        <v>62</v>
      </c>
      <c r="X5" s="232"/>
      <c r="Y5" s="232"/>
      <c r="Z5" s="232"/>
      <c r="AA5" s="232"/>
      <c r="AB5" s="87"/>
      <c r="AC5" s="87"/>
      <c r="AD5" s="87"/>
      <c r="AE5" s="87"/>
      <c r="AF5" s="112"/>
      <c r="AG5" s="112"/>
    </row>
    <row r="6" spans="1:33" ht="22.35" customHeight="1">
      <c r="B6" s="114"/>
      <c r="C6" s="114"/>
      <c r="D6" s="114"/>
      <c r="E6" s="115"/>
      <c r="F6" s="114"/>
      <c r="G6" s="116" t="s">
        <v>146</v>
      </c>
      <c r="H6" s="116"/>
      <c r="I6" s="116"/>
      <c r="J6" s="116"/>
      <c r="K6" s="116" t="s">
        <v>111</v>
      </c>
      <c r="L6" s="116"/>
      <c r="M6" s="116"/>
      <c r="N6" s="116"/>
      <c r="O6" s="116"/>
      <c r="P6" s="116"/>
      <c r="Q6" s="116"/>
      <c r="R6" s="116"/>
      <c r="S6" s="117"/>
      <c r="T6" s="116"/>
      <c r="U6" s="116"/>
      <c r="V6" s="116"/>
      <c r="W6" s="116"/>
      <c r="X6" s="116"/>
      <c r="Y6" s="116" t="s">
        <v>112</v>
      </c>
      <c r="Z6" s="116"/>
      <c r="AA6" s="116" t="s">
        <v>113</v>
      </c>
      <c r="AB6" s="116"/>
      <c r="AC6" s="116"/>
      <c r="AD6" s="116"/>
      <c r="AE6" s="117" t="s">
        <v>115</v>
      </c>
      <c r="AF6" s="116"/>
      <c r="AG6" s="118"/>
    </row>
    <row r="7" spans="1:33" ht="22.35" customHeight="1">
      <c r="B7" s="114"/>
      <c r="C7" s="114"/>
      <c r="D7" s="114"/>
      <c r="E7" s="115"/>
      <c r="F7" s="114"/>
      <c r="G7" s="116" t="s">
        <v>116</v>
      </c>
      <c r="H7" s="116"/>
      <c r="I7" s="116" t="s">
        <v>117</v>
      </c>
      <c r="J7" s="116"/>
      <c r="K7" s="116" t="s">
        <v>118</v>
      </c>
      <c r="L7" s="116"/>
      <c r="M7" s="116" t="s">
        <v>119</v>
      </c>
      <c r="N7" s="116"/>
      <c r="O7" s="116" t="s">
        <v>120</v>
      </c>
      <c r="P7" s="116"/>
      <c r="Q7" s="116" t="s">
        <v>112</v>
      </c>
      <c r="R7" s="116"/>
      <c r="S7" s="117" t="s">
        <v>121</v>
      </c>
      <c r="T7" s="116"/>
      <c r="U7" s="116" t="s">
        <v>118</v>
      </c>
      <c r="V7" s="116"/>
      <c r="W7" s="116" t="s">
        <v>147</v>
      </c>
      <c r="X7" s="116"/>
      <c r="Y7" s="116" t="s">
        <v>122</v>
      </c>
      <c r="Z7" s="116"/>
      <c r="AA7" s="116" t="s">
        <v>123</v>
      </c>
      <c r="AB7" s="116"/>
      <c r="AC7" s="116" t="s">
        <v>225</v>
      </c>
      <c r="AD7" s="116"/>
      <c r="AE7" s="117" t="s">
        <v>124</v>
      </c>
      <c r="AF7" s="116"/>
      <c r="AG7" s="118" t="s">
        <v>114</v>
      </c>
    </row>
    <row r="8" spans="1:33" ht="22.35" customHeight="1">
      <c r="B8" s="114"/>
      <c r="C8" s="114"/>
      <c r="D8" s="114"/>
      <c r="E8" s="15" t="s">
        <v>4</v>
      </c>
      <c r="F8" s="114"/>
      <c r="G8" s="116" t="s">
        <v>125</v>
      </c>
      <c r="H8" s="116"/>
      <c r="I8" s="116" t="s">
        <v>126</v>
      </c>
      <c r="J8" s="116"/>
      <c r="K8" s="116" t="s">
        <v>127</v>
      </c>
      <c r="L8" s="116"/>
      <c r="M8" s="116" t="s">
        <v>128</v>
      </c>
      <c r="N8" s="116"/>
      <c r="O8" s="116" t="s">
        <v>129</v>
      </c>
      <c r="P8" s="116"/>
      <c r="Q8" s="116" t="s">
        <v>61</v>
      </c>
      <c r="R8" s="116"/>
      <c r="S8" s="117" t="s">
        <v>130</v>
      </c>
      <c r="T8" s="116"/>
      <c r="U8" s="116" t="s">
        <v>127</v>
      </c>
      <c r="V8" s="116"/>
      <c r="W8" s="116" t="s">
        <v>148</v>
      </c>
      <c r="X8" s="116"/>
      <c r="Y8" s="116" t="s">
        <v>131</v>
      </c>
      <c r="Z8" s="116"/>
      <c r="AA8" s="116" t="s">
        <v>132</v>
      </c>
      <c r="AB8" s="116"/>
      <c r="AC8" s="116" t="s">
        <v>226</v>
      </c>
      <c r="AD8" s="116"/>
      <c r="AE8" s="117" t="s">
        <v>133</v>
      </c>
      <c r="AF8" s="116"/>
      <c r="AG8" s="118" t="s">
        <v>49</v>
      </c>
    </row>
    <row r="9" spans="1:33" ht="22.35" customHeight="1">
      <c r="E9" s="3"/>
      <c r="F9" s="81"/>
      <c r="G9" s="233" t="s">
        <v>7</v>
      </c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</row>
    <row r="10" spans="1:33" ht="22.35" customHeight="1">
      <c r="A10" s="8" t="s">
        <v>208</v>
      </c>
      <c r="B10" s="8"/>
      <c r="C10" s="9"/>
      <c r="D10" s="9"/>
      <c r="E10" s="14"/>
      <c r="F10" s="9"/>
      <c r="G10" s="120"/>
      <c r="H10" s="29"/>
      <c r="I10" s="120"/>
      <c r="J10" s="29"/>
      <c r="K10" s="29"/>
      <c r="L10" s="29"/>
      <c r="M10" s="29"/>
      <c r="N10" s="29"/>
      <c r="O10" s="120"/>
      <c r="P10" s="29"/>
      <c r="Q10" s="29"/>
      <c r="R10" s="29"/>
      <c r="S10" s="120"/>
      <c r="T10" s="29"/>
      <c r="U10" s="29"/>
      <c r="V10" s="29"/>
      <c r="W10" s="120"/>
      <c r="X10" s="29"/>
      <c r="Y10" s="120"/>
      <c r="Z10" s="29"/>
      <c r="AA10" s="29"/>
      <c r="AB10" s="29"/>
      <c r="AC10" s="29"/>
      <c r="AD10" s="29"/>
      <c r="AE10" s="120"/>
      <c r="AF10" s="29"/>
      <c r="AG10" s="120"/>
    </row>
    <row r="11" spans="1:33" ht="22.35" customHeight="1">
      <c r="A11" s="121" t="s">
        <v>149</v>
      </c>
      <c r="B11" s="121"/>
      <c r="C11" s="121"/>
      <c r="D11" s="121"/>
      <c r="G11" s="57">
        <v>160000</v>
      </c>
      <c r="H11" s="62"/>
      <c r="I11" s="57">
        <v>361424</v>
      </c>
      <c r="J11" s="62"/>
      <c r="K11" s="62">
        <v>0</v>
      </c>
      <c r="L11" s="62"/>
      <c r="M11" s="62">
        <v>0</v>
      </c>
      <c r="N11" s="62"/>
      <c r="O11" s="57">
        <v>18125</v>
      </c>
      <c r="P11" s="62"/>
      <c r="Q11" s="62">
        <v>63883</v>
      </c>
      <c r="R11" s="62"/>
      <c r="S11" s="57">
        <v>338085</v>
      </c>
      <c r="T11" s="62"/>
      <c r="U11" s="62">
        <v>-63883</v>
      </c>
      <c r="V11" s="62"/>
      <c r="W11" s="57">
        <v>-194</v>
      </c>
      <c r="X11" s="62"/>
      <c r="Y11" s="57">
        <v>15452</v>
      </c>
      <c r="Z11" s="62"/>
      <c r="AA11" s="57">
        <f>SUM(W11:Y11)</f>
        <v>15258</v>
      </c>
      <c r="AB11" s="62"/>
      <c r="AC11" s="62">
        <f>SUM(G11,I11,O11,S11,AA11,U11,Q11,M11,K11)</f>
        <v>892892</v>
      </c>
      <c r="AD11" s="62"/>
      <c r="AE11" s="57">
        <v>19885</v>
      </c>
      <c r="AF11" s="62"/>
      <c r="AG11" s="57">
        <f>SUM(AC11:AE11)</f>
        <v>912777</v>
      </c>
    </row>
    <row r="12" spans="1:33" ht="10.15" customHeight="1">
      <c r="A12" s="121"/>
      <c r="B12" s="121"/>
      <c r="C12" s="121"/>
      <c r="D12" s="121"/>
      <c r="G12" s="57"/>
      <c r="H12" s="62"/>
      <c r="I12" s="57"/>
      <c r="J12" s="62"/>
      <c r="K12" s="62"/>
      <c r="L12" s="62"/>
      <c r="M12" s="62"/>
      <c r="N12" s="62"/>
      <c r="O12" s="57"/>
      <c r="P12" s="62"/>
      <c r="Q12" s="62"/>
      <c r="R12" s="62"/>
      <c r="S12" s="57"/>
      <c r="T12" s="62"/>
      <c r="U12" s="62"/>
      <c r="V12" s="62"/>
      <c r="W12" s="57"/>
      <c r="X12" s="62"/>
      <c r="Y12" s="57"/>
      <c r="Z12" s="62"/>
      <c r="AA12" s="57"/>
      <c r="AB12" s="62"/>
      <c r="AC12" s="62"/>
      <c r="AD12" s="62"/>
      <c r="AE12" s="57"/>
      <c r="AF12" s="62"/>
      <c r="AG12" s="57"/>
    </row>
    <row r="13" spans="1:33" ht="22.35" customHeight="1">
      <c r="A13" s="74" t="s">
        <v>134</v>
      </c>
      <c r="B13" s="122"/>
      <c r="C13" s="9"/>
      <c r="D13" s="123"/>
      <c r="E13" s="124"/>
      <c r="F13" s="81"/>
      <c r="G13" s="55"/>
      <c r="H13" s="40"/>
      <c r="I13" s="55"/>
      <c r="J13" s="40"/>
      <c r="K13" s="40"/>
      <c r="L13" s="40"/>
      <c r="M13" s="40"/>
      <c r="N13" s="40"/>
      <c r="O13" s="55"/>
      <c r="P13" s="40"/>
      <c r="Q13" s="40"/>
      <c r="R13" s="40"/>
      <c r="S13" s="55"/>
      <c r="T13" s="40"/>
      <c r="U13" s="40"/>
      <c r="V13" s="40"/>
      <c r="W13" s="55"/>
      <c r="X13" s="40"/>
      <c r="Y13" s="55"/>
      <c r="Z13" s="40"/>
      <c r="AA13" s="55"/>
      <c r="AB13" s="40"/>
      <c r="AC13" s="55"/>
      <c r="AD13" s="40"/>
      <c r="AE13" s="55"/>
      <c r="AF13" s="40"/>
      <c r="AG13" s="55"/>
    </row>
    <row r="14" spans="1:33" ht="22.35" customHeight="1">
      <c r="A14" s="74"/>
      <c r="B14" s="125" t="s">
        <v>135</v>
      </c>
      <c r="C14" s="9"/>
      <c r="D14" s="123"/>
      <c r="E14" s="124"/>
      <c r="F14" s="81"/>
      <c r="G14" s="55"/>
      <c r="H14" s="40"/>
      <c r="I14" s="55"/>
      <c r="J14" s="40"/>
      <c r="K14" s="40"/>
      <c r="L14" s="40"/>
      <c r="M14" s="40"/>
      <c r="N14" s="40"/>
      <c r="O14" s="55"/>
      <c r="P14" s="40"/>
      <c r="Q14" s="40"/>
      <c r="R14" s="40"/>
      <c r="S14" s="55"/>
      <c r="T14" s="40"/>
      <c r="U14" s="40"/>
      <c r="V14" s="40"/>
      <c r="W14" s="55"/>
      <c r="X14" s="40"/>
      <c r="Y14" s="55"/>
      <c r="Z14" s="40"/>
      <c r="AA14" s="55"/>
      <c r="AB14" s="40"/>
      <c r="AC14" s="55"/>
      <c r="AD14" s="40"/>
      <c r="AE14" s="55"/>
      <c r="AF14" s="40"/>
      <c r="AG14" s="55"/>
    </row>
    <row r="15" spans="1:33" ht="22.35" hidden="1" customHeight="1">
      <c r="A15" s="74"/>
      <c r="B15" s="122" t="s">
        <v>136</v>
      </c>
      <c r="C15" s="9"/>
      <c r="D15" s="123"/>
      <c r="E15" s="124"/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40">
        <v>0</v>
      </c>
      <c r="N15" s="40"/>
      <c r="O15" s="55">
        <v>0</v>
      </c>
      <c r="P15" s="40"/>
      <c r="Q15" s="55">
        <v>0</v>
      </c>
      <c r="R15" s="40"/>
      <c r="S15" s="55">
        <v>0</v>
      </c>
      <c r="T15" s="40"/>
      <c r="U15" s="40">
        <v>0</v>
      </c>
      <c r="V15" s="40"/>
      <c r="W15" s="55">
        <v>0</v>
      </c>
      <c r="X15" s="40"/>
      <c r="Y15" s="55">
        <v>0</v>
      </c>
      <c r="Z15" s="40"/>
      <c r="AA15" s="55">
        <f t="shared" ref="AA15" si="0">SUM(W15:Y15)</f>
        <v>0</v>
      </c>
      <c r="AB15" s="40"/>
      <c r="AC15" s="55">
        <f t="shared" ref="AC15" si="1">SUM(G15,I15,O15,S15,AA15,U15,Q15,M15,K15)</f>
        <v>0</v>
      </c>
      <c r="AD15" s="40"/>
      <c r="AE15" s="55">
        <v>0</v>
      </c>
      <c r="AF15" s="40"/>
      <c r="AG15" s="55">
        <f t="shared" ref="AG15" si="2">SUM(AC15:AE15)</f>
        <v>0</v>
      </c>
    </row>
    <row r="16" spans="1:33" ht="22.35" customHeight="1">
      <c r="A16" s="75"/>
      <c r="B16" s="122" t="s">
        <v>137</v>
      </c>
      <c r="D16" s="114"/>
      <c r="E16" s="220">
        <v>10</v>
      </c>
      <c r="F16" s="81"/>
      <c r="G16" s="172">
        <v>0</v>
      </c>
      <c r="H16" s="143"/>
      <c r="I16" s="155">
        <v>0</v>
      </c>
      <c r="J16" s="143"/>
      <c r="K16" s="142">
        <v>0</v>
      </c>
      <c r="L16" s="143"/>
      <c r="M16" s="143">
        <v>0</v>
      </c>
      <c r="N16" s="143"/>
      <c r="O16" s="155">
        <v>0</v>
      </c>
      <c r="P16" s="40"/>
      <c r="Q16" s="55">
        <v>1093</v>
      </c>
      <c r="R16" s="40"/>
      <c r="S16" s="55">
        <v>-1093</v>
      </c>
      <c r="T16" s="40"/>
      <c r="U16" s="40">
        <v>-1093</v>
      </c>
      <c r="V16" s="40"/>
      <c r="W16" s="155">
        <v>0</v>
      </c>
      <c r="X16" s="40"/>
      <c r="Y16" s="155">
        <v>0</v>
      </c>
      <c r="Z16" s="40"/>
      <c r="AA16" s="57">
        <f>SUM(W16:Y16)</f>
        <v>0</v>
      </c>
      <c r="AB16" s="40"/>
      <c r="AC16" s="55">
        <f>SUM(G16,I16,O16,S16,AA16,U16,Q16,M16,K16)</f>
        <v>-1093</v>
      </c>
      <c r="AD16" s="40"/>
      <c r="AE16" s="155">
        <v>0</v>
      </c>
      <c r="AF16" s="40"/>
      <c r="AG16" s="55">
        <f>SUM(AC16:AE16)</f>
        <v>-1093</v>
      </c>
    </row>
    <row r="17" spans="1:33" ht="22.35" customHeight="1">
      <c r="A17" s="125"/>
      <c r="B17" s="132" t="s">
        <v>139</v>
      </c>
      <c r="C17" s="14"/>
      <c r="D17" s="123"/>
      <c r="E17" s="126"/>
      <c r="F17" s="81"/>
      <c r="G17" s="128">
        <f>SUM(G15:G16)</f>
        <v>0</v>
      </c>
      <c r="H17" s="63"/>
      <c r="I17" s="128">
        <f>SUM(I15:I16)</f>
        <v>0</v>
      </c>
      <c r="J17" s="63"/>
      <c r="K17" s="128">
        <f>SUM(K15:K16)</f>
        <v>0</v>
      </c>
      <c r="L17" s="63"/>
      <c r="M17" s="128">
        <f>SUM(M15:M16)</f>
        <v>0</v>
      </c>
      <c r="N17" s="63"/>
      <c r="O17" s="128">
        <f>SUM(O15:O16)</f>
        <v>0</v>
      </c>
      <c r="P17" s="63"/>
      <c r="Q17" s="128">
        <f>SUM(Q15:Q16)</f>
        <v>1093</v>
      </c>
      <c r="R17" s="63"/>
      <c r="S17" s="128">
        <f>SUM(S15:S16)</f>
        <v>-1093</v>
      </c>
      <c r="T17" s="63"/>
      <c r="U17" s="128">
        <f>SUM(U15:U16)</f>
        <v>-1093</v>
      </c>
      <c r="V17" s="63"/>
      <c r="W17" s="160">
        <f>SUM(W15:W16)</f>
        <v>0</v>
      </c>
      <c r="X17" s="63"/>
      <c r="Y17" s="160">
        <f>SUM(Y15:Y16)</f>
        <v>0</v>
      </c>
      <c r="Z17" s="63"/>
      <c r="AA17" s="160">
        <f>SUM(AA15:AA16)</f>
        <v>0</v>
      </c>
      <c r="AB17" s="63"/>
      <c r="AC17" s="128">
        <f>SUM(AC15:AC16)</f>
        <v>-1093</v>
      </c>
      <c r="AD17" s="63"/>
      <c r="AE17" s="160">
        <f>SUM(AE15:AE16)</f>
        <v>0</v>
      </c>
      <c r="AF17" s="63"/>
      <c r="AG17" s="128">
        <f>SUM(AG15:AG16)</f>
        <v>-1093</v>
      </c>
    </row>
    <row r="18" spans="1:33" ht="10.15" hidden="1" customHeight="1">
      <c r="A18" s="125"/>
      <c r="B18" s="122"/>
      <c r="C18" s="9"/>
      <c r="D18" s="123"/>
      <c r="E18" s="126"/>
      <c r="F18" s="81"/>
      <c r="G18" s="127"/>
      <c r="H18" s="42"/>
      <c r="I18" s="127"/>
      <c r="J18" s="42"/>
      <c r="K18" s="127"/>
      <c r="L18" s="42"/>
      <c r="M18" s="42"/>
      <c r="N18" s="42"/>
      <c r="O18" s="127"/>
      <c r="P18" s="42"/>
      <c r="Q18" s="127"/>
      <c r="R18" s="42"/>
      <c r="S18" s="127"/>
      <c r="T18" s="42"/>
      <c r="U18" s="42"/>
      <c r="V18" s="42"/>
      <c r="W18" s="127"/>
      <c r="X18" s="42"/>
      <c r="Y18" s="127"/>
      <c r="Z18" s="42"/>
      <c r="AA18" s="127"/>
      <c r="AB18" s="42"/>
      <c r="AC18" s="50"/>
      <c r="AD18" s="42"/>
      <c r="AE18" s="127"/>
      <c r="AF18" s="42"/>
      <c r="AG18" s="50"/>
    </row>
    <row r="19" spans="1:33" ht="22.35" hidden="1" customHeight="1">
      <c r="A19" s="125"/>
      <c r="B19" s="125" t="s">
        <v>140</v>
      </c>
      <c r="C19" s="9"/>
      <c r="D19" s="123"/>
      <c r="E19" s="126"/>
      <c r="F19" s="81"/>
      <c r="G19" s="127"/>
      <c r="H19" s="42"/>
      <c r="I19" s="127"/>
      <c r="J19" s="42"/>
      <c r="K19" s="127"/>
      <c r="L19" s="42"/>
      <c r="M19" s="127"/>
      <c r="N19" s="42"/>
      <c r="O19" s="127"/>
      <c r="P19" s="42"/>
      <c r="Q19" s="127"/>
      <c r="R19" s="42"/>
      <c r="S19" s="127"/>
      <c r="T19" s="42"/>
      <c r="U19" s="127"/>
      <c r="V19" s="42"/>
      <c r="W19" s="127"/>
      <c r="X19" s="42"/>
      <c r="Y19" s="127"/>
      <c r="Z19" s="42"/>
      <c r="AA19" s="127"/>
      <c r="AB19" s="42"/>
      <c r="AC19" s="50"/>
      <c r="AD19" s="42"/>
      <c r="AE19" s="127"/>
      <c r="AF19" s="42"/>
      <c r="AG19" s="50"/>
    </row>
    <row r="20" spans="1:33" ht="22.35" hidden="1" customHeight="1">
      <c r="A20" s="125"/>
      <c r="B20" s="122" t="s">
        <v>141</v>
      </c>
      <c r="C20" s="9"/>
      <c r="D20" s="123"/>
      <c r="E20" s="126"/>
      <c r="F20" s="81"/>
      <c r="G20" s="127">
        <v>0</v>
      </c>
      <c r="H20" s="42"/>
      <c r="I20" s="127">
        <v>0</v>
      </c>
      <c r="J20" s="42"/>
      <c r="K20" s="127">
        <v>0</v>
      </c>
      <c r="L20" s="42"/>
      <c r="M20" s="127">
        <v>0</v>
      </c>
      <c r="N20" s="42"/>
      <c r="O20" s="127">
        <v>0</v>
      </c>
      <c r="P20" s="42"/>
      <c r="Q20" s="127">
        <v>0</v>
      </c>
      <c r="R20" s="42"/>
      <c r="S20" s="127">
        <v>0</v>
      </c>
      <c r="T20" s="42"/>
      <c r="U20" s="127">
        <v>0</v>
      </c>
      <c r="V20" s="42"/>
      <c r="W20" s="127">
        <v>0</v>
      </c>
      <c r="X20" s="42"/>
      <c r="Y20" s="127">
        <v>0</v>
      </c>
      <c r="Z20" s="42"/>
      <c r="AA20" s="127">
        <f>SUM(W20:Y20)</f>
        <v>0</v>
      </c>
      <c r="AB20" s="42"/>
      <c r="AC20" s="50">
        <f>SUM(G20,I20,O20,S20,AA20,U20,Q20,M20,K20)</f>
        <v>0</v>
      </c>
      <c r="AD20" s="42"/>
      <c r="AE20" s="127"/>
      <c r="AF20" s="42"/>
      <c r="AG20" s="50">
        <f>SUM(AC20:AE20)</f>
        <v>0</v>
      </c>
    </row>
    <row r="21" spans="1:33" ht="22.35" hidden="1" customHeight="1">
      <c r="A21" s="8"/>
      <c r="B21" s="80" t="s">
        <v>142</v>
      </c>
      <c r="C21" s="9"/>
      <c r="D21" s="9"/>
      <c r="E21" s="124"/>
      <c r="F21" s="81"/>
      <c r="G21" s="129">
        <v>0</v>
      </c>
      <c r="H21" s="62"/>
      <c r="I21" s="129">
        <v>0</v>
      </c>
      <c r="J21" s="62"/>
      <c r="K21" s="129">
        <v>0</v>
      </c>
      <c r="L21" s="62"/>
      <c r="M21" s="129">
        <v>0</v>
      </c>
      <c r="N21" s="62"/>
      <c r="O21" s="129">
        <v>0</v>
      </c>
      <c r="P21" s="62"/>
      <c r="Q21" s="129">
        <v>0</v>
      </c>
      <c r="R21" s="62"/>
      <c r="S21" s="129">
        <v>0</v>
      </c>
      <c r="T21" s="62"/>
      <c r="U21" s="129">
        <v>0</v>
      </c>
      <c r="V21" s="62"/>
      <c r="W21" s="129">
        <v>0</v>
      </c>
      <c r="X21" s="62"/>
      <c r="Y21" s="129">
        <v>0</v>
      </c>
      <c r="Z21" s="62"/>
      <c r="AA21" s="129">
        <v>0</v>
      </c>
      <c r="AB21" s="62"/>
      <c r="AC21" s="129">
        <v>0</v>
      </c>
      <c r="AD21" s="62"/>
      <c r="AE21" s="129">
        <f>SUM(AE20)</f>
        <v>0</v>
      </c>
      <c r="AF21" s="62"/>
      <c r="AG21" s="129">
        <f>SUM(AG20)</f>
        <v>0</v>
      </c>
    </row>
    <row r="22" spans="1:33" ht="10.15" hidden="1" customHeight="1">
      <c r="A22" s="125"/>
      <c r="B22" s="122"/>
      <c r="C22" s="9"/>
      <c r="D22" s="123"/>
      <c r="E22" s="126"/>
      <c r="F22" s="81"/>
      <c r="G22" s="127"/>
      <c r="H22" s="42"/>
      <c r="I22" s="127"/>
      <c r="J22" s="42"/>
      <c r="K22" s="127"/>
      <c r="L22" s="42"/>
      <c r="M22" s="127"/>
      <c r="N22" s="42"/>
      <c r="O22" s="127"/>
      <c r="P22" s="42"/>
      <c r="Q22" s="127"/>
      <c r="R22" s="42"/>
      <c r="S22" s="127"/>
      <c r="T22" s="42"/>
      <c r="U22" s="127"/>
      <c r="V22" s="42"/>
      <c r="W22" s="127"/>
      <c r="X22" s="42"/>
      <c r="Y22" s="127"/>
      <c r="Z22" s="42"/>
      <c r="AA22" s="127"/>
      <c r="AB22" s="42"/>
      <c r="AC22" s="50"/>
      <c r="AD22" s="42"/>
      <c r="AE22" s="127"/>
      <c r="AF22" s="42"/>
      <c r="AG22" s="50"/>
    </row>
    <row r="23" spans="1:33" ht="22.35" hidden="1" customHeight="1">
      <c r="A23" s="8" t="s">
        <v>143</v>
      </c>
      <c r="B23" s="80"/>
      <c r="C23" s="9"/>
      <c r="D23" s="9"/>
      <c r="E23" s="124"/>
      <c r="F23" s="81"/>
      <c r="G23" s="130"/>
      <c r="H23" s="62"/>
      <c r="I23" s="130"/>
      <c r="J23" s="62"/>
      <c r="K23" s="130"/>
      <c r="L23" s="62"/>
      <c r="M23" s="130"/>
      <c r="N23" s="62"/>
      <c r="O23" s="130"/>
      <c r="P23" s="62"/>
      <c r="Q23" s="130"/>
      <c r="R23" s="62"/>
      <c r="S23" s="130"/>
      <c r="T23" s="62"/>
      <c r="U23" s="130"/>
      <c r="V23" s="62"/>
      <c r="W23" s="130"/>
      <c r="X23" s="62"/>
      <c r="Y23" s="130"/>
      <c r="Z23" s="62"/>
      <c r="AA23" s="130"/>
      <c r="AB23" s="62"/>
      <c r="AC23" s="130"/>
      <c r="AD23" s="62"/>
      <c r="AE23" s="130"/>
      <c r="AF23" s="62"/>
      <c r="AG23" s="130"/>
    </row>
    <row r="24" spans="1:33" ht="14.1" customHeight="1">
      <c r="A24" s="121"/>
      <c r="B24" s="121"/>
      <c r="C24" s="121"/>
      <c r="D24" s="121"/>
      <c r="G24" s="57"/>
      <c r="H24" s="62"/>
      <c r="I24" s="57"/>
      <c r="J24" s="62"/>
      <c r="K24" s="57"/>
      <c r="L24" s="62"/>
      <c r="M24" s="62"/>
      <c r="N24" s="62"/>
      <c r="O24" s="57"/>
      <c r="P24" s="62"/>
      <c r="Q24" s="57"/>
      <c r="R24" s="62"/>
      <c r="S24" s="57"/>
      <c r="T24" s="62"/>
      <c r="U24" s="62"/>
      <c r="V24" s="62"/>
      <c r="W24" s="57"/>
      <c r="X24" s="62"/>
      <c r="Y24" s="57"/>
      <c r="Z24" s="62"/>
      <c r="AA24" s="57"/>
      <c r="AB24" s="62"/>
      <c r="AC24" s="62"/>
      <c r="AD24" s="62"/>
      <c r="AE24" s="57"/>
      <c r="AF24" s="62"/>
      <c r="AG24" s="57"/>
    </row>
    <row r="25" spans="1:33" ht="22.35" customHeight="1">
      <c r="A25" s="74" t="s">
        <v>144</v>
      </c>
      <c r="B25" s="122"/>
      <c r="C25" s="9"/>
      <c r="D25" s="123"/>
      <c r="E25" s="124"/>
      <c r="F25" s="81"/>
      <c r="G25" s="55"/>
      <c r="H25" s="40"/>
      <c r="I25" s="55"/>
      <c r="J25" s="40"/>
      <c r="K25" s="55"/>
      <c r="L25" s="40"/>
      <c r="M25" s="40"/>
      <c r="N25" s="40"/>
      <c r="O25" s="55"/>
      <c r="P25" s="40"/>
      <c r="Q25" s="55"/>
      <c r="R25" s="40"/>
      <c r="S25" s="55"/>
      <c r="T25" s="40"/>
      <c r="U25" s="40"/>
      <c r="V25" s="40"/>
      <c r="W25" s="55"/>
      <c r="X25" s="40"/>
      <c r="Y25" s="55"/>
      <c r="Z25" s="40"/>
      <c r="AA25" s="55"/>
      <c r="AB25" s="40"/>
      <c r="AC25" s="55"/>
      <c r="AD25" s="40"/>
      <c r="AE25" s="55"/>
      <c r="AF25" s="40"/>
      <c r="AG25" s="55"/>
    </row>
    <row r="26" spans="1:33" ht="22.35" customHeight="1">
      <c r="B26" s="75" t="s">
        <v>153</v>
      </c>
      <c r="D26" s="114"/>
      <c r="E26" s="15"/>
      <c r="F26" s="81"/>
      <c r="G26" s="155">
        <v>0</v>
      </c>
      <c r="H26" s="40"/>
      <c r="I26" s="155">
        <v>0</v>
      </c>
      <c r="J26" s="40"/>
      <c r="K26" s="55">
        <v>0</v>
      </c>
      <c r="L26" s="40"/>
      <c r="M26" s="55">
        <v>0</v>
      </c>
      <c r="N26" s="40"/>
      <c r="O26" s="155">
        <v>0</v>
      </c>
      <c r="P26" s="40"/>
      <c r="Q26" s="155">
        <v>0</v>
      </c>
      <c r="R26" s="40"/>
      <c r="S26" s="55">
        <f>'PL 5-6'!I56</f>
        <v>18959</v>
      </c>
      <c r="T26" s="40"/>
      <c r="U26" s="155">
        <v>0</v>
      </c>
      <c r="V26" s="40"/>
      <c r="W26" s="155">
        <v>0</v>
      </c>
      <c r="X26" s="40"/>
      <c r="Y26" s="155">
        <v>0</v>
      </c>
      <c r="Z26" s="40"/>
      <c r="AA26" s="155">
        <v>0</v>
      </c>
      <c r="AB26" s="40"/>
      <c r="AC26" s="55">
        <f t="shared" ref="AC26:AC27" si="3">SUM(G26,I26,O26,S26,AA26,U26,Q26,M26,K26)</f>
        <v>18959</v>
      </c>
      <c r="AD26" s="40"/>
      <c r="AE26" s="55">
        <v>-1359</v>
      </c>
      <c r="AF26" s="40"/>
      <c r="AG26" s="55">
        <f t="shared" ref="AG26" si="4">SUM(AC26:AE26)</f>
        <v>17600</v>
      </c>
    </row>
    <row r="27" spans="1:33" ht="22.35" customHeight="1">
      <c r="B27" s="75" t="s">
        <v>88</v>
      </c>
      <c r="D27" s="114"/>
      <c r="E27" s="115"/>
      <c r="F27" s="81"/>
      <c r="G27" s="155">
        <v>0</v>
      </c>
      <c r="H27" s="40"/>
      <c r="I27" s="155">
        <v>0</v>
      </c>
      <c r="J27" s="40"/>
      <c r="K27" s="131">
        <v>0</v>
      </c>
      <c r="L27" s="40"/>
      <c r="M27" s="131">
        <v>0</v>
      </c>
      <c r="N27" s="40"/>
      <c r="O27" s="155">
        <v>0</v>
      </c>
      <c r="P27" s="40"/>
      <c r="Q27" s="155">
        <v>0</v>
      </c>
      <c r="R27" s="40"/>
      <c r="S27" s="222">
        <v>0</v>
      </c>
      <c r="T27" s="40"/>
      <c r="U27" s="155">
        <v>0</v>
      </c>
      <c r="V27" s="40"/>
      <c r="W27" s="131">
        <v>33</v>
      </c>
      <c r="X27" s="40"/>
      <c r="Y27" s="131">
        <f>'PL 5-6'!I50</f>
        <v>1519</v>
      </c>
      <c r="Z27" s="40"/>
      <c r="AA27" s="131">
        <f t="shared" ref="AA27" si="5">SUM(W27:Y27)</f>
        <v>1552</v>
      </c>
      <c r="AB27" s="40"/>
      <c r="AC27" s="131">
        <f t="shared" si="3"/>
        <v>1552</v>
      </c>
      <c r="AD27" s="40"/>
      <c r="AE27" s="131">
        <v>8</v>
      </c>
      <c r="AF27" s="40"/>
      <c r="AG27" s="131">
        <f t="shared" ref="AG27" si="6">SUM(AC27:AE27)</f>
        <v>1560</v>
      </c>
    </row>
    <row r="28" spans="1:33" ht="22.35" customHeight="1">
      <c r="A28" s="74" t="s">
        <v>154</v>
      </c>
      <c r="B28" s="132"/>
      <c r="C28" s="9"/>
      <c r="D28" s="123"/>
      <c r="E28" s="124"/>
      <c r="F28" s="81"/>
      <c r="G28" s="160">
        <f>SUM(G25:G27)</f>
        <v>0</v>
      </c>
      <c r="H28" s="62"/>
      <c r="I28" s="160">
        <f>SUM(I25:I27)</f>
        <v>0</v>
      </c>
      <c r="J28" s="62"/>
      <c r="K28" s="54">
        <f>SUM(K26:K27)</f>
        <v>0</v>
      </c>
      <c r="L28" s="62"/>
      <c r="M28" s="54">
        <f>SUM(M26:M27)</f>
        <v>0</v>
      </c>
      <c r="N28" s="62"/>
      <c r="O28" s="160">
        <f>SUM(O25:O27)</f>
        <v>0</v>
      </c>
      <c r="P28" s="62"/>
      <c r="Q28" s="160">
        <f>SUM(Q25:Q27)</f>
        <v>0</v>
      </c>
      <c r="R28" s="62"/>
      <c r="S28" s="54">
        <f>SUM(S26:S27)</f>
        <v>18959</v>
      </c>
      <c r="T28" s="62"/>
      <c r="U28" s="160">
        <f>SUM(U25:U27)</f>
        <v>0</v>
      </c>
      <c r="V28" s="62"/>
      <c r="W28" s="54">
        <f>SUM(W26:W27)</f>
        <v>33</v>
      </c>
      <c r="X28" s="62"/>
      <c r="Y28" s="133">
        <f>SUM(Y26:Y27)</f>
        <v>1519</v>
      </c>
      <c r="Z28" s="62"/>
      <c r="AA28" s="54">
        <f>SUM(AA26:AA27)</f>
        <v>1552</v>
      </c>
      <c r="AB28" s="62"/>
      <c r="AC28" s="54">
        <f>SUM(AC26:AC27)</f>
        <v>20511</v>
      </c>
      <c r="AD28" s="62"/>
      <c r="AE28" s="54">
        <f>SUM(AE26:AE27)</f>
        <v>-1351</v>
      </c>
      <c r="AF28" s="62"/>
      <c r="AG28" s="54">
        <f>SUM(AC28:AE28)</f>
        <v>19160</v>
      </c>
    </row>
    <row r="29" spans="1:33" ht="22.35" customHeight="1" thickBot="1">
      <c r="A29" s="74" t="s">
        <v>209</v>
      </c>
      <c r="B29" s="132"/>
      <c r="C29" s="9"/>
      <c r="D29" s="123"/>
      <c r="E29" s="124"/>
      <c r="F29" s="81"/>
      <c r="G29" s="134">
        <f>G11+G17+G28</f>
        <v>160000</v>
      </c>
      <c r="H29" s="40"/>
      <c r="I29" s="134">
        <f>I11+I17+I28</f>
        <v>361424</v>
      </c>
      <c r="J29" s="40"/>
      <c r="K29" s="134">
        <f>K11+K17+K28</f>
        <v>0</v>
      </c>
      <c r="L29" s="40"/>
      <c r="M29" s="134">
        <f>M11+M17+M28</f>
        <v>0</v>
      </c>
      <c r="N29" s="40"/>
      <c r="O29" s="134">
        <f>O11+O17+O28</f>
        <v>18125</v>
      </c>
      <c r="P29" s="40"/>
      <c r="Q29" s="134">
        <f>Q11+Q17+Q28</f>
        <v>64976</v>
      </c>
      <c r="R29" s="40"/>
      <c r="S29" s="134">
        <f>S11+S17+S28</f>
        <v>355951</v>
      </c>
      <c r="T29" s="40"/>
      <c r="U29" s="134">
        <f>U11+U17+U28</f>
        <v>-64976</v>
      </c>
      <c r="V29" s="40"/>
      <c r="W29" s="134">
        <f>W11+W17+W28</f>
        <v>-161</v>
      </c>
      <c r="X29" s="40"/>
      <c r="Y29" s="134">
        <f>Y11+Y17+Y28</f>
        <v>16971</v>
      </c>
      <c r="Z29" s="40"/>
      <c r="AA29" s="134">
        <f>AA11+AA17+AA28</f>
        <v>16810</v>
      </c>
      <c r="AB29" s="40"/>
      <c r="AC29" s="134">
        <f>AC11+AC17+AC28</f>
        <v>912310</v>
      </c>
      <c r="AD29" s="40"/>
      <c r="AE29" s="134">
        <f>AE11+AE17+AE28</f>
        <v>18534</v>
      </c>
      <c r="AF29" s="40"/>
      <c r="AG29" s="134">
        <f>AG11+AG17+AG28</f>
        <v>930844</v>
      </c>
    </row>
    <row r="30" spans="1:33" ht="22.5" thickTop="1"/>
    <row r="59" spans="7:33" ht="22.35" customHeight="1"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3" spans="7:33" ht="22.35" customHeight="1"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</sheetData>
  <mergeCells count="4">
    <mergeCell ref="G4:AG4"/>
    <mergeCell ref="O5:S5"/>
    <mergeCell ref="W5:AA5"/>
    <mergeCell ref="G9:AG9"/>
  </mergeCells>
  <pageMargins left="0.8" right="0.6" top="0.48" bottom="0.5" header="0.5" footer="0.5"/>
  <pageSetup paperSize="9" scale="65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F40"/>
  <sheetViews>
    <sheetView view="pageBreakPreview" zoomScaleNormal="70" zoomScaleSheetLayoutView="100" workbookViewId="0"/>
  </sheetViews>
  <sheetFormatPr defaultColWidth="9.33203125" defaultRowHeight="22.35" customHeight="1"/>
  <cols>
    <col min="1" max="3" width="1.83203125" style="3" customWidth="1"/>
    <col min="4" max="4" width="43" style="3" customWidth="1"/>
    <col min="5" max="5" width="2.83203125" style="16" customWidth="1"/>
    <col min="6" max="6" width="1" style="3" customWidth="1"/>
    <col min="7" max="7" width="10.1640625" style="28" customWidth="1"/>
    <col min="8" max="8" width="1" style="10" customWidth="1"/>
    <col min="9" max="9" width="10.83203125" style="28" customWidth="1"/>
    <col min="10" max="10" width="1" style="10" customWidth="1"/>
    <col min="11" max="11" width="10.83203125" style="28" customWidth="1"/>
    <col min="12" max="12" width="1" style="10" customWidth="1"/>
    <col min="13" max="13" width="11" style="28" customWidth="1"/>
    <col min="14" max="14" width="1" style="10" customWidth="1"/>
    <col min="15" max="15" width="10.83203125" style="28" customWidth="1"/>
    <col min="16" max="16" width="1" style="28" customWidth="1"/>
    <col min="17" max="17" width="11" style="28" customWidth="1"/>
    <col min="18" max="18" width="1.33203125" style="10" customWidth="1"/>
    <col min="19" max="19" width="10.83203125" style="28" customWidth="1"/>
    <col min="20" max="20" width="1" style="10" customWidth="1"/>
    <col min="21" max="21" width="14.1640625" style="10" customWidth="1"/>
    <col min="22" max="22" width="1" style="10" customWidth="1"/>
    <col min="23" max="23" width="16.33203125" style="10" customWidth="1"/>
    <col min="24" max="24" width="1" style="10" customWidth="1"/>
    <col min="25" max="25" width="14.83203125" style="10" customWidth="1"/>
    <col min="26" max="26" width="1" style="10" customWidth="1"/>
    <col min="27" max="27" width="12.6640625" style="28" customWidth="1"/>
    <col min="28" max="28" width="1" style="10" customWidth="1"/>
    <col min="29" max="29" width="14.83203125" style="113" customWidth="1"/>
    <col min="30" max="30" width="10.33203125" style="3" bestFit="1" customWidth="1"/>
    <col min="31" max="16384" width="9.33203125" style="3"/>
  </cols>
  <sheetData>
    <row r="1" spans="1:31" s="21" customFormat="1" ht="22.3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28"/>
      <c r="L1" s="10"/>
      <c r="M1" s="28"/>
      <c r="N1" s="10"/>
      <c r="O1" s="28"/>
      <c r="P1" s="28"/>
      <c r="Q1" s="28"/>
      <c r="R1" s="28"/>
      <c r="S1" s="28"/>
      <c r="T1" s="10"/>
      <c r="U1" s="10"/>
      <c r="V1" s="10"/>
      <c r="W1" s="10"/>
      <c r="X1" s="10"/>
      <c r="Y1" s="10"/>
      <c r="Z1" s="10"/>
      <c r="AA1" s="28"/>
      <c r="AB1" s="10"/>
      <c r="AC1" s="113"/>
    </row>
    <row r="2" spans="1:31" ht="22.35" customHeight="1">
      <c r="A2" s="8" t="s">
        <v>215</v>
      </c>
    </row>
    <row r="3" spans="1:31" ht="22.35" customHeight="1">
      <c r="A3" s="9"/>
    </row>
    <row r="4" spans="1:31" ht="22.35" customHeight="1">
      <c r="G4" s="229" t="s">
        <v>1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</row>
    <row r="5" spans="1:31" ht="22.35" customHeight="1">
      <c r="G5" s="112"/>
      <c r="H5" s="112"/>
      <c r="I5" s="112"/>
      <c r="J5" s="112"/>
      <c r="K5" s="231" t="s">
        <v>56</v>
      </c>
      <c r="L5" s="231"/>
      <c r="M5" s="231"/>
      <c r="N5" s="231"/>
      <c r="O5" s="231"/>
      <c r="P5" s="112"/>
      <c r="Q5" s="112"/>
      <c r="R5" s="112"/>
      <c r="S5" s="232" t="s">
        <v>62</v>
      </c>
      <c r="T5" s="232"/>
      <c r="U5" s="232"/>
      <c r="V5" s="232"/>
      <c r="W5" s="232"/>
      <c r="X5" s="87"/>
      <c r="Y5" s="87"/>
      <c r="Z5" s="87"/>
      <c r="AA5" s="87"/>
      <c r="AB5" s="112"/>
      <c r="AC5" s="112"/>
    </row>
    <row r="6" spans="1:31" ht="22.35" customHeight="1">
      <c r="B6" s="114"/>
      <c r="C6" s="114"/>
      <c r="D6" s="114"/>
      <c r="E6" s="115"/>
      <c r="F6" s="114"/>
      <c r="G6" s="116" t="s">
        <v>146</v>
      </c>
      <c r="H6" s="116"/>
      <c r="I6" s="116"/>
      <c r="J6" s="116"/>
      <c r="K6" s="116"/>
      <c r="L6" s="116"/>
      <c r="M6" s="116"/>
      <c r="N6" s="116"/>
      <c r="O6" s="117"/>
      <c r="P6" s="116"/>
      <c r="Q6" s="116"/>
      <c r="R6" s="116"/>
      <c r="S6" s="116"/>
      <c r="T6" s="116"/>
      <c r="U6" s="116" t="s">
        <v>112</v>
      </c>
      <c r="V6" s="116"/>
      <c r="W6" s="116" t="s">
        <v>113</v>
      </c>
      <c r="X6" s="116"/>
      <c r="Y6" s="116"/>
      <c r="Z6" s="116"/>
      <c r="AA6" s="117" t="s">
        <v>115</v>
      </c>
      <c r="AB6" s="116"/>
      <c r="AC6" s="118"/>
    </row>
    <row r="7" spans="1:31" ht="22.35" customHeight="1">
      <c r="B7" s="114"/>
      <c r="C7" s="114"/>
      <c r="D7" s="114"/>
      <c r="E7" s="115"/>
      <c r="F7" s="114"/>
      <c r="G7" s="116" t="s">
        <v>116</v>
      </c>
      <c r="H7" s="116"/>
      <c r="I7" s="116" t="s">
        <v>117</v>
      </c>
      <c r="J7" s="116"/>
      <c r="K7" s="116" t="s">
        <v>120</v>
      </c>
      <c r="L7" s="116"/>
      <c r="M7" s="116" t="s">
        <v>112</v>
      </c>
      <c r="N7" s="116"/>
      <c r="O7" s="117" t="s">
        <v>121</v>
      </c>
      <c r="P7" s="116"/>
      <c r="Q7" s="116" t="s">
        <v>118</v>
      </c>
      <c r="R7" s="116"/>
      <c r="S7" s="116" t="s">
        <v>147</v>
      </c>
      <c r="T7" s="116"/>
      <c r="U7" s="116" t="s">
        <v>122</v>
      </c>
      <c r="V7" s="116"/>
      <c r="W7" s="116" t="s">
        <v>123</v>
      </c>
      <c r="X7" s="116"/>
      <c r="Y7" s="116" t="s">
        <v>225</v>
      </c>
      <c r="Z7" s="116"/>
      <c r="AA7" s="117" t="s">
        <v>124</v>
      </c>
      <c r="AB7" s="116"/>
      <c r="AC7" s="118" t="s">
        <v>114</v>
      </c>
    </row>
    <row r="8" spans="1:31" ht="22.35" customHeight="1">
      <c r="B8" s="114"/>
      <c r="C8" s="114"/>
      <c r="D8" s="114"/>
      <c r="E8" s="15"/>
      <c r="F8" s="114"/>
      <c r="G8" s="116" t="s">
        <v>125</v>
      </c>
      <c r="H8" s="116"/>
      <c r="I8" s="116" t="s">
        <v>126</v>
      </c>
      <c r="J8" s="116"/>
      <c r="K8" s="116" t="s">
        <v>129</v>
      </c>
      <c r="L8" s="116"/>
      <c r="M8" s="116" t="s">
        <v>61</v>
      </c>
      <c r="N8" s="116"/>
      <c r="O8" s="117" t="s">
        <v>130</v>
      </c>
      <c r="P8" s="116"/>
      <c r="Q8" s="116" t="s">
        <v>127</v>
      </c>
      <c r="R8" s="116"/>
      <c r="S8" s="116" t="s">
        <v>148</v>
      </c>
      <c r="T8" s="116"/>
      <c r="U8" s="116" t="s">
        <v>131</v>
      </c>
      <c r="V8" s="116"/>
      <c r="W8" s="116" t="s">
        <v>132</v>
      </c>
      <c r="X8" s="116"/>
      <c r="Y8" s="116" t="s">
        <v>226</v>
      </c>
      <c r="Z8" s="116"/>
      <c r="AA8" s="117" t="s">
        <v>133</v>
      </c>
      <c r="AB8" s="116"/>
      <c r="AC8" s="118" t="s">
        <v>49</v>
      </c>
    </row>
    <row r="9" spans="1:31" ht="22.35" customHeight="1">
      <c r="E9" s="3"/>
      <c r="F9" s="81"/>
      <c r="G9" s="233" t="s">
        <v>7</v>
      </c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</row>
    <row r="10" spans="1:31" ht="22.35" customHeight="1">
      <c r="A10" s="8" t="s">
        <v>210</v>
      </c>
      <c r="B10" s="8"/>
      <c r="C10" s="9"/>
      <c r="D10" s="9"/>
      <c r="E10" s="14"/>
      <c r="F10" s="9"/>
      <c r="G10" s="120"/>
      <c r="H10" s="29"/>
      <c r="I10" s="120"/>
      <c r="J10" s="29"/>
      <c r="K10" s="120"/>
      <c r="L10" s="29"/>
      <c r="M10" s="120"/>
      <c r="N10" s="29"/>
      <c r="O10" s="120"/>
      <c r="P10" s="120"/>
      <c r="Q10" s="120"/>
      <c r="R10" s="29"/>
      <c r="S10" s="120"/>
      <c r="T10" s="29"/>
      <c r="U10" s="120"/>
      <c r="V10" s="29"/>
      <c r="W10" s="29"/>
      <c r="X10" s="29"/>
      <c r="Y10" s="29"/>
      <c r="Z10" s="29"/>
      <c r="AA10" s="120"/>
      <c r="AB10" s="29"/>
      <c r="AC10" s="120"/>
    </row>
    <row r="11" spans="1:31" ht="22.35" customHeight="1">
      <c r="A11" s="121" t="s">
        <v>211</v>
      </c>
      <c r="B11" s="121"/>
      <c r="C11" s="121"/>
      <c r="D11" s="121"/>
      <c r="G11" s="57">
        <v>160000</v>
      </c>
      <c r="H11" s="62"/>
      <c r="I11" s="57">
        <v>361424</v>
      </c>
      <c r="J11" s="62"/>
      <c r="K11" s="57">
        <v>18125</v>
      </c>
      <c r="L11" s="62"/>
      <c r="M11" s="57">
        <v>64976</v>
      </c>
      <c r="N11" s="62"/>
      <c r="O11" s="57">
        <v>355277</v>
      </c>
      <c r="P11" s="57"/>
      <c r="Q11" s="57">
        <v>-64976</v>
      </c>
      <c r="R11" s="62"/>
      <c r="S11" s="57">
        <v>-1343</v>
      </c>
      <c r="T11" s="62"/>
      <c r="U11" s="57">
        <v>16971</v>
      </c>
      <c r="V11" s="62"/>
      <c r="W11" s="57">
        <f>SUM(S11:U11)</f>
        <v>15628</v>
      </c>
      <c r="X11" s="62"/>
      <c r="Y11" s="96">
        <f>SUM(G11:Q11,W11)</f>
        <v>910454</v>
      </c>
      <c r="Z11" s="62"/>
      <c r="AA11" s="57">
        <v>15456</v>
      </c>
      <c r="AB11" s="62"/>
      <c r="AC11" s="57">
        <f>SUM(Y11:AA11)</f>
        <v>925910</v>
      </c>
      <c r="AD11" s="40"/>
      <c r="AE11" s="40"/>
    </row>
    <row r="12" spans="1:31" ht="12" hidden="1" customHeight="1">
      <c r="A12" s="121"/>
      <c r="B12" s="121"/>
      <c r="C12" s="121"/>
      <c r="D12" s="121"/>
      <c r="G12" s="57"/>
      <c r="H12" s="62"/>
      <c r="I12" s="57"/>
      <c r="J12" s="62"/>
      <c r="K12" s="57"/>
      <c r="L12" s="62"/>
      <c r="M12" s="57"/>
      <c r="N12" s="62"/>
      <c r="O12" s="57"/>
      <c r="P12" s="57"/>
      <c r="Q12" s="57"/>
      <c r="R12" s="62"/>
      <c r="S12" s="57"/>
      <c r="T12" s="62"/>
      <c r="U12" s="57"/>
      <c r="V12" s="62"/>
      <c r="W12" s="57"/>
      <c r="X12" s="62"/>
      <c r="Y12" s="62"/>
      <c r="Z12" s="62"/>
      <c r="AA12" s="57"/>
      <c r="AB12" s="62"/>
      <c r="AC12" s="57"/>
    </row>
    <row r="13" spans="1:31" ht="22.35" hidden="1" customHeight="1">
      <c r="A13" s="74" t="s">
        <v>134</v>
      </c>
      <c r="B13" s="122"/>
      <c r="C13" s="9"/>
      <c r="D13" s="123"/>
      <c r="E13" s="124"/>
      <c r="F13" s="81"/>
      <c r="G13" s="55"/>
      <c r="H13" s="40"/>
      <c r="I13" s="55"/>
      <c r="J13" s="40"/>
      <c r="K13" s="55"/>
      <c r="L13" s="40"/>
      <c r="M13" s="55"/>
      <c r="N13" s="40"/>
      <c r="O13" s="55"/>
      <c r="P13" s="55"/>
      <c r="Q13" s="55"/>
      <c r="R13" s="40"/>
      <c r="S13" s="55"/>
      <c r="T13" s="40"/>
      <c r="U13" s="55"/>
      <c r="V13" s="40"/>
      <c r="W13" s="55"/>
      <c r="X13" s="40"/>
      <c r="Y13" s="55"/>
      <c r="Z13" s="40"/>
      <c r="AA13" s="55"/>
      <c r="AB13" s="40"/>
      <c r="AC13" s="55"/>
    </row>
    <row r="14" spans="1:31" ht="22.35" hidden="1" customHeight="1">
      <c r="B14" s="125" t="s">
        <v>135</v>
      </c>
      <c r="C14" s="9"/>
      <c r="D14" s="123"/>
      <c r="E14" s="124"/>
      <c r="F14" s="81"/>
      <c r="G14" s="55"/>
      <c r="H14" s="40"/>
      <c r="I14" s="55"/>
      <c r="J14" s="40"/>
      <c r="K14" s="55"/>
      <c r="L14" s="40"/>
      <c r="M14" s="55"/>
      <c r="N14" s="40"/>
      <c r="O14" s="55"/>
      <c r="P14" s="55"/>
      <c r="Q14" s="55"/>
      <c r="R14" s="40"/>
      <c r="S14" s="55"/>
      <c r="T14" s="40"/>
      <c r="U14" s="55"/>
      <c r="V14" s="40"/>
      <c r="W14" s="55"/>
      <c r="X14" s="40"/>
      <c r="Y14" s="55"/>
      <c r="Z14" s="40"/>
      <c r="AA14" s="55"/>
      <c r="AB14" s="40"/>
      <c r="AC14" s="55"/>
    </row>
    <row r="15" spans="1:31" ht="22.35" hidden="1" customHeight="1">
      <c r="A15" s="125"/>
      <c r="B15" s="3" t="s">
        <v>137</v>
      </c>
      <c r="C15" s="9"/>
      <c r="D15" s="123"/>
      <c r="E15" s="111">
        <v>9</v>
      </c>
      <c r="F15" s="81"/>
      <c r="G15" s="55">
        <v>0</v>
      </c>
      <c r="H15" s="40"/>
      <c r="I15" s="55">
        <v>0</v>
      </c>
      <c r="J15" s="40"/>
      <c r="K15" s="55">
        <v>0</v>
      </c>
      <c r="L15" s="40"/>
      <c r="M15" s="55">
        <v>0</v>
      </c>
      <c r="N15" s="40"/>
      <c r="O15" s="55">
        <v>0</v>
      </c>
      <c r="P15" s="55"/>
      <c r="Q15" s="55">
        <v>0</v>
      </c>
      <c r="R15" s="40"/>
      <c r="S15" s="55">
        <v>0</v>
      </c>
      <c r="T15" s="40"/>
      <c r="U15" s="55">
        <v>0</v>
      </c>
      <c r="V15" s="40"/>
      <c r="W15" s="55">
        <f t="shared" ref="W15:W16" si="0">SUM(S15:U15)</f>
        <v>0</v>
      </c>
      <c r="X15" s="40"/>
      <c r="Y15" s="55">
        <f t="shared" ref="Y15:Y16" si="1">SUM(G15:Q15,W15)</f>
        <v>0</v>
      </c>
      <c r="Z15" s="40"/>
      <c r="AA15" s="55">
        <v>0</v>
      </c>
      <c r="AB15" s="40"/>
      <c r="AC15" s="55">
        <f t="shared" ref="AC15:AC16" si="2">SUM(Y15:AA15)</f>
        <v>0</v>
      </c>
      <c r="AD15" s="40"/>
      <c r="AE15" s="40"/>
    </row>
    <row r="16" spans="1:31" ht="22.35" hidden="1" customHeight="1">
      <c r="A16" s="125"/>
      <c r="B16" s="122" t="s">
        <v>138</v>
      </c>
      <c r="C16" s="9"/>
      <c r="D16" s="123"/>
      <c r="E16" s="126">
        <v>12</v>
      </c>
      <c r="F16" s="81"/>
      <c r="G16" s="155"/>
      <c r="H16" s="42"/>
      <c r="I16" s="127"/>
      <c r="J16" s="42"/>
      <c r="K16" s="127"/>
      <c r="L16" s="42"/>
      <c r="M16" s="127"/>
      <c r="N16" s="42"/>
      <c r="O16" s="127"/>
      <c r="P16" s="50"/>
      <c r="Q16" s="127"/>
      <c r="R16" s="42"/>
      <c r="S16" s="127"/>
      <c r="T16" s="42"/>
      <c r="U16" s="127"/>
      <c r="V16" s="42"/>
      <c r="W16" s="127">
        <f t="shared" si="0"/>
        <v>0</v>
      </c>
      <c r="X16" s="42"/>
      <c r="Y16" s="49">
        <f t="shared" si="1"/>
        <v>0</v>
      </c>
      <c r="Z16" s="42"/>
      <c r="AA16" s="127"/>
      <c r="AB16" s="42"/>
      <c r="AC16" s="49">
        <f t="shared" si="2"/>
        <v>0</v>
      </c>
      <c r="AD16" s="40"/>
      <c r="AE16" s="40"/>
    </row>
    <row r="17" spans="1:32" ht="22.35" hidden="1" customHeight="1">
      <c r="A17" s="8"/>
      <c r="B17" s="8" t="s">
        <v>139</v>
      </c>
      <c r="C17" s="9"/>
      <c r="D17" s="9"/>
      <c r="E17" s="124"/>
      <c r="F17" s="81"/>
      <c r="G17" s="160">
        <f>SUM(G14:G16)</f>
        <v>0</v>
      </c>
      <c r="H17" s="62"/>
      <c r="I17" s="160">
        <f>SUM(I14:I16)</f>
        <v>0</v>
      </c>
      <c r="J17" s="62"/>
      <c r="K17" s="160">
        <f>SUM(K14:K16)</f>
        <v>0</v>
      </c>
      <c r="L17" s="62"/>
      <c r="M17" s="129">
        <f>SUM(M15:M16)</f>
        <v>0</v>
      </c>
      <c r="N17" s="62"/>
      <c r="O17" s="129">
        <f>SUM(O15:O16)</f>
        <v>0</v>
      </c>
      <c r="P17" s="57"/>
      <c r="Q17" s="129">
        <f>SUM(Q15:Q16)</f>
        <v>0</v>
      </c>
      <c r="R17" s="62"/>
      <c r="S17" s="160">
        <f>SUM(S14:S16)</f>
        <v>0</v>
      </c>
      <c r="T17" s="62"/>
      <c r="U17" s="160">
        <f>SUM(U14:U16)</f>
        <v>0</v>
      </c>
      <c r="V17" s="62"/>
      <c r="W17" s="160">
        <f>SUM(W14:W16)</f>
        <v>0</v>
      </c>
      <c r="X17" s="62"/>
      <c r="Y17" s="129">
        <f>SUM(Y15:Y16)</f>
        <v>0</v>
      </c>
      <c r="Z17" s="62"/>
      <c r="AA17" s="160">
        <f>SUM(AA14:AA16)</f>
        <v>0</v>
      </c>
      <c r="AB17" s="62"/>
      <c r="AC17" s="129">
        <f>SUM(AC15:AC16)</f>
        <v>0</v>
      </c>
      <c r="AD17" s="40"/>
      <c r="AE17" s="40"/>
    </row>
    <row r="18" spans="1:32" ht="17.850000000000001" hidden="1" customHeight="1">
      <c r="A18" s="121"/>
      <c r="B18" s="121"/>
      <c r="C18" s="121"/>
      <c r="D18" s="121"/>
      <c r="G18" s="57"/>
      <c r="H18" s="62"/>
      <c r="I18" s="57"/>
      <c r="J18" s="62"/>
      <c r="K18" s="57"/>
      <c r="L18" s="62"/>
      <c r="M18" s="57"/>
      <c r="N18" s="62"/>
      <c r="O18" s="57"/>
      <c r="P18" s="57"/>
      <c r="Q18" s="57"/>
      <c r="R18" s="62"/>
      <c r="S18" s="57"/>
      <c r="T18" s="62"/>
      <c r="U18" s="57"/>
      <c r="V18" s="62"/>
      <c r="W18" s="57"/>
      <c r="X18" s="62"/>
      <c r="Y18" s="62"/>
      <c r="Z18" s="62"/>
      <c r="AA18" s="57"/>
      <c r="AB18" s="62"/>
      <c r="AC18" s="57"/>
    </row>
    <row r="19" spans="1:32" ht="22.35" hidden="1" customHeight="1">
      <c r="A19" s="121"/>
      <c r="B19" s="125" t="s">
        <v>150</v>
      </c>
      <c r="C19" s="121"/>
      <c r="D19" s="121"/>
      <c r="G19" s="57"/>
      <c r="H19" s="62"/>
      <c r="I19" s="57"/>
      <c r="J19" s="62"/>
      <c r="K19" s="57"/>
      <c r="L19" s="62"/>
      <c r="M19" s="57"/>
      <c r="N19" s="62"/>
      <c r="O19" s="57"/>
      <c r="P19" s="57"/>
      <c r="Q19" s="57"/>
      <c r="R19" s="62"/>
      <c r="S19" s="57"/>
      <c r="T19" s="62"/>
      <c r="U19" s="57"/>
      <c r="V19" s="62"/>
      <c r="W19" s="57"/>
      <c r="X19" s="62"/>
      <c r="Y19" s="62"/>
      <c r="Z19" s="62"/>
      <c r="AA19" s="57"/>
      <c r="AB19" s="62"/>
      <c r="AC19" s="57"/>
    </row>
    <row r="20" spans="1:32" ht="22.35" hidden="1" customHeight="1">
      <c r="A20" s="125"/>
      <c r="B20" s="3" t="s">
        <v>151</v>
      </c>
      <c r="C20" s="9"/>
      <c r="D20" s="123"/>
      <c r="E20" s="111">
        <v>5</v>
      </c>
      <c r="F20" s="81"/>
      <c r="G20" s="55"/>
      <c r="H20" s="40"/>
      <c r="I20" s="55"/>
      <c r="J20" s="40"/>
      <c r="K20" s="55"/>
      <c r="L20" s="40"/>
      <c r="M20" s="55"/>
      <c r="N20" s="40"/>
      <c r="O20" s="55"/>
      <c r="P20" s="55"/>
      <c r="Q20" s="55"/>
      <c r="R20" s="40"/>
      <c r="S20" s="55"/>
      <c r="T20" s="40"/>
      <c r="U20" s="55"/>
      <c r="V20" s="40"/>
      <c r="W20" s="55">
        <f t="shared" ref="W20" si="3">SUM(S20:U20)</f>
        <v>0</v>
      </c>
      <c r="X20" s="40"/>
      <c r="Y20" s="55"/>
      <c r="Z20" s="40"/>
      <c r="AA20" s="55"/>
      <c r="AB20" s="40"/>
      <c r="AC20" s="55">
        <f t="shared" ref="AC20" si="4">SUM(Y20:AA20)</f>
        <v>0</v>
      </c>
      <c r="AD20" s="40"/>
      <c r="AE20" s="40"/>
    </row>
    <row r="21" spans="1:32" ht="22.35" hidden="1" customHeight="1">
      <c r="A21" s="121"/>
      <c r="B21" s="121" t="s">
        <v>152</v>
      </c>
      <c r="C21" s="121"/>
      <c r="D21" s="121"/>
      <c r="G21" s="160">
        <f>SUM(G18:G20)</f>
        <v>0</v>
      </c>
      <c r="H21" s="62"/>
      <c r="I21" s="160">
        <f>SUM(I18:I20)</f>
        <v>0</v>
      </c>
      <c r="J21" s="62"/>
      <c r="K21" s="160">
        <f>SUM(K18:K20)</f>
        <v>0</v>
      </c>
      <c r="L21" s="62"/>
      <c r="M21" s="160">
        <f>SUM(M18:M20)</f>
        <v>0</v>
      </c>
      <c r="N21" s="62"/>
      <c r="O21" s="160">
        <f>SUM(O18:O20)</f>
        <v>0</v>
      </c>
      <c r="P21" s="57"/>
      <c r="Q21" s="160">
        <f>SUM(Q18:Q20)</f>
        <v>0</v>
      </c>
      <c r="R21" s="62"/>
      <c r="S21" s="160">
        <f>SUM(S18:S20)</f>
        <v>0</v>
      </c>
      <c r="T21" s="62"/>
      <c r="U21" s="160">
        <f>SUM(U18:U20)</f>
        <v>0</v>
      </c>
      <c r="V21" s="62"/>
      <c r="W21" s="160">
        <f>SUM(W18:W20)</f>
        <v>0</v>
      </c>
      <c r="X21" s="62"/>
      <c r="Y21" s="160">
        <f>SUM(Y18:Y20)</f>
        <v>0</v>
      </c>
      <c r="Z21" s="62"/>
      <c r="AA21" s="129">
        <f>SUM(AA20)</f>
        <v>0</v>
      </c>
      <c r="AB21" s="62"/>
      <c r="AC21" s="129">
        <f>SUM(AC20)</f>
        <v>0</v>
      </c>
    </row>
    <row r="22" spans="1:32" ht="17.850000000000001" hidden="1" customHeight="1">
      <c r="A22" s="121"/>
      <c r="B22" s="121"/>
      <c r="C22" s="121"/>
      <c r="D22" s="121"/>
      <c r="G22" s="57"/>
      <c r="H22" s="62"/>
      <c r="I22" s="57"/>
      <c r="J22" s="62"/>
      <c r="K22" s="57"/>
      <c r="L22" s="62"/>
      <c r="M22" s="161"/>
      <c r="N22" s="62"/>
      <c r="O22" s="161"/>
      <c r="P22" s="57"/>
      <c r="Q22" s="161"/>
      <c r="R22" s="62"/>
      <c r="S22" s="57"/>
      <c r="T22" s="62"/>
      <c r="U22" s="57"/>
      <c r="V22" s="62"/>
      <c r="W22" s="57"/>
      <c r="X22" s="62"/>
      <c r="Y22" s="62"/>
      <c r="Z22" s="62"/>
      <c r="AA22" s="57"/>
      <c r="AB22" s="62"/>
      <c r="AC22" s="57"/>
    </row>
    <row r="23" spans="1:32" ht="22.35" hidden="1" customHeight="1">
      <c r="A23" s="74" t="s">
        <v>143</v>
      </c>
      <c r="B23" s="121"/>
      <c r="C23" s="121"/>
      <c r="D23" s="121"/>
      <c r="G23" s="162">
        <f>SUM(G20:G22)</f>
        <v>0</v>
      </c>
      <c r="H23" s="62"/>
      <c r="I23" s="162">
        <f>SUM(I20:I22)</f>
        <v>0</v>
      </c>
      <c r="J23" s="62"/>
      <c r="K23" s="162">
        <f>SUM(K20:K22)</f>
        <v>0</v>
      </c>
      <c r="L23" s="62"/>
      <c r="M23" s="54">
        <f>M17+M21</f>
        <v>0</v>
      </c>
      <c r="N23" s="62"/>
      <c r="O23" s="54">
        <f>O17+O21</f>
        <v>0</v>
      </c>
      <c r="P23" s="57"/>
      <c r="Q23" s="54">
        <f>Q17+Q21</f>
        <v>0</v>
      </c>
      <c r="R23" s="62"/>
      <c r="S23" s="162">
        <f>SUM(S20:S22)</f>
        <v>0</v>
      </c>
      <c r="T23" s="62"/>
      <c r="U23" s="162">
        <f>SUM(U20:U22)</f>
        <v>0</v>
      </c>
      <c r="V23" s="62"/>
      <c r="W23" s="162">
        <f>SUM(W20:W22)</f>
        <v>0</v>
      </c>
      <c r="X23" s="62"/>
      <c r="Y23" s="54">
        <f>Y17+Y21</f>
        <v>0</v>
      </c>
      <c r="Z23" s="62"/>
      <c r="AA23" s="54">
        <f>AA17+AA21</f>
        <v>0</v>
      </c>
      <c r="AB23" s="62"/>
      <c r="AC23" s="54">
        <f>AC17+AC21</f>
        <v>0</v>
      </c>
    </row>
    <row r="24" spans="1:32" ht="12.6" customHeight="1">
      <c r="A24" s="121"/>
      <c r="B24" s="121"/>
      <c r="C24" s="121"/>
      <c r="D24" s="121"/>
      <c r="G24" s="57"/>
      <c r="H24" s="62"/>
      <c r="I24" s="57"/>
      <c r="J24" s="62"/>
      <c r="K24" s="57"/>
      <c r="L24" s="62"/>
      <c r="M24" s="57"/>
      <c r="N24" s="62"/>
      <c r="O24" s="57"/>
      <c r="P24" s="57"/>
      <c r="Q24" s="57"/>
      <c r="R24" s="62"/>
      <c r="S24" s="57"/>
      <c r="T24" s="62"/>
      <c r="U24" s="57"/>
      <c r="V24" s="62"/>
      <c r="W24" s="57"/>
      <c r="X24" s="62"/>
      <c r="Y24" s="62"/>
      <c r="Z24" s="62"/>
      <c r="AA24" s="57"/>
      <c r="AB24" s="62"/>
      <c r="AC24" s="57"/>
    </row>
    <row r="25" spans="1:32" ht="22.35" customHeight="1">
      <c r="A25" s="74" t="s">
        <v>144</v>
      </c>
      <c r="B25" s="122"/>
      <c r="C25" s="9"/>
      <c r="D25" s="123"/>
      <c r="E25" s="124"/>
      <c r="F25" s="81"/>
      <c r="G25" s="55"/>
      <c r="H25" s="40"/>
      <c r="I25" s="55"/>
      <c r="J25" s="40"/>
      <c r="K25" s="55"/>
      <c r="L25" s="40"/>
      <c r="M25" s="55"/>
      <c r="N25" s="40"/>
      <c r="O25" s="55"/>
      <c r="P25" s="55"/>
      <c r="Q25" s="55"/>
      <c r="R25" s="40"/>
      <c r="S25" s="55"/>
      <c r="T25" s="40"/>
      <c r="U25" s="55"/>
      <c r="V25" s="40"/>
      <c r="W25" s="55"/>
      <c r="X25" s="40"/>
      <c r="Y25" s="55"/>
      <c r="Z25" s="40"/>
      <c r="AA25" s="55"/>
      <c r="AB25" s="40"/>
      <c r="AC25" s="55"/>
    </row>
    <row r="26" spans="1:32" ht="22.35" customHeight="1">
      <c r="B26" s="75" t="s">
        <v>153</v>
      </c>
      <c r="C26" s="9"/>
      <c r="D26" s="123"/>
      <c r="E26" s="15"/>
      <c r="F26" s="81"/>
      <c r="G26" s="55">
        <v>0</v>
      </c>
      <c r="H26" s="40"/>
      <c r="I26" s="55">
        <v>0</v>
      </c>
      <c r="J26" s="40"/>
      <c r="K26" s="55">
        <v>0</v>
      </c>
      <c r="L26" s="40"/>
      <c r="M26" s="55">
        <v>0</v>
      </c>
      <c r="N26" s="40"/>
      <c r="O26" s="55">
        <f>'PL 5-6'!G56</f>
        <v>10420</v>
      </c>
      <c r="P26" s="55"/>
      <c r="Q26" s="55">
        <v>0</v>
      </c>
      <c r="R26" s="40"/>
      <c r="S26" s="55">
        <v>0</v>
      </c>
      <c r="T26" s="40"/>
      <c r="U26" s="55">
        <v>0</v>
      </c>
      <c r="V26" s="40"/>
      <c r="W26" s="55">
        <f t="shared" ref="W26:W27" si="5">SUM(S26:U26)</f>
        <v>0</v>
      </c>
      <c r="X26" s="40"/>
      <c r="Y26" s="55">
        <f t="shared" ref="Y26:Y27" si="6">SUM(G26:Q26,W26)</f>
        <v>10420</v>
      </c>
      <c r="Z26" s="40"/>
      <c r="AA26" s="55">
        <f>'PL 5-6'!G57</f>
        <v>-4759</v>
      </c>
      <c r="AB26" s="40"/>
      <c r="AC26" s="55">
        <f>SUM(Y26:AA26)</f>
        <v>5661</v>
      </c>
      <c r="AD26" s="40"/>
      <c r="AE26" s="40">
        <f>AC26-'PL 5-6'!G58</f>
        <v>0</v>
      </c>
      <c r="AF26" s="40"/>
    </row>
    <row r="27" spans="1:32" ht="22.35" customHeight="1">
      <c r="B27" s="75" t="s">
        <v>88</v>
      </c>
      <c r="C27" s="9"/>
      <c r="D27" s="123"/>
      <c r="E27" s="124"/>
      <c r="F27" s="81"/>
      <c r="G27" s="131">
        <v>0</v>
      </c>
      <c r="H27" s="40"/>
      <c r="I27" s="131">
        <v>0</v>
      </c>
      <c r="J27" s="40"/>
      <c r="K27" s="131">
        <v>0</v>
      </c>
      <c r="L27" s="40"/>
      <c r="M27" s="131">
        <v>0</v>
      </c>
      <c r="N27" s="40"/>
      <c r="O27" s="131">
        <v>0</v>
      </c>
      <c r="P27" s="55"/>
      <c r="Q27" s="131">
        <v>0</v>
      </c>
      <c r="R27" s="40"/>
      <c r="S27" s="131">
        <v>62</v>
      </c>
      <c r="T27" s="40"/>
      <c r="U27" s="131">
        <f>'PL 5-6'!G50</f>
        <v>5029</v>
      </c>
      <c r="V27" s="40"/>
      <c r="W27" s="131">
        <f t="shared" si="5"/>
        <v>5091</v>
      </c>
      <c r="X27" s="40"/>
      <c r="Y27" s="131">
        <f t="shared" si="6"/>
        <v>5091</v>
      </c>
      <c r="Z27" s="40"/>
      <c r="AA27" s="131">
        <v>-2</v>
      </c>
      <c r="AB27" s="40"/>
      <c r="AC27" s="131">
        <f>SUM(Y27:AA27)</f>
        <v>5089</v>
      </c>
      <c r="AD27" s="40"/>
      <c r="AE27" s="40">
        <f>AC27-'PL 5-6'!G51</f>
        <v>0</v>
      </c>
      <c r="AF27" s="40"/>
    </row>
    <row r="28" spans="1:32" ht="22.35" customHeight="1">
      <c r="A28" s="74" t="s">
        <v>154</v>
      </c>
      <c r="B28" s="132"/>
      <c r="C28" s="9"/>
      <c r="D28" s="123"/>
      <c r="E28" s="124"/>
      <c r="F28" s="81"/>
      <c r="G28" s="160">
        <f>SUM(G25:G27)</f>
        <v>0</v>
      </c>
      <c r="H28" s="62"/>
      <c r="I28" s="160">
        <f>SUM(I25:I27)</f>
        <v>0</v>
      </c>
      <c r="J28" s="62"/>
      <c r="K28" s="160">
        <f>SUM(K25:K27)</f>
        <v>0</v>
      </c>
      <c r="L28" s="62"/>
      <c r="M28" s="160">
        <f>SUM(M25:M27)</f>
        <v>0</v>
      </c>
      <c r="N28" s="62"/>
      <c r="O28" s="54">
        <f>SUM(O26:O27)</f>
        <v>10420</v>
      </c>
      <c r="P28" s="57"/>
      <c r="Q28" s="160">
        <f>SUM(Q25:Q27)</f>
        <v>0</v>
      </c>
      <c r="R28" s="62"/>
      <c r="S28" s="54">
        <f>SUM(S26:S27)</f>
        <v>62</v>
      </c>
      <c r="T28" s="62"/>
      <c r="U28" s="133">
        <f>SUM(U26:U27)</f>
        <v>5029</v>
      </c>
      <c r="V28" s="62"/>
      <c r="W28" s="54">
        <f>SUM(W26:W27)</f>
        <v>5091</v>
      </c>
      <c r="X28" s="62"/>
      <c r="Y28" s="54">
        <f>SUM(Y26:Y27)</f>
        <v>15511</v>
      </c>
      <c r="Z28" s="62"/>
      <c r="AA28" s="54">
        <f>SUM(AA26:AA27)</f>
        <v>-4761</v>
      </c>
      <c r="AB28" s="62"/>
      <c r="AC28" s="54">
        <f>SUM(Y28:AA28)</f>
        <v>10750</v>
      </c>
      <c r="AD28" s="40"/>
      <c r="AE28" s="40"/>
    </row>
    <row r="29" spans="1:32" ht="22.35" customHeight="1" thickBot="1">
      <c r="A29" s="74" t="s">
        <v>212</v>
      </c>
      <c r="B29" s="132"/>
      <c r="C29" s="9"/>
      <c r="D29" s="123"/>
      <c r="E29" s="124"/>
      <c r="F29" s="81"/>
      <c r="G29" s="134">
        <f>G11+G23+G28</f>
        <v>160000</v>
      </c>
      <c r="H29" s="40"/>
      <c r="I29" s="134">
        <f>I11+I23+I28</f>
        <v>361424</v>
      </c>
      <c r="J29" s="40"/>
      <c r="K29" s="134">
        <f>K11+K23+K28</f>
        <v>18125</v>
      </c>
      <c r="L29" s="40"/>
      <c r="M29" s="134">
        <f>M11+M23+M28</f>
        <v>64976</v>
      </c>
      <c r="N29" s="40"/>
      <c r="O29" s="134">
        <f>O11+O23+O28</f>
        <v>365697</v>
      </c>
      <c r="P29" s="55"/>
      <c r="Q29" s="134">
        <f>Q11+Q23+Q28</f>
        <v>-64976</v>
      </c>
      <c r="R29" s="40"/>
      <c r="S29" s="134">
        <f>S11+S23+S28</f>
        <v>-1281</v>
      </c>
      <c r="T29" s="40"/>
      <c r="U29" s="134">
        <f>U11+U23+U28</f>
        <v>22000</v>
      </c>
      <c r="V29" s="40"/>
      <c r="W29" s="134">
        <f>W11+W23+W28</f>
        <v>20719</v>
      </c>
      <c r="X29" s="40"/>
      <c r="Y29" s="134">
        <f>Y11+Y23+Y28</f>
        <v>925965</v>
      </c>
      <c r="Z29" s="40"/>
      <c r="AA29" s="134">
        <f>AA11+AA23+AA28</f>
        <v>10695</v>
      </c>
      <c r="AB29" s="40"/>
      <c r="AC29" s="134">
        <f>AC11+AC23+AC28</f>
        <v>936660</v>
      </c>
      <c r="AD29" s="40"/>
      <c r="AE29" s="40"/>
    </row>
    <row r="30" spans="1:32" ht="22.35" customHeight="1" thickTop="1">
      <c r="D30" s="16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D30" s="40"/>
    </row>
    <row r="32" spans="1:32" ht="22.35" customHeight="1">
      <c r="O32" s="82"/>
    </row>
    <row r="33" spans="7:29" ht="22.35" customHeight="1">
      <c r="G33" s="109"/>
      <c r="H33" s="110"/>
      <c r="I33" s="109"/>
      <c r="J33" s="110"/>
      <c r="K33" s="109"/>
      <c r="L33" s="110"/>
      <c r="M33" s="109"/>
      <c r="N33" s="110"/>
      <c r="O33" s="109"/>
      <c r="P33" s="109"/>
      <c r="Q33" s="109"/>
      <c r="R33" s="110"/>
      <c r="S33" s="109"/>
      <c r="T33" s="110"/>
      <c r="U33" s="110"/>
      <c r="V33" s="110"/>
      <c r="W33" s="110"/>
      <c r="X33" s="110"/>
      <c r="Y33" s="110"/>
      <c r="Z33" s="110"/>
      <c r="AA33" s="109"/>
      <c r="AB33" s="110"/>
      <c r="AC33" s="109"/>
    </row>
    <row r="36" spans="7:29" ht="22.35" customHeight="1"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40" spans="7:29" ht="22.35" customHeight="1"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9" firstPageNumber="8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8B11-82EF-477E-B69D-9D64CAF7EB8A}">
  <sheetPr>
    <pageSetUpPr fitToPage="1"/>
  </sheetPr>
  <dimension ref="A1:Y25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3" customWidth="1"/>
    <col min="4" max="4" width="40.83203125" style="3" customWidth="1"/>
    <col min="5" max="5" width="9.1640625" style="16" customWidth="1"/>
    <col min="6" max="6" width="1" style="3" customWidth="1"/>
    <col min="7" max="7" width="10.5" style="30" customWidth="1"/>
    <col min="8" max="8" width="1" style="30" customWidth="1"/>
    <col min="9" max="9" width="11.1640625" style="30" customWidth="1"/>
    <col min="10" max="10" width="1" style="11" customWidth="1"/>
    <col min="11" max="11" width="17.83203125" style="11" hidden="1" customWidth="1"/>
    <col min="12" max="12" width="0.6640625" style="11" hidden="1" customWidth="1"/>
    <col min="13" max="13" width="17.83203125" style="11" hidden="1" customWidth="1"/>
    <col min="14" max="14" width="1" style="11" hidden="1" customWidth="1"/>
    <col min="15" max="15" width="11.6640625" style="30" customWidth="1"/>
    <col min="16" max="16" width="1" style="11" customWidth="1"/>
    <col min="17" max="17" width="12" style="11" customWidth="1"/>
    <col min="18" max="18" width="1" style="11" customWidth="1"/>
    <col min="19" max="19" width="12.5" style="30" customWidth="1"/>
    <col min="20" max="20" width="0.83203125" style="30" customWidth="1"/>
    <col min="21" max="21" width="11.5" style="30" customWidth="1"/>
    <col min="22" max="22" width="1" style="30" customWidth="1"/>
    <col min="23" max="23" width="15.83203125" style="30" customWidth="1"/>
    <col min="24" max="24" width="1" style="30" customWidth="1"/>
    <col min="25" max="25" width="14" style="3" customWidth="1"/>
    <col min="26" max="16384" width="9.33203125" style="3"/>
  </cols>
  <sheetData>
    <row r="1" spans="1:25" s="21" customFormat="1" ht="21.6" customHeight="1">
      <c r="A1" s="1" t="s">
        <v>0</v>
      </c>
      <c r="E1" s="135"/>
      <c r="G1" s="136"/>
      <c r="H1" s="136"/>
      <c r="I1" s="136"/>
      <c r="J1" s="137"/>
      <c r="K1" s="137"/>
      <c r="L1" s="137"/>
      <c r="M1" s="137"/>
      <c r="N1" s="137"/>
      <c r="O1" s="136"/>
      <c r="P1" s="137"/>
      <c r="Q1" s="137"/>
      <c r="R1" s="137"/>
      <c r="S1" s="136"/>
      <c r="T1" s="136"/>
      <c r="U1" s="136"/>
      <c r="V1" s="136"/>
      <c r="W1" s="136"/>
      <c r="X1" s="136"/>
      <c r="Y1" s="136"/>
    </row>
    <row r="2" spans="1:25" ht="21.6" customHeight="1">
      <c r="A2" s="8" t="s">
        <v>215</v>
      </c>
      <c r="B2" s="21"/>
      <c r="C2" s="21"/>
      <c r="D2" s="21"/>
      <c r="E2" s="135"/>
      <c r="F2" s="21"/>
      <c r="G2" s="136"/>
      <c r="H2" s="136"/>
      <c r="I2" s="136"/>
      <c r="J2" s="137"/>
      <c r="K2" s="137"/>
      <c r="L2" s="137"/>
      <c r="M2" s="137"/>
      <c r="N2" s="137"/>
      <c r="O2" s="136"/>
      <c r="P2" s="137"/>
      <c r="Q2" s="137"/>
      <c r="R2" s="137"/>
      <c r="S2" s="136"/>
      <c r="T2" s="136"/>
      <c r="U2" s="136"/>
      <c r="V2" s="136"/>
      <c r="W2" s="136"/>
      <c r="X2" s="136"/>
      <c r="Y2" s="136"/>
    </row>
    <row r="3" spans="1:25" ht="21.6" customHeight="1">
      <c r="Y3" s="30"/>
    </row>
    <row r="4" spans="1:25" ht="21.6" customHeight="1">
      <c r="G4" s="229" t="s">
        <v>2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5" ht="21.6" customHeight="1"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82" t="s">
        <v>238</v>
      </c>
      <c r="X5" s="112"/>
      <c r="Y5" s="112"/>
    </row>
    <row r="6" spans="1:25" ht="21.6" customHeight="1">
      <c r="G6" s="82"/>
      <c r="H6" s="82"/>
      <c r="I6" s="82"/>
      <c r="J6" s="82"/>
      <c r="K6" s="82"/>
      <c r="L6" s="82"/>
      <c r="M6" s="82"/>
      <c r="N6" s="82"/>
      <c r="O6" s="231" t="s">
        <v>56</v>
      </c>
      <c r="P6" s="231"/>
      <c r="Q6" s="231"/>
      <c r="R6" s="231"/>
      <c r="S6" s="231"/>
      <c r="T6" s="117"/>
      <c r="U6" s="117"/>
      <c r="V6" s="82"/>
      <c r="W6" s="224" t="s">
        <v>49</v>
      </c>
      <c r="X6" s="10"/>
      <c r="Y6" s="82"/>
    </row>
    <row r="7" spans="1:25" ht="21.6" customHeight="1">
      <c r="A7" s="9"/>
      <c r="B7" s="9"/>
      <c r="C7" s="9"/>
      <c r="D7" s="9"/>
      <c r="E7" s="14"/>
      <c r="F7" s="9"/>
      <c r="G7" s="116" t="s">
        <v>146</v>
      </c>
      <c r="H7" s="116"/>
      <c r="I7" s="116"/>
      <c r="J7" s="116"/>
      <c r="K7" s="116" t="s">
        <v>111</v>
      </c>
      <c r="L7" s="116"/>
      <c r="M7" s="116"/>
      <c r="N7" s="116"/>
      <c r="O7" s="117"/>
      <c r="P7" s="117"/>
      <c r="Q7" s="117"/>
      <c r="R7" s="117"/>
      <c r="S7" s="117"/>
      <c r="T7" s="117"/>
      <c r="U7" s="117"/>
      <c r="V7" s="117"/>
      <c r="W7" s="116" t="s">
        <v>112</v>
      </c>
      <c r="X7" s="117"/>
      <c r="Y7" s="118"/>
    </row>
    <row r="8" spans="1:25" ht="21.6" customHeight="1">
      <c r="A8" s="9"/>
      <c r="B8" s="9"/>
      <c r="C8" s="9"/>
      <c r="D8" s="9"/>
      <c r="E8" s="14"/>
      <c r="F8" s="9"/>
      <c r="G8" s="116" t="s">
        <v>116</v>
      </c>
      <c r="H8" s="116"/>
      <c r="I8" s="116" t="s">
        <v>117</v>
      </c>
      <c r="J8" s="116"/>
      <c r="K8" s="116" t="s">
        <v>118</v>
      </c>
      <c r="L8" s="116"/>
      <c r="M8" s="116" t="s">
        <v>119</v>
      </c>
      <c r="N8" s="116"/>
      <c r="O8" s="116" t="s">
        <v>120</v>
      </c>
      <c r="P8" s="117"/>
      <c r="Q8" s="117" t="s">
        <v>112</v>
      </c>
      <c r="R8" s="117"/>
      <c r="S8" s="117" t="s">
        <v>121</v>
      </c>
      <c r="T8" s="117"/>
      <c r="U8" s="117" t="s">
        <v>118</v>
      </c>
      <c r="V8" s="117"/>
      <c r="W8" s="116" t="s">
        <v>122</v>
      </c>
      <c r="X8" s="117"/>
      <c r="Y8" s="118" t="s">
        <v>114</v>
      </c>
    </row>
    <row r="9" spans="1:25" s="9" customFormat="1" ht="21.6" customHeight="1">
      <c r="B9" s="123"/>
      <c r="C9" s="123"/>
      <c r="D9" s="123"/>
      <c r="E9" s="15" t="s">
        <v>4</v>
      </c>
      <c r="F9" s="123"/>
      <c r="G9" s="116" t="s">
        <v>125</v>
      </c>
      <c r="H9" s="116"/>
      <c r="I9" s="116" t="s">
        <v>126</v>
      </c>
      <c r="J9" s="116"/>
      <c r="K9" s="116" t="s">
        <v>127</v>
      </c>
      <c r="L9" s="116"/>
      <c r="M9" s="116" t="s">
        <v>128</v>
      </c>
      <c r="N9" s="116"/>
      <c r="O9" s="116" t="s">
        <v>129</v>
      </c>
      <c r="P9" s="116"/>
      <c r="Q9" s="116" t="s">
        <v>61</v>
      </c>
      <c r="R9" s="116"/>
      <c r="S9" s="117" t="s">
        <v>130</v>
      </c>
      <c r="T9" s="117"/>
      <c r="U9" s="117" t="s">
        <v>127</v>
      </c>
      <c r="V9" s="117"/>
      <c r="W9" s="116" t="s">
        <v>131</v>
      </c>
      <c r="X9" s="116"/>
      <c r="Y9" s="118" t="s">
        <v>49</v>
      </c>
    </row>
    <row r="10" spans="1:25" s="9" customFormat="1" ht="21.6" customHeight="1">
      <c r="F10" s="4"/>
      <c r="G10" s="233" t="s">
        <v>7</v>
      </c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</row>
    <row r="11" spans="1:25" s="9" customFormat="1" ht="21.6" customHeight="1">
      <c r="A11" s="8" t="s">
        <v>208</v>
      </c>
      <c r="F11" s="4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5" s="9" customFormat="1" ht="21.6" customHeight="1">
      <c r="A12" s="121" t="s">
        <v>149</v>
      </c>
      <c r="B12" s="8"/>
      <c r="E12" s="124"/>
      <c r="F12" s="4"/>
      <c r="G12" s="63">
        <v>160000</v>
      </c>
      <c r="H12" s="63"/>
      <c r="I12" s="63">
        <v>361424</v>
      </c>
      <c r="J12" s="63"/>
      <c r="K12" s="63">
        <v>0</v>
      </c>
      <c r="L12" s="63"/>
      <c r="M12" s="63">
        <v>0</v>
      </c>
      <c r="N12" s="63"/>
      <c r="O12" s="63">
        <v>18125</v>
      </c>
      <c r="P12" s="63"/>
      <c r="Q12" s="171">
        <v>63883</v>
      </c>
      <c r="R12" s="63"/>
      <c r="S12" s="63">
        <v>260309</v>
      </c>
      <c r="T12" s="63"/>
      <c r="U12" s="171">
        <v>-63883</v>
      </c>
      <c r="V12" s="63"/>
      <c r="W12" s="63">
        <v>15452</v>
      </c>
      <c r="X12" s="63"/>
      <c r="Y12" s="63">
        <f>SUM(G12:U12,W12)</f>
        <v>815310</v>
      </c>
    </row>
    <row r="13" spans="1:25" s="9" customFormat="1" ht="21.6" customHeight="1">
      <c r="A13" s="121"/>
      <c r="B13" s="121"/>
      <c r="C13" s="121"/>
      <c r="D13" s="121"/>
      <c r="E13" s="124"/>
      <c r="F13" s="8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57"/>
    </row>
    <row r="14" spans="1:25" s="9" customFormat="1" ht="21.6" customHeight="1">
      <c r="A14" s="74" t="s">
        <v>134</v>
      </c>
      <c r="B14" s="122"/>
      <c r="D14" s="123"/>
      <c r="E14" s="124"/>
      <c r="F14" s="8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57"/>
    </row>
    <row r="15" spans="1:25" s="9" customFormat="1" ht="21.6" customHeight="1">
      <c r="B15" s="125" t="s">
        <v>155</v>
      </c>
      <c r="D15" s="123"/>
      <c r="E15" s="124"/>
      <c r="F15" s="8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57"/>
    </row>
    <row r="16" spans="1:25" s="9" customFormat="1" ht="21.6" hidden="1" customHeight="1">
      <c r="A16" s="125"/>
      <c r="B16" s="122" t="s">
        <v>136</v>
      </c>
      <c r="D16" s="123"/>
      <c r="E16" s="124"/>
      <c r="F16" s="81"/>
      <c r="G16" s="40">
        <v>0</v>
      </c>
      <c r="H16" s="40"/>
      <c r="I16" s="40">
        <v>0</v>
      </c>
      <c r="J16" s="40"/>
      <c r="K16" s="40">
        <v>0</v>
      </c>
      <c r="L16" s="40"/>
      <c r="M16" s="40"/>
      <c r="N16" s="40"/>
      <c r="O16" s="40">
        <v>0</v>
      </c>
      <c r="P16" s="40"/>
      <c r="Q16" s="40">
        <v>0</v>
      </c>
      <c r="R16" s="40"/>
      <c r="S16" s="40">
        <v>0</v>
      </c>
      <c r="T16" s="40"/>
      <c r="U16" s="40">
        <v>0</v>
      </c>
      <c r="V16" s="40"/>
      <c r="W16" s="40">
        <v>0</v>
      </c>
      <c r="X16" s="40"/>
      <c r="Y16" s="55">
        <f>SUM(G16:U16,W15)</f>
        <v>0</v>
      </c>
    </row>
    <row r="17" spans="1:25" ht="21.6" customHeight="1">
      <c r="A17" s="173"/>
      <c r="B17" s="3" t="s">
        <v>137</v>
      </c>
      <c r="D17" s="114"/>
      <c r="E17" s="220">
        <v>10</v>
      </c>
      <c r="F17" s="81"/>
      <c r="G17" s="174">
        <v>0</v>
      </c>
      <c r="H17" s="143"/>
      <c r="I17" s="174">
        <v>0</v>
      </c>
      <c r="J17" s="143"/>
      <c r="K17" s="143">
        <v>0</v>
      </c>
      <c r="L17" s="143"/>
      <c r="M17" s="143">
        <v>0</v>
      </c>
      <c r="N17" s="143"/>
      <c r="O17" s="174">
        <v>0</v>
      </c>
      <c r="P17" s="40"/>
      <c r="Q17" s="138">
        <v>1093</v>
      </c>
      <c r="R17" s="40"/>
      <c r="S17" s="138">
        <v>-1093</v>
      </c>
      <c r="T17" s="40"/>
      <c r="U17" s="138">
        <v>-1093</v>
      </c>
      <c r="V17" s="40"/>
      <c r="W17" s="174">
        <v>0</v>
      </c>
      <c r="X17" s="40"/>
      <c r="Y17" s="131">
        <f>SUM(G17:U17,W17)</f>
        <v>-1093</v>
      </c>
    </row>
    <row r="18" spans="1:25" s="9" customFormat="1" ht="21.6" customHeight="1">
      <c r="A18" s="8"/>
      <c r="B18" s="8" t="s">
        <v>156</v>
      </c>
      <c r="E18" s="124"/>
      <c r="F18" s="81"/>
      <c r="G18" s="133">
        <f>SUM(G16:G17)</f>
        <v>0</v>
      </c>
      <c r="H18" s="62"/>
      <c r="I18" s="133">
        <f>SUM(I16:I17)</f>
        <v>0</v>
      </c>
      <c r="J18" s="62"/>
      <c r="K18" s="133">
        <f>SUM(K12,K16:K17)</f>
        <v>0</v>
      </c>
      <c r="L18" s="62"/>
      <c r="M18" s="133">
        <f>SUM(M12,M16:M17)</f>
        <v>0</v>
      </c>
      <c r="N18" s="62"/>
      <c r="O18" s="133">
        <f>SUM(O16:O17)</f>
        <v>0</v>
      </c>
      <c r="P18" s="62"/>
      <c r="Q18" s="133">
        <f>SUM(Q16:Q17)</f>
        <v>1093</v>
      </c>
      <c r="R18" s="62"/>
      <c r="S18" s="133">
        <f>SUM(S16:S17)</f>
        <v>-1093</v>
      </c>
      <c r="T18" s="62"/>
      <c r="U18" s="133">
        <f>SUM(U16:U17)</f>
        <v>-1093</v>
      </c>
      <c r="V18" s="62"/>
      <c r="W18" s="133">
        <f>SUM(W16:W17)</f>
        <v>0</v>
      </c>
      <c r="X18" s="62"/>
      <c r="Y18" s="133">
        <f>SUM(Y16:Y17)</f>
        <v>-1093</v>
      </c>
    </row>
    <row r="19" spans="1:25" s="9" customFormat="1" ht="21.6" customHeight="1">
      <c r="A19" s="121"/>
      <c r="B19" s="121"/>
      <c r="C19" s="121"/>
      <c r="D19" s="121"/>
      <c r="E19" s="124"/>
      <c r="F19" s="8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57"/>
    </row>
    <row r="20" spans="1:25" ht="21.6" customHeight="1">
      <c r="A20" s="74" t="s">
        <v>144</v>
      </c>
      <c r="B20" s="122"/>
      <c r="C20" s="9"/>
      <c r="D20" s="123"/>
      <c r="E20" s="124"/>
      <c r="F20" s="8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57"/>
    </row>
    <row r="21" spans="1:25" ht="21.6" customHeight="1">
      <c r="A21" s="74"/>
      <c r="B21" s="163" t="s">
        <v>153</v>
      </c>
      <c r="C21" s="1"/>
      <c r="D21" s="123"/>
      <c r="E21" s="124"/>
      <c r="F21" s="81"/>
      <c r="G21" s="155">
        <v>0</v>
      </c>
      <c r="H21" s="143"/>
      <c r="I21" s="155">
        <v>0</v>
      </c>
      <c r="J21" s="143"/>
      <c r="K21" s="143">
        <v>0</v>
      </c>
      <c r="L21" s="143"/>
      <c r="M21" s="143">
        <v>0</v>
      </c>
      <c r="N21" s="143"/>
      <c r="O21" s="155">
        <v>0</v>
      </c>
      <c r="P21" s="143"/>
      <c r="Q21" s="155">
        <v>0</v>
      </c>
      <c r="R21" s="40"/>
      <c r="S21" s="55">
        <f>'PL 5-6'!M56</f>
        <v>19700</v>
      </c>
      <c r="T21" s="55"/>
      <c r="U21" s="155">
        <v>0</v>
      </c>
      <c r="V21" s="55"/>
      <c r="W21" s="155">
        <v>0</v>
      </c>
      <c r="X21" s="142"/>
      <c r="Y21" s="55">
        <f>SUM(G21:U21,W21)</f>
        <v>19700</v>
      </c>
    </row>
    <row r="22" spans="1:25" ht="21.6" customHeight="1">
      <c r="A22" s="74"/>
      <c r="B22" s="163" t="s">
        <v>88</v>
      </c>
      <c r="C22" s="1"/>
      <c r="D22" s="123"/>
      <c r="E22" s="140"/>
      <c r="F22" s="81"/>
      <c r="G22" s="174">
        <v>0</v>
      </c>
      <c r="H22" s="143"/>
      <c r="I22" s="174">
        <v>0</v>
      </c>
      <c r="J22" s="143"/>
      <c r="K22" s="145">
        <v>0</v>
      </c>
      <c r="L22" s="143"/>
      <c r="M22" s="145">
        <v>0</v>
      </c>
      <c r="N22" s="143"/>
      <c r="O22" s="174">
        <v>0</v>
      </c>
      <c r="P22" s="143"/>
      <c r="Q22" s="174">
        <v>0</v>
      </c>
      <c r="R22" s="40"/>
      <c r="S22" s="174">
        <v>0</v>
      </c>
      <c r="T22" s="55"/>
      <c r="U22" s="174">
        <v>0</v>
      </c>
      <c r="V22" s="55"/>
      <c r="W22" s="138">
        <f>'PL 5-6'!M50</f>
        <v>1519</v>
      </c>
      <c r="X22" s="55"/>
      <c r="Y22" s="131">
        <f>SUM(G22:U22,W22)</f>
        <v>1519</v>
      </c>
    </row>
    <row r="23" spans="1:25" s="9" customFormat="1" ht="21.6" customHeight="1">
      <c r="A23" s="74" t="s">
        <v>145</v>
      </c>
      <c r="B23" s="175"/>
      <c r="C23" s="1"/>
      <c r="D23" s="123"/>
      <c r="E23" s="176"/>
      <c r="F23" s="4"/>
      <c r="G23" s="177">
        <v>0</v>
      </c>
      <c r="H23" s="144"/>
      <c r="I23" s="177">
        <v>0</v>
      </c>
      <c r="J23" s="144"/>
      <c r="K23" s="144">
        <f>SUM(K21:K22)</f>
        <v>0</v>
      </c>
      <c r="L23" s="144"/>
      <c r="M23" s="144">
        <f>SUM(M21:M22)</f>
        <v>0</v>
      </c>
      <c r="N23" s="144"/>
      <c r="O23" s="177">
        <v>0</v>
      </c>
      <c r="P23" s="144"/>
      <c r="Q23" s="177">
        <v>0</v>
      </c>
      <c r="R23" s="62"/>
      <c r="S23" s="57">
        <f>SUM(S21:S22)</f>
        <v>19700</v>
      </c>
      <c r="T23" s="57"/>
      <c r="U23" s="177">
        <v>0</v>
      </c>
      <c r="V23" s="57"/>
      <c r="W23" s="62">
        <f>SUM(W21:W22)</f>
        <v>1519</v>
      </c>
      <c r="X23" s="57"/>
      <c r="Y23" s="57">
        <f>SUM(Y21:Y22)</f>
        <v>21219</v>
      </c>
    </row>
    <row r="24" spans="1:25" ht="21.6" customHeight="1" thickBot="1">
      <c r="A24" s="74" t="s">
        <v>209</v>
      </c>
      <c r="G24" s="134">
        <f>SUM(G12,G18,G23)</f>
        <v>160000</v>
      </c>
      <c r="H24" s="57"/>
      <c r="I24" s="134">
        <f>SUM(I12,I18,I23)</f>
        <v>361424</v>
      </c>
      <c r="J24" s="62"/>
      <c r="K24" s="134">
        <f>SUM(K18,K23)</f>
        <v>0</v>
      </c>
      <c r="L24" s="62"/>
      <c r="M24" s="134">
        <f>SUM(M18,M23)</f>
        <v>0</v>
      </c>
      <c r="N24" s="62"/>
      <c r="O24" s="134">
        <f>SUM(O12,O18,O23)</f>
        <v>18125</v>
      </c>
      <c r="P24" s="62"/>
      <c r="Q24" s="134">
        <f>SUM(Q12,Q18,Q23)</f>
        <v>64976</v>
      </c>
      <c r="R24" s="62"/>
      <c r="S24" s="134">
        <f>SUM(S12,S18,S23)</f>
        <v>278916</v>
      </c>
      <c r="T24" s="57"/>
      <c r="U24" s="134">
        <f>SUM(U12,U18,U23)</f>
        <v>-64976</v>
      </c>
      <c r="V24" s="57"/>
      <c r="W24" s="134">
        <f>SUM(W12,W18,W23)</f>
        <v>16971</v>
      </c>
      <c r="X24" s="57"/>
      <c r="Y24" s="134">
        <f>SUM(Y12,Y18,Y23)</f>
        <v>835436</v>
      </c>
    </row>
    <row r="25" spans="1:25" ht="22.5" thickTop="1"/>
  </sheetData>
  <mergeCells count="3">
    <mergeCell ref="G4:Y4"/>
    <mergeCell ref="O6:S6"/>
    <mergeCell ref="G10:Y10"/>
  </mergeCells>
  <pageMargins left="0.8" right="0.6" top="0.48" bottom="0.5" header="0.5" footer="0.5"/>
  <pageSetup paperSize="9" scale="90" firstPageNumber="9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X25"/>
  <sheetViews>
    <sheetView view="pageBreakPreview" zoomScaleNormal="70" zoomScaleSheetLayoutView="100" workbookViewId="0"/>
  </sheetViews>
  <sheetFormatPr defaultColWidth="9.33203125" defaultRowHeight="21.6" customHeight="1"/>
  <cols>
    <col min="1" max="3" width="1.83203125" style="3" customWidth="1"/>
    <col min="4" max="4" width="37.1640625" style="3" customWidth="1"/>
    <col min="5" max="5" width="3.6640625" style="16" customWidth="1"/>
    <col min="6" max="6" width="1" style="3" customWidth="1"/>
    <col min="7" max="7" width="11.33203125" style="30" customWidth="1"/>
    <col min="8" max="8" width="1" style="30" customWidth="1"/>
    <col min="9" max="9" width="11.83203125" style="30" customWidth="1"/>
    <col min="10" max="10" width="1" style="11" customWidth="1"/>
    <col min="11" max="11" width="11.1640625" style="30" customWidth="1"/>
    <col min="12" max="12" width="1" style="11" customWidth="1"/>
    <col min="13" max="13" width="11.5" style="30" customWidth="1"/>
    <col min="14" max="14" width="1" style="11" customWidth="1"/>
    <col min="15" max="15" width="12.1640625" style="30" customWidth="1"/>
    <col min="16" max="16" width="1" style="30" customWidth="1"/>
    <col min="17" max="17" width="13.33203125" style="30" customWidth="1"/>
    <col min="18" max="18" width="1" style="30" customWidth="1"/>
    <col min="19" max="19" width="15.83203125" style="30" customWidth="1"/>
    <col min="20" max="20" width="1" style="30" customWidth="1"/>
    <col min="21" max="21" width="15.5" style="3" customWidth="1"/>
    <col min="22" max="16384" width="9.33203125" style="3"/>
  </cols>
  <sheetData>
    <row r="1" spans="1:24" s="21" customFormat="1" ht="21.6" customHeight="1">
      <c r="A1" s="18" t="s">
        <v>0</v>
      </c>
      <c r="E1" s="135"/>
      <c r="G1" s="136"/>
      <c r="H1" s="136"/>
      <c r="I1" s="136"/>
      <c r="J1" s="137"/>
      <c r="K1" s="136"/>
      <c r="L1" s="137"/>
      <c r="M1" s="136"/>
      <c r="N1" s="137"/>
      <c r="O1" s="136"/>
      <c r="P1" s="136"/>
      <c r="Q1" s="136"/>
      <c r="R1" s="136"/>
      <c r="S1" s="136"/>
      <c r="T1" s="136"/>
      <c r="U1" s="136"/>
    </row>
    <row r="2" spans="1:24" ht="21.6" customHeight="1">
      <c r="A2" s="141" t="s">
        <v>215</v>
      </c>
      <c r="B2" s="21"/>
      <c r="C2" s="21"/>
      <c r="D2" s="21"/>
      <c r="E2" s="135"/>
      <c r="F2" s="21"/>
      <c r="G2" s="136"/>
      <c r="H2" s="136"/>
      <c r="I2" s="136"/>
      <c r="J2" s="137"/>
      <c r="K2" s="136"/>
      <c r="L2" s="137"/>
      <c r="M2" s="136"/>
      <c r="N2" s="137"/>
      <c r="O2" s="136"/>
      <c r="P2" s="136"/>
      <c r="Q2" s="136"/>
      <c r="R2" s="136"/>
      <c r="S2" s="136"/>
      <c r="T2" s="136"/>
      <c r="U2" s="136"/>
    </row>
    <row r="3" spans="1:24" ht="21.6" customHeight="1">
      <c r="U3" s="30"/>
    </row>
    <row r="4" spans="1:24" ht="21.6" customHeight="1">
      <c r="G4" s="229" t="s">
        <v>2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4" ht="21.6" customHeight="1"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82" t="s">
        <v>238</v>
      </c>
      <c r="T5" s="112"/>
      <c r="U5" s="112"/>
    </row>
    <row r="6" spans="1:24" ht="21.6" customHeight="1">
      <c r="G6" s="82"/>
      <c r="H6" s="82"/>
      <c r="I6" s="82"/>
      <c r="J6" s="82"/>
      <c r="K6" s="231" t="s">
        <v>56</v>
      </c>
      <c r="L6" s="231"/>
      <c r="M6" s="231"/>
      <c r="N6" s="231"/>
      <c r="O6" s="231"/>
      <c r="P6" s="82"/>
      <c r="Q6" s="82"/>
      <c r="R6" s="82"/>
      <c r="S6" s="224" t="s">
        <v>49</v>
      </c>
      <c r="T6" s="225"/>
      <c r="U6" s="82"/>
    </row>
    <row r="7" spans="1:24" ht="21.6" customHeight="1">
      <c r="A7" s="9"/>
      <c r="B7" s="9"/>
      <c r="C7" s="9"/>
      <c r="D7" s="9"/>
      <c r="E7" s="14"/>
      <c r="F7" s="9"/>
      <c r="G7" s="116" t="s">
        <v>157</v>
      </c>
      <c r="H7" s="116"/>
      <c r="I7" s="116"/>
      <c r="J7" s="116"/>
      <c r="K7" s="117"/>
      <c r="L7" s="117"/>
      <c r="M7" s="117"/>
      <c r="N7" s="117"/>
      <c r="O7" s="117"/>
      <c r="P7" s="117"/>
      <c r="Q7" s="116"/>
      <c r="R7" s="116"/>
      <c r="S7" s="116" t="s">
        <v>112</v>
      </c>
      <c r="T7" s="117"/>
      <c r="U7" s="118"/>
    </row>
    <row r="8" spans="1:24" ht="21.6" customHeight="1">
      <c r="A8" s="9"/>
      <c r="B8" s="9"/>
      <c r="C8" s="9"/>
      <c r="D8" s="9"/>
      <c r="E8" s="14"/>
      <c r="F8" s="9"/>
      <c r="G8" s="116" t="s">
        <v>116</v>
      </c>
      <c r="H8" s="116"/>
      <c r="I8" s="116" t="s">
        <v>117</v>
      </c>
      <c r="J8" s="116"/>
      <c r="K8" s="116" t="s">
        <v>120</v>
      </c>
      <c r="L8" s="117"/>
      <c r="M8" s="116" t="s">
        <v>112</v>
      </c>
      <c r="N8" s="117"/>
      <c r="O8" s="117" t="s">
        <v>121</v>
      </c>
      <c r="P8" s="117"/>
      <c r="Q8" s="116" t="s">
        <v>118</v>
      </c>
      <c r="R8" s="3"/>
      <c r="S8" s="116" t="s">
        <v>122</v>
      </c>
      <c r="T8" s="117"/>
      <c r="U8" s="118" t="s">
        <v>114</v>
      </c>
    </row>
    <row r="9" spans="1:24" s="9" customFormat="1" ht="21.6" customHeight="1">
      <c r="B9" s="123"/>
      <c r="C9" s="123"/>
      <c r="D9" s="123"/>
      <c r="E9" s="15"/>
      <c r="F9" s="123"/>
      <c r="G9" s="116" t="s">
        <v>125</v>
      </c>
      <c r="H9" s="116"/>
      <c r="I9" s="116" t="s">
        <v>126</v>
      </c>
      <c r="J9" s="116"/>
      <c r="K9" s="116" t="s">
        <v>129</v>
      </c>
      <c r="L9" s="116"/>
      <c r="M9" s="116" t="s">
        <v>61</v>
      </c>
      <c r="N9" s="116"/>
      <c r="O9" s="117" t="s">
        <v>130</v>
      </c>
      <c r="P9" s="117"/>
      <c r="Q9" s="116" t="s">
        <v>127</v>
      </c>
      <c r="S9" s="116" t="s">
        <v>131</v>
      </c>
      <c r="T9" s="116"/>
      <c r="U9" s="118" t="s">
        <v>49</v>
      </c>
    </row>
    <row r="10" spans="1:24" s="9" customFormat="1" ht="21.6" customHeight="1">
      <c r="F10" s="4"/>
      <c r="G10" s="233" t="s">
        <v>7</v>
      </c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</row>
    <row r="11" spans="1:24" s="9" customFormat="1" ht="21.6" customHeight="1">
      <c r="A11" s="8" t="s">
        <v>210</v>
      </c>
      <c r="F11" s="4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</row>
    <row r="12" spans="1:24" s="9" customFormat="1" ht="21.6" customHeight="1">
      <c r="A12" s="121" t="s">
        <v>211</v>
      </c>
      <c r="B12" s="8"/>
      <c r="E12" s="124"/>
      <c r="F12" s="81"/>
      <c r="G12" s="63">
        <v>160000</v>
      </c>
      <c r="H12" s="63"/>
      <c r="I12" s="63">
        <v>361424</v>
      </c>
      <c r="J12" s="63"/>
      <c r="K12" s="63">
        <v>18125</v>
      </c>
      <c r="L12" s="63"/>
      <c r="M12" s="63">
        <v>64976</v>
      </c>
      <c r="N12" s="63"/>
      <c r="O12" s="63">
        <v>299049</v>
      </c>
      <c r="P12" s="63"/>
      <c r="Q12" s="63">
        <v>-64976</v>
      </c>
      <c r="R12" s="119"/>
      <c r="S12" s="63">
        <v>16971</v>
      </c>
      <c r="T12" s="63"/>
      <c r="U12" s="63">
        <f>SUM(G12:Q12,S12)</f>
        <v>855569</v>
      </c>
    </row>
    <row r="13" spans="1:24" s="9" customFormat="1" ht="21.6" hidden="1" customHeight="1">
      <c r="A13" s="121" t="s">
        <v>211</v>
      </c>
      <c r="B13" s="121"/>
      <c r="C13" s="121"/>
      <c r="D13" s="121"/>
      <c r="E13" s="124"/>
      <c r="F13" s="81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19"/>
      <c r="S13" s="62"/>
      <c r="T13" s="62"/>
      <c r="U13" s="57"/>
    </row>
    <row r="14" spans="1:24" s="9" customFormat="1" ht="21.6" hidden="1" customHeight="1">
      <c r="A14" s="74" t="s">
        <v>134</v>
      </c>
      <c r="B14" s="122"/>
      <c r="D14" s="123"/>
      <c r="E14" s="124"/>
      <c r="F14" s="8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149"/>
      <c r="S14" s="62"/>
      <c r="T14" s="62"/>
      <c r="U14" s="57"/>
    </row>
    <row r="15" spans="1:24" s="9" customFormat="1" ht="21.6" hidden="1" customHeight="1">
      <c r="B15" s="125" t="s">
        <v>155</v>
      </c>
      <c r="D15" s="123"/>
      <c r="E15" s="124"/>
      <c r="F15" s="8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149"/>
      <c r="S15" s="62"/>
      <c r="T15" s="62"/>
      <c r="U15" s="57"/>
    </row>
    <row r="16" spans="1:24" ht="22.35" hidden="1" customHeight="1">
      <c r="A16" s="125"/>
      <c r="B16" s="3" t="s">
        <v>137</v>
      </c>
      <c r="C16" s="9"/>
      <c r="D16" s="123"/>
      <c r="E16" s="221">
        <v>9</v>
      </c>
      <c r="F16" s="81"/>
      <c r="G16" s="131"/>
      <c r="H16" s="40"/>
      <c r="I16" s="131"/>
      <c r="J16" s="40"/>
      <c r="K16" s="131"/>
      <c r="L16" s="40"/>
      <c r="M16" s="131"/>
      <c r="N16" s="40"/>
      <c r="O16" s="131"/>
      <c r="P16" s="55"/>
      <c r="Q16" s="131"/>
      <c r="R16" s="149"/>
      <c r="S16" s="131"/>
      <c r="T16" s="40"/>
      <c r="U16" s="131">
        <f>SUM(G16:Q16,S16)</f>
        <v>0</v>
      </c>
      <c r="V16" s="55"/>
      <c r="W16" s="40"/>
      <c r="X16" s="55"/>
    </row>
    <row r="17" spans="1:22" s="9" customFormat="1" ht="21.6" hidden="1" customHeight="1">
      <c r="A17" s="125"/>
      <c r="B17" s="122" t="s">
        <v>138</v>
      </c>
      <c r="D17" s="123"/>
      <c r="E17" s="126">
        <v>12</v>
      </c>
      <c r="F17" s="81"/>
      <c r="G17" s="138"/>
      <c r="H17" s="40"/>
      <c r="I17" s="138"/>
      <c r="J17" s="40"/>
      <c r="K17" s="138"/>
      <c r="L17" s="40"/>
      <c r="M17" s="138"/>
      <c r="N17" s="40"/>
      <c r="O17" s="138"/>
      <c r="P17" s="40"/>
      <c r="Q17" s="138"/>
      <c r="R17" s="149"/>
      <c r="S17" s="138"/>
      <c r="T17" s="40"/>
      <c r="U17" s="131">
        <f>SUM(G17:Q17,S17)</f>
        <v>0</v>
      </c>
    </row>
    <row r="18" spans="1:22" s="9" customFormat="1" ht="21.6" hidden="1" customHeight="1">
      <c r="A18" s="8"/>
      <c r="B18" s="8" t="s">
        <v>156</v>
      </c>
      <c r="E18" s="124"/>
      <c r="F18" s="81"/>
      <c r="G18" s="146">
        <f>SUM(G16:G17)</f>
        <v>0</v>
      </c>
      <c r="H18" s="93"/>
      <c r="I18" s="146">
        <f>SUM(I16:I17)</f>
        <v>0</v>
      </c>
      <c r="J18" s="93"/>
      <c r="K18" s="146">
        <f>SUM(K16:K17)</f>
        <v>0</v>
      </c>
      <c r="L18" s="93"/>
      <c r="M18" s="133">
        <f>SUM(M16:M17)</f>
        <v>0</v>
      </c>
      <c r="N18" s="93"/>
      <c r="O18" s="133">
        <f>SUM(O16:O17)</f>
        <v>0</v>
      </c>
      <c r="P18" s="62"/>
      <c r="Q18" s="133">
        <f>SUM(Q16:Q17)</f>
        <v>0</v>
      </c>
      <c r="R18" s="147"/>
      <c r="S18" s="146">
        <f>SUM(S16:S17)</f>
        <v>0</v>
      </c>
      <c r="T18" s="93"/>
      <c r="U18" s="133">
        <f>SUM(U16:U17)</f>
        <v>0</v>
      </c>
    </row>
    <row r="19" spans="1:22" s="9" customFormat="1" ht="13.9" customHeight="1">
      <c r="A19" s="121"/>
      <c r="B19" s="121"/>
      <c r="C19" s="121"/>
      <c r="D19" s="121"/>
      <c r="E19" s="124"/>
      <c r="F19" s="81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19"/>
      <c r="S19" s="62"/>
      <c r="T19" s="62"/>
      <c r="U19" s="57"/>
    </row>
    <row r="20" spans="1:22" ht="21.6" customHeight="1">
      <c r="A20" s="74" t="s">
        <v>144</v>
      </c>
      <c r="B20" s="122"/>
      <c r="C20" s="9"/>
      <c r="D20" s="123"/>
      <c r="E20" s="124"/>
      <c r="F20" s="81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119"/>
      <c r="S20" s="62"/>
      <c r="T20" s="62"/>
      <c r="U20" s="57"/>
    </row>
    <row r="21" spans="1:22" ht="21.6" customHeight="1">
      <c r="A21" s="74"/>
      <c r="B21" s="139" t="s">
        <v>153</v>
      </c>
      <c r="C21" s="1"/>
      <c r="D21" s="123"/>
      <c r="E21" s="124"/>
      <c r="F21" s="81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55">
        <f>'PL 5-6'!K56</f>
        <v>17924</v>
      </c>
      <c r="P21" s="55"/>
      <c r="Q21" s="40">
        <v>0</v>
      </c>
      <c r="R21" s="149"/>
      <c r="S21" s="40">
        <v>0</v>
      </c>
      <c r="T21" s="55"/>
      <c r="U21" s="55">
        <f>SUM(G21:Q21,S21)</f>
        <v>17924</v>
      </c>
      <c r="V21" s="40"/>
    </row>
    <row r="22" spans="1:22" ht="21.6" customHeight="1">
      <c r="A22" s="74"/>
      <c r="B22" s="139" t="s">
        <v>88</v>
      </c>
      <c r="C22" s="1"/>
      <c r="D22" s="123"/>
      <c r="E22" s="140"/>
      <c r="F22" s="81"/>
      <c r="G22" s="138">
        <v>0</v>
      </c>
      <c r="H22" s="40"/>
      <c r="I22" s="138">
        <v>0</v>
      </c>
      <c r="J22" s="40"/>
      <c r="K22" s="138">
        <v>0</v>
      </c>
      <c r="L22" s="40"/>
      <c r="M22" s="138">
        <v>0</v>
      </c>
      <c r="N22" s="40"/>
      <c r="O22" s="131">
        <v>0</v>
      </c>
      <c r="P22" s="55"/>
      <c r="Q22" s="138">
        <v>0</v>
      </c>
      <c r="R22" s="149"/>
      <c r="S22" s="138">
        <f>'PL 5-6'!K50</f>
        <v>5029</v>
      </c>
      <c r="T22" s="55"/>
      <c r="U22" s="131">
        <f>SUM(G22:Q22,S22)</f>
        <v>5029</v>
      </c>
      <c r="V22" s="40"/>
    </row>
    <row r="23" spans="1:22" ht="21.6" customHeight="1">
      <c r="A23" s="74" t="s">
        <v>145</v>
      </c>
      <c r="B23" s="139"/>
      <c r="C23" s="1"/>
      <c r="D23" s="123"/>
      <c r="E23" s="140"/>
      <c r="F23" s="81"/>
      <c r="G23" s="93">
        <f>SUM(G21:G22)</f>
        <v>0</v>
      </c>
      <c r="H23" s="92"/>
      <c r="I23" s="93">
        <f>SUM(I21:I22)</f>
        <v>0</v>
      </c>
      <c r="J23" s="92"/>
      <c r="K23" s="93">
        <f>SUM(K21:K22)</f>
        <v>0</v>
      </c>
      <c r="L23" s="92"/>
      <c r="M23" s="62">
        <f>SUM(M21:M22)</f>
        <v>0</v>
      </c>
      <c r="N23" s="40"/>
      <c r="O23" s="57">
        <f>SUM(O21:O22)</f>
        <v>17924</v>
      </c>
      <c r="P23" s="55"/>
      <c r="Q23" s="62">
        <f>SUM(Q21:Q22)</f>
        <v>0</v>
      </c>
      <c r="R23" s="149"/>
      <c r="S23" s="62">
        <f>SUM(S21:S22)</f>
        <v>5029</v>
      </c>
      <c r="T23" s="55"/>
      <c r="U23" s="57">
        <f>SUM(U21:U22)</f>
        <v>22953</v>
      </c>
    </row>
    <row r="24" spans="1:22" ht="21.6" customHeight="1" thickBot="1">
      <c r="A24" s="74" t="s">
        <v>212</v>
      </c>
      <c r="G24" s="134">
        <f>G12+G18+G23</f>
        <v>160000</v>
      </c>
      <c r="H24" s="57"/>
      <c r="I24" s="134">
        <f>I12+I18+I23</f>
        <v>361424</v>
      </c>
      <c r="J24" s="62"/>
      <c r="K24" s="134">
        <f>K12+K18+K23</f>
        <v>18125</v>
      </c>
      <c r="L24" s="62"/>
      <c r="M24" s="134">
        <f>M12+M18+M23</f>
        <v>64976</v>
      </c>
      <c r="N24" s="62"/>
      <c r="O24" s="134">
        <f>O12+O18+O23</f>
        <v>316973</v>
      </c>
      <c r="P24" s="57"/>
      <c r="Q24" s="134">
        <f>Q12+Q18+Q23</f>
        <v>-64976</v>
      </c>
      <c r="R24" s="119"/>
      <c r="S24" s="134">
        <f>S12+S18+S23</f>
        <v>22000</v>
      </c>
      <c r="T24" s="57"/>
      <c r="U24" s="134">
        <f>U12+U18+U23</f>
        <v>878522</v>
      </c>
    </row>
    <row r="25" spans="1:22" ht="21.6" customHeight="1" thickTop="1">
      <c r="R25" s="119"/>
    </row>
  </sheetData>
  <mergeCells count="3">
    <mergeCell ref="G4:U4"/>
    <mergeCell ref="K6:O6"/>
    <mergeCell ref="G10:U10"/>
  </mergeCells>
  <pageMargins left="0.8" right="0.6" top="0.48" bottom="0.5" header="0.5" footer="0.5"/>
  <pageSetup paperSize="9" scale="93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23"/>
  <sheetViews>
    <sheetView view="pageBreakPreview" zoomScaleNormal="90" zoomScaleSheetLayoutView="100" workbookViewId="0"/>
  </sheetViews>
  <sheetFormatPr defaultColWidth="11" defaultRowHeight="21" customHeight="1"/>
  <cols>
    <col min="1" max="3" width="1.83203125" style="3" customWidth="1"/>
    <col min="4" max="4" width="58.5" style="3" customWidth="1"/>
    <col min="5" max="5" width="7.5" style="81" customWidth="1"/>
    <col min="6" max="6" width="1.1640625" style="3" customWidth="1"/>
    <col min="7" max="7" width="13.33203125" style="30" customWidth="1"/>
    <col min="8" max="8" width="1.33203125" style="3" customWidth="1"/>
    <col min="9" max="9" width="13.33203125" style="30" customWidth="1"/>
    <col min="10" max="10" width="1.33203125" style="11" customWidth="1"/>
    <col min="11" max="11" width="13.33203125" style="30" customWidth="1"/>
    <col min="12" max="12" width="1.33203125" style="11" customWidth="1"/>
    <col min="13" max="13" width="13.33203125" style="30" customWidth="1"/>
    <col min="14" max="14" width="17.33203125" style="3" customWidth="1"/>
    <col min="15" max="15" width="14.1640625" style="3" bestFit="1" customWidth="1"/>
    <col min="16" max="16" width="13.83203125" style="3" bestFit="1" customWidth="1"/>
    <col min="17" max="17" width="12.33203125" style="3" bestFit="1" customWidth="1"/>
    <col min="18" max="16384" width="11" style="3"/>
  </cols>
  <sheetData>
    <row r="1" spans="1:17" s="21" customFormat="1" ht="22.35" customHeight="1">
      <c r="A1" s="74" t="s">
        <v>0</v>
      </c>
      <c r="B1" s="3"/>
      <c r="C1" s="3"/>
      <c r="D1" s="3"/>
      <c r="E1" s="81"/>
      <c r="F1" s="3"/>
      <c r="G1" s="30"/>
      <c r="H1" s="3"/>
      <c r="I1" s="30"/>
      <c r="J1" s="11"/>
      <c r="K1" s="30"/>
      <c r="L1" s="11"/>
      <c r="M1" s="30"/>
    </row>
    <row r="2" spans="1:17" ht="21" customHeight="1">
      <c r="A2" s="234" t="s">
        <v>158</v>
      </c>
      <c r="B2" s="234"/>
      <c r="C2" s="234"/>
      <c r="D2" s="234"/>
      <c r="F2" s="2"/>
      <c r="H2" s="2"/>
      <c r="J2" s="31"/>
      <c r="L2" s="31"/>
    </row>
    <row r="3" spans="1:17" ht="21" customHeight="1">
      <c r="A3" s="74" t="s">
        <v>159</v>
      </c>
      <c r="B3" s="2"/>
      <c r="C3" s="2"/>
      <c r="D3" s="2"/>
      <c r="F3" s="2"/>
      <c r="H3" s="2"/>
      <c r="J3" s="31"/>
      <c r="L3" s="31"/>
    </row>
    <row r="4" spans="1:17" ht="21" customHeight="1">
      <c r="A4" s="2"/>
      <c r="B4" s="2"/>
      <c r="C4" s="2"/>
      <c r="D4" s="2"/>
      <c r="E4" s="4"/>
      <c r="F4" s="5"/>
      <c r="G4" s="229" t="s">
        <v>1</v>
      </c>
      <c r="H4" s="229"/>
      <c r="I4" s="229"/>
      <c r="J4" s="32"/>
      <c r="K4" s="229" t="s">
        <v>2</v>
      </c>
      <c r="L4" s="229"/>
      <c r="M4" s="229"/>
    </row>
    <row r="5" spans="1:17" ht="21" customHeight="1">
      <c r="F5" s="4"/>
      <c r="G5" s="230" t="s">
        <v>68</v>
      </c>
      <c r="H5" s="230"/>
      <c r="I5" s="230"/>
      <c r="J5" s="28"/>
      <c r="K5" s="230" t="s">
        <v>68</v>
      </c>
      <c r="L5" s="230"/>
      <c r="M5" s="230"/>
    </row>
    <row r="6" spans="1:17" ht="21" customHeight="1">
      <c r="F6" s="4"/>
      <c r="G6" s="230" t="s">
        <v>69</v>
      </c>
      <c r="H6" s="230"/>
      <c r="I6" s="230"/>
      <c r="J6" s="28"/>
      <c r="K6" s="230" t="s">
        <v>69</v>
      </c>
      <c r="L6" s="230"/>
      <c r="M6" s="230"/>
    </row>
    <row r="7" spans="1:17" ht="21" customHeight="1">
      <c r="F7" s="4"/>
      <c r="G7" s="89" t="s">
        <v>207</v>
      </c>
      <c r="H7" s="90"/>
      <c r="I7" s="89" t="s">
        <v>5</v>
      </c>
      <c r="J7" s="90"/>
      <c r="K7" s="89" t="s">
        <v>207</v>
      </c>
      <c r="L7" s="90"/>
      <c r="M7" s="89" t="s">
        <v>5</v>
      </c>
    </row>
    <row r="8" spans="1:17" ht="21" customHeight="1">
      <c r="F8" s="81"/>
      <c r="G8" s="227" t="s">
        <v>7</v>
      </c>
      <c r="H8" s="227"/>
      <c r="I8" s="227"/>
      <c r="J8" s="227"/>
      <c r="K8" s="227"/>
      <c r="L8" s="227"/>
      <c r="M8" s="227"/>
    </row>
    <row r="9" spans="1:17" s="16" customFormat="1" ht="21" customHeight="1">
      <c r="A9" s="14" t="s">
        <v>160</v>
      </c>
      <c r="E9" s="190"/>
      <c r="F9" s="190"/>
      <c r="G9" s="194"/>
      <c r="H9" s="195"/>
      <c r="I9" s="194"/>
      <c r="J9" s="196"/>
      <c r="K9" s="194"/>
      <c r="L9" s="196"/>
      <c r="M9" s="194"/>
      <c r="N9" s="226"/>
      <c r="O9" s="226"/>
      <c r="P9" s="226"/>
      <c r="Q9" s="226"/>
    </row>
    <row r="10" spans="1:17" ht="21" customHeight="1">
      <c r="A10" s="6" t="s">
        <v>87</v>
      </c>
      <c r="B10" s="6"/>
      <c r="C10" s="6"/>
      <c r="G10" s="50">
        <f>'PL 5-6'!G58</f>
        <v>5661</v>
      </c>
      <c r="H10" s="65"/>
      <c r="I10" s="50">
        <f>'PL 5-6'!I58</f>
        <v>17600</v>
      </c>
      <c r="J10" s="65"/>
      <c r="K10" s="50">
        <f>'PL 5-6'!K58</f>
        <v>17924</v>
      </c>
      <c r="L10" s="50"/>
      <c r="M10" s="50">
        <f>'PL 5-6'!M58</f>
        <v>19700</v>
      </c>
      <c r="N10" s="92"/>
      <c r="O10" s="92"/>
      <c r="P10" s="92"/>
      <c r="Q10" s="92"/>
    </row>
    <row r="11" spans="1:17" ht="21" customHeight="1">
      <c r="A11" s="182" t="s">
        <v>161</v>
      </c>
      <c r="B11" s="6"/>
      <c r="C11" s="6"/>
      <c r="G11" s="50"/>
      <c r="H11" s="65"/>
      <c r="I11" s="50"/>
      <c r="J11" s="65"/>
      <c r="K11" s="50"/>
      <c r="L11" s="50"/>
      <c r="M11" s="50"/>
      <c r="N11" s="92"/>
      <c r="O11" s="92"/>
    </row>
    <row r="12" spans="1:17" ht="21" customHeight="1">
      <c r="A12" s="6" t="s">
        <v>86</v>
      </c>
      <c r="C12" s="6"/>
      <c r="G12" s="50">
        <f>-'PL 5-6'!G26</f>
        <v>2154</v>
      </c>
      <c r="H12" s="65"/>
      <c r="I12" s="50">
        <v>3501</v>
      </c>
      <c r="J12" s="65"/>
      <c r="K12" s="50">
        <f>-'PL 5-6'!K26</f>
        <v>1976</v>
      </c>
      <c r="L12" s="50"/>
      <c r="M12" s="50">
        <v>2679</v>
      </c>
      <c r="N12" s="92"/>
      <c r="O12" s="92"/>
      <c r="P12" s="92"/>
      <c r="Q12" s="92"/>
    </row>
    <row r="13" spans="1:17" ht="21" customHeight="1">
      <c r="A13" s="3" t="s">
        <v>82</v>
      </c>
      <c r="C13" s="10"/>
      <c r="G13" s="50">
        <f>-'PL 5-6'!G22</f>
        <v>4171</v>
      </c>
      <c r="H13" s="42"/>
      <c r="I13" s="50">
        <v>6861</v>
      </c>
      <c r="J13" s="42"/>
      <c r="K13" s="50">
        <f>-'PL 5-6'!K22</f>
        <v>1814</v>
      </c>
      <c r="L13" s="42"/>
      <c r="M13" s="50">
        <v>5825</v>
      </c>
      <c r="N13" s="92"/>
      <c r="O13" s="92"/>
      <c r="P13" s="92"/>
      <c r="Q13" s="92"/>
    </row>
    <row r="14" spans="1:17" ht="21" customHeight="1">
      <c r="A14" s="197" t="s">
        <v>162</v>
      </c>
      <c r="C14" s="6"/>
      <c r="G14" s="50">
        <v>14552</v>
      </c>
      <c r="H14" s="65"/>
      <c r="I14" s="50">
        <v>7305</v>
      </c>
      <c r="J14" s="65"/>
      <c r="K14" s="50">
        <v>6219</v>
      </c>
      <c r="L14" s="50"/>
      <c r="M14" s="50">
        <v>5756</v>
      </c>
      <c r="N14" s="92"/>
      <c r="O14" s="92"/>
      <c r="P14" s="92"/>
      <c r="Q14" s="92"/>
    </row>
    <row r="15" spans="1:17" ht="21" customHeight="1">
      <c r="A15" s="197" t="s">
        <v>83</v>
      </c>
      <c r="C15" s="6"/>
      <c r="G15" s="50">
        <v>4053</v>
      </c>
      <c r="H15" s="42"/>
      <c r="I15" s="50">
        <v>4489</v>
      </c>
      <c r="J15" s="42"/>
      <c r="K15" s="50">
        <v>4039</v>
      </c>
      <c r="L15" s="50"/>
      <c r="M15" s="50">
        <v>4533</v>
      </c>
      <c r="N15" s="92"/>
      <c r="O15" s="92"/>
      <c r="P15" s="92"/>
      <c r="Q15" s="92"/>
    </row>
    <row r="16" spans="1:17" ht="21" customHeight="1">
      <c r="A16" s="148" t="s">
        <v>46</v>
      </c>
      <c r="C16" s="10"/>
      <c r="G16" s="50">
        <v>1434</v>
      </c>
      <c r="H16" s="42"/>
      <c r="I16" s="50">
        <v>1178</v>
      </c>
      <c r="J16" s="42"/>
      <c r="K16" s="50">
        <v>1355</v>
      </c>
      <c r="L16" s="42"/>
      <c r="M16" s="50">
        <v>1119</v>
      </c>
      <c r="N16" s="92"/>
      <c r="O16" s="92"/>
      <c r="P16" s="92"/>
      <c r="Q16" s="92"/>
    </row>
    <row r="17" spans="1:17" ht="21" customHeight="1">
      <c r="A17" s="148" t="s">
        <v>163</v>
      </c>
      <c r="C17" s="10"/>
      <c r="G17" s="50">
        <v>-3490</v>
      </c>
      <c r="H17" s="42"/>
      <c r="I17" s="50">
        <v>-1012</v>
      </c>
      <c r="J17" s="42"/>
      <c r="K17" s="50">
        <v>-8903</v>
      </c>
      <c r="L17" s="42"/>
      <c r="M17" s="50">
        <v>-1012</v>
      </c>
      <c r="N17" s="92"/>
      <c r="O17" s="92"/>
      <c r="P17" s="92"/>
      <c r="Q17" s="92"/>
    </row>
    <row r="18" spans="1:17" ht="21" customHeight="1">
      <c r="A18" s="6" t="s">
        <v>237</v>
      </c>
      <c r="C18" s="6"/>
      <c r="G18" s="50">
        <v>2067</v>
      </c>
      <c r="H18" s="65"/>
      <c r="I18" s="50">
        <v>-1220</v>
      </c>
      <c r="J18" s="65"/>
      <c r="K18" s="40">
        <v>0</v>
      </c>
      <c r="L18" s="50"/>
      <c r="M18" s="40">
        <v>0</v>
      </c>
      <c r="N18" s="92"/>
      <c r="O18" s="92"/>
      <c r="P18" s="92"/>
      <c r="Q18" s="92"/>
    </row>
    <row r="19" spans="1:17" ht="21" customHeight="1">
      <c r="A19" s="148" t="s">
        <v>228</v>
      </c>
      <c r="C19" s="6"/>
      <c r="G19" s="50"/>
      <c r="H19" s="65"/>
      <c r="I19" s="50"/>
      <c r="J19" s="65"/>
      <c r="K19" s="50"/>
      <c r="L19" s="50"/>
      <c r="M19" s="50"/>
      <c r="N19" s="92"/>
      <c r="O19" s="92"/>
      <c r="P19" s="92"/>
      <c r="Q19" s="92"/>
    </row>
    <row r="20" spans="1:17" ht="21" customHeight="1">
      <c r="A20" s="148"/>
      <c r="B20" s="3" t="s">
        <v>164</v>
      </c>
      <c r="C20" s="6"/>
      <c r="G20" s="50">
        <v>-51</v>
      </c>
      <c r="H20" s="65"/>
      <c r="I20" s="40">
        <v>547</v>
      </c>
      <c r="J20" s="65"/>
      <c r="K20" s="50">
        <v>-51</v>
      </c>
      <c r="L20" s="50"/>
      <c r="M20" s="40">
        <v>547</v>
      </c>
      <c r="N20" s="92"/>
      <c r="O20" s="92"/>
      <c r="P20" s="92"/>
      <c r="Q20" s="92"/>
    </row>
    <row r="21" spans="1:17" ht="21" customHeight="1">
      <c r="A21" s="148" t="s">
        <v>235</v>
      </c>
      <c r="G21" s="207">
        <v>8</v>
      </c>
      <c r="H21" s="65"/>
      <c r="I21" s="50">
        <v>600</v>
      </c>
      <c r="J21" s="65"/>
      <c r="K21" s="207">
        <v>30</v>
      </c>
      <c r="L21" s="50"/>
      <c r="M21" s="50">
        <v>600</v>
      </c>
      <c r="N21" s="92"/>
      <c r="O21" s="92"/>
      <c r="P21" s="92"/>
      <c r="Q21" s="92"/>
    </row>
    <row r="22" spans="1:17" ht="21" customHeight="1">
      <c r="A22" s="148" t="s">
        <v>227</v>
      </c>
      <c r="C22" s="10"/>
      <c r="G22" s="50">
        <v>5686</v>
      </c>
      <c r="H22" s="42"/>
      <c r="I22" s="50">
        <v>1165</v>
      </c>
      <c r="J22" s="42"/>
      <c r="K22" s="50">
        <v>5686</v>
      </c>
      <c r="L22" s="42"/>
      <c r="M22" s="50">
        <v>1165</v>
      </c>
      <c r="N22" s="92"/>
      <c r="O22" s="92"/>
      <c r="P22" s="92"/>
      <c r="Q22" s="92"/>
    </row>
    <row r="23" spans="1:17" ht="21" hidden="1" customHeight="1">
      <c r="A23" s="148" t="s">
        <v>203</v>
      </c>
      <c r="C23" s="10"/>
      <c r="G23" s="50"/>
      <c r="H23" s="42"/>
      <c r="I23" s="40">
        <v>0</v>
      </c>
      <c r="J23" s="42"/>
      <c r="K23" s="50"/>
      <c r="L23" s="42"/>
      <c r="M23" s="40">
        <v>0</v>
      </c>
      <c r="N23" s="92"/>
      <c r="O23" s="92"/>
      <c r="P23" s="92"/>
      <c r="Q23" s="92"/>
    </row>
    <row r="24" spans="1:17" ht="21" customHeight="1">
      <c r="A24" s="148" t="s">
        <v>165</v>
      </c>
      <c r="C24" s="10"/>
      <c r="G24" s="50">
        <v>-450</v>
      </c>
      <c r="H24" s="42"/>
      <c r="I24" s="50">
        <v>-1149</v>
      </c>
      <c r="J24" s="42"/>
      <c r="K24" s="50">
        <v>-450</v>
      </c>
      <c r="L24" s="42"/>
      <c r="M24" s="50">
        <v>-1149</v>
      </c>
      <c r="N24" s="92"/>
      <c r="O24" s="92"/>
      <c r="P24" s="92"/>
      <c r="Q24" s="92"/>
    </row>
    <row r="25" spans="1:17" ht="21" customHeight="1">
      <c r="A25" s="148" t="s">
        <v>166</v>
      </c>
      <c r="C25" s="10"/>
      <c r="G25" s="49">
        <v>-97</v>
      </c>
      <c r="H25" s="42"/>
      <c r="I25" s="49">
        <v>-178</v>
      </c>
      <c r="J25" s="42"/>
      <c r="K25" s="49">
        <v>-2877</v>
      </c>
      <c r="L25" s="50"/>
      <c r="M25" s="49">
        <v>-597</v>
      </c>
      <c r="N25" s="92"/>
      <c r="O25" s="92"/>
      <c r="P25" s="92"/>
      <c r="Q25" s="92"/>
    </row>
    <row r="26" spans="1:17" ht="21" customHeight="1">
      <c r="A26" s="198"/>
      <c r="B26" s="14"/>
      <c r="C26" s="80"/>
      <c r="D26" s="14"/>
      <c r="G26" s="63">
        <f>SUM(G10:G25)</f>
        <v>35698</v>
      </c>
      <c r="H26" s="76"/>
      <c r="I26" s="63">
        <f>SUM(I10:I25)</f>
        <v>39687</v>
      </c>
      <c r="J26" s="76"/>
      <c r="K26" s="63">
        <f>SUM(K10:K25)</f>
        <v>26762</v>
      </c>
      <c r="L26" s="67"/>
      <c r="M26" s="63">
        <f>SUM(M10:M25)</f>
        <v>39166</v>
      </c>
      <c r="N26" s="73"/>
      <c r="O26" s="73"/>
      <c r="P26" s="92"/>
      <c r="Q26" s="92"/>
    </row>
    <row r="27" spans="1:17" ht="21" customHeight="1">
      <c r="A27" s="199" t="s">
        <v>167</v>
      </c>
      <c r="B27" s="14"/>
      <c r="C27" s="80"/>
      <c r="D27" s="14"/>
      <c r="E27" s="59"/>
      <c r="G27" s="63"/>
      <c r="H27" s="76"/>
      <c r="I27" s="63"/>
      <c r="J27" s="76"/>
      <c r="K27" s="63"/>
      <c r="L27" s="67"/>
      <c r="M27" s="63"/>
    </row>
    <row r="28" spans="1:17" ht="21" customHeight="1">
      <c r="A28" s="200" t="s">
        <v>10</v>
      </c>
      <c r="G28" s="159">
        <v>-86037</v>
      </c>
      <c r="H28" s="64"/>
      <c r="I28" s="64">
        <v>51383</v>
      </c>
      <c r="J28" s="64"/>
      <c r="K28" s="159">
        <v>-75518</v>
      </c>
      <c r="L28" s="64"/>
      <c r="M28" s="64">
        <v>50665</v>
      </c>
      <c r="N28" s="92"/>
      <c r="O28" s="92"/>
      <c r="P28" s="92"/>
      <c r="Q28" s="92"/>
    </row>
    <row r="29" spans="1:17" ht="21" customHeight="1">
      <c r="A29" s="200" t="s">
        <v>14</v>
      </c>
      <c r="G29" s="64">
        <v>-496</v>
      </c>
      <c r="H29" s="64"/>
      <c r="I29" s="64">
        <v>56</v>
      </c>
      <c r="J29" s="64"/>
      <c r="K29" s="64">
        <v>-279</v>
      </c>
      <c r="L29" s="64"/>
      <c r="M29" s="64">
        <v>51</v>
      </c>
      <c r="N29" s="92"/>
      <c r="O29" s="92"/>
      <c r="P29" s="92"/>
      <c r="Q29" s="92"/>
    </row>
    <row r="30" spans="1:17" s="16" customFormat="1" ht="21" customHeight="1">
      <c r="A30" s="200" t="s">
        <v>27</v>
      </c>
      <c r="B30" s="3"/>
      <c r="C30" s="3"/>
      <c r="D30" s="3"/>
      <c r="E30" s="81"/>
      <c r="F30" s="3"/>
      <c r="G30" s="64">
        <v>-1022</v>
      </c>
      <c r="H30" s="64"/>
      <c r="I30" s="64">
        <v>-1629</v>
      </c>
      <c r="J30" s="64"/>
      <c r="K30" s="64">
        <v>-1364</v>
      </c>
      <c r="L30" s="64"/>
      <c r="M30" s="64">
        <v>-1565</v>
      </c>
      <c r="N30" s="92"/>
      <c r="O30" s="92"/>
      <c r="P30" s="92"/>
      <c r="Q30" s="92"/>
    </row>
    <row r="31" spans="1:17" ht="21" customHeight="1">
      <c r="A31" s="200" t="s">
        <v>33</v>
      </c>
      <c r="G31" s="64">
        <v>11439</v>
      </c>
      <c r="H31" s="64"/>
      <c r="I31" s="64">
        <v>-64667</v>
      </c>
      <c r="J31" s="64"/>
      <c r="K31" s="64">
        <v>12348</v>
      </c>
      <c r="L31" s="64"/>
      <c r="M31" s="64">
        <v>-65912</v>
      </c>
      <c r="N31" s="92"/>
      <c r="O31" s="92"/>
      <c r="P31" s="92"/>
      <c r="Q31" s="92"/>
    </row>
    <row r="32" spans="1:17" ht="21" customHeight="1">
      <c r="A32" s="200" t="s">
        <v>40</v>
      </c>
      <c r="G32" s="66">
        <f>1648</f>
        <v>1648</v>
      </c>
      <c r="H32" s="64"/>
      <c r="I32" s="66">
        <v>-5019</v>
      </c>
      <c r="J32" s="64"/>
      <c r="K32" s="66">
        <v>1758</v>
      </c>
      <c r="L32" s="64"/>
      <c r="M32" s="66">
        <v>-5010</v>
      </c>
      <c r="N32" s="92"/>
      <c r="O32" s="92"/>
      <c r="P32" s="92"/>
      <c r="Q32" s="92"/>
    </row>
    <row r="33" spans="1:17" ht="21.75" hidden="1">
      <c r="A33" s="200" t="s">
        <v>168</v>
      </c>
      <c r="G33" s="138">
        <v>0</v>
      </c>
      <c r="H33" s="64"/>
      <c r="I33" s="138">
        <v>0</v>
      </c>
      <c r="J33" s="64"/>
      <c r="K33" s="138">
        <v>0</v>
      </c>
      <c r="L33" s="64"/>
      <c r="M33" s="138">
        <v>0</v>
      </c>
      <c r="N33" s="92"/>
      <c r="O33" s="92"/>
      <c r="P33" s="92"/>
      <c r="Q33" s="92"/>
    </row>
    <row r="34" spans="1:17" s="9" customFormat="1" ht="21" customHeight="1">
      <c r="A34" s="8" t="s">
        <v>229</v>
      </c>
      <c r="B34" s="197"/>
      <c r="C34" s="3"/>
      <c r="D34" s="3"/>
      <c r="E34" s="81"/>
      <c r="F34" s="3"/>
      <c r="G34" s="63">
        <f>SUM(G26:G33)</f>
        <v>-38770</v>
      </c>
      <c r="H34" s="67"/>
      <c r="I34" s="63">
        <f>SUM(I26:I33)</f>
        <v>19811</v>
      </c>
      <c r="J34" s="67"/>
      <c r="K34" s="63">
        <f>SUM(K26:K33)</f>
        <v>-36293</v>
      </c>
      <c r="L34" s="67"/>
      <c r="M34" s="63">
        <f>SUM(M26:M33)</f>
        <v>17395</v>
      </c>
      <c r="N34" s="73"/>
      <c r="O34" s="73"/>
      <c r="P34" s="92"/>
      <c r="Q34" s="92"/>
    </row>
    <row r="35" spans="1:17" ht="21" hidden="1" customHeight="1">
      <c r="A35" s="6" t="s">
        <v>169</v>
      </c>
      <c r="B35" s="197"/>
      <c r="G35" s="40">
        <v>0</v>
      </c>
      <c r="H35" s="64"/>
      <c r="I35" s="40">
        <v>0</v>
      </c>
      <c r="J35" s="64"/>
      <c r="K35" s="40">
        <v>0</v>
      </c>
      <c r="L35" s="64"/>
      <c r="M35" s="40">
        <v>0</v>
      </c>
      <c r="N35" s="92"/>
      <c r="O35" s="92"/>
      <c r="P35" s="92"/>
      <c r="Q35" s="92"/>
    </row>
    <row r="36" spans="1:17" s="9" customFormat="1" ht="21" customHeight="1">
      <c r="A36" s="197" t="s">
        <v>170</v>
      </c>
      <c r="B36" s="3"/>
      <c r="C36" s="3"/>
      <c r="D36" s="3"/>
      <c r="E36" s="81"/>
      <c r="F36" s="3"/>
      <c r="G36" s="66">
        <v>-3069</v>
      </c>
      <c r="H36" s="64"/>
      <c r="I36" s="66">
        <v>-1735</v>
      </c>
      <c r="J36" s="64"/>
      <c r="K36" s="66">
        <v>-3021</v>
      </c>
      <c r="L36" s="64"/>
      <c r="M36" s="66">
        <v>-1707</v>
      </c>
      <c r="N36" s="92"/>
      <c r="O36" s="92"/>
      <c r="P36" s="92"/>
      <c r="Q36" s="92"/>
    </row>
    <row r="37" spans="1:17" ht="21" customHeight="1">
      <c r="A37" s="1" t="s">
        <v>171</v>
      </c>
      <c r="G37" s="68">
        <f>SUM(G34:G36)</f>
        <v>-41839</v>
      </c>
      <c r="H37" s="76"/>
      <c r="I37" s="68">
        <f>SUM(I34:I36)</f>
        <v>18076</v>
      </c>
      <c r="J37" s="76"/>
      <c r="K37" s="68">
        <f>SUM(K34:K36)</f>
        <v>-39314</v>
      </c>
      <c r="L37" s="67"/>
      <c r="M37" s="68">
        <f>SUM(M34:M36)</f>
        <v>15688</v>
      </c>
      <c r="N37" s="73"/>
      <c r="O37" s="73"/>
      <c r="P37" s="92"/>
      <c r="Q37" s="92"/>
    </row>
    <row r="38" spans="1:17" s="21" customFormat="1" ht="22.35" customHeight="1">
      <c r="A38" s="3"/>
      <c r="B38" s="3"/>
      <c r="C38" s="3"/>
      <c r="D38" s="3"/>
      <c r="E38" s="81"/>
      <c r="F38" s="3"/>
      <c r="G38" s="39"/>
      <c r="H38" s="77"/>
      <c r="I38" s="39"/>
      <c r="J38" s="77"/>
      <c r="K38" s="39"/>
      <c r="L38" s="39"/>
      <c r="M38" s="39"/>
    </row>
    <row r="39" spans="1:17" ht="21" customHeight="1">
      <c r="A39" s="74" t="str">
        <f>A1</f>
        <v>บริษัท ลีโอ โกลบอล โลจิสติกส์ จำกัด (มหาชน) และบริษัทย่อย</v>
      </c>
    </row>
    <row r="40" spans="1:17" ht="21" customHeight="1">
      <c r="A40" s="234" t="s">
        <v>158</v>
      </c>
      <c r="B40" s="234"/>
      <c r="C40" s="234"/>
      <c r="D40" s="234"/>
      <c r="F40" s="2"/>
      <c r="H40" s="2"/>
      <c r="J40" s="31"/>
      <c r="L40" s="31"/>
    </row>
    <row r="41" spans="1:17" ht="13.35" customHeight="1">
      <c r="A41" s="74" t="str">
        <f>+A3</f>
        <v xml:space="preserve"> </v>
      </c>
      <c r="B41" s="2"/>
      <c r="C41" s="2"/>
      <c r="D41" s="2"/>
      <c r="F41" s="2"/>
      <c r="H41" s="2"/>
      <c r="J41" s="31"/>
      <c r="L41" s="31"/>
    </row>
    <row r="42" spans="1:17" ht="15.75" customHeight="1">
      <c r="A42" s="1"/>
      <c r="B42" s="2"/>
      <c r="C42" s="2"/>
      <c r="D42" s="2"/>
      <c r="F42" s="2"/>
      <c r="G42" s="229" t="s">
        <v>1</v>
      </c>
      <c r="H42" s="229"/>
      <c r="I42" s="229"/>
      <c r="J42" s="32"/>
      <c r="K42" s="229" t="s">
        <v>2</v>
      </c>
      <c r="L42" s="229"/>
      <c r="M42" s="229"/>
    </row>
    <row r="43" spans="1:17" ht="21" customHeight="1">
      <c r="A43" s="2"/>
      <c r="B43" s="2"/>
      <c r="C43" s="2"/>
      <c r="D43" s="2"/>
      <c r="E43" s="4"/>
      <c r="F43" s="5"/>
      <c r="G43" s="230" t="s">
        <v>68</v>
      </c>
      <c r="H43" s="230"/>
      <c r="I43" s="230"/>
      <c r="J43" s="28"/>
      <c r="K43" s="230" t="s">
        <v>68</v>
      </c>
      <c r="L43" s="230"/>
      <c r="M43" s="230"/>
    </row>
    <row r="44" spans="1:17" ht="18" customHeight="1">
      <c r="F44" s="4"/>
      <c r="G44" s="230" t="s">
        <v>69</v>
      </c>
      <c r="H44" s="230"/>
      <c r="I44" s="230"/>
      <c r="J44" s="28"/>
      <c r="K44" s="230" t="s">
        <v>69</v>
      </c>
      <c r="L44" s="230"/>
      <c r="M44" s="230"/>
    </row>
    <row r="45" spans="1:17" ht="16.5" customHeight="1">
      <c r="F45" s="4"/>
      <c r="G45" s="89" t="s">
        <v>207</v>
      </c>
      <c r="H45" s="90"/>
      <c r="I45" s="89" t="s">
        <v>5</v>
      </c>
      <c r="J45" s="90"/>
      <c r="K45" s="89" t="s">
        <v>207</v>
      </c>
      <c r="L45" s="90"/>
      <c r="M45" s="89" t="s">
        <v>5</v>
      </c>
    </row>
    <row r="46" spans="1:17" ht="17.25" customHeight="1">
      <c r="F46" s="4"/>
      <c r="G46" s="227" t="s">
        <v>7</v>
      </c>
      <c r="H46" s="227"/>
      <c r="I46" s="227"/>
      <c r="J46" s="227"/>
      <c r="K46" s="227"/>
      <c r="L46" s="227"/>
      <c r="M46" s="227"/>
    </row>
    <row r="47" spans="1:17" ht="19.5" customHeight="1">
      <c r="A47" s="80" t="s">
        <v>172</v>
      </c>
      <c r="B47" s="6"/>
      <c r="G47" s="77"/>
      <c r="H47" s="77"/>
      <c r="I47" s="77"/>
      <c r="J47" s="77"/>
      <c r="K47" s="77"/>
      <c r="L47" s="77"/>
      <c r="M47" s="77"/>
    </row>
    <row r="48" spans="1:17" ht="19.5" customHeight="1">
      <c r="A48" s="6" t="s">
        <v>230</v>
      </c>
      <c r="G48" s="42">
        <v>0</v>
      </c>
      <c r="H48" s="42"/>
      <c r="I48" s="40">
        <v>-5000</v>
      </c>
      <c r="J48" s="42"/>
      <c r="K48" s="42">
        <v>0</v>
      </c>
      <c r="L48" s="42"/>
      <c r="M48" s="40">
        <v>-5000</v>
      </c>
      <c r="N48" s="92"/>
      <c r="O48" s="92"/>
      <c r="P48" s="92"/>
      <c r="Q48" s="92"/>
    </row>
    <row r="49" spans="1:17" ht="19.5" customHeight="1">
      <c r="A49" s="6" t="s">
        <v>231</v>
      </c>
      <c r="G49" s="42">
        <v>0</v>
      </c>
      <c r="H49" s="42"/>
      <c r="I49" s="42">
        <v>-16968</v>
      </c>
      <c r="J49" s="42"/>
      <c r="K49" s="42">
        <v>0</v>
      </c>
      <c r="L49" s="42"/>
      <c r="M49" s="42">
        <v>-16968</v>
      </c>
      <c r="N49" s="92"/>
      <c r="O49" s="92"/>
      <c r="P49" s="92"/>
      <c r="Q49" s="92"/>
    </row>
    <row r="50" spans="1:17" ht="19.5" customHeight="1">
      <c r="A50" s="6" t="s">
        <v>173</v>
      </c>
      <c r="G50" s="40">
        <v>0</v>
      </c>
      <c r="H50" s="42"/>
      <c r="I50" s="40">
        <v>0</v>
      </c>
      <c r="J50" s="42"/>
      <c r="K50" s="42">
        <v>-11000</v>
      </c>
      <c r="L50" s="42"/>
      <c r="M50" s="40">
        <v>-6000</v>
      </c>
      <c r="N50" s="92"/>
      <c r="O50" s="92"/>
      <c r="P50" s="92"/>
      <c r="Q50" s="92"/>
    </row>
    <row r="51" spans="1:17" ht="19.5" hidden="1" customHeight="1">
      <c r="A51" s="6" t="s">
        <v>174</v>
      </c>
      <c r="G51" s="42"/>
      <c r="H51" s="42"/>
      <c r="I51" s="40">
        <v>0</v>
      </c>
      <c r="J51" s="42"/>
      <c r="K51" s="42"/>
      <c r="L51" s="42"/>
      <c r="M51" s="40">
        <v>0</v>
      </c>
      <c r="N51" s="92"/>
      <c r="O51" s="92"/>
      <c r="P51" s="92"/>
      <c r="Q51" s="92"/>
    </row>
    <row r="52" spans="1:17" ht="19.5" customHeight="1">
      <c r="A52" s="6" t="s">
        <v>220</v>
      </c>
      <c r="G52" s="40">
        <v>0</v>
      </c>
      <c r="H52" s="42"/>
      <c r="I52" s="40">
        <v>0</v>
      </c>
      <c r="J52" s="42"/>
      <c r="K52" s="42">
        <v>0</v>
      </c>
      <c r="L52" s="42"/>
      <c r="M52" s="40">
        <v>-5000</v>
      </c>
      <c r="N52" s="92"/>
      <c r="O52" s="92"/>
      <c r="P52" s="92"/>
      <c r="Q52" s="92"/>
    </row>
    <row r="53" spans="1:17" ht="19.5" hidden="1" customHeight="1">
      <c r="A53" s="6" t="s">
        <v>201</v>
      </c>
      <c r="G53" s="42"/>
      <c r="H53" s="42"/>
      <c r="I53" s="40">
        <v>0</v>
      </c>
      <c r="J53" s="42"/>
      <c r="K53" s="42"/>
      <c r="L53" s="42"/>
      <c r="M53" s="40">
        <v>0</v>
      </c>
      <c r="N53" s="92"/>
      <c r="O53" s="92"/>
      <c r="P53" s="92"/>
      <c r="Q53" s="92"/>
    </row>
    <row r="54" spans="1:17" ht="19.5" customHeight="1">
      <c r="A54" s="6" t="s">
        <v>219</v>
      </c>
      <c r="G54" s="65">
        <v>-12250</v>
      </c>
      <c r="H54" s="42"/>
      <c r="I54" s="40">
        <v>-2000</v>
      </c>
      <c r="J54" s="42"/>
      <c r="K54" s="65">
        <v>-12250</v>
      </c>
      <c r="L54" s="42"/>
      <c r="M54" s="40">
        <v>-2000</v>
      </c>
      <c r="N54" s="92"/>
      <c r="O54" s="92"/>
      <c r="P54" s="92"/>
      <c r="Q54" s="92"/>
    </row>
    <row r="55" spans="1:17" ht="19.5" hidden="1" customHeight="1">
      <c r="A55" s="6" t="s">
        <v>202</v>
      </c>
      <c r="G55" s="65"/>
      <c r="H55" s="42"/>
      <c r="I55" s="40">
        <v>0</v>
      </c>
      <c r="J55" s="42"/>
      <c r="K55" s="65"/>
      <c r="L55" s="42"/>
      <c r="M55" s="40">
        <v>0</v>
      </c>
      <c r="N55" s="92"/>
      <c r="O55" s="92"/>
      <c r="P55" s="92"/>
      <c r="Q55" s="92"/>
    </row>
    <row r="56" spans="1:17" ht="19.5" customHeight="1">
      <c r="A56" s="6" t="s">
        <v>175</v>
      </c>
      <c r="B56" s="197"/>
      <c r="G56" s="42">
        <v>30273</v>
      </c>
      <c r="H56" s="64"/>
      <c r="I56" s="42">
        <v>30101</v>
      </c>
      <c r="J56" s="64"/>
      <c r="K56" s="42">
        <v>30273</v>
      </c>
      <c r="L56" s="64"/>
      <c r="M56" s="42">
        <v>30101</v>
      </c>
      <c r="N56" s="92"/>
      <c r="O56" s="92"/>
      <c r="P56" s="92"/>
      <c r="Q56" s="92"/>
    </row>
    <row r="57" spans="1:17" ht="19.5" customHeight="1">
      <c r="A57" s="6" t="s">
        <v>176</v>
      </c>
      <c r="B57" s="6"/>
      <c r="G57" s="64">
        <v>0</v>
      </c>
      <c r="H57" s="65"/>
      <c r="I57" s="64">
        <v>-90000</v>
      </c>
      <c r="J57" s="65"/>
      <c r="K57" s="64">
        <v>0</v>
      </c>
      <c r="L57" s="64"/>
      <c r="M57" s="64">
        <v>-90000</v>
      </c>
      <c r="N57" s="92"/>
      <c r="O57" s="92"/>
      <c r="P57" s="92"/>
      <c r="Q57" s="92"/>
    </row>
    <row r="58" spans="1:17" ht="19.5" customHeight="1">
      <c r="A58" s="6" t="s">
        <v>177</v>
      </c>
      <c r="B58" s="6"/>
      <c r="G58" s="64">
        <v>542</v>
      </c>
      <c r="H58" s="65"/>
      <c r="I58" s="40">
        <v>5104</v>
      </c>
      <c r="J58" s="65"/>
      <c r="K58" s="64">
        <v>542</v>
      </c>
      <c r="L58" s="64"/>
      <c r="M58" s="40">
        <v>5104</v>
      </c>
      <c r="N58" s="92"/>
      <c r="O58" s="92"/>
      <c r="P58" s="92"/>
      <c r="Q58" s="92"/>
    </row>
    <row r="59" spans="1:17" ht="19.5" customHeight="1">
      <c r="A59" s="6" t="s">
        <v>178</v>
      </c>
      <c r="G59" s="42">
        <v>-71</v>
      </c>
      <c r="H59" s="42"/>
      <c r="I59" s="42">
        <v>-28075</v>
      </c>
      <c r="J59" s="42"/>
      <c r="K59" s="42">
        <v>-71</v>
      </c>
      <c r="L59" s="42"/>
      <c r="M59" s="42">
        <v>-28075</v>
      </c>
      <c r="N59" s="92"/>
      <c r="O59" s="92"/>
      <c r="P59" s="92"/>
      <c r="Q59" s="92"/>
    </row>
    <row r="60" spans="1:17" ht="19.5" hidden="1" customHeight="1">
      <c r="A60" s="6" t="s">
        <v>179</v>
      </c>
      <c r="B60" s="6"/>
      <c r="G60" s="40"/>
      <c r="H60" s="65"/>
      <c r="I60" s="64">
        <v>0</v>
      </c>
      <c r="J60" s="65"/>
      <c r="K60" s="40"/>
      <c r="L60" s="64"/>
      <c r="M60" s="64">
        <v>0</v>
      </c>
      <c r="N60" s="92"/>
      <c r="O60" s="92"/>
      <c r="P60" s="92"/>
      <c r="Q60" s="92"/>
    </row>
    <row r="61" spans="1:17" ht="19.5" customHeight="1">
      <c r="A61" s="6" t="s">
        <v>179</v>
      </c>
      <c r="B61" s="6"/>
      <c r="G61" s="223">
        <v>52</v>
      </c>
      <c r="H61" s="65"/>
      <c r="I61" s="64">
        <v>0</v>
      </c>
      <c r="J61" s="65"/>
      <c r="K61" s="64">
        <v>0</v>
      </c>
      <c r="L61" s="64"/>
      <c r="M61" s="64">
        <v>0</v>
      </c>
      <c r="N61" s="92"/>
      <c r="O61" s="92"/>
      <c r="P61" s="92"/>
      <c r="Q61" s="92"/>
    </row>
    <row r="62" spans="1:17" ht="19.5" customHeight="1">
      <c r="A62" s="6" t="s">
        <v>180</v>
      </c>
      <c r="B62" s="6"/>
      <c r="G62" s="64">
        <v>-58316</v>
      </c>
      <c r="H62" s="65"/>
      <c r="I62" s="64">
        <v>-3121</v>
      </c>
      <c r="J62" s="65"/>
      <c r="K62" s="64">
        <v>-58309</v>
      </c>
      <c r="L62" s="64"/>
      <c r="M62" s="64">
        <v>-540</v>
      </c>
      <c r="N62" s="92"/>
      <c r="O62" s="92"/>
      <c r="P62" s="92"/>
      <c r="Q62" s="92"/>
    </row>
    <row r="63" spans="1:17" ht="19.5" customHeight="1">
      <c r="A63" s="6" t="s">
        <v>181</v>
      </c>
      <c r="B63" s="6"/>
      <c r="G63" s="159">
        <v>-18050</v>
      </c>
      <c r="H63" s="65"/>
      <c r="I63" s="64">
        <v>-6985</v>
      </c>
      <c r="J63" s="65"/>
      <c r="K63" s="159">
        <v>-18050</v>
      </c>
      <c r="L63" s="64"/>
      <c r="M63" s="64">
        <v>-6985</v>
      </c>
      <c r="N63" s="92"/>
      <c r="O63" s="92"/>
      <c r="P63" s="92"/>
      <c r="Q63" s="92"/>
    </row>
    <row r="64" spans="1:17" ht="19.5" customHeight="1">
      <c r="A64" s="6" t="s">
        <v>182</v>
      </c>
      <c r="B64" s="6"/>
      <c r="G64" s="64">
        <v>0</v>
      </c>
      <c r="H64" s="65"/>
      <c r="I64" s="64">
        <v>-273</v>
      </c>
      <c r="J64" s="65"/>
      <c r="K64" s="64">
        <v>0</v>
      </c>
      <c r="L64" s="64"/>
      <c r="M64" s="64">
        <v>0</v>
      </c>
      <c r="N64" s="92"/>
      <c r="O64" s="92"/>
      <c r="P64" s="92"/>
      <c r="Q64" s="92"/>
    </row>
    <row r="65" spans="1:20" ht="19.5" customHeight="1">
      <c r="A65" s="151" t="s">
        <v>183</v>
      </c>
      <c r="B65" s="6"/>
      <c r="G65" s="64">
        <v>450</v>
      </c>
      <c r="H65" s="65"/>
      <c r="I65" s="64">
        <v>1149</v>
      </c>
      <c r="J65" s="65"/>
      <c r="K65" s="64">
        <v>450</v>
      </c>
      <c r="L65" s="64"/>
      <c r="M65" s="64">
        <v>1149</v>
      </c>
      <c r="N65" s="92"/>
      <c r="O65" s="92"/>
      <c r="P65" s="92"/>
      <c r="Q65" s="92"/>
    </row>
    <row r="66" spans="1:20" ht="19.5" customHeight="1">
      <c r="A66" s="6" t="s">
        <v>184</v>
      </c>
      <c r="B66" s="6"/>
      <c r="G66" s="66">
        <v>100</v>
      </c>
      <c r="H66" s="65"/>
      <c r="I66" s="66">
        <v>111</v>
      </c>
      <c r="J66" s="65"/>
      <c r="K66" s="66">
        <v>1149</v>
      </c>
      <c r="L66" s="64"/>
      <c r="M66" s="66">
        <v>531</v>
      </c>
      <c r="N66" s="92"/>
      <c r="O66" s="92"/>
      <c r="P66" s="92"/>
      <c r="Q66" s="92"/>
    </row>
    <row r="67" spans="1:20" ht="19.5" customHeight="1">
      <c r="A67" s="8" t="s">
        <v>185</v>
      </c>
      <c r="G67" s="68">
        <f>SUM(G48:G66)</f>
        <v>-57270</v>
      </c>
      <c r="H67" s="76"/>
      <c r="I67" s="68">
        <f>SUM(I48:I66)</f>
        <v>-115957</v>
      </c>
      <c r="J67" s="76"/>
      <c r="K67" s="68">
        <f>SUM(K48:K66)</f>
        <v>-67266</v>
      </c>
      <c r="L67" s="67"/>
      <c r="M67" s="68">
        <f>SUM(M48:M66)</f>
        <v>-123683</v>
      </c>
      <c r="N67" s="93"/>
      <c r="O67" s="9"/>
      <c r="P67" s="92"/>
      <c r="Q67" s="92"/>
    </row>
    <row r="68" spans="1:20" s="9" customFormat="1" ht="10.5" customHeight="1">
      <c r="A68" s="3"/>
      <c r="B68" s="3"/>
      <c r="C68" s="3"/>
      <c r="D68" s="3"/>
      <c r="E68" s="81"/>
      <c r="F68" s="3"/>
      <c r="G68" s="64"/>
      <c r="H68" s="65"/>
      <c r="I68" s="64"/>
      <c r="J68" s="65"/>
      <c r="K68" s="64"/>
      <c r="L68" s="64"/>
      <c r="M68" s="64"/>
    </row>
    <row r="69" spans="1:20" ht="19.5" customHeight="1">
      <c r="A69" s="14" t="s">
        <v>186</v>
      </c>
      <c r="G69" s="64"/>
      <c r="H69" s="65"/>
      <c r="I69" s="64"/>
      <c r="J69" s="65"/>
      <c r="K69" s="64"/>
      <c r="L69" s="64"/>
      <c r="M69" s="64"/>
    </row>
    <row r="70" spans="1:20" s="14" customFormat="1" ht="19.5" customHeight="1">
      <c r="A70" s="3" t="s">
        <v>232</v>
      </c>
      <c r="B70" s="3"/>
      <c r="C70" s="3"/>
      <c r="D70" s="3"/>
      <c r="E70" s="81"/>
      <c r="F70" s="3"/>
      <c r="G70" s="64">
        <v>10584</v>
      </c>
      <c r="H70" s="40"/>
      <c r="I70" s="64">
        <v>0</v>
      </c>
      <c r="J70" s="40"/>
      <c r="K70" s="40">
        <v>10564</v>
      </c>
      <c r="L70" s="40"/>
      <c r="M70" s="40">
        <v>0</v>
      </c>
      <c r="P70" s="92"/>
      <c r="Q70" s="92"/>
      <c r="R70" s="92"/>
      <c r="S70" s="92"/>
    </row>
    <row r="71" spans="1:20" s="14" customFormat="1" ht="19.5" customHeight="1">
      <c r="A71" s="3" t="s">
        <v>187</v>
      </c>
      <c r="B71" s="3"/>
      <c r="C71" s="3"/>
      <c r="D71" s="3"/>
      <c r="E71" s="81"/>
      <c r="F71" s="3"/>
      <c r="G71" s="64">
        <v>203000</v>
      </c>
      <c r="H71" s="40"/>
      <c r="I71" s="64">
        <v>0</v>
      </c>
      <c r="J71" s="40"/>
      <c r="K71" s="40">
        <v>203000</v>
      </c>
      <c r="L71" s="40"/>
      <c r="M71" s="40">
        <v>0</v>
      </c>
      <c r="P71" s="92"/>
      <c r="Q71" s="92"/>
      <c r="R71" s="92"/>
      <c r="S71" s="92"/>
      <c r="T71" s="150"/>
    </row>
    <row r="72" spans="1:20" s="14" customFormat="1" ht="19.5" customHeight="1">
      <c r="A72" s="3" t="s">
        <v>233</v>
      </c>
      <c r="B72" s="3"/>
      <c r="C72" s="3"/>
      <c r="D72" s="3"/>
      <c r="E72" s="81"/>
      <c r="F72" s="3"/>
      <c r="G72" s="64">
        <v>-112800</v>
      </c>
      <c r="H72" s="40"/>
      <c r="I72" s="64">
        <v>0</v>
      </c>
      <c r="J72" s="40"/>
      <c r="K72" s="40">
        <v>-112800</v>
      </c>
      <c r="L72" s="40"/>
      <c r="M72" s="40">
        <v>0</v>
      </c>
      <c r="P72" s="92"/>
      <c r="Q72" s="92"/>
      <c r="R72" s="92"/>
      <c r="S72" s="92"/>
    </row>
    <row r="73" spans="1:20" s="14" customFormat="1" ht="19.5" customHeight="1">
      <c r="A73" s="3" t="s">
        <v>189</v>
      </c>
      <c r="B73" s="3"/>
      <c r="C73" s="3"/>
      <c r="D73" s="3"/>
      <c r="E73" s="81"/>
      <c r="F73" s="3"/>
      <c r="G73" s="64">
        <v>3000</v>
      </c>
      <c r="H73" s="40"/>
      <c r="I73" s="40">
        <v>3000</v>
      </c>
      <c r="J73" s="40"/>
      <c r="K73" s="40">
        <v>0</v>
      </c>
      <c r="L73" s="40"/>
      <c r="M73" s="40">
        <v>0</v>
      </c>
      <c r="P73" s="92"/>
      <c r="Q73" s="92"/>
      <c r="R73" s="92"/>
      <c r="S73" s="92"/>
    </row>
    <row r="74" spans="1:20" s="14" customFormat="1" ht="19.5" customHeight="1">
      <c r="A74" s="3" t="s">
        <v>190</v>
      </c>
      <c r="B74" s="3"/>
      <c r="C74" s="3"/>
      <c r="D74" s="3"/>
      <c r="E74" s="81"/>
      <c r="F74" s="3"/>
      <c r="G74" s="64">
        <v>-3000</v>
      </c>
      <c r="H74" s="40"/>
      <c r="I74" s="40">
        <v>-3000</v>
      </c>
      <c r="J74" s="40"/>
      <c r="K74" s="40">
        <v>0</v>
      </c>
      <c r="L74" s="40"/>
      <c r="M74" s="40">
        <v>0</v>
      </c>
      <c r="P74" s="92"/>
      <c r="Q74" s="92"/>
      <c r="R74" s="92"/>
      <c r="S74" s="92"/>
    </row>
    <row r="75" spans="1:20" s="14" customFormat="1" ht="19.5" hidden="1" customHeight="1">
      <c r="A75" s="3" t="s">
        <v>188</v>
      </c>
      <c r="B75" s="3"/>
      <c r="C75" s="3"/>
      <c r="D75" s="3"/>
      <c r="E75" s="81"/>
      <c r="F75" s="3"/>
      <c r="G75" s="159"/>
      <c r="H75" s="40"/>
      <c r="I75" s="159">
        <v>0</v>
      </c>
      <c r="J75" s="40"/>
      <c r="K75" s="40"/>
      <c r="L75" s="40"/>
      <c r="M75" s="40">
        <v>0</v>
      </c>
      <c r="P75" s="92"/>
      <c r="Q75" s="92"/>
      <c r="R75" s="92"/>
      <c r="S75" s="92"/>
    </row>
    <row r="76" spans="1:20" s="14" customFormat="1" ht="19.5" customHeight="1">
      <c r="A76" s="3" t="s">
        <v>191</v>
      </c>
      <c r="B76" s="3"/>
      <c r="C76" s="3"/>
      <c r="D76" s="3"/>
      <c r="E76" s="81"/>
      <c r="F76" s="3"/>
      <c r="G76" s="159">
        <v>-3810</v>
      </c>
      <c r="H76" s="40"/>
      <c r="I76" s="159">
        <v>-810</v>
      </c>
      <c r="J76" s="40"/>
      <c r="K76" s="40">
        <v>-810</v>
      </c>
      <c r="L76" s="40"/>
      <c r="M76" s="40">
        <v>-810</v>
      </c>
      <c r="N76" s="92"/>
      <c r="O76" s="92"/>
      <c r="P76" s="92"/>
      <c r="Q76" s="92"/>
    </row>
    <row r="77" spans="1:20" ht="19.5" customHeight="1">
      <c r="A77" s="3" t="s">
        <v>192</v>
      </c>
      <c r="G77" s="64">
        <v>-9434</v>
      </c>
      <c r="H77" s="65"/>
      <c r="I77" s="64">
        <v>-6549</v>
      </c>
      <c r="J77" s="65"/>
      <c r="K77" s="64">
        <v>-5846</v>
      </c>
      <c r="L77" s="64"/>
      <c r="M77" s="64">
        <v>-2109</v>
      </c>
      <c r="N77" s="92"/>
      <c r="O77" s="92"/>
      <c r="P77" s="92"/>
      <c r="Q77" s="92"/>
    </row>
    <row r="78" spans="1:20" ht="19.5" customHeight="1">
      <c r="A78" s="3" t="s">
        <v>193</v>
      </c>
      <c r="G78" s="64">
        <v>0</v>
      </c>
      <c r="H78" s="65"/>
      <c r="I78" s="64">
        <v>-1093</v>
      </c>
      <c r="J78" s="65"/>
      <c r="K78" s="64">
        <v>0</v>
      </c>
      <c r="L78" s="64"/>
      <c r="M78" s="64">
        <v>-1093</v>
      </c>
      <c r="N78" s="92"/>
      <c r="O78" s="92"/>
      <c r="P78" s="92"/>
      <c r="Q78" s="92"/>
    </row>
    <row r="79" spans="1:20" ht="19.5" customHeight="1">
      <c r="A79" s="3" t="s">
        <v>194</v>
      </c>
      <c r="G79" s="66">
        <v>-2239</v>
      </c>
      <c r="H79" s="42"/>
      <c r="I79" s="66">
        <v>-3967</v>
      </c>
      <c r="J79" s="42"/>
      <c r="K79" s="66">
        <v>-1480</v>
      </c>
      <c r="L79" s="64"/>
      <c r="M79" s="66">
        <v>-3926</v>
      </c>
      <c r="N79" s="92"/>
      <c r="O79" s="92"/>
      <c r="P79" s="92"/>
      <c r="Q79" s="92"/>
    </row>
    <row r="80" spans="1:20" ht="19.5" customHeight="1">
      <c r="A80" s="9" t="s">
        <v>204</v>
      </c>
      <c r="G80" s="68">
        <f>SUM(G70:G79)</f>
        <v>85301</v>
      </c>
      <c r="H80" s="76"/>
      <c r="I80" s="68">
        <f>SUM(I70:I79)</f>
        <v>-12419</v>
      </c>
      <c r="J80" s="76"/>
      <c r="K80" s="68">
        <f>SUM(K70:K79)</f>
        <v>92628</v>
      </c>
      <c r="L80" s="67"/>
      <c r="M80" s="68">
        <f>SUM(M70:M79)</f>
        <v>-7938</v>
      </c>
      <c r="N80" s="73"/>
      <c r="O80" s="73"/>
      <c r="P80" s="92"/>
      <c r="Q80" s="92"/>
    </row>
    <row r="81" spans="1:17" ht="10.5" customHeight="1">
      <c r="G81" s="64"/>
      <c r="H81" s="65"/>
      <c r="I81" s="64"/>
      <c r="J81" s="65"/>
      <c r="K81" s="64"/>
      <c r="L81" s="64"/>
      <c r="M81" s="64"/>
    </row>
    <row r="82" spans="1:17" s="201" customFormat="1" ht="19.5" customHeight="1">
      <c r="A82" s="3" t="s">
        <v>234</v>
      </c>
      <c r="B82" s="3"/>
      <c r="C82" s="3"/>
      <c r="D82" s="3"/>
      <c r="E82" s="81"/>
      <c r="F82" s="3"/>
      <c r="G82" s="64"/>
      <c r="H82" s="65"/>
      <c r="I82" s="64"/>
      <c r="J82" s="65"/>
      <c r="K82" s="64"/>
      <c r="L82" s="64"/>
      <c r="M82" s="64"/>
    </row>
    <row r="83" spans="1:17" s="201" customFormat="1" ht="19.5" customHeight="1">
      <c r="A83" s="3"/>
      <c r="B83" s="3" t="s">
        <v>195</v>
      </c>
      <c r="C83" s="3"/>
      <c r="D83" s="3"/>
      <c r="E83" s="81"/>
      <c r="F83" s="3"/>
      <c r="G83" s="42">
        <f>G37+G67+G80</f>
        <v>-13808</v>
      </c>
      <c r="H83" s="42"/>
      <c r="I83" s="42">
        <f>SUM(I37,I80,I67)</f>
        <v>-110300</v>
      </c>
      <c r="J83" s="42"/>
      <c r="K83" s="42">
        <f>K37+K67+K80</f>
        <v>-13952</v>
      </c>
      <c r="L83" s="64"/>
      <c r="M83" s="42">
        <f>SUM(M37,M80,M67)</f>
        <v>-115933</v>
      </c>
      <c r="N83" s="92"/>
      <c r="O83" s="92"/>
      <c r="P83" s="92"/>
      <c r="Q83" s="92"/>
    </row>
    <row r="84" spans="1:17" s="201" customFormat="1" ht="19.5" customHeight="1">
      <c r="A84" s="3" t="s">
        <v>196</v>
      </c>
      <c r="B84" s="3"/>
      <c r="C84" s="3"/>
      <c r="D84" s="3"/>
      <c r="E84" s="81"/>
      <c r="F84" s="3"/>
      <c r="G84" s="42"/>
      <c r="H84" s="42"/>
      <c r="I84" s="42"/>
      <c r="J84" s="42"/>
      <c r="K84" s="42"/>
      <c r="L84" s="64"/>
      <c r="M84" s="42"/>
      <c r="P84" s="92"/>
      <c r="Q84" s="92"/>
    </row>
    <row r="85" spans="1:17" s="201" customFormat="1" ht="19.5" customHeight="1">
      <c r="A85" s="3"/>
      <c r="B85" s="3" t="s">
        <v>197</v>
      </c>
      <c r="C85" s="3"/>
      <c r="D85" s="3"/>
      <c r="E85" s="81"/>
      <c r="F85" s="3"/>
      <c r="G85" s="78">
        <v>-3661</v>
      </c>
      <c r="H85" s="42"/>
      <c r="I85" s="78">
        <v>491</v>
      </c>
      <c r="J85" s="64"/>
      <c r="K85" s="138">
        <v>0</v>
      </c>
      <c r="L85" s="42"/>
      <c r="M85" s="138">
        <v>0</v>
      </c>
      <c r="N85" s="92"/>
      <c r="O85" s="92"/>
      <c r="P85" s="92"/>
      <c r="Q85" s="92"/>
    </row>
    <row r="86" spans="1:17" s="201" customFormat="1" ht="19.5" customHeight="1">
      <c r="A86" s="9" t="s">
        <v>234</v>
      </c>
      <c r="B86" s="9"/>
      <c r="C86" s="9"/>
      <c r="D86" s="9"/>
      <c r="E86" s="4"/>
      <c r="F86" s="9"/>
      <c r="G86" s="63">
        <f>SUM(G83:G85)</f>
        <v>-17469</v>
      </c>
      <c r="H86" s="63"/>
      <c r="I86" s="63">
        <f>SUM(I83:I85)</f>
        <v>-109809</v>
      </c>
      <c r="J86" s="67"/>
      <c r="K86" s="63">
        <f>SUM(K83:K85)</f>
        <v>-13952</v>
      </c>
      <c r="L86" s="63"/>
      <c r="M86" s="63">
        <f>SUM(M83:M85)</f>
        <v>-115933</v>
      </c>
      <c r="N86" s="202"/>
      <c r="O86" s="202"/>
      <c r="P86" s="92"/>
      <c r="Q86" s="92"/>
    </row>
    <row r="87" spans="1:17" s="202" customFormat="1" ht="19.5" customHeight="1">
      <c r="A87" s="3" t="s">
        <v>198</v>
      </c>
      <c r="B87" s="3"/>
      <c r="C87" s="3"/>
      <c r="D87" s="3"/>
      <c r="E87" s="81"/>
      <c r="F87" s="3"/>
      <c r="G87" s="66">
        <f>'BS 3-4'!I10</f>
        <v>99444</v>
      </c>
      <c r="H87" s="65"/>
      <c r="I87" s="66">
        <v>383001</v>
      </c>
      <c r="J87" s="65"/>
      <c r="K87" s="66">
        <f>'BS 3-4'!M10</f>
        <v>63521</v>
      </c>
      <c r="L87" s="64"/>
      <c r="M87" s="66">
        <v>355771</v>
      </c>
      <c r="N87" s="92"/>
      <c r="O87" s="92"/>
      <c r="P87" s="92"/>
      <c r="Q87" s="92"/>
    </row>
    <row r="88" spans="1:17" ht="19.5" customHeight="1" thickBot="1">
      <c r="A88" s="9" t="s">
        <v>213</v>
      </c>
      <c r="G88" s="79">
        <f>SUM(G86:G87)</f>
        <v>81975</v>
      </c>
      <c r="H88" s="76"/>
      <c r="I88" s="79">
        <f>SUM(I86:I87)</f>
        <v>273192</v>
      </c>
      <c r="J88" s="76"/>
      <c r="K88" s="79">
        <f>SUM(K86:K87)</f>
        <v>49569</v>
      </c>
      <c r="L88" s="67"/>
      <c r="M88" s="79">
        <f>SUM(M86:M87)</f>
        <v>239838</v>
      </c>
      <c r="N88" s="73"/>
      <c r="O88" s="73"/>
      <c r="P88" s="92"/>
      <c r="Q88" s="92"/>
    </row>
    <row r="89" spans="1:17" s="9" customFormat="1" ht="11.25" customHeight="1" thickTop="1">
      <c r="A89" s="3"/>
      <c r="B89" s="3"/>
      <c r="C89" s="3"/>
      <c r="D89" s="3"/>
      <c r="E89" s="81"/>
      <c r="F89" s="3"/>
      <c r="G89" s="64"/>
      <c r="H89" s="65"/>
      <c r="I89" s="64"/>
      <c r="J89" s="65"/>
      <c r="K89" s="64"/>
      <c r="L89" s="65"/>
      <c r="M89" s="64"/>
      <c r="P89" s="92"/>
      <c r="Q89" s="92"/>
    </row>
    <row r="90" spans="1:17" ht="19.5" customHeight="1">
      <c r="A90" s="14" t="s">
        <v>199</v>
      </c>
      <c r="B90" s="14"/>
      <c r="C90" s="14"/>
      <c r="D90" s="14"/>
      <c r="E90" s="190"/>
      <c r="F90" s="14"/>
      <c r="G90" s="203"/>
      <c r="H90" s="203"/>
      <c r="I90" s="203"/>
      <c r="J90" s="203"/>
      <c r="K90" s="203"/>
      <c r="L90" s="203"/>
      <c r="M90" s="203"/>
      <c r="P90" s="92"/>
      <c r="Q90" s="92"/>
    </row>
    <row r="91" spans="1:17" ht="19.5" customHeight="1">
      <c r="A91" s="3" t="s">
        <v>200</v>
      </c>
      <c r="G91" s="60">
        <v>0</v>
      </c>
      <c r="H91" s="40"/>
      <c r="I91" s="60">
        <v>64366</v>
      </c>
      <c r="J91" s="40"/>
      <c r="K91" s="60">
        <v>0</v>
      </c>
      <c r="L91" s="40"/>
      <c r="M91" s="60">
        <v>64366</v>
      </c>
      <c r="N91" s="92"/>
      <c r="O91" s="92"/>
      <c r="P91" s="92"/>
      <c r="Q91" s="92"/>
    </row>
    <row r="92" spans="1:17" ht="21" customHeight="1">
      <c r="G92" s="42"/>
      <c r="H92" s="42"/>
      <c r="I92" s="42"/>
      <c r="J92" s="42"/>
      <c r="K92" s="42"/>
      <c r="L92" s="42"/>
      <c r="M92" s="42"/>
    </row>
    <row r="93" spans="1:17" ht="21" customHeight="1">
      <c r="G93" s="60"/>
      <c r="H93" s="40"/>
      <c r="I93" s="60"/>
      <c r="J93" s="40"/>
      <c r="K93" s="60"/>
      <c r="L93" s="40"/>
      <c r="M93" s="60"/>
    </row>
    <row r="94" spans="1:17" ht="21" customHeight="1">
      <c r="G94" s="204"/>
      <c r="I94" s="204"/>
      <c r="K94" s="204"/>
      <c r="M94" s="204"/>
    </row>
    <row r="95" spans="1:17" ht="21" customHeight="1">
      <c r="G95" s="3"/>
      <c r="I95" s="3"/>
      <c r="J95" s="3"/>
      <c r="K95" s="3"/>
      <c r="L95" s="3"/>
      <c r="M95" s="3"/>
    </row>
    <row r="96" spans="1:17" ht="21" customHeight="1">
      <c r="B96" s="9"/>
      <c r="G96" s="204"/>
      <c r="I96" s="204"/>
      <c r="K96" s="204"/>
      <c r="M96" s="204"/>
    </row>
    <row r="97" spans="5:13" ht="21" customHeight="1">
      <c r="G97" s="204"/>
      <c r="I97" s="204"/>
      <c r="K97" s="204"/>
      <c r="M97" s="204"/>
    </row>
    <row r="98" spans="5:13" ht="21" customHeight="1">
      <c r="G98" s="33"/>
      <c r="I98" s="33"/>
      <c r="K98" s="33"/>
      <c r="L98" s="3"/>
      <c r="M98" s="33"/>
    </row>
    <row r="99" spans="5:13" ht="21" customHeight="1">
      <c r="E99" s="3"/>
      <c r="G99" s="33"/>
      <c r="I99" s="33"/>
      <c r="K99" s="33"/>
      <c r="L99" s="3"/>
      <c r="M99" s="33"/>
    </row>
    <row r="100" spans="5:13" ht="21" customHeight="1">
      <c r="E100" s="3"/>
      <c r="G100" s="33"/>
      <c r="I100" s="33"/>
      <c r="K100" s="33"/>
      <c r="M100" s="33"/>
    </row>
    <row r="101" spans="5:13" ht="21" customHeight="1">
      <c r="E101" s="3"/>
      <c r="G101" s="33"/>
      <c r="I101" s="33"/>
      <c r="K101" s="33"/>
      <c r="M101" s="33"/>
    </row>
    <row r="102" spans="5:13" ht="21" customHeight="1">
      <c r="E102" s="3"/>
      <c r="G102" s="33"/>
      <c r="I102" s="33"/>
      <c r="K102" s="33"/>
      <c r="M102" s="33"/>
    </row>
    <row r="103" spans="5:13" ht="21" customHeight="1">
      <c r="E103" s="3"/>
      <c r="G103" s="33"/>
      <c r="I103" s="33"/>
      <c r="K103" s="33"/>
      <c r="M103" s="33"/>
    </row>
    <row r="104" spans="5:13" ht="21" customHeight="1">
      <c r="E104" s="3"/>
      <c r="G104" s="33"/>
      <c r="I104" s="33"/>
      <c r="K104" s="33"/>
      <c r="M104" s="33"/>
    </row>
    <row r="105" spans="5:13" ht="21" customHeight="1">
      <c r="E105" s="3"/>
      <c r="G105" s="33"/>
      <c r="I105" s="33"/>
      <c r="K105" s="33"/>
      <c r="M105" s="33"/>
    </row>
    <row r="106" spans="5:13" ht="21" customHeight="1">
      <c r="E106" s="3"/>
      <c r="G106" s="33"/>
      <c r="I106" s="33"/>
      <c r="K106" s="33"/>
      <c r="M106" s="33"/>
    </row>
    <row r="107" spans="5:13" ht="21" customHeight="1">
      <c r="E107" s="3"/>
      <c r="G107" s="33"/>
      <c r="I107" s="33"/>
      <c r="K107" s="33"/>
      <c r="M107" s="33"/>
    </row>
    <row r="108" spans="5:13" ht="21" customHeight="1">
      <c r="E108" s="3"/>
      <c r="G108" s="33"/>
      <c r="I108" s="33"/>
      <c r="K108" s="33"/>
      <c r="M108" s="33"/>
    </row>
    <row r="109" spans="5:13" ht="21" customHeight="1">
      <c r="E109" s="3"/>
      <c r="G109" s="33"/>
      <c r="I109" s="33"/>
      <c r="K109" s="33"/>
      <c r="M109" s="33"/>
    </row>
    <row r="110" spans="5:13" ht="21" customHeight="1">
      <c r="E110" s="3"/>
      <c r="G110" s="33"/>
      <c r="I110" s="33"/>
      <c r="K110" s="33"/>
      <c r="M110" s="33"/>
    </row>
    <row r="111" spans="5:13" ht="21" customHeight="1">
      <c r="E111" s="3"/>
      <c r="G111" s="33"/>
      <c r="I111" s="33"/>
      <c r="K111" s="33"/>
      <c r="M111" s="33"/>
    </row>
    <row r="112" spans="5:13" ht="21" customHeight="1">
      <c r="E112" s="3"/>
      <c r="G112" s="33"/>
      <c r="I112" s="33"/>
      <c r="K112" s="33"/>
      <c r="M112" s="33"/>
    </row>
    <row r="113" spans="5:13" ht="21" customHeight="1">
      <c r="E113" s="3"/>
      <c r="G113" s="33"/>
      <c r="I113" s="33"/>
      <c r="K113" s="33"/>
      <c r="M113" s="33"/>
    </row>
    <row r="114" spans="5:13" ht="21" customHeight="1">
      <c r="E114" s="3"/>
      <c r="G114" s="33"/>
      <c r="I114" s="33"/>
      <c r="K114" s="33"/>
      <c r="M114" s="33"/>
    </row>
    <row r="115" spans="5:13" ht="21" customHeight="1">
      <c r="E115" s="3"/>
      <c r="G115" s="33"/>
      <c r="I115" s="33"/>
      <c r="K115" s="33"/>
      <c r="M115" s="33"/>
    </row>
    <row r="116" spans="5:13" ht="21" customHeight="1">
      <c r="E116" s="3"/>
      <c r="G116" s="33"/>
      <c r="I116" s="33"/>
      <c r="K116" s="33"/>
      <c r="M116" s="33"/>
    </row>
    <row r="117" spans="5:13" ht="21" customHeight="1">
      <c r="E117" s="3"/>
      <c r="G117" s="33"/>
      <c r="I117" s="33"/>
      <c r="K117" s="33"/>
      <c r="M117" s="33"/>
    </row>
    <row r="118" spans="5:13" ht="21" customHeight="1">
      <c r="E118" s="3"/>
      <c r="G118" s="33"/>
      <c r="I118" s="33"/>
      <c r="K118" s="33"/>
      <c r="M118" s="33"/>
    </row>
    <row r="119" spans="5:13" ht="21" customHeight="1">
      <c r="E119" s="3"/>
      <c r="G119" s="33"/>
      <c r="I119" s="33"/>
      <c r="K119" s="33"/>
      <c r="M119" s="33"/>
    </row>
    <row r="120" spans="5:13" ht="21" customHeight="1">
      <c r="E120" s="3"/>
    </row>
    <row r="121" spans="5:13" ht="21" customHeight="1">
      <c r="E121" s="3"/>
    </row>
    <row r="122" spans="5:13" ht="21" customHeight="1">
      <c r="E122" s="3"/>
    </row>
    <row r="123" spans="5:13" ht="21" customHeight="1">
      <c r="E123" s="3"/>
    </row>
  </sheetData>
  <mergeCells count="17">
    <mergeCell ref="A2:D2"/>
    <mergeCell ref="G5:I5"/>
    <mergeCell ref="K5:M5"/>
    <mergeCell ref="G6:I6"/>
    <mergeCell ref="K6:M6"/>
    <mergeCell ref="G4:I4"/>
    <mergeCell ref="K4:M4"/>
    <mergeCell ref="G8:M8"/>
    <mergeCell ref="G42:I42"/>
    <mergeCell ref="K42:M42"/>
    <mergeCell ref="G43:I43"/>
    <mergeCell ref="K43:M43"/>
    <mergeCell ref="N9:Q9"/>
    <mergeCell ref="A40:D40"/>
    <mergeCell ref="G44:I44"/>
    <mergeCell ref="K44:M44"/>
    <mergeCell ref="G46:M46"/>
  </mergeCells>
  <pageMargins left="0.8" right="0.6" top="0.48" bottom="0.5" header="0.5" footer="0.5"/>
  <pageSetup paperSize="9" scale="75" firstPageNumber="11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7B00B-8DE5-4E06-B905-13C12E2ED77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677FA6E-B1F3-4B55-B84C-DED46C068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3-4</vt:lpstr>
      <vt:lpstr>PL 5-6</vt:lpstr>
      <vt:lpstr>PL3 M</vt:lpstr>
      <vt:lpstr>EQ-Conso 7</vt:lpstr>
      <vt:lpstr>EQ-Conso 8</vt:lpstr>
      <vt:lpstr>EQ-Separate 9</vt:lpstr>
      <vt:lpstr>EQ-Separate 10</vt:lpstr>
      <vt:lpstr>CF 11-12</vt:lpstr>
      <vt:lpstr>'BS 3-4'!Print_Area</vt:lpstr>
      <vt:lpstr>'CF 11-12'!Print_Area</vt:lpstr>
      <vt:lpstr>'EQ-Conso 7'!Print_Area</vt:lpstr>
      <vt:lpstr>'EQ-Conso 8'!Print_Area</vt:lpstr>
      <vt:lpstr>'EQ-Separate 10'!Print_Area</vt:lpstr>
      <vt:lpstr>'EQ-Separate 9'!Print_Area</vt:lpstr>
      <vt:lpstr>'PL 5-6'!Print_Area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2024-05-02T11:21:25Z</cp:lastPrinted>
  <dcterms:created xsi:type="dcterms:W3CDTF">2001-03-23T09:28:11Z</dcterms:created>
  <dcterms:modified xsi:type="dcterms:W3CDTF">2024-05-10T03:32:44Z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