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M-JAK\AUDIT\2024\Q1\งบตลาด\"/>
    </mc:Choice>
  </mc:AlternateContent>
  <xr:revisionPtr revIDLastSave="0" documentId="13_ncr:1_{E06DF573-6BA7-4658-8A4D-F7CB2B729C3C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สินทรัพย์" sheetId="1" r:id="rId1"/>
    <sheet name="หนี้สิน" sheetId="8" r:id="rId2"/>
    <sheet name="กำไร 3 เดือน" sheetId="6" r:id="rId3"/>
    <sheet name="ส่วนเปลี่ยนแปลง-วิธีส่วนได้เสีย" sheetId="10" r:id="rId4"/>
    <sheet name="ส่วนเปลี่ยนแปลง-เฉพาะกิจการ" sheetId="4" r:id="rId5"/>
    <sheet name="กระแสเงินสด" sheetId="11" r:id="rId6"/>
  </sheets>
  <externalReferences>
    <externalReference r:id="rId7"/>
    <externalReference r:id="rId8"/>
    <externalReference r:id="rId9"/>
    <externalReference r:id="rId10"/>
  </externalReferences>
  <definedNames>
    <definedName name="\a" localSheetId="2">[1]JJDHT!#REF!</definedName>
    <definedName name="\a" localSheetId="4">'ส่วนเปลี่ยนแปลง-เฉพาะกิจการ'!#REF!</definedName>
    <definedName name="\a">[1]JJDHT!#REF!</definedName>
    <definedName name="\b" localSheetId="2">[1]JJDHT!#REF!</definedName>
    <definedName name="\b" localSheetId="4">'[2]BS&amp;PL'!#REF!</definedName>
    <definedName name="\b">[1]JJDHT!#REF!</definedName>
    <definedName name="\c" localSheetId="2">[1]JJDHT!#REF!</definedName>
    <definedName name="\c" localSheetId="4">'ส่วนเปลี่ยนแปลง-เฉพาะกิจการ'!#REF!</definedName>
    <definedName name="\c">[1]JJDHT!#REF!</definedName>
    <definedName name="\d" localSheetId="2">[1]JJDHT!#REF!</definedName>
    <definedName name="\d" localSheetId="4">'[2]BS&amp;PL'!#REF!</definedName>
    <definedName name="\d">[1]JJDHT!#REF!</definedName>
    <definedName name="\e" localSheetId="2">'[3]BS,PL'!#REF!</definedName>
    <definedName name="\e">'[3]BS,PL'!#REF!</definedName>
    <definedName name="\f" localSheetId="2">'[3]BS,PL'!#REF!</definedName>
    <definedName name="\f">'[3]BS,PL'!#REF!</definedName>
    <definedName name="\z" localSheetId="2">[1]JJDHT!#REF!</definedName>
    <definedName name="\z" localSheetId="4">'[2]BS&amp;PL'!#REF!</definedName>
    <definedName name="\z">[1]JJDHT!#REF!</definedName>
    <definedName name="_xlnm._FilterDatabase" localSheetId="5" hidden="1">กระแสเงินสด!$K$1:$K$118</definedName>
    <definedName name="_Regression_Int" localSheetId="4" hidden="1">1</definedName>
    <definedName name="PRELIM_TM2">[4]Lead!#REF!</definedName>
    <definedName name="_xlnm.Print_Area" localSheetId="5">กระแสเงินสด!$A$1:$J$85</definedName>
    <definedName name="_xlnm.Print_Area" localSheetId="4">'ส่วนเปลี่ยนแปลง-เฉพาะกิจการ'!$A$1:$L$24</definedName>
    <definedName name="_xlnm.Print_Area" localSheetId="3">'ส่วนเปลี่ยนแปลง-วิธีส่วนได้เสีย'!$A$1:$L$24</definedName>
    <definedName name="_xlnm.Print_Area" localSheetId="0">สินทรัพย์!$A$1:$J$49</definedName>
    <definedName name="_xlnm.Print_Area" localSheetId="1">หนี้สิน!$A$1:$J$86</definedName>
    <definedName name="Print_Area_MI" localSheetId="4">'ส่วนเปลี่ยนแปลง-เฉพาะกิจการ'!#REF!</definedName>
    <definedName name="S_CY_End">[4]Lead!#REF!</definedName>
    <definedName name="S_PY_End">[4]Lead!#REF!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8" i="11" l="1"/>
  <c r="D63" i="11"/>
  <c r="D60" i="11"/>
  <c r="D52" i="11"/>
  <c r="D68" i="11"/>
  <c r="H68" i="11"/>
  <c r="H20" i="10"/>
  <c r="D20" i="4"/>
  <c r="F20" i="4"/>
  <c r="H20" i="4"/>
  <c r="D22" i="11"/>
  <c r="L14" i="4"/>
  <c r="L15" i="4"/>
  <c r="J15" i="4"/>
  <c r="L13" i="4"/>
  <c r="L14" i="10"/>
  <c r="L15" i="10"/>
  <c r="J15" i="10"/>
  <c r="J65" i="11"/>
  <c r="J26" i="11"/>
  <c r="J37" i="11" s="1"/>
  <c r="J39" i="11" s="1"/>
  <c r="F26" i="11"/>
  <c r="F37" i="11" s="1"/>
  <c r="F39" i="11" s="1"/>
  <c r="F65" i="11"/>
  <c r="F55" i="11"/>
  <c r="A3" i="11"/>
  <c r="A43" i="11" s="1"/>
  <c r="D20" i="10"/>
  <c r="I34" i="6"/>
  <c r="I29" i="6"/>
  <c r="I27" i="6"/>
  <c r="I23" i="6"/>
  <c r="I13" i="6"/>
  <c r="F30" i="8"/>
  <c r="F31" i="8"/>
  <c r="F68" i="8"/>
  <c r="F22" i="8"/>
  <c r="F22" i="1"/>
  <c r="J22" i="1"/>
  <c r="F33" i="1"/>
  <c r="J33" i="1"/>
  <c r="A3" i="8"/>
  <c r="A45" i="8" s="1"/>
  <c r="J22" i="8"/>
  <c r="J30" i="8"/>
  <c r="F67" i="8"/>
  <c r="J67" i="8"/>
  <c r="E13" i="6"/>
  <c r="E20" i="6"/>
  <c r="E23" i="6"/>
  <c r="E27" i="6"/>
  <c r="E29" i="6"/>
  <c r="I20" i="6"/>
  <c r="A47" i="6"/>
  <c r="A1" i="10"/>
  <c r="A24" i="10"/>
  <c r="A1" i="4"/>
  <c r="L18" i="4"/>
  <c r="N18" i="4" s="1"/>
  <c r="A24" i="4"/>
  <c r="A1" i="11"/>
  <c r="A41" i="11" s="1"/>
  <c r="J55" i="11"/>
  <c r="I32" i="6"/>
  <c r="J31" i="8"/>
  <c r="J68" i="8"/>
  <c r="L18" i="10"/>
  <c r="N18" i="10" s="1"/>
  <c r="F20" i="10"/>
  <c r="D28" i="8"/>
  <c r="D31" i="11" a="1"/>
  <c r="E31" i="11" s="1"/>
  <c r="D32" i="11" a="1"/>
  <c r="E32" i="11" s="1"/>
  <c r="D30" i="11" a="1"/>
  <c r="E30" i="11" s="1"/>
  <c r="D28" i="11" a="1"/>
  <c r="E28" i="11" s="1"/>
  <c r="E32" i="6"/>
  <c r="E34" i="6"/>
  <c r="D29" i="8"/>
  <c r="D18" i="11"/>
  <c r="D53" i="11"/>
  <c r="D25" i="1"/>
  <c r="D20" i="8"/>
  <c r="D19" i="8"/>
  <c r="D15" i="1"/>
  <c r="D21" i="11"/>
  <c r="D35" i="11"/>
  <c r="D14" i="11"/>
  <c r="C18" i="6"/>
  <c r="C19" i="6"/>
  <c r="D24" i="11"/>
  <c r="D26" i="1"/>
  <c r="D14" i="8"/>
  <c r="D16" i="8"/>
  <c r="D15" i="8"/>
  <c r="D15" i="11"/>
  <c r="D17" i="11"/>
  <c r="C17" i="6"/>
  <c r="C25" i="6"/>
  <c r="C24" i="6"/>
  <c r="D64" i="11"/>
  <c r="D23" i="11"/>
  <c r="D54" i="11"/>
  <c r="D18" i="8"/>
  <c r="D29" i="1"/>
  <c r="D28" i="1"/>
  <c r="D21" i="1"/>
  <c r="D20" i="1"/>
  <c r="D14" i="1"/>
  <c r="D32" i="1"/>
  <c r="D30" i="1"/>
  <c r="D27" i="8"/>
  <c r="C12" i="6"/>
  <c r="G13" i="6"/>
  <c r="C11" i="6"/>
  <c r="D21" i="8"/>
  <c r="D25" i="8"/>
  <c r="D34" i="11"/>
  <c r="C16" i="6"/>
  <c r="D36" i="11"/>
  <c r="D59" i="11"/>
  <c r="D31" i="1"/>
  <c r="C28" i="6"/>
  <c r="D13" i="11" s="1"/>
  <c r="H13" i="11"/>
  <c r="H67" i="8"/>
  <c r="D67" i="8"/>
  <c r="F34" i="1" l="1"/>
  <c r="F88" i="8" s="1"/>
  <c r="J34" i="1"/>
  <c r="J88" i="8" s="1"/>
  <c r="F67" i="11"/>
  <c r="F69" i="11" s="1"/>
  <c r="D32" i="11"/>
  <c r="D28" i="11"/>
  <c r="D30" i="11"/>
  <c r="D31" i="11"/>
  <c r="J67" i="11"/>
  <c r="J69" i="11" s="1"/>
  <c r="H65" i="11"/>
  <c r="D55" i="11"/>
  <c r="H55" i="11"/>
  <c r="G20" i="6"/>
  <c r="G27" i="6" s="1"/>
  <c r="G29" i="6" s="1"/>
  <c r="C20" i="6"/>
  <c r="H22" i="1"/>
  <c r="C13" i="6"/>
  <c r="H33" i="1"/>
  <c r="D30" i="8"/>
  <c r="D22" i="8"/>
  <c r="D33" i="1"/>
  <c r="H30" i="8"/>
  <c r="H22" i="8"/>
  <c r="D13" i="1"/>
  <c r="D22" i="1" s="1"/>
  <c r="D62" i="11"/>
  <c r="D65" i="11" s="1"/>
  <c r="D31" i="8" l="1"/>
  <c r="D68" i="8" s="1"/>
  <c r="C23" i="6"/>
  <c r="C27" i="6" s="1"/>
  <c r="C29" i="6" s="1"/>
  <c r="D11" i="11" s="1"/>
  <c r="D26" i="11" s="1"/>
  <c r="D37" i="11" s="1"/>
  <c r="D39" i="11" s="1"/>
  <c r="D67" i="11" s="1"/>
  <c r="D69" i="11" s="1"/>
  <c r="D87" i="11" s="1"/>
  <c r="H11" i="11"/>
  <c r="H26" i="11" s="1"/>
  <c r="H37" i="11" s="1"/>
  <c r="H39" i="11" s="1"/>
  <c r="H67" i="11" s="1"/>
  <c r="H69" i="11" s="1"/>
  <c r="H87" i="11" s="1"/>
  <c r="J19" i="4"/>
  <c r="J20" i="4" s="1"/>
  <c r="G34" i="6"/>
  <c r="G32" i="6"/>
  <c r="H31" i="8"/>
  <c r="H68" i="8" s="1"/>
  <c r="D34" i="1"/>
  <c r="D88" i="8" s="1"/>
  <c r="H34" i="1"/>
  <c r="L19" i="4" l="1"/>
  <c r="L20" i="4" s="1"/>
  <c r="N20" i="4" s="1"/>
  <c r="J19" i="10"/>
  <c r="J20" i="10" s="1"/>
  <c r="C34" i="6"/>
  <c r="C32" i="6"/>
  <c r="H88" i="8"/>
  <c r="L19" i="10" l="1"/>
  <c r="L20" i="10" s="1"/>
  <c r="N20" i="10" s="1"/>
</calcChain>
</file>

<file path=xl/sharedStrings.xml><?xml version="1.0" encoding="utf-8"?>
<sst xmlns="http://schemas.openxmlformats.org/spreadsheetml/2006/main" count="277" uniqueCount="152">
  <si>
    <t>-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</si>
  <si>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</si>
  <si>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</si>
  <si>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</si>
  <si>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</si>
  <si>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</si>
  <si>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</si>
  <si>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</si>
  <si>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</si>
  <si>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</si>
  <si>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รวมรายได้</t>
  </si>
  <si>
    <t>รวมค่าใช้จ่าย</t>
  </si>
  <si>
    <t>รวมหนี้สินและส่วนของผู้ถือหุ้น</t>
  </si>
  <si>
    <t>หมายเหตุ</t>
  </si>
  <si>
    <t>สินทรัพย์ไม่หมุนเวียน</t>
  </si>
  <si>
    <t>รวมสินทรัพย์ไม่หมุนเวียน</t>
  </si>
  <si>
    <t xml:space="preserve">รายได้ </t>
  </si>
  <si>
    <t xml:space="preserve">ค่าใช้จ่าย </t>
  </si>
  <si>
    <t>หนี้สินหมุนเวียนอื่น</t>
  </si>
  <si>
    <t>ทุนเรือนหุ้น</t>
  </si>
  <si>
    <t>สินทรัพย์ไม่หมุนเวียนอื่น</t>
  </si>
  <si>
    <t>รวม</t>
  </si>
  <si>
    <t>รวมหนี้สินไม่หมุนเวียน</t>
  </si>
  <si>
    <t>รวมหนี้สิน</t>
  </si>
  <si>
    <t>ค่าใช้จ่ายในการบริหาร</t>
  </si>
  <si>
    <t>เงินสดและรายการเทียบเท่าเงินสด</t>
  </si>
  <si>
    <t>หน่วย : บาท</t>
  </si>
  <si>
    <t>ทุนจดทะเบียน</t>
  </si>
  <si>
    <t>ที่ถึงกำหนดชำระภายในหนึ่งปี</t>
  </si>
  <si>
    <t>เงินลงทุนในบริษัทร่วม</t>
  </si>
  <si>
    <t xml:space="preserve">ที่ดิน อาคารและอุปกรณ์ </t>
  </si>
  <si>
    <t>เงินกู้ยืมระยะยาวจากสถาบันการเงิน</t>
  </si>
  <si>
    <t xml:space="preserve">สินทรัพย์หมุนเวียนอื่น </t>
  </si>
  <si>
    <t>รายได้จากการขาย</t>
  </si>
  <si>
    <t>ต้นทุนทางการเงิน</t>
  </si>
  <si>
    <t>อสังหาริมทรัพย์เพื่อการลงทุน</t>
  </si>
  <si>
    <t>หนี้สินไม่หมุนเวียน</t>
  </si>
  <si>
    <t xml:space="preserve">เงินฝากธนาคารที่มีภาระผูกพัน </t>
  </si>
  <si>
    <t>ส่วนของเงินกู้ยืมระยะยาวจากสถาบันการเงิน</t>
  </si>
  <si>
    <t>ต้นทุนขาย</t>
  </si>
  <si>
    <t xml:space="preserve">ณ วันที่ </t>
  </si>
  <si>
    <t xml:space="preserve">งบการเงินเฉพาะกิจการ </t>
  </si>
  <si>
    <t>ทุนที่ออกและชำระแล้ว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</si>
  <si>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</si>
  <si>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</si>
  <si>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</si>
  <si>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สินทรัพย์ดำเนินงาน (เพิ่มขึ้น) ลดลง</t>
  </si>
  <si>
    <t>สินทรัพย์หมุนเวียนอื่น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</si>
  <si>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</si>
  <si>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</si>
  <si>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</si>
  <si>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</si>
  <si>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</si>
  <si>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 xml:space="preserve">ค่าเสื่อมราคา - อสังหาริมทรัพย์เพื่อการลงทุน </t>
  </si>
  <si>
    <t>เงินสดจ่ายเพื่อซื้อที่ดิน อาคารและอุปกรณ์</t>
  </si>
  <si>
    <t>ทุนที่ออก</t>
  </si>
  <si>
    <t>และชำระแล้ว</t>
  </si>
  <si>
    <t>งบการเงินที่แสดงเงินลงทุนตามวิธีส่วนได้เสีย</t>
  </si>
  <si>
    <t xml:space="preserve">สินทรัพย์ภาษีเงินได้รอการตัดบัญชี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</si>
  <si>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</si>
  <si>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</si>
  <si>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ค่าตอบแทนผู้บริหาร</t>
  </si>
  <si>
    <t>เงินสดและรายการเทียบเท่าเงินสดเพิ่มขึ้น (ลดลง) สุทธิ</t>
  </si>
  <si>
    <t>งบการเงินเฉพาะกิจการ</t>
  </si>
  <si>
    <t>31 ธันวาคม</t>
  </si>
  <si>
    <t>ส่วนเกินมูลค่า</t>
  </si>
  <si>
    <t>หุ้นสามัญ</t>
  </si>
  <si>
    <t>ส่วนเกินมูลค่าหุ้นสามัญ</t>
  </si>
  <si>
    <t>บริษัท จักรไพศาล เอสเตท จำกัด (มหาชน)</t>
  </si>
  <si>
    <t>เงินเบิกเกินบัญชีธนาคารและเงินกู้ยืมระยะสั้น</t>
  </si>
  <si>
    <t>หุ้นสามัญ 320,000,000 หุ้น มูลค่าหุ้นละ 1 บาท</t>
  </si>
  <si>
    <t>ประมาณการหนี้สินไม่หมุนเวียน</t>
  </si>
  <si>
    <t xml:space="preserve">ในสินทรัพย์และหนี้สินดำเนินงาน </t>
  </si>
  <si>
    <t>จากสถาบันการเงิน</t>
  </si>
  <si>
    <t>ยังไม่ได้จัดสรร</t>
  </si>
  <si>
    <t>ค่าใช้จ่ายในการขาย</t>
  </si>
  <si>
    <t xml:space="preserve">จัดสรรแล้ว </t>
  </si>
  <si>
    <t>ทุนสำรอง</t>
  </si>
  <si>
    <t xml:space="preserve">ตามกฎหมาย </t>
  </si>
  <si>
    <t xml:space="preserve">ทุนสำรองตามกฎหมาย </t>
  </si>
  <si>
    <t>จำนวนหุ้นสามัญถัวเฉลี่ยถ่วงน้ำหนัก (หุ้น)</t>
  </si>
  <si>
    <t>หนี้สินที่เกิดจากสัญญาหมุนเวียน</t>
  </si>
  <si>
    <t>รายได้ทางการเงิน</t>
  </si>
  <si>
    <t>ลูกหนี้ตามสัญญาเช่าเงินทุน</t>
  </si>
  <si>
    <t>สินทรัพย์ไม่มีตัวตนอื่นนอกจากค่าความนิยม</t>
  </si>
  <si>
    <t>จ่ายต้นทุนทางการเงิน</t>
  </si>
  <si>
    <t>สินทรัพย์ภาษีเงินได้ของงวดปัจจุบัน</t>
  </si>
  <si>
    <t>เงินประกันผลงาน</t>
  </si>
  <si>
    <t xml:space="preserve">     สำหรับผลประโยชน์ของพนักงาน </t>
  </si>
  <si>
    <t>ค่าใช้จ่ายผลประโยชน์ของพนักงาน</t>
  </si>
  <si>
    <t>รับรายได้ทางการเงิน</t>
  </si>
  <si>
    <t>งบการเงินที่แสดงเงินลงทุน</t>
  </si>
  <si>
    <t>ตามวิธีส่วนได้เสีย</t>
  </si>
  <si>
    <t xml:space="preserve">      เงินกู้ยืมระยะสั้นจากสถาบันการเงิน</t>
  </si>
  <si>
    <t>จ่ายภาษีเงินได้นิติบุคคล</t>
  </si>
  <si>
    <t>ค่าเสื่อมราคา - ที่ดิน อาคารและอุปกรณ์</t>
  </si>
  <si>
    <t>“ยังไม่ได้ตรวจสอบ”</t>
  </si>
  <si>
    <t>ค่าตัดจำหน่าย - สินทรัพย์ไม่มีตัวตนอื่น</t>
  </si>
  <si>
    <t>นอกจากค่าความนิยม</t>
  </si>
  <si>
    <t>เงินสดจ่ายเพื่อชำระเงินกู้ยืมระยะยาว</t>
  </si>
  <si>
    <t>ดูหมายเหตุประกอบงบการเงินแบบย่อ</t>
  </si>
  <si>
    <t>ขาดทุนเบ็ดเสร็จรวมสำหรับงวด</t>
  </si>
  <si>
    <t>กำไร (ขาดทุน) เบ็ดเสร็จรวมสำหรับงวด</t>
  </si>
  <si>
    <t xml:space="preserve">กำไร (ขาดทุน) เบ็ดเสร็จอื่น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</si>
  <si>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</si>
  <si>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</si>
  <si>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ขาดทุนจากการตัดจำหน่าย - อุปกรณ์</t>
  </si>
  <si>
    <t xml:space="preserve"> </t>
  </si>
  <si>
    <t>เงินสดใช้ไปในการดำเนินงาน</t>
  </si>
  <si>
    <t>กระแสเงินสดสุทธิใช้ไปในกิจกรรมดำเนินงาน</t>
  </si>
  <si>
    <t>จ่ายค่าธรรมเนียมการกู้ยืม</t>
  </si>
  <si>
    <t>สำหรับงวดสามเดือนสิ้นสุดวันที่ 31 มีนาคม 2566</t>
  </si>
  <si>
    <t>31 มีนาคม</t>
  </si>
  <si>
    <t>ยอดคงเหลือ ณ วันที่ 31 มีนาคม 2566</t>
  </si>
  <si>
    <t>ยอดยกมา ณ วันที่ 1 มกราคม 2566</t>
  </si>
  <si>
    <t>เงินสดและรายการเทียบเท่าเงินสด ณ วันที่ 31 มีนาคม</t>
  </si>
  <si>
    <t>หนี้สินไม่หมุนเวียนอื่น</t>
  </si>
  <si>
    <t>เงินกู้ยืมระยะสั้นจากบุคคลที่เกี่ยวข้องกัน</t>
  </si>
  <si>
    <t>ลูกหนี้ตามสัญญาเช่าเงินทุนหมุนเวียน</t>
  </si>
  <si>
    <t>เงินสดรับจากการขายที่ดิน อาคารและอุปกรณ์</t>
  </si>
  <si>
    <t>ลูกหนี้ตามสัญญาเช่าเงินทุนไม่หมุนเวียน</t>
  </si>
  <si>
    <t>รวมหนี้สินหมุนเวียน</t>
  </si>
  <si>
    <t>กระแสเงินสดสุทธิใช้ไปในกิจกรรมลงทุน</t>
  </si>
  <si>
    <t>ณ วันที่ 31 มีนาคม 2567</t>
  </si>
  <si>
    <t>ภาษีเงินได้นิติบุคคลค้างจ่าย</t>
  </si>
  <si>
    <t>สำหรับงวดสามเดือนสิ้นสุดวันที่ 31 มีนาคม 2567</t>
  </si>
  <si>
    <t>ยอดยกมา ณ วันที่ 1 มกราคม 2567</t>
  </si>
  <si>
    <t>ยอดคงเหลือ ณ วันที่ 31 มีนาคม 2567</t>
  </si>
  <si>
    <t>งบฐานะการเงิน</t>
  </si>
  <si>
    <t>งบการเปลี่ยนแปลงส่วนของผู้ถือหุ้น</t>
  </si>
  <si>
    <t>งบกำไรขาดทุนเบ็ดเสร็จ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</si>
  <si>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</si>
  <si>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ขาดทุนจากการตัดจำหน่าย - สินทรัพย์ไม่มีตัวตนอื่น</t>
  </si>
  <si>
    <t>กำไรเบ็ดเสร็จรวมสำหรับงวด</t>
  </si>
  <si>
    <t>กำไร (ขาดทุน) ก่อนรายได้ทางการเงิน ต้นทุนทางการเงิน ส่วนแบ่งกำไร (ขาดทุน)</t>
  </si>
  <si>
    <t>จากเงินลงทุนและรายได้ (ค่าใช้จ่าย) ภาษีเงินได้</t>
  </si>
  <si>
    <t>ส่วนแบ่งกำไร (ขาดทุน) 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</si>
  <si>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</si>
  <si>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</si>
  <si>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ต่อหุ้นขั้นพื้นฐาน (บาท)</t>
  </si>
  <si>
    <t>กำไร (ขาดทุน) สุทธิสำหรับงวด</t>
  </si>
  <si>
    <t>(รายได้) ค่าใช้จ่ายภาษีเงินได้</t>
  </si>
  <si>
    <t>ส่วนแบ่ง (กำไร) ขาดทุนจากเงินลงทุนในบริษัทร่วม</t>
  </si>
  <si>
    <t>กำไร (ขาดทุน) จากการดำเนินงานก่อนการเปลี่ยนแปลง</t>
  </si>
  <si>
    <t>กระแสเงินสดสุทธิได้มาจากกิจกรรมจัดหาเงิน</t>
  </si>
  <si>
    <t>กำไรสะสม</t>
  </si>
  <si>
    <t>- โครงการพัฒนาอสังหาริมทรัพย์</t>
  </si>
  <si>
    <t>สินค้าคงเหลือ</t>
  </si>
  <si>
    <t>- ที่ดิน</t>
  </si>
  <si>
    <t>- อื่น ๆ</t>
  </si>
  <si>
    <t>5.2</t>
  </si>
  <si>
    <t>เงินสดรับจาก (จ่ายเพื่อ) เงินเบิกเกินบัญชีธนาคารและ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</si>
</sst>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-* #,##0_-;\-* #,##0_-;_-* &quot;-&quot;??_-;_-@_-"/>
    <numFmt numFmtId="173" formatCode="_(* #,##0_);_(* \(#,##0\);_(* &quot;-&quot;??_);_(@_)"/>
    <numFmt numFmtId="174" formatCode="* #,##0_);* \(#,##0\);&quot;-&quot;??_);@"/>
    <numFmt numFmtId="175" formatCode="_(* #,##0.000_);_(* \(#,##0.000\);_(* &quot;-&quot;??_);_(@_)"/>
    <numFmt numFmtId="176" formatCode="_(* #,##0.0000_);_(* \(#,##0.0000\);_(* &quot;-&quot;??_);_(@_)"/>
  </numFmts>
  <fonts count="30"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0"/>
      <name val="Arial"/>
      <family val="2"/>
    </font>
    <font>
      <sz val="11"/>
      <name val="Times New Roman"/>
      <family val="1"/>
    </font>
    <font>
      <sz val="16"/>
      <name val="Angsana New"/>
      <family val="1"/>
    </font>
    <font>
      <sz val="10"/>
      <name val="Arial"/>
      <family val="2"/>
      <charset val="222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name val="AngsanaUPC"/>
      <family val="1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b/>
      <sz val="16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6">
    <xf numFmtId="0" fontId="0" fillId="0" borderId="0"/>
    <xf numFmtId="0" fontId="11" fillId="0" borderId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5" fillId="0" borderId="0"/>
    <xf numFmtId="170" fontId="14" fillId="0" borderId="0" applyFont="0" applyFill="0" applyBorder="0" applyAlignment="0" applyProtection="0"/>
    <xf numFmtId="169" fontId="5" fillId="0" borderId="0"/>
    <xf numFmtId="174" fontId="2" fillId="0" borderId="0" applyFill="0" applyBorder="0" applyProtection="0"/>
    <xf numFmtId="167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4" fillId="0" borderId="0"/>
    <xf numFmtId="0" fontId="4" fillId="0" borderId="0"/>
    <xf numFmtId="37" fontId="5" fillId="0" borderId="0"/>
    <xf numFmtId="0" fontId="4" fillId="0" borderId="0"/>
    <xf numFmtId="0" fontId="13" fillId="0" borderId="0"/>
    <xf numFmtId="0" fontId="10" fillId="0" borderId="0"/>
    <xf numFmtId="0" fontId="10" fillId="0" borderId="0"/>
    <xf numFmtId="0" fontId="22" fillId="0" borderId="0"/>
    <xf numFmtId="0" fontId="9" fillId="0" borderId="0"/>
    <xf numFmtId="0" fontId="4" fillId="0" borderId="0"/>
    <xf numFmtId="39" fontId="2" fillId="0" borderId="0"/>
    <xf numFmtId="37" fontId="3" fillId="0" borderId="0"/>
    <xf numFmtId="0" fontId="12" fillId="0" borderId="0"/>
    <xf numFmtId="0" fontId="4" fillId="0" borderId="0"/>
    <xf numFmtId="9" fontId="1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65" fontId="10" fillId="0" borderId="0" applyFont="0" applyFill="0" applyBorder="0" applyAlignment="0" applyProtection="0"/>
    <xf numFmtId="0" fontId="10" fillId="0" borderId="0"/>
  </cellStyleXfs>
  <cellXfs count="230">
    <xf numFmtId="0" fontId="0" fillId="0" borderId="0" xfId="0"/>
    <xf numFmtId="0" fontId="1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/>
    <xf numFmtId="0" fontId="15" fillId="0" borderId="0" xfId="0" applyFont="1"/>
    <xf numFmtId="0" fontId="3" fillId="0" borderId="0" xfId="22" applyFont="1"/>
    <xf numFmtId="41" fontId="3" fillId="0" borderId="0" xfId="0" applyNumberFormat="1" applyFont="1"/>
    <xf numFmtId="165" fontId="25" fillId="0" borderId="0" xfId="2" applyFont="1" applyFill="1"/>
    <xf numFmtId="37" fontId="15" fillId="0" borderId="0" xfId="28" applyFont="1" applyAlignment="1">
      <alignment horizontal="right"/>
    </xf>
    <xf numFmtId="166" fontId="3" fillId="0" borderId="0" xfId="28" applyNumberFormat="1" applyAlignment="1">
      <alignment horizontal="center"/>
    </xf>
    <xf numFmtId="41" fontId="3" fillId="0" borderId="0" xfId="28" applyNumberFormat="1"/>
    <xf numFmtId="37" fontId="3" fillId="0" borderId="0" xfId="28"/>
    <xf numFmtId="39" fontId="15" fillId="0" borderId="0" xfId="27" applyFont="1" applyAlignment="1">
      <alignment horizontal="center"/>
    </xf>
    <xf numFmtId="39" fontId="15" fillId="0" borderId="0" xfId="27" applyFont="1"/>
    <xf numFmtId="0" fontId="15" fillId="0" borderId="0" xfId="30" applyFont="1" applyAlignment="1">
      <alignment horizontal="right" vertical="center"/>
    </xf>
    <xf numFmtId="0" fontId="3" fillId="0" borderId="0" xfId="17" applyFont="1"/>
    <xf numFmtId="173" fontId="3" fillId="0" borderId="0" xfId="17" applyNumberFormat="1" applyFont="1"/>
    <xf numFmtId="0" fontId="1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26" applyFont="1"/>
    <xf numFmtId="173" fontId="12" fillId="0" borderId="0" xfId="26" applyNumberFormat="1" applyFont="1"/>
    <xf numFmtId="0" fontId="12" fillId="0" borderId="0" xfId="17" applyFont="1"/>
    <xf numFmtId="0" fontId="12" fillId="0" borderId="0" xfId="26" applyFont="1" applyAlignment="1">
      <alignment horizontal="center"/>
    </xf>
    <xf numFmtId="37" fontId="12" fillId="0" borderId="0" xfId="21" applyNumberFormat="1" applyFont="1"/>
    <xf numFmtId="173" fontId="12" fillId="0" borderId="0" xfId="9" applyNumberFormat="1" applyFont="1" applyFill="1"/>
    <xf numFmtId="3" fontId="12" fillId="0" borderId="0" xfId="0" applyNumberFormat="1" applyFont="1"/>
    <xf numFmtId="37" fontId="12" fillId="0" borderId="0" xfId="21" applyNumberFormat="1" applyFont="1" applyAlignment="1">
      <alignment horizontal="left" indent="3"/>
    </xf>
    <xf numFmtId="173" fontId="12" fillId="0" borderId="0" xfId="9" applyNumberFormat="1" applyFont="1" applyFill="1" applyBorder="1"/>
    <xf numFmtId="173" fontId="12" fillId="0" borderId="0" xfId="17" applyNumberFormat="1" applyFont="1"/>
    <xf numFmtId="37" fontId="12" fillId="0" borderId="0" xfId="21" applyNumberFormat="1" applyFont="1" applyAlignment="1">
      <alignment horizontal="left" indent="4"/>
    </xf>
    <xf numFmtId="37" fontId="12" fillId="0" borderId="0" xfId="19" applyFont="1" applyAlignment="1">
      <alignment horizontal="left" indent="3"/>
    </xf>
    <xf numFmtId="173" fontId="12" fillId="0" borderId="0" xfId="2" quotePrefix="1" applyNumberFormat="1" applyFont="1" applyFill="1" applyAlignment="1">
      <alignment horizontal="center"/>
    </xf>
    <xf numFmtId="0" fontId="26" fillId="0" borderId="0" xfId="0" applyFont="1"/>
    <xf numFmtId="173" fontId="12" fillId="0" borderId="3" xfId="9" applyNumberFormat="1" applyFont="1" applyFill="1" applyBorder="1"/>
    <xf numFmtId="37" fontId="12" fillId="0" borderId="0" xfId="21" quotePrefix="1" applyNumberFormat="1" applyFont="1" applyAlignment="1">
      <alignment horizontal="left" indent="1"/>
    </xf>
    <xf numFmtId="0" fontId="12" fillId="0" borderId="0" xfId="26" applyFont="1" applyAlignment="1">
      <alignment horizontal="left"/>
    </xf>
    <xf numFmtId="173" fontId="12" fillId="0" borderId="0" xfId="9" applyNumberFormat="1" applyFont="1" applyFill="1" applyAlignment="1">
      <alignment horizontal="center"/>
    </xf>
    <xf numFmtId="0" fontId="18" fillId="0" borderId="0" xfId="30" applyFont="1" applyAlignment="1">
      <alignment horizontal="right" vertical="center"/>
    </xf>
    <xf numFmtId="37" fontId="12" fillId="0" borderId="0" xfId="21" applyNumberFormat="1" applyFont="1" applyAlignment="1">
      <alignment horizontal="left" vertical="center"/>
    </xf>
    <xf numFmtId="37" fontId="12" fillId="0" borderId="0" xfId="21" applyNumberFormat="1" applyFont="1" applyAlignment="1">
      <alignment horizontal="left"/>
    </xf>
    <xf numFmtId="37" fontId="12" fillId="0" borderId="0" xfId="21" applyNumberFormat="1" applyFont="1" applyAlignment="1">
      <alignment horizontal="left" vertical="center" indent="3"/>
    </xf>
    <xf numFmtId="37" fontId="12" fillId="0" borderId="0" xfId="21" applyNumberFormat="1" applyFont="1" applyAlignment="1">
      <alignment horizontal="left" vertical="center" indent="5"/>
    </xf>
    <xf numFmtId="37" fontId="12" fillId="0" borderId="0" xfId="21" applyNumberFormat="1" applyFont="1" applyAlignment="1">
      <alignment horizontal="left" indent="5"/>
    </xf>
    <xf numFmtId="173" fontId="12" fillId="0" borderId="4" xfId="9" applyNumberFormat="1" applyFont="1" applyFill="1" applyBorder="1" applyAlignment="1">
      <alignment horizontal="right"/>
    </xf>
    <xf numFmtId="37" fontId="12" fillId="0" borderId="0" xfId="29" applyNumberFormat="1" applyAlignment="1">
      <alignment horizontal="left" vertical="center" indent="3"/>
    </xf>
    <xf numFmtId="37" fontId="12" fillId="0" borderId="0" xfId="29" applyNumberFormat="1" applyAlignment="1">
      <alignment horizontal="left" vertical="center" indent="5"/>
    </xf>
    <xf numFmtId="173" fontId="12" fillId="0" borderId="5" xfId="9" applyNumberFormat="1" applyFont="1" applyFill="1" applyBorder="1" applyAlignment="1">
      <alignment horizontal="right"/>
    </xf>
    <xf numFmtId="37" fontId="12" fillId="0" borderId="0" xfId="21" applyNumberFormat="1" applyFont="1" applyAlignment="1">
      <alignment horizontal="left" vertical="center" indent="2"/>
    </xf>
    <xf numFmtId="0" fontId="12" fillId="0" borderId="0" xfId="17" applyFont="1" applyAlignment="1">
      <alignment horizontal="left" vertical="center" indent="3"/>
    </xf>
    <xf numFmtId="173" fontId="12" fillId="0" borderId="3" xfId="9" applyNumberFormat="1" applyFont="1" applyFill="1" applyBorder="1" applyAlignment="1">
      <alignment horizontal="center"/>
    </xf>
    <xf numFmtId="0" fontId="12" fillId="0" borderId="0" xfId="17" quotePrefix="1" applyFont="1" applyAlignment="1">
      <alignment horizontal="left" vertical="center" indent="5"/>
    </xf>
    <xf numFmtId="0" fontId="12" fillId="0" borderId="0" xfId="17" applyFont="1" applyAlignment="1">
      <alignment horizontal="left" vertical="center" indent="5"/>
    </xf>
    <xf numFmtId="0" fontId="18" fillId="0" borderId="0" xfId="21" applyFont="1" applyAlignment="1">
      <alignment horizontal="center"/>
    </xf>
    <xf numFmtId="0" fontId="12" fillId="0" borderId="0" xfId="17" quotePrefix="1" applyFont="1" applyAlignment="1">
      <alignment horizontal="left" vertical="center" indent="6"/>
    </xf>
    <xf numFmtId="37" fontId="12" fillId="0" borderId="0" xfId="21" quotePrefix="1" applyNumberFormat="1" applyFont="1" applyAlignment="1">
      <alignment horizontal="left" vertical="center" indent="2"/>
    </xf>
    <xf numFmtId="0" fontId="12" fillId="0" borderId="0" xfId="26" applyFont="1" applyAlignment="1">
      <alignment horizontal="center" vertical="center" wrapText="1"/>
    </xf>
    <xf numFmtId="37" fontId="12" fillId="0" borderId="0" xfId="21" quotePrefix="1" applyNumberFormat="1" applyFont="1" applyAlignment="1">
      <alignment horizontal="left" vertical="center"/>
    </xf>
    <xf numFmtId="37" fontId="12" fillId="0" borderId="0" xfId="21" applyNumberFormat="1" applyFont="1" applyAlignment="1">
      <alignment vertical="center"/>
    </xf>
    <xf numFmtId="37" fontId="18" fillId="0" borderId="0" xfId="21" applyNumberFormat="1" applyFont="1" applyAlignment="1">
      <alignment vertical="center"/>
    </xf>
    <xf numFmtId="173" fontId="12" fillId="0" borderId="6" xfId="9" applyNumberFormat="1" applyFont="1" applyFill="1" applyBorder="1"/>
    <xf numFmtId="0" fontId="12" fillId="0" borderId="0" xfId="0" quotePrefix="1" applyFont="1" applyAlignment="1">
      <alignment horizontal="left" vertical="center"/>
    </xf>
    <xf numFmtId="37" fontId="18" fillId="0" borderId="0" xfId="21" applyNumberFormat="1" applyFont="1"/>
    <xf numFmtId="165" fontId="26" fillId="0" borderId="0" xfId="2" applyFont="1" applyFill="1" applyAlignment="1">
      <alignment horizontal="center"/>
    </xf>
    <xf numFmtId="165" fontId="27" fillId="0" borderId="0" xfId="2" applyFont="1" applyFill="1" applyAlignment="1">
      <alignment horizontal="center"/>
    </xf>
    <xf numFmtId="165" fontId="26" fillId="0" borderId="0" xfId="2" applyFont="1" applyFill="1"/>
    <xf numFmtId="37" fontId="12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center"/>
    </xf>
    <xf numFmtId="41" fontId="18" fillId="0" borderId="0" xfId="25" applyNumberFormat="1" applyFont="1" applyAlignment="1">
      <alignment horizontal="center"/>
    </xf>
    <xf numFmtId="37" fontId="18" fillId="0" borderId="0" xfId="28" applyFont="1" applyAlignment="1">
      <alignment horizontal="center"/>
    </xf>
    <xf numFmtId="37" fontId="12" fillId="0" borderId="0" xfId="28" applyFont="1"/>
    <xf numFmtId="166" fontId="12" fillId="0" borderId="0" xfId="28" applyNumberFormat="1" applyFont="1" applyAlignment="1">
      <alignment horizontal="center"/>
    </xf>
    <xf numFmtId="0" fontId="28" fillId="0" borderId="0" xfId="0" applyFont="1" applyAlignment="1">
      <alignment horizontal="center" wrapText="1"/>
    </xf>
    <xf numFmtId="41" fontId="18" fillId="0" borderId="0" xfId="28" applyNumberFormat="1" applyFont="1" applyAlignment="1">
      <alignment horizontal="center"/>
    </xf>
    <xf numFmtId="0" fontId="12" fillId="0" borderId="0" xfId="0" applyFont="1" applyAlignment="1">
      <alignment horizontal="left" indent="2"/>
    </xf>
    <xf numFmtId="41" fontId="12" fillId="0" borderId="0" xfId="28" applyNumberFormat="1" applyFont="1"/>
    <xf numFmtId="37" fontId="18" fillId="0" borderId="0" xfId="28" applyFont="1" applyAlignment="1">
      <alignment vertical="center"/>
    </xf>
    <xf numFmtId="37" fontId="12" fillId="0" borderId="0" xfId="28" applyFont="1" applyAlignment="1">
      <alignment vertical="center"/>
    </xf>
    <xf numFmtId="0" fontId="12" fillId="0" borderId="0" xfId="28" applyNumberFormat="1" applyFont="1" applyAlignment="1">
      <alignment horizontal="center"/>
    </xf>
    <xf numFmtId="41" fontId="12" fillId="0" borderId="0" xfId="28" quotePrefix="1" applyNumberFormat="1" applyFont="1" applyAlignment="1">
      <alignment horizontal="center"/>
    </xf>
    <xf numFmtId="41" fontId="12" fillId="0" borderId="0" xfId="28" quotePrefix="1" applyNumberFormat="1" applyFont="1" applyAlignment="1">
      <alignment horizontal="center" vertical="center"/>
    </xf>
    <xf numFmtId="41" fontId="12" fillId="0" borderId="0" xfId="28" applyNumberFormat="1" applyFont="1" applyAlignment="1">
      <alignment horizontal="right"/>
    </xf>
    <xf numFmtId="41" fontId="12" fillId="0" borderId="7" xfId="28" applyNumberFormat="1" applyFont="1" applyBorder="1" applyAlignment="1">
      <alignment horizontal="right"/>
    </xf>
    <xf numFmtId="41" fontId="29" fillId="0" borderId="0" xfId="28" applyNumberFormat="1" applyFont="1" applyAlignment="1">
      <alignment horizontal="center"/>
    </xf>
    <xf numFmtId="172" fontId="12" fillId="0" borderId="0" xfId="2" quotePrefix="1" applyNumberFormat="1" applyFont="1" applyAlignment="1">
      <alignment horizontal="center"/>
    </xf>
    <xf numFmtId="41" fontId="12" fillId="0" borderId="0" xfId="28" quotePrefix="1" applyNumberFormat="1" applyFont="1" applyAlignment="1">
      <alignment horizontal="center" vertical="top"/>
    </xf>
    <xf numFmtId="41" fontId="12" fillId="0" borderId="0" xfId="28" applyNumberFormat="1" applyFont="1" applyAlignment="1">
      <alignment vertical="top"/>
    </xf>
    <xf numFmtId="41" fontId="12" fillId="0" borderId="0" xfId="0" applyNumberFormat="1" applyFont="1"/>
    <xf numFmtId="37" fontId="12" fillId="0" borderId="0" xfId="28" applyFont="1" applyAlignment="1">
      <alignment horizontal="center" vertical="center"/>
    </xf>
    <xf numFmtId="0" fontId="12" fillId="0" borderId="0" xfId="0" applyFont="1" applyAlignment="1">
      <alignment horizontal="center"/>
    </xf>
    <xf numFmtId="173" fontId="12" fillId="0" borderId="0" xfId="2" applyNumberFormat="1" applyFont="1" applyFill="1" applyAlignment="1">
      <alignment horizontal="right"/>
    </xf>
    <xf numFmtId="173" fontId="12" fillId="0" borderId="0" xfId="2" applyNumberFormat="1" applyFont="1" applyFill="1" applyAlignment="1">
      <alignment horizontal="center"/>
    </xf>
    <xf numFmtId="3" fontId="26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left" indent="4"/>
    </xf>
    <xf numFmtId="173" fontId="12" fillId="0" borderId="5" xfId="2" applyNumberFormat="1" applyFont="1" applyFill="1" applyBorder="1"/>
    <xf numFmtId="173" fontId="18" fillId="0" borderId="0" xfId="2" applyNumberFormat="1" applyFont="1" applyFill="1" applyAlignment="1">
      <alignment horizontal="center"/>
    </xf>
    <xf numFmtId="0" fontId="18" fillId="0" borderId="0" xfId="0" applyFont="1"/>
    <xf numFmtId="173" fontId="12" fillId="0" borderId="0" xfId="0" applyNumberFormat="1" applyFont="1"/>
    <xf numFmtId="173" fontId="12" fillId="0" borderId="0" xfId="2" applyNumberFormat="1" applyFont="1" applyFill="1" applyBorder="1" applyAlignment="1">
      <alignment horizontal="center"/>
    </xf>
    <xf numFmtId="173" fontId="12" fillId="0" borderId="0" xfId="2" applyNumberFormat="1" applyFont="1" applyFill="1" applyBorder="1" applyAlignment="1">
      <alignment horizontal="right"/>
    </xf>
    <xf numFmtId="0" fontId="12" fillId="0" borderId="0" xfId="0" quotePrefix="1" applyFont="1" applyAlignment="1">
      <alignment horizontal="left" indent="2"/>
    </xf>
    <xf numFmtId="173" fontId="12" fillId="0" borderId="0" xfId="2" applyNumberFormat="1" applyFont="1" applyFill="1"/>
    <xf numFmtId="37" fontId="18" fillId="0" borderId="0" xfId="0" applyNumberFormat="1" applyFont="1" applyAlignment="1">
      <alignment horizontal="left"/>
    </xf>
    <xf numFmtId="173" fontId="12" fillId="0" borderId="0" xfId="2" applyNumberFormat="1" applyFont="1" applyFill="1" applyBorder="1"/>
    <xf numFmtId="173" fontId="18" fillId="0" borderId="0" xfId="2" applyNumberFormat="1" applyFont="1" applyFill="1" applyBorder="1" applyAlignment="1">
      <alignment horizontal="center"/>
    </xf>
    <xf numFmtId="173" fontId="12" fillId="0" borderId="0" xfId="0" applyNumberFormat="1" applyFont="1" applyAlignment="1">
      <alignment vertical="center"/>
    </xf>
    <xf numFmtId="173" fontId="12" fillId="0" borderId="3" xfId="2" applyNumberFormat="1" applyFont="1" applyFill="1" applyBorder="1"/>
    <xf numFmtId="165" fontId="18" fillId="0" borderId="0" xfId="2" applyFont="1"/>
    <xf numFmtId="173" fontId="12" fillId="0" borderId="7" xfId="2" applyNumberFormat="1" applyFont="1" applyFill="1" applyBorder="1" applyAlignment="1">
      <alignment horizontal="right"/>
    </xf>
    <xf numFmtId="43" fontId="12" fillId="0" borderId="0" xfId="0" quotePrefix="1" applyNumberFormat="1" applyFont="1" applyAlignment="1">
      <alignment horizontal="center"/>
    </xf>
    <xf numFmtId="0" fontId="12" fillId="0" borderId="0" xfId="0" applyFont="1" applyAlignment="1">
      <alignment vertical="top"/>
    </xf>
    <xf numFmtId="0" fontId="18" fillId="0" borderId="0" xfId="0" applyFont="1" applyAlignment="1">
      <alignment vertical="top"/>
    </xf>
    <xf numFmtId="173" fontId="12" fillId="0" borderId="0" xfId="2" applyNumberFormat="1" applyFont="1" applyFill="1" applyBorder="1" applyAlignment="1">
      <alignment horizontal="right" vertical="top"/>
    </xf>
    <xf numFmtId="173" fontId="12" fillId="0" borderId="0" xfId="0" applyNumberFormat="1" applyFont="1" applyAlignment="1">
      <alignment vertical="top"/>
    </xf>
    <xf numFmtId="43" fontId="12" fillId="0" borderId="0" xfId="2" applyNumberFormat="1" applyFont="1" applyFill="1" applyBorder="1" applyAlignment="1">
      <alignment horizontal="right" vertical="top"/>
    </xf>
    <xf numFmtId="43" fontId="12" fillId="0" borderId="0" xfId="0" applyNumberFormat="1" applyFont="1" applyAlignment="1">
      <alignment vertical="top"/>
    </xf>
    <xf numFmtId="0" fontId="18" fillId="0" borderId="0" xfId="0" applyFont="1" applyAlignment="1">
      <alignment horizontal="right" vertical="center"/>
    </xf>
    <xf numFmtId="173" fontId="20" fillId="0" borderId="0" xfId="0" applyNumberFormat="1" applyFont="1" applyAlignment="1">
      <alignment horizontal="center"/>
    </xf>
    <xf numFmtId="172" fontId="12" fillId="0" borderId="0" xfId="2" applyNumberFormat="1" applyFont="1" applyFill="1" applyAlignment="1">
      <alignment horizontal="center"/>
    </xf>
    <xf numFmtId="173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left" vertical="center" indent="2"/>
    </xf>
    <xf numFmtId="0" fontId="20" fillId="0" borderId="0" xfId="0" applyFont="1" applyAlignment="1">
      <alignment horizontal="center"/>
    </xf>
    <xf numFmtId="0" fontId="12" fillId="0" borderId="0" xfId="0" applyFont="1" applyAlignment="1">
      <alignment horizontal="left" indent="3"/>
    </xf>
    <xf numFmtId="173" fontId="12" fillId="0" borderId="5" xfId="2" applyNumberFormat="1" applyFont="1" applyFill="1" applyBorder="1" applyAlignment="1">
      <alignment horizontal="center"/>
    </xf>
    <xf numFmtId="173" fontId="18" fillId="0" borderId="0" xfId="0" applyNumberFormat="1" applyFont="1" applyAlignment="1">
      <alignment horizontal="center"/>
    </xf>
    <xf numFmtId="173" fontId="21" fillId="0" borderId="0" xfId="0" applyNumberFormat="1" applyFont="1" applyAlignment="1">
      <alignment horizontal="center"/>
    </xf>
    <xf numFmtId="173" fontId="20" fillId="0" borderId="0" xfId="2" applyNumberFormat="1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/>
    <xf numFmtId="173" fontId="12" fillId="0" borderId="6" xfId="2" applyNumberFormat="1" applyFont="1" applyFill="1" applyBorder="1"/>
    <xf numFmtId="0" fontId="12" fillId="0" borderId="0" xfId="22" applyFont="1"/>
    <xf numFmtId="165" fontId="12" fillId="0" borderId="0" xfId="2" applyFont="1"/>
    <xf numFmtId="0" fontId="12" fillId="0" borderId="0" xfId="22" applyFont="1" applyAlignment="1">
      <alignment horizontal="left" indent="5"/>
    </xf>
    <xf numFmtId="0" fontId="26" fillId="0" borderId="0" xfId="22" applyFont="1"/>
    <xf numFmtId="173" fontId="12" fillId="0" borderId="5" xfId="0" applyNumberFormat="1" applyFont="1" applyBorder="1"/>
    <xf numFmtId="173" fontId="12" fillId="0" borderId="6" xfId="0" applyNumberFormat="1" applyFont="1" applyBorder="1"/>
    <xf numFmtId="43" fontId="26" fillId="0" borderId="0" xfId="2" applyNumberFormat="1" applyFont="1" applyFill="1"/>
    <xf numFmtId="43" fontId="27" fillId="0" borderId="0" xfId="22" applyNumberFormat="1" applyFont="1"/>
    <xf numFmtId="43" fontId="26" fillId="0" borderId="0" xfId="22" applyNumberFormat="1" applyFont="1"/>
    <xf numFmtId="0" fontId="12" fillId="0" borderId="0" xfId="0" quotePrefix="1" applyFont="1" applyAlignment="1">
      <alignment horizontal="left"/>
    </xf>
    <xf numFmtId="0" fontId="12" fillId="0" borderId="0" xfId="0" applyFont="1" applyAlignment="1">
      <alignment horizontal="left" vertical="center" indent="3"/>
    </xf>
    <xf numFmtId="172" fontId="12" fillId="0" borderId="0" xfId="22" applyNumberFormat="1" applyFont="1"/>
    <xf numFmtId="0" fontId="12" fillId="0" borderId="0" xfId="18" applyFont="1" applyAlignment="1">
      <alignment horizontal="left" indent="2"/>
    </xf>
    <xf numFmtId="43" fontId="20" fillId="0" borderId="0" xfId="0" applyNumberFormat="1" applyFont="1" applyAlignment="1">
      <alignment horizontal="center"/>
    </xf>
    <xf numFmtId="0" fontId="12" fillId="0" borderId="0" xfId="0" applyFont="1" applyAlignment="1">
      <alignment horizontal="left" vertical="center" indent="4"/>
    </xf>
    <xf numFmtId="173" fontId="12" fillId="0" borderId="5" xfId="0" applyNumberFormat="1" applyFont="1" applyBorder="1" applyAlignment="1">
      <alignment horizontal="center"/>
    </xf>
    <xf numFmtId="43" fontId="12" fillId="0" borderId="0" xfId="0" applyNumberFormat="1" applyFont="1" applyAlignment="1">
      <alignment horizontal="center"/>
    </xf>
    <xf numFmtId="172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right" vertical="center" wrapText="1"/>
    </xf>
    <xf numFmtId="173" fontId="18" fillId="0" borderId="0" xfId="0" applyNumberFormat="1" applyFont="1"/>
    <xf numFmtId="43" fontId="12" fillId="0" borderId="0" xfId="0" applyNumberFormat="1" applyFont="1"/>
    <xf numFmtId="0" fontId="12" fillId="0" borderId="0" xfId="0" quotePrefix="1" applyFont="1" applyAlignment="1">
      <alignment horizontal="center"/>
    </xf>
    <xf numFmtId="43" fontId="20" fillId="0" borderId="0" xfId="0" quotePrefix="1" applyNumberFormat="1" applyFont="1" applyAlignment="1">
      <alignment horizontal="center"/>
    </xf>
    <xf numFmtId="0" fontId="12" fillId="0" borderId="0" xfId="0" applyFont="1" applyAlignment="1">
      <alignment horizontal="center" vertical="top"/>
    </xf>
    <xf numFmtId="43" fontId="12" fillId="0" borderId="0" xfId="0" applyNumberFormat="1" applyFont="1" applyAlignment="1">
      <alignment horizontal="right" vertical="top"/>
    </xf>
    <xf numFmtId="43" fontId="12" fillId="0" borderId="0" xfId="0" applyNumberFormat="1" applyFont="1" applyAlignment="1">
      <alignment horizontal="center" vertical="top"/>
    </xf>
    <xf numFmtId="173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center" vertical="top"/>
    </xf>
    <xf numFmtId="173" fontId="12" fillId="0" borderId="5" xfId="5" applyNumberFormat="1" applyFont="1" applyFill="1" applyBorder="1" applyAlignment="1">
      <alignment horizontal="center"/>
    </xf>
    <xf numFmtId="173" fontId="3" fillId="0" borderId="0" xfId="22" applyNumberFormat="1" applyFont="1"/>
    <xf numFmtId="165" fontId="12" fillId="0" borderId="0" xfId="2" applyFont="1" applyBorder="1" applyAlignment="1"/>
    <xf numFmtId="43" fontId="12" fillId="0" borderId="0" xfId="17" applyNumberFormat="1" applyFont="1"/>
    <xf numFmtId="43" fontId="12" fillId="0" borderId="0" xfId="9" applyNumberFormat="1" applyFont="1" applyFill="1"/>
    <xf numFmtId="173" fontId="15" fillId="0" borderId="0" xfId="30" applyNumberFormat="1" applyFont="1" applyAlignment="1">
      <alignment horizontal="right" vertical="center"/>
    </xf>
    <xf numFmtId="173" fontId="18" fillId="0" borderId="0" xfId="0" applyNumberFormat="1" applyFont="1" applyAlignment="1">
      <alignment horizontal="center" vertical="center"/>
    </xf>
    <xf numFmtId="173" fontId="12" fillId="0" borderId="0" xfId="28" quotePrefix="1" applyNumberFormat="1" applyFont="1" applyAlignment="1">
      <alignment horizontal="center"/>
    </xf>
    <xf numFmtId="173" fontId="18" fillId="0" borderId="0" xfId="30" applyNumberFormat="1" applyFont="1" applyAlignment="1">
      <alignment horizontal="right" vertical="center"/>
    </xf>
    <xf numFmtId="173" fontId="12" fillId="0" borderId="3" xfId="2" applyNumberFormat="1" applyFont="1" applyFill="1" applyBorder="1" applyAlignment="1">
      <alignment vertical="center"/>
    </xf>
    <xf numFmtId="173" fontId="26" fillId="0" borderId="0" xfId="2" applyNumberFormat="1" applyFont="1" applyFill="1" applyAlignment="1">
      <alignment horizontal="center"/>
    </xf>
    <xf numFmtId="173" fontId="12" fillId="0" borderId="0" xfId="26" applyNumberFormat="1" applyFont="1" applyAlignment="1">
      <alignment horizontal="center"/>
    </xf>
    <xf numFmtId="173" fontId="12" fillId="0" borderId="0" xfId="2" applyNumberFormat="1" applyFont="1" applyFill="1" applyAlignment="1">
      <alignment horizontal="center" vertical="center"/>
    </xf>
    <xf numFmtId="173" fontId="12" fillId="0" borderId="0" xfId="9" applyNumberFormat="1" applyFont="1" applyFill="1" applyBorder="1" applyAlignment="1">
      <alignment horizontal="center" vertical="center"/>
    </xf>
    <xf numFmtId="172" fontId="12" fillId="0" borderId="0" xfId="0" applyNumberFormat="1" applyFont="1"/>
    <xf numFmtId="172" fontId="12" fillId="0" borderId="5" xfId="2" applyNumberFormat="1" applyFont="1" applyFill="1" applyBorder="1"/>
    <xf numFmtId="41" fontId="12" fillId="0" borderId="6" xfId="0" applyNumberFormat="1" applyFont="1" applyBorder="1"/>
    <xf numFmtId="171" fontId="12" fillId="0" borderId="0" xfId="0" applyNumberFormat="1" applyFont="1"/>
    <xf numFmtId="173" fontId="12" fillId="0" borderId="3" xfId="2" quotePrefix="1" applyNumberFormat="1" applyFont="1" applyFill="1" applyBorder="1" applyAlignment="1">
      <alignment horizontal="center"/>
    </xf>
    <xf numFmtId="172" fontId="12" fillId="0" borderId="0" xfId="5" applyNumberFormat="1" applyFont="1" applyFill="1" applyAlignment="1">
      <alignment horizontal="center"/>
    </xf>
    <xf numFmtId="172" fontId="12" fillId="0" borderId="0" xfId="2" applyNumberFormat="1" applyFont="1"/>
    <xf numFmtId="176" fontId="12" fillId="0" borderId="0" xfId="0" applyNumberFormat="1" applyFont="1" applyAlignment="1">
      <alignment horizontal="right" vertical="top"/>
    </xf>
    <xf numFmtId="176" fontId="12" fillId="0" borderId="0" xfId="0" applyNumberFormat="1" applyFont="1" applyAlignment="1">
      <alignment horizontal="center" vertical="top"/>
    </xf>
    <xf numFmtId="176" fontId="12" fillId="0" borderId="0" xfId="0" applyNumberFormat="1" applyFont="1" applyAlignment="1">
      <alignment vertical="top"/>
    </xf>
    <xf numFmtId="173" fontId="12" fillId="0" borderId="0" xfId="9" applyNumberFormat="1" applyFont="1" applyFill="1" applyAlignment="1">
      <alignment horizontal="center" vertical="center"/>
    </xf>
    <xf numFmtId="39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172" fontId="12" fillId="0" borderId="0" xfId="2" applyNumberFormat="1" applyFont="1" applyFill="1" applyBorder="1"/>
    <xf numFmtId="175" fontId="12" fillId="0" borderId="0" xfId="2" applyNumberFormat="1" applyFont="1" applyFill="1" applyBorder="1" applyAlignment="1">
      <alignment horizontal="right" vertical="top"/>
    </xf>
    <xf numFmtId="172" fontId="12" fillId="0" borderId="0" xfId="2" applyNumberFormat="1" applyFont="1" applyFill="1" applyAlignment="1">
      <alignment horizontal="center" vertical="center"/>
    </xf>
    <xf numFmtId="37" fontId="18" fillId="0" borderId="0" xfId="0" quotePrefix="1" applyNumberFormat="1" applyFont="1" applyAlignment="1">
      <alignment horizontal="left"/>
    </xf>
    <xf numFmtId="37" fontId="18" fillId="0" borderId="0" xfId="0" quotePrefix="1" applyNumberFormat="1" applyFont="1" applyAlignment="1">
      <alignment horizontal="left" indent="1"/>
    </xf>
    <xf numFmtId="37" fontId="12" fillId="0" borderId="0" xfId="20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0" fontId="18" fillId="0" borderId="0" xfId="0" quotePrefix="1" applyFont="1" applyAlignment="1">
      <alignment horizontal="left"/>
    </xf>
    <xf numFmtId="0" fontId="18" fillId="0" borderId="0" xfId="0" quotePrefix="1" applyFont="1" applyAlignment="1">
      <alignment horizontal="left" vertical="top"/>
    </xf>
    <xf numFmtId="0" fontId="12" fillId="0" borderId="0" xfId="26" applyFont="1"/>
    <xf numFmtId="37" fontId="12" fillId="0" borderId="0" xfId="21" quotePrefix="1" applyNumberFormat="1" applyFont="1" applyAlignment="1">
      <alignment horizontal="left"/>
    </xf>
    <xf numFmtId="10" fontId="12" fillId="0" borderId="0" xfId="31" applyNumberFormat="1" applyFont="1"/>
    <xf numFmtId="173" fontId="12" fillId="0" borderId="0" xfId="9" quotePrefix="1" applyNumberFormat="1" applyFont="1" applyFill="1" applyBorder="1" applyAlignment="1">
      <alignment horizontal="center"/>
    </xf>
    <xf numFmtId="0" fontId="12" fillId="0" borderId="0" xfId="0" quotePrefix="1" applyFont="1" applyAlignment="1">
      <alignment horizontal="left" indent="3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39" fontId="17" fillId="0" borderId="0" xfId="0" quotePrefix="1" applyNumberFormat="1" applyFont="1" applyAlignment="1">
      <alignment horizontal="center"/>
    </xf>
    <xf numFmtId="39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8" fillId="0" borderId="3" xfId="0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41" fontId="18" fillId="0" borderId="3" xfId="25" applyNumberFormat="1" applyFont="1" applyBorder="1" applyAlignment="1">
      <alignment horizontal="center"/>
    </xf>
    <xf numFmtId="37" fontId="17" fillId="0" borderId="0" xfId="28" applyFont="1" applyAlignment="1">
      <alignment horizontal="center"/>
    </xf>
    <xf numFmtId="37" fontId="17" fillId="0" borderId="3" xfId="28" applyFont="1" applyBorder="1" applyAlignment="1">
      <alignment horizontal="right"/>
    </xf>
    <xf numFmtId="37" fontId="18" fillId="0" borderId="3" xfId="28" applyFont="1" applyBorder="1" applyAlignment="1">
      <alignment horizontal="right"/>
    </xf>
    <xf numFmtId="37" fontId="17" fillId="0" borderId="0" xfId="28" quotePrefix="1" applyFont="1" applyAlignment="1">
      <alignment horizontal="center"/>
    </xf>
    <xf numFmtId="39" fontId="17" fillId="0" borderId="0" xfId="17" applyNumberFormat="1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vertical="center"/>
    </xf>
    <xf numFmtId="39" fontId="17" fillId="0" borderId="0" xfId="26" quotePrefix="1" applyNumberFormat="1" applyFont="1" applyAlignment="1">
      <alignment horizontal="center" vertical="center"/>
    </xf>
    <xf numFmtId="0" fontId="17" fillId="0" borderId="0" xfId="26" quotePrefix="1" applyFont="1" applyAlignment="1">
      <alignment horizontal="center" vertical="center"/>
    </xf>
    <xf numFmtId="0" fontId="18" fillId="0" borderId="3" xfId="30" applyFont="1" applyBorder="1" applyAlignment="1">
      <alignment horizontal="right" vertical="center"/>
    </xf>
    <xf numFmtId="39" fontId="17" fillId="0" borderId="0" xfId="26" quotePrefix="1" applyNumberFormat="1" applyFont="1" applyAlignment="1">
      <alignment horizontal="center" vertical="top"/>
    </xf>
    <xf numFmtId="0" fontId="17" fillId="0" borderId="0" xfId="26" quotePrefix="1" applyFont="1" applyAlignment="1">
      <alignment horizontal="center" vertical="top"/>
    </xf>
  </cellXfs>
  <cellStyles count="36">
    <cellStyle name="%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zerodec" xfId="8" xr:uid="{00000000-0005-0000-0000-000007000000}"/>
    <cellStyle name="Comma_FOCUS.Lead Q2'09 2" xfId="9" xr:uid="{00000000-0005-0000-0000-000008000000}"/>
    <cellStyle name="Currency1" xfId="10" xr:uid="{00000000-0005-0000-0000-000009000000}"/>
    <cellStyle name="Debit" xfId="11" xr:uid="{00000000-0005-0000-0000-00000A000000}"/>
    <cellStyle name="Dollar (zero dec)" xfId="12" xr:uid="{00000000-0005-0000-0000-00000B000000}"/>
    <cellStyle name="Grey" xfId="13" xr:uid="{00000000-0005-0000-0000-00000C000000}"/>
    <cellStyle name="Input [yellow]" xfId="14" xr:uid="{00000000-0005-0000-0000-00000D000000}"/>
    <cellStyle name="no dec" xfId="15" xr:uid="{00000000-0005-0000-0000-00000E000000}"/>
    <cellStyle name="Normal" xfId="0" builtinId="0"/>
    <cellStyle name="Normal - Style1" xfId="16" xr:uid="{00000000-0005-0000-0000-000010000000}"/>
    <cellStyle name="Normal 12" xfId="17" xr:uid="{00000000-0005-0000-0000-000011000000}"/>
    <cellStyle name="Normal 2" xfId="18" xr:uid="{00000000-0005-0000-0000-000012000000}"/>
    <cellStyle name="Normal 2 2" xfId="19" xr:uid="{00000000-0005-0000-0000-000013000000}"/>
    <cellStyle name="Normal 2 3" xfId="20" xr:uid="{00000000-0005-0000-0000-000014000000}"/>
    <cellStyle name="Normal 2 4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_CVD02-Accounts-A3103-Nir" xfId="25" xr:uid="{00000000-0005-0000-0000-000019000000}"/>
    <cellStyle name="Normal_FOCUST2" xfId="26" xr:uid="{00000000-0005-0000-0000-00001A000000}"/>
    <cellStyle name="Normal_KYO01-Accounts-3103-TH" xfId="27" xr:uid="{00000000-0005-0000-0000-00001B000000}"/>
    <cellStyle name="Normal_Sfood02-Accounts-A3112E-NW-Tax" xfId="28" xr:uid="{00000000-0005-0000-0000-00001C000000}"/>
    <cellStyle name="Normal_TSTH50Q2" xfId="29" xr:uid="{00000000-0005-0000-0000-00001D000000}"/>
    <cellStyle name="Normal_YE31Dec07TH" xfId="30" xr:uid="{00000000-0005-0000-0000-00001E000000}"/>
    <cellStyle name="Percent" xfId="31" builtinId="5"/>
    <cellStyle name="Percent [2]" xfId="32" xr:uid="{00000000-0005-0000-0000-000020000000}"/>
    <cellStyle name="Quantity" xfId="33" xr:uid="{00000000-0005-0000-0000-000021000000}"/>
    <cellStyle name="เครื่องหมายจุลภาค_งบการเงิน MP-RK รวม Y'49" xfId="34" xr:uid="{00000000-0005-0000-0000-000022000000}"/>
    <cellStyle name="ปกติ_งบการเงิน MP-RK รวม Y'49" xfId="35" xr:uid="{00000000-0005-0000-0000-00002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K\Kyocera%20Chemical%20(Thailand)\2003\WIP\Financial%20statements\Eng\KYO01-Accounts-3103-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mseemakhajorn/AppData/Local/Deloitte.DA4/Docs/5000114134/2859851690900012769/28202%20Grouping%20&amp;%20Draft%20of%20Financial%20Statement%2031-Dec-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ลูกหนี้(เก่า)"/>
      <sheetName val="PL"/>
      <sheetName val="Statement-BAHT"/>
      <sheetName val="เงินกู้ธนชาติ"/>
      <sheetName val="เงินกู้ MGC"/>
      <sheetName val="AccpacTB"/>
      <sheetName val="B1"/>
      <sheetName val="H300"/>
      <sheetName val="G300"/>
      <sheetName val="TB for WP"/>
      <sheetName val="TB 2011"/>
      <sheetName val="TB 2012"/>
      <sheetName val="new"/>
      <sheetName val="Cost Summary"/>
      <sheetName val="JJDHT-Cash_Flows1"/>
      <sheetName val="JJDHT-Change_Share1"/>
      <sheetName val="Job_header"/>
      <sheetName val="WORKING TB Q3"/>
      <sheetName val="BS,PL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HAREHOLDERS' EQUITY"/>
      <sheetName val="Cash Flow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&amp;PL"/>
      <sheetName val="BS_PL"/>
      <sheetName val="BS"/>
      <sheetName val="JJDHT"/>
      <sheetName val="Shareholders'__equity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NFS_PL"/>
      <sheetName val="FV"/>
      <sheetName val="NFS_ASSETS"/>
      <sheetName val="ASSETS"/>
      <sheetName val="LIABILITES"/>
      <sheetName val="PL"/>
      <sheetName val="EQUITY"/>
      <sheetName val="EQUITY (Conso)"/>
      <sheetName val="NFS_LIABILITIES"/>
      <sheetName val="Adj.Conso"/>
      <sheetName val="Tick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85"/>
  <sheetViews>
    <sheetView tabSelected="1" view="pageBreakPreview" zoomScaleNormal="57" zoomScaleSheetLayoutView="100" workbookViewId="0">
      <selection activeCell="A11" sqref="A11"/>
    </sheetView>
  </sheetViews>
  <sheetFormatPr defaultColWidth="11" defaultRowHeight="23.1" customHeight="1"/>
  <cols>
    <col min="1" max="1" width="57.44140625" style="7" customWidth="1"/>
    <col min="2" max="2" width="9.33203125" style="5" bestFit="1" customWidth="1"/>
    <col min="3" max="3" width="1.6640625" style="5" customWidth="1"/>
    <col min="4" max="4" width="15.6640625" style="5" customWidth="1"/>
    <col min="5" max="5" width="1.6640625" style="5" customWidth="1"/>
    <col min="6" max="6" width="15.6640625" style="5" customWidth="1"/>
    <col min="7" max="7" width="1.6640625" style="5" customWidth="1"/>
    <col min="8" max="8" width="15.6640625" style="6" customWidth="1"/>
    <col min="9" max="9" width="1.6640625" style="6" customWidth="1"/>
    <col min="10" max="11" width="16.33203125" style="6" customWidth="1"/>
    <col min="12" max="12" width="20.6640625" style="7" customWidth="1"/>
    <col min="13" max="16384" width="11" style="7"/>
  </cols>
  <sheetData>
    <row r="1" spans="1:11" s="1" customFormat="1" ht="25.2" customHeight="1">
      <c r="A1" s="210" t="s">
        <v>68</v>
      </c>
      <c r="B1" s="211"/>
      <c r="C1" s="211"/>
      <c r="D1" s="211"/>
      <c r="E1" s="211"/>
      <c r="F1" s="211"/>
      <c r="G1" s="211"/>
      <c r="H1" s="211"/>
      <c r="I1" s="211"/>
      <c r="J1" s="211"/>
      <c r="K1" s="192"/>
    </row>
    <row r="2" spans="1:11" s="1" customFormat="1" ht="25.2" customHeight="1">
      <c r="A2" s="212" t="s">
        <v>128</v>
      </c>
      <c r="B2" s="212"/>
      <c r="C2" s="212"/>
      <c r="D2" s="212"/>
      <c r="E2" s="212"/>
      <c r="F2" s="212"/>
      <c r="G2" s="212"/>
      <c r="H2" s="212"/>
      <c r="I2" s="212"/>
      <c r="J2" s="212"/>
      <c r="K2" s="193"/>
    </row>
    <row r="3" spans="1:11" s="2" customFormat="1" ht="25.2" customHeight="1">
      <c r="A3" s="213" t="s">
        <v>123</v>
      </c>
      <c r="B3" s="212"/>
      <c r="C3" s="212"/>
      <c r="D3" s="212"/>
      <c r="E3" s="212"/>
      <c r="F3" s="212"/>
      <c r="G3" s="212"/>
      <c r="H3" s="212"/>
      <c r="I3" s="212"/>
      <c r="J3" s="212"/>
      <c r="K3" s="193"/>
    </row>
    <row r="4" spans="1:11" s="2" customFormat="1" ht="25.2" customHeight="1">
      <c r="A4" s="214" t="s">
        <v>26</v>
      </c>
      <c r="B4" s="214"/>
      <c r="C4" s="214"/>
      <c r="D4" s="214"/>
      <c r="E4" s="214"/>
      <c r="F4" s="214"/>
      <c r="G4" s="214"/>
      <c r="H4" s="214"/>
      <c r="I4" s="214"/>
      <c r="J4" s="214"/>
      <c r="K4" s="123"/>
    </row>
    <row r="5" spans="1:11" s="2" customFormat="1" ht="6" customHeight="1">
      <c r="A5" s="3"/>
      <c r="B5" s="4"/>
      <c r="C5" s="4"/>
      <c r="D5" s="4"/>
      <c r="E5" s="4"/>
      <c r="F5" s="4"/>
      <c r="G5" s="4"/>
      <c r="H5" s="3"/>
      <c r="I5" s="3"/>
      <c r="J5" s="3"/>
      <c r="K5" s="3"/>
    </row>
    <row r="6" spans="1:11" s="21" customFormat="1" ht="23.1" customHeight="1">
      <c r="A6" s="123"/>
      <c r="B6" s="22" t="s">
        <v>13</v>
      </c>
      <c r="C6" s="22"/>
      <c r="D6" s="209" t="s">
        <v>91</v>
      </c>
      <c r="E6" s="209"/>
      <c r="F6" s="209"/>
      <c r="G6" s="22"/>
      <c r="H6" s="208" t="s">
        <v>41</v>
      </c>
      <c r="I6" s="208"/>
      <c r="J6" s="208"/>
      <c r="K6" s="22"/>
    </row>
    <row r="7" spans="1:11" s="21" customFormat="1" ht="23.1" customHeight="1">
      <c r="A7" s="123"/>
      <c r="B7" s="22"/>
      <c r="C7" s="22"/>
      <c r="D7" s="209" t="s">
        <v>92</v>
      </c>
      <c r="E7" s="209"/>
      <c r="F7" s="209"/>
      <c r="G7" s="22"/>
      <c r="H7" s="22"/>
      <c r="I7" s="22"/>
      <c r="J7" s="22"/>
      <c r="K7" s="22"/>
    </row>
    <row r="8" spans="1:11" s="21" customFormat="1" ht="23.1" customHeight="1">
      <c r="A8" s="123"/>
      <c r="B8" s="22"/>
      <c r="C8" s="22"/>
      <c r="D8" s="22" t="s">
        <v>40</v>
      </c>
      <c r="E8" s="22"/>
      <c r="F8" s="22" t="s">
        <v>40</v>
      </c>
      <c r="G8" s="22"/>
      <c r="H8" s="22" t="s">
        <v>40</v>
      </c>
      <c r="I8" s="22"/>
      <c r="J8" s="22" t="s">
        <v>40</v>
      </c>
      <c r="K8" s="22"/>
    </row>
    <row r="9" spans="1:11" s="21" customFormat="1" ht="23.1" customHeight="1">
      <c r="A9" s="123"/>
      <c r="B9" s="22"/>
      <c r="C9" s="22"/>
      <c r="D9" s="22" t="s">
        <v>112</v>
      </c>
      <c r="E9" s="22"/>
      <c r="F9" s="22" t="s">
        <v>64</v>
      </c>
      <c r="G9" s="22"/>
      <c r="H9" s="22" t="s">
        <v>112</v>
      </c>
      <c r="I9" s="22"/>
      <c r="J9" s="22" t="s">
        <v>64</v>
      </c>
      <c r="K9" s="22"/>
    </row>
    <row r="10" spans="1:11" s="21" customFormat="1" ht="23.1" customHeight="1">
      <c r="D10" s="22">
        <v>2567</v>
      </c>
      <c r="E10" s="22"/>
      <c r="F10" s="22">
        <v>2566</v>
      </c>
      <c r="G10" s="22"/>
      <c r="H10" s="22">
        <v>2567</v>
      </c>
      <c r="I10" s="22"/>
      <c r="J10" s="22">
        <v>2566</v>
      </c>
      <c r="K10" s="22"/>
    </row>
    <row r="11" spans="1:11" s="21" customFormat="1" ht="23.1" customHeight="1">
      <c r="A11" s="22" t="s">
        <v>1</v>
      </c>
      <c r="B11" s="22"/>
      <c r="C11" s="208" t="s">
        <v>96</v>
      </c>
      <c r="D11" s="208"/>
      <c r="E11" s="208"/>
      <c r="F11" s="22"/>
      <c r="G11" s="208" t="s">
        <v>96</v>
      </c>
      <c r="H11" s="208"/>
      <c r="I11" s="208"/>
    </row>
    <row r="12" spans="1:11" s="21" customFormat="1" ht="23.1" customHeight="1">
      <c r="A12" s="21" t="s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s="23" customFormat="1" ht="23.1" customHeight="1">
      <c r="A13" s="80" t="s">
        <v>25</v>
      </c>
      <c r="B13" s="95">
        <v>5.3</v>
      </c>
      <c r="C13" s="95"/>
      <c r="D13" s="97">
        <f>H13</f>
        <v>6788531</v>
      </c>
      <c r="E13" s="124"/>
      <c r="F13" s="125">
        <v>14743067</v>
      </c>
      <c r="G13" s="126"/>
      <c r="H13" s="97">
        <v>6788531</v>
      </c>
      <c r="I13" s="124"/>
      <c r="J13" s="125">
        <v>14743067</v>
      </c>
      <c r="K13" s="125"/>
    </row>
    <row r="14" spans="1:11" s="23" customFormat="1" ht="23.4" customHeight="1">
      <c r="A14" s="80" t="s">
        <v>59</v>
      </c>
      <c r="B14" s="95">
        <v>6</v>
      </c>
      <c r="C14" s="95"/>
      <c r="D14" s="97">
        <f t="shared" ref="D14:D21" si="0">H14</f>
        <v>5188335</v>
      </c>
      <c r="E14" s="124"/>
      <c r="F14" s="125">
        <v>4327046</v>
      </c>
      <c r="G14" s="126"/>
      <c r="H14" s="97">
        <v>5188335</v>
      </c>
      <c r="I14" s="124"/>
      <c r="J14" s="125">
        <v>4327046</v>
      </c>
      <c r="K14" s="125"/>
    </row>
    <row r="15" spans="1:11" s="23" customFormat="1" ht="23.1" customHeight="1">
      <c r="A15" s="127" t="s">
        <v>118</v>
      </c>
      <c r="B15" s="95">
        <v>7</v>
      </c>
      <c r="C15" s="95"/>
      <c r="D15" s="97">
        <f t="shared" si="0"/>
        <v>305887</v>
      </c>
      <c r="E15" s="124"/>
      <c r="F15" s="125">
        <v>336642</v>
      </c>
      <c r="G15" s="126"/>
      <c r="H15" s="97">
        <v>305887</v>
      </c>
      <c r="I15" s="124"/>
      <c r="J15" s="125">
        <v>336642</v>
      </c>
      <c r="K15" s="125"/>
    </row>
    <row r="16" spans="1:11" s="23" customFormat="1" ht="23.1" customHeight="1">
      <c r="A16" s="80" t="s">
        <v>147</v>
      </c>
      <c r="B16" s="95">
        <v>8</v>
      </c>
      <c r="C16" s="95"/>
      <c r="D16" s="104">
        <v>608553012</v>
      </c>
      <c r="F16" s="104">
        <v>579385853</v>
      </c>
      <c r="H16" s="104">
        <v>608553012</v>
      </c>
      <c r="J16" s="104">
        <v>579385853</v>
      </c>
      <c r="K16" s="125"/>
    </row>
    <row r="17" spans="1:13" s="23" customFormat="1" ht="23.1" hidden="1" customHeight="1">
      <c r="A17" s="207" t="s">
        <v>146</v>
      </c>
      <c r="B17" s="95">
        <v>8</v>
      </c>
      <c r="C17" s="95"/>
      <c r="D17" s="97"/>
      <c r="E17" s="124"/>
      <c r="F17" s="125"/>
      <c r="G17" s="126"/>
      <c r="H17" s="97"/>
      <c r="I17" s="124"/>
      <c r="J17" s="125"/>
      <c r="K17" s="125"/>
    </row>
    <row r="18" spans="1:13" s="23" customFormat="1" ht="23.1" hidden="1" customHeight="1">
      <c r="A18" s="207" t="s">
        <v>148</v>
      </c>
      <c r="B18" s="95">
        <v>8</v>
      </c>
      <c r="C18" s="95"/>
      <c r="D18" s="97"/>
      <c r="E18" s="124"/>
      <c r="F18" s="206"/>
      <c r="G18" s="126"/>
      <c r="H18" s="97"/>
      <c r="I18" s="124"/>
      <c r="J18" s="206"/>
      <c r="K18" s="125"/>
    </row>
    <row r="19" spans="1:13" s="23" customFormat="1" ht="23.1" hidden="1" customHeight="1">
      <c r="A19" s="207" t="s">
        <v>149</v>
      </c>
      <c r="B19" s="95">
        <v>8</v>
      </c>
      <c r="C19" s="95"/>
      <c r="D19" s="97"/>
      <c r="E19" s="124"/>
      <c r="F19" s="206"/>
      <c r="G19" s="126"/>
      <c r="H19" s="97"/>
      <c r="I19" s="124"/>
      <c r="J19" s="206"/>
      <c r="K19" s="125"/>
    </row>
    <row r="20" spans="1:13" s="23" customFormat="1" ht="23.1" customHeight="1">
      <c r="A20" s="80" t="s">
        <v>86</v>
      </c>
      <c r="B20" s="95"/>
      <c r="C20" s="95"/>
      <c r="D20" s="97">
        <f t="shared" si="0"/>
        <v>3176791</v>
      </c>
      <c r="E20" s="124"/>
      <c r="F20" s="125">
        <v>2653804</v>
      </c>
      <c r="G20" s="126"/>
      <c r="H20" s="97">
        <v>3176791</v>
      </c>
      <c r="I20" s="124"/>
      <c r="J20" s="125">
        <v>2653804</v>
      </c>
      <c r="K20" s="125"/>
    </row>
    <row r="21" spans="1:13" s="23" customFormat="1" ht="23.1" customHeight="1">
      <c r="A21" s="80" t="s">
        <v>32</v>
      </c>
      <c r="B21" s="95"/>
      <c r="C21" s="95"/>
      <c r="D21" s="97">
        <f t="shared" si="0"/>
        <v>3271</v>
      </c>
      <c r="E21" s="124"/>
      <c r="F21" s="125">
        <v>3168</v>
      </c>
      <c r="G21" s="126"/>
      <c r="H21" s="97">
        <v>3271</v>
      </c>
      <c r="I21" s="124"/>
      <c r="J21" s="125">
        <v>3168</v>
      </c>
      <c r="K21" s="125"/>
    </row>
    <row r="22" spans="1:13" s="23" customFormat="1" ht="23.1" customHeight="1">
      <c r="A22" s="100" t="s">
        <v>3</v>
      </c>
      <c r="B22" s="95"/>
      <c r="C22" s="95"/>
      <c r="D22" s="167">
        <f>SUM(D13:D21)</f>
        <v>624015827</v>
      </c>
      <c r="E22" s="124"/>
      <c r="F22" s="130">
        <f>SUM(F13:F21)</f>
        <v>601449580</v>
      </c>
      <c r="G22" s="126"/>
      <c r="H22" s="167">
        <f>SUM(H13:H21)</f>
        <v>624015827</v>
      </c>
      <c r="I22" s="124"/>
      <c r="J22" s="130">
        <f>SUM(J13:J21)</f>
        <v>601449580</v>
      </c>
      <c r="K22" s="105"/>
      <c r="M22" s="181"/>
    </row>
    <row r="23" spans="1:13" s="23" customFormat="1" ht="23.1" customHeight="1">
      <c r="A23" s="80"/>
      <c r="B23" s="95"/>
      <c r="C23" s="95"/>
      <c r="D23" s="126"/>
      <c r="E23" s="126"/>
      <c r="F23" s="126"/>
      <c r="G23" s="126"/>
      <c r="H23" s="105"/>
      <c r="I23" s="124"/>
      <c r="J23" s="105"/>
      <c r="K23" s="105"/>
    </row>
    <row r="24" spans="1:13" s="103" customFormat="1" ht="23.1" customHeight="1">
      <c r="A24" s="23" t="s">
        <v>14</v>
      </c>
      <c r="B24" s="71"/>
      <c r="C24" s="71"/>
      <c r="D24" s="131"/>
      <c r="E24" s="131"/>
      <c r="F24" s="131"/>
      <c r="G24" s="131"/>
      <c r="H24" s="110"/>
      <c r="I24" s="132"/>
      <c r="J24" s="110"/>
      <c r="K24" s="110"/>
    </row>
    <row r="25" spans="1:13" s="23" customFormat="1" ht="23.1" customHeight="1">
      <c r="A25" s="80" t="s">
        <v>37</v>
      </c>
      <c r="B25" s="95">
        <v>5.3</v>
      </c>
      <c r="C25" s="95"/>
      <c r="D25" s="97">
        <f t="shared" ref="D25:D32" si="1">H25</f>
        <v>7317242</v>
      </c>
      <c r="E25" s="133"/>
      <c r="F25" s="125">
        <v>7317242</v>
      </c>
      <c r="G25" s="126"/>
      <c r="H25" s="97">
        <v>7317242</v>
      </c>
      <c r="I25" s="133"/>
      <c r="J25" s="125">
        <v>7317242</v>
      </c>
      <c r="K25" s="125"/>
    </row>
    <row r="26" spans="1:13" s="23" customFormat="1" ht="23.1" customHeight="1">
      <c r="A26" s="127" t="s">
        <v>120</v>
      </c>
      <c r="B26" s="95">
        <v>7</v>
      </c>
      <c r="C26" s="95"/>
      <c r="D26" s="97">
        <f t="shared" si="1"/>
        <v>1923109</v>
      </c>
      <c r="E26" s="124"/>
      <c r="F26" s="125">
        <v>2002508</v>
      </c>
      <c r="G26" s="126"/>
      <c r="H26" s="97">
        <v>1923109</v>
      </c>
      <c r="I26" s="124"/>
      <c r="J26" s="125">
        <v>2002508</v>
      </c>
      <c r="K26" s="125"/>
    </row>
    <row r="27" spans="1:13" s="23" customFormat="1" ht="23.1" customHeight="1">
      <c r="A27" s="80" t="s">
        <v>29</v>
      </c>
      <c r="B27" s="134">
        <v>4.0999999999999996</v>
      </c>
      <c r="C27" s="134"/>
      <c r="D27" s="97">
        <v>89019232</v>
      </c>
      <c r="E27" s="124"/>
      <c r="F27" s="125">
        <v>89691461</v>
      </c>
      <c r="G27" s="126"/>
      <c r="H27" s="97">
        <v>60000000</v>
      </c>
      <c r="I27" s="124"/>
      <c r="J27" s="125">
        <v>60000000</v>
      </c>
      <c r="K27" s="125"/>
      <c r="L27" s="135"/>
    </row>
    <row r="28" spans="1:13" s="23" customFormat="1" ht="23.1" customHeight="1">
      <c r="A28" s="80" t="s">
        <v>35</v>
      </c>
      <c r="B28" s="134">
        <v>9</v>
      </c>
      <c r="C28" s="134"/>
      <c r="D28" s="97">
        <f t="shared" si="1"/>
        <v>87013798</v>
      </c>
      <c r="E28" s="124"/>
      <c r="F28" s="125">
        <v>87107078</v>
      </c>
      <c r="G28" s="126"/>
      <c r="H28" s="97">
        <v>87013798</v>
      </c>
      <c r="I28" s="124"/>
      <c r="J28" s="125">
        <v>87107078</v>
      </c>
      <c r="K28" s="125"/>
    </row>
    <row r="29" spans="1:13" s="23" customFormat="1" ht="23.1" customHeight="1">
      <c r="A29" s="80" t="s">
        <v>30</v>
      </c>
      <c r="B29" s="134">
        <v>10</v>
      </c>
      <c r="C29" s="134"/>
      <c r="D29" s="97">
        <f t="shared" si="1"/>
        <v>19601030</v>
      </c>
      <c r="E29" s="124"/>
      <c r="F29" s="125">
        <v>20021988</v>
      </c>
      <c r="G29" s="126"/>
      <c r="H29" s="97">
        <v>19601030</v>
      </c>
      <c r="I29" s="124"/>
      <c r="J29" s="125">
        <v>20021988</v>
      </c>
      <c r="K29" s="125"/>
      <c r="L29" s="37"/>
      <c r="M29" s="104"/>
    </row>
    <row r="30" spans="1:13" s="23" customFormat="1" ht="23.1" customHeight="1">
      <c r="A30" s="80" t="s">
        <v>84</v>
      </c>
      <c r="B30" s="134"/>
      <c r="C30" s="134"/>
      <c r="D30" s="97">
        <f t="shared" si="1"/>
        <v>150870</v>
      </c>
      <c r="E30" s="124"/>
      <c r="F30" s="125">
        <v>172612</v>
      </c>
      <c r="G30" s="126"/>
      <c r="H30" s="97">
        <v>150870</v>
      </c>
      <c r="I30" s="124"/>
      <c r="J30" s="125">
        <v>172612</v>
      </c>
      <c r="K30" s="125"/>
      <c r="L30" s="181"/>
    </row>
    <row r="31" spans="1:13" s="23" customFormat="1" ht="23.1" customHeight="1">
      <c r="A31" s="80" t="s">
        <v>58</v>
      </c>
      <c r="B31" s="134"/>
      <c r="C31" s="134"/>
      <c r="D31" s="97">
        <f t="shared" si="1"/>
        <v>1272230</v>
      </c>
      <c r="E31" s="124"/>
      <c r="F31" s="125">
        <v>1282952</v>
      </c>
      <c r="G31" s="126"/>
      <c r="H31" s="97">
        <v>1272230</v>
      </c>
      <c r="I31" s="124"/>
      <c r="J31" s="125">
        <v>1282952</v>
      </c>
      <c r="K31" s="125"/>
    </row>
    <row r="32" spans="1:13" s="23" customFormat="1" ht="23.1" customHeight="1">
      <c r="A32" s="80" t="s">
        <v>20</v>
      </c>
      <c r="B32" s="134"/>
      <c r="C32" s="134"/>
      <c r="D32" s="97">
        <f t="shared" si="1"/>
        <v>1481778</v>
      </c>
      <c r="E32" s="124"/>
      <c r="F32" s="125">
        <v>1226278</v>
      </c>
      <c r="G32" s="126"/>
      <c r="H32" s="97">
        <v>1481778</v>
      </c>
      <c r="I32" s="124"/>
      <c r="J32" s="125">
        <v>1226278</v>
      </c>
      <c r="K32" s="125"/>
      <c r="M32" s="104"/>
    </row>
    <row r="33" spans="1:11" s="103" customFormat="1" ht="23.1" customHeight="1">
      <c r="A33" s="100" t="s">
        <v>15</v>
      </c>
      <c r="B33" s="71"/>
      <c r="C33" s="71"/>
      <c r="D33" s="182">
        <f>SUM(D25:D32)</f>
        <v>207779289</v>
      </c>
      <c r="E33" s="132"/>
      <c r="F33" s="182">
        <f>SUM(F25:F32)</f>
        <v>208822119</v>
      </c>
      <c r="G33" s="131"/>
      <c r="H33" s="182">
        <f>SUM(H25:H32)</f>
        <v>178760057</v>
      </c>
      <c r="I33" s="132"/>
      <c r="J33" s="182">
        <f>SUM(J25:J32)</f>
        <v>179130658</v>
      </c>
      <c r="K33" s="194"/>
    </row>
    <row r="34" spans="1:11" s="103" customFormat="1" ht="23.1" customHeight="1" thickBot="1">
      <c r="A34" s="103" t="s">
        <v>4</v>
      </c>
      <c r="B34" s="71"/>
      <c r="C34" s="71"/>
      <c r="D34" s="136">
        <f>D22+D33</f>
        <v>831795116</v>
      </c>
      <c r="E34" s="132"/>
      <c r="F34" s="136">
        <f>F22+F33</f>
        <v>810271699</v>
      </c>
      <c r="G34" s="131"/>
      <c r="H34" s="136">
        <f>H22+H33</f>
        <v>802775884</v>
      </c>
      <c r="I34" s="132"/>
      <c r="J34" s="136">
        <f>J22+J33</f>
        <v>780580238</v>
      </c>
      <c r="K34" s="110"/>
    </row>
    <row r="35" spans="1:11" s="103" customFormat="1" ht="23.1" customHeight="1" thickTop="1">
      <c r="B35" s="71"/>
      <c r="C35" s="71"/>
      <c r="D35" s="110"/>
      <c r="E35" s="132"/>
      <c r="F35" s="110"/>
      <c r="G35" s="131"/>
      <c r="H35" s="110"/>
      <c r="I35" s="132"/>
      <c r="J35" s="110"/>
      <c r="K35" s="110"/>
    </row>
    <row r="36" spans="1:11" s="103" customFormat="1" ht="22.8" customHeight="1">
      <c r="B36" s="71"/>
      <c r="C36" s="71"/>
      <c r="D36" s="110"/>
      <c r="E36" s="132"/>
      <c r="F36" s="110"/>
      <c r="G36" s="131"/>
      <c r="H36" s="110"/>
      <c r="I36" s="132"/>
      <c r="J36" s="110"/>
      <c r="K36" s="110"/>
    </row>
    <row r="37" spans="1:11" s="103" customFormat="1" ht="23.1" customHeight="1">
      <c r="B37" s="71"/>
      <c r="C37" s="71"/>
      <c r="D37" s="110"/>
      <c r="E37" s="132"/>
      <c r="F37" s="110"/>
      <c r="G37" s="131"/>
      <c r="H37" s="110"/>
      <c r="I37" s="132"/>
      <c r="J37" s="110"/>
      <c r="K37" s="110"/>
    </row>
    <row r="38" spans="1:11" s="103" customFormat="1" ht="23.1" customHeight="1">
      <c r="B38" s="71"/>
      <c r="C38" s="71"/>
      <c r="D38" s="110"/>
      <c r="E38" s="132"/>
      <c r="F38" s="110"/>
      <c r="G38" s="131"/>
      <c r="H38" s="110"/>
      <c r="I38" s="132"/>
      <c r="J38" s="110"/>
      <c r="K38" s="110"/>
    </row>
    <row r="39" spans="1:11" s="103" customFormat="1" ht="23.1" customHeight="1">
      <c r="B39" s="71"/>
      <c r="C39" s="71"/>
      <c r="D39" s="110"/>
      <c r="E39" s="132"/>
      <c r="F39" s="110"/>
      <c r="G39" s="131"/>
      <c r="H39" s="110"/>
      <c r="I39" s="132"/>
      <c r="J39" s="110"/>
      <c r="K39" s="110"/>
    </row>
    <row r="40" spans="1:11" s="103" customFormat="1" ht="23.1" customHeight="1">
      <c r="B40" s="71"/>
      <c r="C40" s="71"/>
      <c r="D40" s="110"/>
      <c r="E40" s="132"/>
      <c r="F40" s="110"/>
      <c r="G40" s="131"/>
      <c r="H40" s="110"/>
      <c r="I40" s="132"/>
      <c r="J40" s="110"/>
      <c r="K40" s="110"/>
    </row>
    <row r="41" spans="1:11" s="103" customFormat="1" ht="23.1" customHeight="1">
      <c r="B41" s="71"/>
      <c r="C41" s="71"/>
      <c r="D41" s="110"/>
      <c r="E41" s="132"/>
      <c r="F41" s="110"/>
      <c r="G41" s="131"/>
      <c r="H41" s="110"/>
      <c r="I41" s="132"/>
      <c r="J41" s="110"/>
      <c r="K41" s="110"/>
    </row>
    <row r="42" spans="1:11" s="103" customFormat="1" ht="23.1" customHeight="1">
      <c r="B42" s="71"/>
      <c r="C42" s="71"/>
      <c r="D42" s="110"/>
      <c r="E42" s="132"/>
      <c r="F42" s="110"/>
      <c r="G42" s="131"/>
      <c r="H42" s="110"/>
      <c r="I42" s="132"/>
      <c r="J42" s="110"/>
      <c r="K42" s="110"/>
    </row>
    <row r="43" spans="1:11" s="103" customFormat="1" ht="23.1" customHeight="1">
      <c r="B43" s="71"/>
      <c r="C43" s="71"/>
      <c r="D43" s="110"/>
      <c r="E43" s="132"/>
      <c r="F43" s="110"/>
      <c r="G43" s="131"/>
      <c r="H43" s="110"/>
      <c r="I43" s="132"/>
      <c r="J43" s="110"/>
      <c r="K43" s="110"/>
    </row>
    <row r="44" spans="1:11" s="103" customFormat="1" ht="23.1" customHeight="1">
      <c r="B44" s="71"/>
      <c r="C44" s="71"/>
      <c r="D44" s="110"/>
      <c r="E44" s="132"/>
      <c r="F44" s="110"/>
      <c r="G44" s="131"/>
      <c r="H44" s="110"/>
      <c r="I44" s="132"/>
      <c r="J44" s="110"/>
      <c r="K44" s="110"/>
    </row>
    <row r="45" spans="1:11" s="103" customFormat="1" ht="23.1" customHeight="1">
      <c r="B45" s="71"/>
      <c r="C45" s="71"/>
      <c r="D45" s="110"/>
      <c r="E45" s="132"/>
      <c r="F45" s="110"/>
      <c r="G45" s="131"/>
      <c r="H45" s="110"/>
      <c r="I45" s="132"/>
      <c r="J45" s="110"/>
      <c r="K45" s="110"/>
    </row>
    <row r="46" spans="1:11" s="103" customFormat="1" ht="23.1" customHeight="1">
      <c r="B46" s="71"/>
      <c r="C46" s="71"/>
      <c r="D46" s="110"/>
      <c r="E46" s="132"/>
      <c r="F46" s="110"/>
      <c r="G46" s="131"/>
      <c r="H46" s="110"/>
      <c r="I46" s="132"/>
      <c r="J46" s="110"/>
      <c r="K46" s="110"/>
    </row>
    <row r="47" spans="1:11" s="103" customFormat="1" ht="23.1" customHeight="1">
      <c r="B47" s="71"/>
      <c r="C47" s="71"/>
      <c r="D47" s="110"/>
      <c r="E47" s="132"/>
      <c r="F47" s="110"/>
      <c r="G47" s="131"/>
      <c r="H47" s="110"/>
      <c r="I47" s="132"/>
      <c r="J47" s="110"/>
      <c r="K47" s="110"/>
    </row>
    <row r="48" spans="1:11" s="103" customFormat="1" ht="23.1" customHeight="1">
      <c r="B48" s="71"/>
      <c r="C48" s="71"/>
      <c r="D48" s="110"/>
      <c r="E48" s="132"/>
      <c r="F48" s="110"/>
      <c r="G48" s="131"/>
      <c r="H48" s="110"/>
      <c r="I48" s="132"/>
      <c r="J48" s="110"/>
      <c r="K48" s="110"/>
    </row>
    <row r="49" spans="1:11" s="103" customFormat="1" ht="23.1" customHeight="1">
      <c r="A49" s="65" t="s">
        <v>100</v>
      </c>
      <c r="B49" s="71"/>
      <c r="C49" s="71"/>
      <c r="D49" s="110"/>
      <c r="E49" s="132"/>
      <c r="F49" s="110"/>
      <c r="G49" s="131"/>
      <c r="H49" s="110"/>
      <c r="I49" s="132"/>
      <c r="J49" s="110"/>
      <c r="K49" s="110"/>
    </row>
    <row r="50" spans="1:11" s="103" customFormat="1" ht="23.1" customHeight="1">
      <c r="B50" s="71"/>
      <c r="C50" s="71"/>
      <c r="D50" s="110"/>
      <c r="E50" s="132"/>
      <c r="F50" s="110"/>
      <c r="G50" s="131"/>
      <c r="H50" s="110"/>
      <c r="I50" s="132"/>
      <c r="J50" s="110"/>
      <c r="K50" s="110"/>
    </row>
    <row r="51" spans="1:11" s="103" customFormat="1" ht="23.1" customHeight="1">
      <c r="B51" s="71"/>
      <c r="C51" s="71"/>
      <c r="D51" s="110"/>
      <c r="E51" s="132"/>
      <c r="F51" s="110"/>
      <c r="G51" s="131"/>
      <c r="H51" s="110"/>
      <c r="I51" s="132"/>
      <c r="J51" s="110"/>
      <c r="K51" s="110"/>
    </row>
    <row r="52" spans="1:11" s="103" customFormat="1" ht="23.1" customHeight="1">
      <c r="B52" s="71"/>
      <c r="C52" s="71"/>
      <c r="D52" s="110"/>
      <c r="E52" s="132"/>
      <c r="F52" s="110"/>
      <c r="G52" s="131"/>
      <c r="H52" s="110"/>
      <c r="I52" s="132"/>
      <c r="J52" s="110"/>
      <c r="K52" s="110"/>
    </row>
    <row r="53" spans="1:11" s="103" customFormat="1" ht="23.1" customHeight="1">
      <c r="B53" s="71"/>
      <c r="C53" s="71"/>
      <c r="D53" s="110"/>
      <c r="E53" s="132"/>
      <c r="F53" s="110"/>
      <c r="G53" s="131"/>
      <c r="H53" s="110"/>
      <c r="I53" s="132"/>
      <c r="J53" s="110"/>
      <c r="K53" s="110"/>
    </row>
    <row r="54" spans="1:11" s="103" customFormat="1" ht="23.1" customHeight="1">
      <c r="B54" s="71"/>
      <c r="C54" s="71"/>
      <c r="D54" s="110"/>
      <c r="E54" s="132"/>
      <c r="F54" s="110"/>
      <c r="G54" s="131"/>
      <c r="H54" s="110"/>
      <c r="I54" s="132"/>
      <c r="J54" s="110"/>
      <c r="K54" s="110"/>
    </row>
    <row r="55" spans="1:11" s="103" customFormat="1" ht="23.1" customHeight="1">
      <c r="B55" s="71"/>
      <c r="C55" s="71"/>
      <c r="D55" s="110"/>
      <c r="E55" s="132"/>
      <c r="F55" s="110"/>
      <c r="G55" s="131"/>
      <c r="H55" s="110"/>
      <c r="I55" s="132"/>
      <c r="J55" s="110"/>
      <c r="K55" s="110"/>
    </row>
    <row r="56" spans="1:11" s="103" customFormat="1" ht="23.1" customHeight="1">
      <c r="B56" s="71"/>
      <c r="C56" s="71"/>
      <c r="D56" s="110"/>
      <c r="E56" s="132"/>
      <c r="F56" s="110"/>
      <c r="G56" s="131"/>
      <c r="H56" s="110"/>
      <c r="I56" s="132"/>
      <c r="J56" s="110"/>
      <c r="K56" s="110"/>
    </row>
    <row r="57" spans="1:11" s="103" customFormat="1" ht="23.1" customHeight="1">
      <c r="B57" s="71"/>
      <c r="C57" s="71"/>
      <c r="D57" s="110"/>
      <c r="E57" s="132"/>
      <c r="F57" s="110"/>
      <c r="G57" s="131"/>
      <c r="H57" s="110"/>
      <c r="I57" s="132"/>
      <c r="J57" s="110"/>
      <c r="K57" s="110"/>
    </row>
    <row r="58" spans="1:11" s="103" customFormat="1" ht="23.1" customHeight="1">
      <c r="B58" s="71"/>
      <c r="C58" s="71"/>
      <c r="D58" s="110"/>
      <c r="E58" s="132"/>
      <c r="F58" s="110"/>
      <c r="G58" s="131"/>
      <c r="H58" s="110"/>
      <c r="I58" s="132"/>
      <c r="J58" s="110"/>
      <c r="K58" s="110"/>
    </row>
    <row r="59" spans="1:11" s="23" customFormat="1" ht="23.1" customHeight="1">
      <c r="B59" s="95"/>
      <c r="C59" s="95"/>
      <c r="D59" s="95"/>
      <c r="E59" s="95"/>
      <c r="F59" s="95"/>
      <c r="G59" s="95"/>
      <c r="H59" s="128"/>
      <c r="I59" s="128"/>
      <c r="J59" s="128"/>
      <c r="K59" s="128"/>
    </row>
    <row r="60" spans="1:11" s="23" customFormat="1" ht="23.1" customHeight="1">
      <c r="B60" s="95"/>
      <c r="C60" s="95"/>
      <c r="D60" s="95"/>
      <c r="E60" s="95"/>
      <c r="F60" s="95"/>
      <c r="G60" s="95"/>
      <c r="H60" s="128"/>
      <c r="I60" s="128"/>
      <c r="J60" s="128"/>
      <c r="K60" s="128"/>
    </row>
    <row r="61" spans="1:11" s="23" customFormat="1" ht="23.1" customHeight="1">
      <c r="B61" s="95"/>
      <c r="C61" s="95"/>
      <c r="D61" s="95"/>
      <c r="E61" s="95"/>
      <c r="F61" s="95"/>
      <c r="G61" s="95"/>
      <c r="H61" s="128"/>
      <c r="I61" s="128"/>
      <c r="J61" s="128"/>
      <c r="K61" s="128"/>
    </row>
    <row r="62" spans="1:11" s="23" customFormat="1" ht="23.1" customHeight="1">
      <c r="B62" s="95"/>
      <c r="C62" s="95"/>
      <c r="D62" s="95"/>
      <c r="E62" s="95"/>
      <c r="F62" s="95"/>
      <c r="G62" s="95"/>
      <c r="H62" s="128"/>
      <c r="I62" s="128"/>
      <c r="J62" s="128"/>
      <c r="K62" s="128"/>
    </row>
    <row r="66" s="1" customFormat="1" ht="23.1" customHeight="1"/>
    <row r="67" s="1" customFormat="1" ht="23.1" customHeight="1"/>
    <row r="68" s="2" customFormat="1" ht="23.1" customHeight="1"/>
    <row r="69" s="2" customFormat="1" ht="23.1" customHeight="1"/>
    <row r="70" s="2" customFormat="1" ht="23.1" customHeight="1"/>
    <row r="71" s="2" customFormat="1" ht="23.1" customHeight="1"/>
    <row r="84" s="8" customFormat="1" ht="23.1" customHeight="1"/>
    <row r="85" s="8" customFormat="1" ht="23.1" customHeight="1"/>
  </sheetData>
  <mergeCells count="9">
    <mergeCell ref="G11:I11"/>
    <mergeCell ref="C11:E11"/>
    <mergeCell ref="D7:F7"/>
    <mergeCell ref="A1:J1"/>
    <mergeCell ref="A2:J2"/>
    <mergeCell ref="A3:J3"/>
    <mergeCell ref="D6:F6"/>
    <mergeCell ref="H6:J6"/>
    <mergeCell ref="A4:J4"/>
  </mergeCells>
  <phoneticPr fontId="0" type="noConversion"/>
  <pageMargins left="0.8" right="0.3" top="1" bottom="0.5" header="0.5" footer="0.3"/>
  <pageSetup paperSize="9" scale="72" firstPageNumber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8"/>
  <sheetViews>
    <sheetView view="pageBreakPreview" topLeftCell="A28" zoomScale="90" zoomScaleNormal="60" zoomScaleSheetLayoutView="90" workbookViewId="0">
      <selection activeCell="B39" sqref="B39"/>
    </sheetView>
  </sheetViews>
  <sheetFormatPr defaultColWidth="9.33203125" defaultRowHeight="23.1" customHeight="1"/>
  <cols>
    <col min="1" max="1" width="55.88671875" style="9" customWidth="1"/>
    <col min="2" max="2" width="9.44140625" style="9" bestFit="1" customWidth="1"/>
    <col min="3" max="3" width="1.33203125" style="9" customWidth="1"/>
    <col min="4" max="4" width="15.6640625" style="9" customWidth="1"/>
    <col min="5" max="5" width="1.33203125" style="9" customWidth="1"/>
    <col min="6" max="6" width="15.6640625" style="9" customWidth="1"/>
    <col min="7" max="7" width="1.33203125" style="9" customWidth="1"/>
    <col min="8" max="8" width="15.6640625" style="9" customWidth="1"/>
    <col min="9" max="9" width="1.33203125" style="9" customWidth="1"/>
    <col min="10" max="10" width="16.77734375" style="9" customWidth="1"/>
    <col min="11" max="11" width="9.33203125" style="9"/>
    <col min="12" max="13" width="12.21875" style="9" bestFit="1" customWidth="1"/>
    <col min="14" max="14" width="16.77734375" style="9" bestFit="1" customWidth="1"/>
    <col min="15" max="16384" width="9.33203125" style="9"/>
  </cols>
  <sheetData>
    <row r="1" spans="1:13" ht="25.2" customHeight="1">
      <c r="A1" s="210" t="s">
        <v>68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3" ht="25.2" customHeight="1">
      <c r="A2" s="215" t="s">
        <v>131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3" ht="25.2" customHeight="1">
      <c r="A3" s="213" t="str">
        <f>สินทรัพย์!A3</f>
        <v>ณ วันที่ 31 มีนาคม 2567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3" ht="25.2" customHeight="1">
      <c r="A4" s="214" t="s">
        <v>26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3" ht="6" customHeight="1">
      <c r="A5" s="3"/>
      <c r="B5" s="4"/>
      <c r="C5" s="4"/>
      <c r="D5" s="4"/>
      <c r="E5" s="4"/>
      <c r="F5" s="4"/>
      <c r="G5" s="4"/>
      <c r="H5" s="4"/>
      <c r="I5" s="4"/>
      <c r="J5" s="3"/>
    </row>
    <row r="6" spans="1:13" s="21" customFormat="1" ht="23.1" customHeight="1">
      <c r="B6" s="22" t="s">
        <v>13</v>
      </c>
      <c r="C6" s="22"/>
      <c r="D6" s="209" t="s">
        <v>91</v>
      </c>
      <c r="E6" s="209"/>
      <c r="F6" s="209"/>
      <c r="G6" s="22"/>
      <c r="H6" s="208" t="s">
        <v>41</v>
      </c>
      <c r="I6" s="208"/>
      <c r="J6" s="208"/>
    </row>
    <row r="7" spans="1:13" s="21" customFormat="1" ht="23.1" customHeight="1">
      <c r="B7" s="22"/>
      <c r="C7" s="22"/>
      <c r="D7" s="209" t="s">
        <v>92</v>
      </c>
      <c r="E7" s="209"/>
      <c r="F7" s="209"/>
      <c r="G7" s="22"/>
      <c r="H7" s="22"/>
      <c r="I7" s="22"/>
      <c r="J7" s="22"/>
    </row>
    <row r="8" spans="1:13" s="21" customFormat="1" ht="23.1" customHeight="1">
      <c r="B8" s="22"/>
      <c r="C8" s="22"/>
      <c r="D8" s="22" t="s">
        <v>40</v>
      </c>
      <c r="E8" s="22"/>
      <c r="F8" s="22" t="s">
        <v>40</v>
      </c>
      <c r="G8" s="22"/>
      <c r="H8" s="22" t="s">
        <v>40</v>
      </c>
      <c r="I8" s="22"/>
      <c r="J8" s="22" t="s">
        <v>40</v>
      </c>
    </row>
    <row r="9" spans="1:13" s="21" customFormat="1" ht="23.1" customHeight="1">
      <c r="A9" s="137"/>
      <c r="B9" s="95"/>
      <c r="C9" s="95"/>
      <c r="D9" s="22" t="s">
        <v>112</v>
      </c>
      <c r="E9" s="22"/>
      <c r="F9" s="22" t="s">
        <v>64</v>
      </c>
      <c r="G9" s="22"/>
      <c r="H9" s="22" t="s">
        <v>112</v>
      </c>
      <c r="I9" s="22"/>
      <c r="J9" s="22" t="s">
        <v>64</v>
      </c>
    </row>
    <row r="10" spans="1:13" s="21" customFormat="1" ht="23.1" customHeight="1">
      <c r="A10" s="137"/>
      <c r="B10" s="95"/>
      <c r="C10" s="95"/>
      <c r="D10" s="22">
        <v>2567</v>
      </c>
      <c r="E10" s="22"/>
      <c r="F10" s="22">
        <v>2566</v>
      </c>
      <c r="G10" s="22"/>
      <c r="H10" s="22">
        <v>2567</v>
      </c>
      <c r="I10" s="22"/>
      <c r="J10" s="22">
        <v>2566</v>
      </c>
    </row>
    <row r="11" spans="1:13" s="137" customFormat="1" ht="25.2" customHeight="1">
      <c r="A11" s="22" t="s">
        <v>5</v>
      </c>
      <c r="D11" s="22" t="s">
        <v>96</v>
      </c>
      <c r="E11" s="22"/>
      <c r="F11" s="22"/>
      <c r="G11" s="22"/>
      <c r="H11" s="22" t="s">
        <v>96</v>
      </c>
      <c r="I11" s="22"/>
      <c r="J11" s="22"/>
    </row>
    <row r="12" spans="1:13" s="137" customFormat="1" ht="24" customHeight="1">
      <c r="A12" s="23" t="s">
        <v>6</v>
      </c>
      <c r="B12" s="95"/>
      <c r="C12" s="95"/>
      <c r="D12" s="22"/>
      <c r="E12" s="22"/>
      <c r="F12" s="22"/>
      <c r="G12" s="22"/>
      <c r="H12" s="22"/>
      <c r="I12" s="22"/>
      <c r="J12" s="22"/>
    </row>
    <row r="13" spans="1:13" s="137" customFormat="1" ht="23.1" customHeight="1">
      <c r="A13" s="107" t="s">
        <v>69</v>
      </c>
      <c r="B13" s="95"/>
      <c r="C13" s="95"/>
      <c r="D13" s="125"/>
      <c r="E13" s="95"/>
      <c r="F13" s="125"/>
      <c r="G13" s="95"/>
      <c r="H13" s="125"/>
      <c r="I13" s="95"/>
      <c r="J13" s="125"/>
    </row>
    <row r="14" spans="1:13" s="137" customFormat="1" ht="23.1" customHeight="1">
      <c r="A14" s="147" t="s">
        <v>73</v>
      </c>
      <c r="B14" s="95">
        <v>11.1</v>
      </c>
      <c r="C14" s="95"/>
      <c r="D14" s="125">
        <f>H14</f>
        <v>40205294</v>
      </c>
      <c r="E14" s="95"/>
      <c r="F14" s="125">
        <v>80638975</v>
      </c>
      <c r="G14" s="95"/>
      <c r="H14" s="125">
        <v>40205294</v>
      </c>
      <c r="I14" s="95"/>
      <c r="J14" s="125">
        <v>80638975</v>
      </c>
    </row>
    <row r="15" spans="1:13" s="137" customFormat="1" ht="24.6" customHeight="1">
      <c r="A15" s="80" t="s">
        <v>60</v>
      </c>
      <c r="B15" s="95">
        <v>12</v>
      </c>
      <c r="C15" s="95"/>
      <c r="D15" s="125">
        <f t="shared" ref="D15:D21" si="0">H15</f>
        <v>39891935</v>
      </c>
      <c r="E15" s="95"/>
      <c r="F15" s="125">
        <v>34533489</v>
      </c>
      <c r="G15" s="95"/>
      <c r="H15" s="125">
        <v>39891935</v>
      </c>
      <c r="I15" s="95"/>
      <c r="J15" s="125">
        <v>34533489</v>
      </c>
      <c r="M15" s="148"/>
    </row>
    <row r="16" spans="1:13" s="137" customFormat="1" ht="24" customHeight="1">
      <c r="A16" s="149" t="s">
        <v>81</v>
      </c>
      <c r="B16" s="95"/>
      <c r="C16" s="95"/>
      <c r="D16" s="125">
        <f t="shared" si="0"/>
        <v>999008</v>
      </c>
      <c r="E16" s="150"/>
      <c r="F16" s="125">
        <v>1498888</v>
      </c>
      <c r="G16" s="95"/>
      <c r="H16" s="125">
        <v>999008</v>
      </c>
      <c r="I16" s="150"/>
      <c r="J16" s="125">
        <v>1498888</v>
      </c>
      <c r="K16" s="37"/>
    </row>
    <row r="17" spans="1:13" s="137" customFormat="1" ht="23.1" customHeight="1">
      <c r="A17" s="80" t="s">
        <v>38</v>
      </c>
      <c r="B17" s="95"/>
      <c r="C17" s="95"/>
      <c r="D17" s="125"/>
      <c r="E17" s="95"/>
      <c r="F17" s="125"/>
      <c r="G17" s="95"/>
      <c r="H17" s="125"/>
      <c r="I17" s="95"/>
      <c r="J17" s="125"/>
    </row>
    <row r="18" spans="1:13" s="137" customFormat="1" ht="23.1" customHeight="1">
      <c r="A18" s="147" t="s">
        <v>28</v>
      </c>
      <c r="B18" s="95">
        <v>11.2</v>
      </c>
      <c r="C18" s="95"/>
      <c r="D18" s="125">
        <f t="shared" si="0"/>
        <v>12517568</v>
      </c>
      <c r="E18" s="95"/>
      <c r="F18" s="125">
        <v>100000</v>
      </c>
      <c r="G18" s="95"/>
      <c r="H18" s="125">
        <v>12517568</v>
      </c>
      <c r="I18" s="95"/>
      <c r="J18" s="125">
        <v>100000</v>
      </c>
    </row>
    <row r="19" spans="1:13" s="137" customFormat="1" ht="23.4" customHeight="1">
      <c r="A19" s="80" t="s">
        <v>117</v>
      </c>
      <c r="B19" s="95">
        <v>4.0999999999999996</v>
      </c>
      <c r="C19" s="95"/>
      <c r="D19" s="125">
        <f t="shared" si="0"/>
        <v>30000000</v>
      </c>
      <c r="E19" s="95"/>
      <c r="F19" s="187">
        <v>30000000</v>
      </c>
      <c r="G19" s="95"/>
      <c r="H19" s="125">
        <v>30000000</v>
      </c>
      <c r="I19" s="95"/>
      <c r="J19" s="187">
        <v>30000000</v>
      </c>
    </row>
    <row r="20" spans="1:13" s="137" customFormat="1" ht="23.4" customHeight="1">
      <c r="A20" s="80" t="s">
        <v>124</v>
      </c>
      <c r="B20" s="95"/>
      <c r="C20" s="95"/>
      <c r="D20" s="125">
        <f t="shared" si="0"/>
        <v>2510540</v>
      </c>
      <c r="E20" s="95"/>
      <c r="F20" s="187">
        <v>2136955</v>
      </c>
      <c r="G20" s="95"/>
      <c r="H20" s="125">
        <v>2510540</v>
      </c>
      <c r="I20" s="95"/>
      <c r="J20" s="187">
        <v>2136955</v>
      </c>
    </row>
    <row r="21" spans="1:13" s="137" customFormat="1" ht="24" customHeight="1">
      <c r="A21" s="80" t="s">
        <v>18</v>
      </c>
      <c r="B21" s="95"/>
      <c r="C21" s="95"/>
      <c r="D21" s="125">
        <f t="shared" si="0"/>
        <v>660222</v>
      </c>
      <c r="E21" s="95"/>
      <c r="F21" s="125">
        <v>458495</v>
      </c>
      <c r="G21" s="95"/>
      <c r="H21" s="125">
        <v>660222</v>
      </c>
      <c r="I21" s="95"/>
      <c r="J21" s="125">
        <v>458495</v>
      </c>
      <c r="K21" s="37"/>
    </row>
    <row r="22" spans="1:13" s="137" customFormat="1" ht="24" customHeight="1">
      <c r="A22" s="151" t="s">
        <v>121</v>
      </c>
      <c r="B22" s="71"/>
      <c r="C22" s="71"/>
      <c r="D22" s="182">
        <f>SUM(D14:D21)</f>
        <v>126784567</v>
      </c>
      <c r="E22" s="131"/>
      <c r="F22" s="182">
        <f>SUM(F14:F21)</f>
        <v>149366802</v>
      </c>
      <c r="G22" s="131"/>
      <c r="H22" s="182">
        <f>SUM(H14:H21)</f>
        <v>126784567</v>
      </c>
      <c r="I22" s="131"/>
      <c r="J22" s="182">
        <f>SUM(J14:J21)</f>
        <v>149366802</v>
      </c>
    </row>
    <row r="23" spans="1:13" s="137" customFormat="1" ht="23.1" customHeight="1">
      <c r="A23" s="103"/>
      <c r="B23" s="71"/>
      <c r="C23" s="71"/>
      <c r="D23" s="102"/>
      <c r="E23" s="131"/>
      <c r="F23" s="102"/>
      <c r="G23" s="131"/>
      <c r="H23" s="102"/>
      <c r="I23" s="131"/>
      <c r="J23" s="102"/>
    </row>
    <row r="24" spans="1:13" s="137" customFormat="1" ht="24" customHeight="1">
      <c r="A24" s="23" t="s">
        <v>36</v>
      </c>
      <c r="B24" s="71"/>
      <c r="C24" s="71"/>
      <c r="D24" s="102"/>
      <c r="E24" s="131"/>
      <c r="F24" s="102"/>
      <c r="G24" s="131"/>
      <c r="H24" s="102"/>
      <c r="I24" s="131"/>
      <c r="J24" s="102"/>
    </row>
    <row r="25" spans="1:13" s="137" customFormat="1" ht="23.1" customHeight="1">
      <c r="A25" s="80" t="s">
        <v>31</v>
      </c>
      <c r="B25" s="95">
        <v>11.2</v>
      </c>
      <c r="C25" s="95"/>
      <c r="D25" s="125">
        <f>H25</f>
        <v>234461360</v>
      </c>
      <c r="E25" s="95"/>
      <c r="F25" s="125">
        <v>191192740</v>
      </c>
      <c r="G25" s="95"/>
      <c r="H25" s="125">
        <v>234461360</v>
      </c>
      <c r="I25" s="95"/>
      <c r="J25" s="125">
        <v>191192740</v>
      </c>
      <c r="L25" s="148"/>
      <c r="M25" s="148"/>
    </row>
    <row r="26" spans="1:13" s="137" customFormat="1" ht="24" customHeight="1">
      <c r="A26" s="80" t="s">
        <v>71</v>
      </c>
      <c r="B26" s="95"/>
      <c r="C26" s="95"/>
      <c r="D26" s="125"/>
      <c r="E26" s="95"/>
      <c r="F26" s="125"/>
      <c r="G26" s="95"/>
      <c r="H26" s="125"/>
      <c r="I26" s="95"/>
      <c r="J26" s="125"/>
      <c r="L26" s="205"/>
      <c r="M26" s="205"/>
    </row>
    <row r="27" spans="1:13" s="137" customFormat="1" ht="23.1" customHeight="1">
      <c r="A27" s="80" t="s">
        <v>88</v>
      </c>
      <c r="B27" s="95"/>
      <c r="C27" s="95"/>
      <c r="D27" s="125">
        <f>H27</f>
        <v>2424332</v>
      </c>
      <c r="E27" s="95"/>
      <c r="F27" s="125">
        <v>2347713</v>
      </c>
      <c r="G27" s="95"/>
      <c r="H27" s="125">
        <v>2424332</v>
      </c>
      <c r="I27" s="95"/>
      <c r="J27" s="125">
        <v>2347713</v>
      </c>
      <c r="M27" s="148"/>
    </row>
    <row r="28" spans="1:13" s="137" customFormat="1" ht="23.1" customHeight="1">
      <c r="A28" s="80" t="s">
        <v>87</v>
      </c>
      <c r="B28" s="95"/>
      <c r="C28" s="95"/>
      <c r="D28" s="125">
        <f>H28</f>
        <v>2550000</v>
      </c>
      <c r="E28" s="95"/>
      <c r="F28" s="125">
        <v>2550000</v>
      </c>
      <c r="G28" s="95"/>
      <c r="H28" s="125">
        <v>2550000</v>
      </c>
      <c r="I28" s="95"/>
      <c r="J28" s="125">
        <v>2550000</v>
      </c>
    </row>
    <row r="29" spans="1:13" s="137" customFormat="1" ht="23.4" customHeight="1">
      <c r="A29" s="80" t="s">
        <v>116</v>
      </c>
      <c r="B29" s="95"/>
      <c r="C29" s="95"/>
      <c r="D29" s="125">
        <f>H29</f>
        <v>4429132</v>
      </c>
      <c r="E29" s="95"/>
      <c r="F29" s="186">
        <v>4429132</v>
      </c>
      <c r="G29" s="95"/>
      <c r="H29" s="125">
        <v>4429132</v>
      </c>
      <c r="I29" s="95"/>
      <c r="J29" s="186">
        <v>4429132</v>
      </c>
    </row>
    <row r="30" spans="1:13" s="137" customFormat="1" ht="23.4">
      <c r="A30" s="151" t="s">
        <v>22</v>
      </c>
      <c r="B30" s="71"/>
      <c r="C30" s="71"/>
      <c r="D30" s="101">
        <f>SUM(D25:D29)</f>
        <v>243864824</v>
      </c>
      <c r="E30" s="131"/>
      <c r="F30" s="101">
        <f>SUM(F25:F29)</f>
        <v>200519585</v>
      </c>
      <c r="G30" s="131"/>
      <c r="H30" s="101">
        <f>SUM(H25:H29)</f>
        <v>243864824</v>
      </c>
      <c r="I30" s="131"/>
      <c r="J30" s="101">
        <f>SUM(J25:J29)</f>
        <v>200519585</v>
      </c>
    </row>
    <row r="31" spans="1:13" s="137" customFormat="1" ht="23.4">
      <c r="A31" s="127" t="s">
        <v>23</v>
      </c>
      <c r="B31" s="95"/>
      <c r="C31" s="95"/>
      <c r="D31" s="152">
        <f>D22+D30</f>
        <v>370649391</v>
      </c>
      <c r="E31" s="126"/>
      <c r="F31" s="152">
        <f>F22+F30</f>
        <v>349886387</v>
      </c>
      <c r="G31" s="126"/>
      <c r="H31" s="152">
        <f>H22+H30</f>
        <v>370649391</v>
      </c>
      <c r="I31" s="126"/>
      <c r="J31" s="152">
        <f>J22+J30</f>
        <v>349886387</v>
      </c>
    </row>
    <row r="32" spans="1:13" s="137" customFormat="1" ht="23.1" customHeight="1">
      <c r="A32" s="127"/>
      <c r="B32" s="95"/>
      <c r="C32" s="95"/>
      <c r="D32" s="153"/>
      <c r="E32" s="153"/>
      <c r="F32" s="153"/>
      <c r="G32" s="153"/>
      <c r="H32" s="153"/>
      <c r="I32" s="153"/>
      <c r="J32" s="153"/>
    </row>
    <row r="33" spans="1:10" s="137" customFormat="1" ht="23.1" customHeight="1">
      <c r="A33" s="127"/>
      <c r="B33" s="95"/>
      <c r="C33" s="95"/>
      <c r="D33" s="153"/>
      <c r="E33" s="153"/>
      <c r="F33" s="153"/>
      <c r="G33" s="153"/>
      <c r="H33" s="153"/>
      <c r="I33" s="153"/>
      <c r="J33" s="153"/>
    </row>
    <row r="34" spans="1:10" s="137" customFormat="1" ht="23.1" customHeight="1">
      <c r="A34" s="127"/>
      <c r="B34" s="95"/>
      <c r="C34" s="95"/>
      <c r="D34" s="153"/>
      <c r="E34" s="153"/>
      <c r="F34" s="153"/>
      <c r="G34" s="153"/>
      <c r="H34" s="153"/>
      <c r="I34" s="153"/>
      <c r="J34" s="153"/>
    </row>
    <row r="35" spans="1:10" s="137" customFormat="1" ht="23.1" customHeight="1">
      <c r="A35" s="127"/>
      <c r="B35" s="95"/>
      <c r="C35" s="95"/>
      <c r="D35" s="153"/>
      <c r="E35" s="153"/>
      <c r="F35" s="153"/>
      <c r="G35" s="153"/>
      <c r="H35" s="153"/>
      <c r="I35" s="153"/>
      <c r="J35" s="153"/>
    </row>
    <row r="36" spans="1:10" s="137" customFormat="1" ht="23.1" customHeight="1">
      <c r="A36" s="127"/>
      <c r="B36" s="95"/>
      <c r="C36" s="126"/>
      <c r="D36" s="153"/>
      <c r="E36" s="126"/>
      <c r="F36" s="153"/>
      <c r="G36" s="126"/>
      <c r="H36" s="153"/>
      <c r="I36" s="126"/>
      <c r="J36" s="153"/>
    </row>
    <row r="37" spans="1:10" s="137" customFormat="1" ht="23.1" customHeight="1">
      <c r="A37" s="127"/>
      <c r="B37" s="95"/>
      <c r="C37" s="126"/>
      <c r="D37" s="153"/>
      <c r="E37" s="126"/>
      <c r="F37" s="153"/>
      <c r="G37" s="126"/>
      <c r="H37" s="153"/>
      <c r="I37" s="126"/>
      <c r="J37" s="153"/>
    </row>
    <row r="38" spans="1:10" s="137" customFormat="1" ht="23.1" customHeight="1">
      <c r="A38" s="127"/>
      <c r="B38" s="95"/>
      <c r="C38" s="126"/>
      <c r="D38" s="153"/>
      <c r="E38" s="126"/>
      <c r="F38" s="153"/>
      <c r="G38" s="126"/>
      <c r="H38" s="153"/>
      <c r="I38" s="126"/>
      <c r="J38" s="153"/>
    </row>
    <row r="39" spans="1:10" s="137" customFormat="1" ht="23.1" customHeight="1">
      <c r="A39" s="127"/>
      <c r="B39" s="95"/>
      <c r="C39" s="126"/>
      <c r="D39" s="153"/>
      <c r="E39" s="126"/>
      <c r="F39" s="153"/>
      <c r="G39" s="126"/>
      <c r="H39" s="153"/>
      <c r="I39" s="126"/>
      <c r="J39" s="153"/>
    </row>
    <row r="40" spans="1:10" s="137" customFormat="1" ht="23.1" customHeight="1">
      <c r="A40" s="127"/>
      <c r="B40" s="95"/>
      <c r="C40" s="126"/>
      <c r="D40" s="153"/>
      <c r="E40" s="126"/>
      <c r="F40" s="153"/>
      <c r="G40" s="126"/>
      <c r="H40" s="153"/>
      <c r="I40" s="126"/>
      <c r="J40" s="153"/>
    </row>
    <row r="41" spans="1:10" s="137" customFormat="1" ht="23.1" customHeight="1">
      <c r="A41" s="127"/>
      <c r="B41" s="95"/>
      <c r="C41" s="126"/>
      <c r="D41" s="153"/>
      <c r="E41" s="126"/>
      <c r="F41" s="153"/>
      <c r="G41" s="126"/>
      <c r="H41" s="153"/>
      <c r="I41" s="126"/>
      <c r="J41" s="153"/>
    </row>
    <row r="42" spans="1:10" s="137" customFormat="1" ht="23.1" customHeight="1">
      <c r="A42" s="127"/>
      <c r="B42" s="95"/>
      <c r="C42" s="95"/>
      <c r="D42" s="154"/>
      <c r="E42" s="95"/>
      <c r="F42" s="154"/>
      <c r="G42" s="95"/>
      <c r="H42" s="154"/>
      <c r="I42" s="95"/>
      <c r="J42" s="154"/>
    </row>
    <row r="43" spans="1:10" ht="25.2" customHeight="1">
      <c r="A43" s="210" t="s">
        <v>68</v>
      </c>
      <c r="B43" s="211"/>
      <c r="C43" s="211"/>
      <c r="D43" s="211"/>
      <c r="E43" s="211"/>
      <c r="F43" s="211"/>
      <c r="G43" s="211"/>
      <c r="H43" s="211"/>
      <c r="I43" s="211"/>
      <c r="J43" s="211"/>
    </row>
    <row r="44" spans="1:10" ht="25.2" customHeight="1">
      <c r="A44" s="215" t="s">
        <v>131</v>
      </c>
      <c r="B44" s="215"/>
      <c r="C44" s="215"/>
      <c r="D44" s="215"/>
      <c r="E44" s="215"/>
      <c r="F44" s="215"/>
      <c r="G44" s="215"/>
      <c r="H44" s="215"/>
      <c r="I44" s="215"/>
      <c r="J44" s="215"/>
    </row>
    <row r="45" spans="1:10" ht="25.2" customHeight="1">
      <c r="A45" s="213" t="str">
        <f>A3</f>
        <v>ณ วันที่ 31 มีนาคม 2567</v>
      </c>
      <c r="B45" s="212"/>
      <c r="C45" s="212"/>
      <c r="D45" s="212"/>
      <c r="E45" s="212"/>
      <c r="F45" s="212"/>
      <c r="G45" s="212"/>
      <c r="H45" s="212"/>
      <c r="I45" s="212"/>
      <c r="J45" s="212"/>
    </row>
    <row r="46" spans="1:10" ht="25.2" customHeight="1">
      <c r="A46" s="214" t="s">
        <v>26</v>
      </c>
      <c r="B46" s="214"/>
      <c r="C46" s="214"/>
      <c r="D46" s="214"/>
      <c r="E46" s="214"/>
      <c r="F46" s="214"/>
      <c r="G46" s="214"/>
      <c r="H46" s="214"/>
      <c r="I46" s="214"/>
      <c r="J46" s="214"/>
    </row>
    <row r="47" spans="1:10" ht="6" customHeight="1">
      <c r="A47" s="3"/>
      <c r="B47" s="4"/>
      <c r="C47" s="4"/>
      <c r="D47" s="4"/>
      <c r="E47" s="4"/>
      <c r="F47" s="4"/>
      <c r="G47" s="4"/>
      <c r="H47" s="4"/>
      <c r="I47" s="4"/>
      <c r="J47" s="3"/>
    </row>
    <row r="48" spans="1:10" s="137" customFormat="1" ht="23.1" customHeight="1">
      <c r="A48" s="21"/>
      <c r="B48" s="22" t="s">
        <v>13</v>
      </c>
      <c r="C48" s="22"/>
      <c r="D48" s="209" t="s">
        <v>91</v>
      </c>
      <c r="E48" s="209"/>
      <c r="F48" s="209"/>
      <c r="G48" s="22"/>
      <c r="H48" s="208" t="s">
        <v>41</v>
      </c>
      <c r="I48" s="208"/>
      <c r="J48" s="208"/>
    </row>
    <row r="49" spans="1:15" s="137" customFormat="1" ht="23.1" customHeight="1">
      <c r="A49" s="21"/>
      <c r="B49" s="22"/>
      <c r="C49" s="22"/>
      <c r="D49" s="209" t="s">
        <v>92</v>
      </c>
      <c r="E49" s="209"/>
      <c r="F49" s="209"/>
      <c r="G49" s="22"/>
      <c r="H49" s="22"/>
      <c r="I49" s="22"/>
      <c r="J49" s="22"/>
    </row>
    <row r="50" spans="1:15" s="21" customFormat="1" ht="23.1" customHeight="1">
      <c r="B50" s="22"/>
      <c r="C50" s="22"/>
      <c r="D50" s="22" t="s">
        <v>40</v>
      </c>
      <c r="E50" s="22"/>
      <c r="F50" s="22" t="s">
        <v>40</v>
      </c>
      <c r="G50" s="22"/>
      <c r="H50" s="22" t="s">
        <v>40</v>
      </c>
      <c r="I50" s="22"/>
      <c r="J50" s="22" t="s">
        <v>40</v>
      </c>
    </row>
    <row r="51" spans="1:15" s="137" customFormat="1" ht="23.1" customHeight="1">
      <c r="B51" s="95"/>
      <c r="C51" s="95"/>
      <c r="D51" s="22" t="s">
        <v>112</v>
      </c>
      <c r="E51" s="22"/>
      <c r="F51" s="22" t="s">
        <v>64</v>
      </c>
      <c r="G51" s="22"/>
      <c r="H51" s="22" t="s">
        <v>112</v>
      </c>
      <c r="I51" s="22"/>
      <c r="J51" s="22" t="s">
        <v>64</v>
      </c>
    </row>
    <row r="52" spans="1:15" s="137" customFormat="1" ht="23.1" customHeight="1">
      <c r="B52" s="95"/>
      <c r="C52" s="95"/>
      <c r="D52" s="22">
        <v>2567</v>
      </c>
      <c r="E52" s="22"/>
      <c r="F52" s="22">
        <v>2566</v>
      </c>
      <c r="G52" s="22"/>
      <c r="H52" s="22">
        <v>2567</v>
      </c>
      <c r="I52" s="22"/>
      <c r="J52" s="22">
        <v>2566</v>
      </c>
    </row>
    <row r="53" spans="1:15" s="137" customFormat="1" ht="23.1" customHeight="1">
      <c r="A53" s="22" t="s">
        <v>105</v>
      </c>
      <c r="C53" s="208" t="s">
        <v>96</v>
      </c>
      <c r="D53" s="208"/>
      <c r="E53" s="208"/>
      <c r="F53" s="22"/>
      <c r="G53" s="208" t="s">
        <v>96</v>
      </c>
      <c r="H53" s="208"/>
      <c r="I53" s="208"/>
      <c r="J53" s="22"/>
    </row>
    <row r="54" spans="1:15" s="137" customFormat="1" ht="23.1" customHeight="1">
      <c r="A54" s="23" t="s">
        <v>7</v>
      </c>
      <c r="B54" s="95"/>
      <c r="C54" s="95"/>
      <c r="D54" s="95"/>
      <c r="E54" s="95"/>
      <c r="F54" s="95"/>
      <c r="G54" s="95"/>
      <c r="H54" s="95"/>
      <c r="I54" s="95"/>
      <c r="J54" s="95"/>
    </row>
    <row r="55" spans="1:15" s="137" customFormat="1" ht="23.1" customHeight="1">
      <c r="A55" s="23" t="s">
        <v>19</v>
      </c>
      <c r="B55" s="95"/>
      <c r="C55" s="95"/>
      <c r="D55" s="95"/>
      <c r="E55" s="95"/>
      <c r="F55" s="95"/>
      <c r="G55" s="95"/>
      <c r="H55" s="95"/>
      <c r="I55" s="95"/>
      <c r="J55" s="95"/>
    </row>
    <row r="56" spans="1:15" s="137" customFormat="1" ht="23.1" customHeight="1">
      <c r="A56" s="80" t="s">
        <v>27</v>
      </c>
      <c r="B56" s="95"/>
      <c r="C56" s="95"/>
      <c r="D56" s="95"/>
      <c r="E56" s="95"/>
      <c r="F56" s="95"/>
      <c r="G56" s="95"/>
      <c r="H56" s="95"/>
      <c r="I56" s="95"/>
      <c r="J56" s="95"/>
      <c r="N56" s="138"/>
      <c r="O56" s="138"/>
    </row>
    <row r="57" spans="1:15" s="137" customFormat="1" ht="23.1" customHeight="1" thickBot="1">
      <c r="A57" s="100" t="s">
        <v>70</v>
      </c>
      <c r="B57" s="95"/>
      <c r="C57" s="95"/>
      <c r="D57" s="183">
        <v>320000000</v>
      </c>
      <c r="E57" s="126"/>
      <c r="F57" s="183">
        <v>320000000</v>
      </c>
      <c r="G57" s="126"/>
      <c r="H57" s="183">
        <v>320000000</v>
      </c>
      <c r="I57" s="126"/>
      <c r="J57" s="183">
        <v>320000000</v>
      </c>
      <c r="N57" s="138"/>
      <c r="O57" s="138"/>
    </row>
    <row r="58" spans="1:15" s="137" customFormat="1" ht="23.1" customHeight="1" thickTop="1">
      <c r="A58" s="100"/>
      <c r="B58" s="95"/>
      <c r="C58" s="95"/>
      <c r="D58" s="126"/>
      <c r="E58" s="126"/>
      <c r="F58" s="95"/>
      <c r="G58" s="126"/>
      <c r="H58" s="126"/>
      <c r="I58" s="126"/>
      <c r="J58" s="95"/>
      <c r="N58" s="138"/>
      <c r="O58" s="138"/>
    </row>
    <row r="59" spans="1:15" s="137" customFormat="1" ht="23.1" customHeight="1">
      <c r="A59" s="80" t="s">
        <v>42</v>
      </c>
      <c r="B59" s="95"/>
      <c r="C59" s="95"/>
      <c r="D59" s="104"/>
      <c r="E59" s="126"/>
      <c r="F59" s="93"/>
      <c r="G59" s="126"/>
      <c r="H59" s="104"/>
      <c r="I59" s="126"/>
      <c r="J59" s="93"/>
      <c r="N59" s="138"/>
      <c r="O59" s="138"/>
    </row>
    <row r="60" spans="1:15" s="137" customFormat="1" ht="23.1" customHeight="1">
      <c r="A60" s="100" t="s">
        <v>70</v>
      </c>
      <c r="B60" s="95"/>
      <c r="C60" s="95"/>
      <c r="D60" s="93">
        <v>320000000</v>
      </c>
      <c r="E60" s="126"/>
      <c r="F60" s="93">
        <v>320000000</v>
      </c>
      <c r="G60" s="126"/>
      <c r="H60" s="93">
        <v>320000000</v>
      </c>
      <c r="I60" s="126"/>
      <c r="J60" s="93">
        <v>320000000</v>
      </c>
      <c r="N60" s="138"/>
      <c r="O60" s="138"/>
    </row>
    <row r="61" spans="1:15" s="137" customFormat="1" ht="23.1" customHeight="1">
      <c r="A61" s="139"/>
      <c r="B61" s="95"/>
      <c r="C61" s="95"/>
      <c r="D61" s="93"/>
      <c r="E61" s="126"/>
      <c r="F61" s="93"/>
      <c r="G61" s="126"/>
      <c r="H61" s="93"/>
      <c r="I61" s="126"/>
      <c r="J61" s="93"/>
      <c r="N61" s="138"/>
      <c r="O61" s="138"/>
    </row>
    <row r="62" spans="1:15" s="137" customFormat="1" ht="23.1" customHeight="1">
      <c r="A62" s="137" t="s">
        <v>67</v>
      </c>
      <c r="B62" s="95"/>
      <c r="C62" s="95"/>
      <c r="D62" s="93">
        <v>68108855</v>
      </c>
      <c r="E62" s="126"/>
      <c r="F62" s="93">
        <v>68108855</v>
      </c>
      <c r="G62" s="126"/>
      <c r="H62" s="93">
        <v>68108855</v>
      </c>
      <c r="I62" s="126"/>
      <c r="J62" s="93">
        <v>68108855</v>
      </c>
      <c r="K62" s="140"/>
      <c r="N62" s="138"/>
      <c r="O62" s="138"/>
    </row>
    <row r="63" spans="1:15" s="137" customFormat="1" ht="23.1" customHeight="1">
      <c r="A63" s="23" t="s">
        <v>145</v>
      </c>
      <c r="B63" s="95"/>
      <c r="C63" s="95"/>
      <c r="D63" s="104"/>
      <c r="E63" s="126"/>
      <c r="F63" s="184"/>
      <c r="G63" s="126"/>
      <c r="H63" s="104"/>
      <c r="I63" s="126"/>
      <c r="J63" s="184"/>
      <c r="N63" s="138"/>
      <c r="O63" s="138"/>
    </row>
    <row r="64" spans="1:15" s="137" customFormat="1" ht="23.1" customHeight="1">
      <c r="A64" s="80" t="s">
        <v>76</v>
      </c>
      <c r="B64" s="95"/>
      <c r="C64" s="95"/>
      <c r="D64" s="104"/>
      <c r="E64" s="126"/>
      <c r="F64" s="184"/>
      <c r="G64" s="126"/>
      <c r="H64" s="104"/>
      <c r="I64" s="126"/>
      <c r="J64" s="184"/>
      <c r="N64" s="138"/>
      <c r="O64" s="138"/>
    </row>
    <row r="65" spans="1:15" s="137" customFormat="1" ht="23.1" customHeight="1">
      <c r="A65" s="129" t="s">
        <v>79</v>
      </c>
      <c r="B65" s="95">
        <v>13</v>
      </c>
      <c r="C65" s="95"/>
      <c r="D65" s="93">
        <v>3528598</v>
      </c>
      <c r="E65" s="126"/>
      <c r="F65" s="184">
        <v>3528598</v>
      </c>
      <c r="G65" s="126"/>
      <c r="H65" s="93">
        <v>3528598</v>
      </c>
      <c r="I65" s="126"/>
      <c r="J65" s="184">
        <v>3528598</v>
      </c>
      <c r="K65" s="140"/>
      <c r="N65" s="138"/>
      <c r="O65" s="138"/>
    </row>
    <row r="66" spans="1:15" s="137" customFormat="1" ht="23.1" customHeight="1">
      <c r="A66" s="80" t="s">
        <v>74</v>
      </c>
      <c r="B66" s="95"/>
      <c r="C66" s="95"/>
      <c r="D66" s="93">
        <v>69508272</v>
      </c>
      <c r="E66" s="126"/>
      <c r="F66" s="184">
        <v>68747859</v>
      </c>
      <c r="G66" s="126"/>
      <c r="H66" s="93">
        <v>40489040</v>
      </c>
      <c r="I66" s="126"/>
      <c r="J66" s="184">
        <v>39056398</v>
      </c>
      <c r="K66" s="140"/>
      <c r="N66" s="138"/>
      <c r="O66" s="138"/>
    </row>
    <row r="67" spans="1:15" s="137" customFormat="1" ht="23.1" customHeight="1">
      <c r="A67" s="80" t="s">
        <v>8</v>
      </c>
      <c r="B67" s="71"/>
      <c r="C67" s="71"/>
      <c r="D67" s="141">
        <f>SUM(D60:D66)</f>
        <v>461145725</v>
      </c>
      <c r="E67" s="131"/>
      <c r="F67" s="141">
        <f>SUM(F60:F66)</f>
        <v>460385312</v>
      </c>
      <c r="G67" s="131"/>
      <c r="H67" s="141">
        <f>SUM(H60:H66)</f>
        <v>432126493</v>
      </c>
      <c r="I67" s="131"/>
      <c r="J67" s="141">
        <f>SUM(J60:J66)</f>
        <v>430693851</v>
      </c>
      <c r="N67" s="138"/>
      <c r="O67" s="138"/>
    </row>
    <row r="68" spans="1:15" s="137" customFormat="1" ht="25.2" customHeight="1" thickBot="1">
      <c r="A68" s="103" t="s">
        <v>12</v>
      </c>
      <c r="B68" s="71"/>
      <c r="C68" s="71"/>
      <c r="D68" s="142">
        <f>SUM(D67+D31)</f>
        <v>831795116</v>
      </c>
      <c r="E68" s="131"/>
      <c r="F68" s="142">
        <f>SUM(F67+F31)</f>
        <v>810271699</v>
      </c>
      <c r="G68" s="131"/>
      <c r="H68" s="142">
        <f>SUM(H67+H31)</f>
        <v>802775884</v>
      </c>
      <c r="I68" s="131"/>
      <c r="J68" s="142">
        <f>SUM(J67+J31)</f>
        <v>780580238</v>
      </c>
      <c r="N68" s="138"/>
      <c r="O68" s="138"/>
    </row>
    <row r="69" spans="1:15" s="137" customFormat="1" ht="23.1" customHeight="1" thickTop="1">
      <c r="D69" s="143"/>
      <c r="E69" s="144"/>
      <c r="F69" s="143"/>
      <c r="G69" s="145"/>
      <c r="H69" s="143"/>
      <c r="I69" s="143"/>
      <c r="J69" s="143"/>
    </row>
    <row r="70" spans="1:15" s="137" customFormat="1" ht="23.1" customHeight="1">
      <c r="D70" s="143"/>
      <c r="E70" s="144"/>
      <c r="F70" s="143"/>
      <c r="G70" s="145"/>
      <c r="H70" s="143"/>
      <c r="I70" s="143"/>
      <c r="J70" s="143"/>
    </row>
    <row r="71" spans="1:15" s="137" customFormat="1" ht="23.1" customHeight="1">
      <c r="D71" s="143"/>
      <c r="E71" s="144"/>
      <c r="F71" s="143"/>
      <c r="G71" s="145"/>
      <c r="H71" s="143"/>
      <c r="I71" s="143"/>
      <c r="J71" s="143"/>
    </row>
    <row r="72" spans="1:15" s="137" customFormat="1" ht="23.1" customHeight="1">
      <c r="D72" s="143"/>
      <c r="E72" s="144"/>
      <c r="F72" s="143"/>
      <c r="G72" s="145"/>
      <c r="H72" s="143"/>
      <c r="I72" s="143"/>
      <c r="J72" s="143"/>
    </row>
    <row r="73" spans="1:15" s="137" customFormat="1" ht="23.1" customHeight="1">
      <c r="D73" s="143"/>
      <c r="E73" s="144"/>
      <c r="F73" s="143"/>
      <c r="G73" s="145"/>
      <c r="H73" s="143"/>
      <c r="I73" s="143"/>
      <c r="J73" s="143"/>
    </row>
    <row r="74" spans="1:15" s="137" customFormat="1" ht="23.1" customHeight="1">
      <c r="D74" s="143"/>
      <c r="E74" s="144"/>
      <c r="F74" s="143"/>
      <c r="G74" s="145"/>
      <c r="H74" s="143"/>
      <c r="I74" s="143"/>
      <c r="J74" s="143"/>
    </row>
    <row r="75" spans="1:15" s="137" customFormat="1" ht="23.1" customHeight="1">
      <c r="D75" s="143"/>
      <c r="E75" s="144"/>
      <c r="F75" s="143"/>
      <c r="G75" s="145"/>
      <c r="H75" s="143"/>
      <c r="I75" s="143"/>
      <c r="J75" s="143"/>
    </row>
    <row r="76" spans="1:15" s="137" customFormat="1" ht="23.1" customHeight="1">
      <c r="D76" s="143"/>
      <c r="E76" s="144"/>
      <c r="F76" s="143"/>
      <c r="G76" s="145"/>
      <c r="H76" s="143"/>
      <c r="I76" s="143"/>
      <c r="J76" s="143"/>
    </row>
    <row r="77" spans="1:15" s="137" customFormat="1" ht="23.1" customHeight="1">
      <c r="D77" s="143"/>
      <c r="E77" s="144"/>
      <c r="F77" s="143"/>
      <c r="G77" s="145"/>
      <c r="H77" s="143"/>
      <c r="I77" s="143"/>
      <c r="J77" s="143"/>
    </row>
    <row r="78" spans="1:15" s="137" customFormat="1" ht="23.1" customHeight="1">
      <c r="D78" s="69"/>
      <c r="E78" s="69"/>
      <c r="F78" s="69"/>
      <c r="G78" s="69"/>
      <c r="H78" s="69"/>
      <c r="I78" s="69"/>
      <c r="J78" s="69"/>
    </row>
    <row r="79" spans="1:15" ht="23.1" customHeight="1">
      <c r="D79" s="11"/>
      <c r="E79" s="11"/>
      <c r="F79" s="11"/>
      <c r="G79" s="11"/>
      <c r="H79" s="11"/>
      <c r="I79" s="11"/>
      <c r="J79" s="11"/>
    </row>
    <row r="80" spans="1:15" ht="23.1" customHeight="1">
      <c r="D80" s="11"/>
      <c r="E80" s="11"/>
      <c r="F80" s="11"/>
      <c r="G80" s="11"/>
      <c r="H80" s="11"/>
      <c r="I80" s="11"/>
      <c r="J80" s="11"/>
    </row>
    <row r="81" spans="1:10" ht="23.1" customHeight="1">
      <c r="D81" s="11"/>
      <c r="E81" s="11"/>
      <c r="F81" s="11"/>
      <c r="G81" s="11"/>
      <c r="H81" s="11"/>
      <c r="I81" s="11"/>
      <c r="J81" s="11"/>
    </row>
    <row r="82" spans="1:10" ht="23.1" customHeight="1">
      <c r="D82" s="11"/>
      <c r="E82" s="11"/>
      <c r="F82" s="11"/>
      <c r="G82" s="11"/>
      <c r="H82" s="11"/>
      <c r="I82" s="11"/>
      <c r="J82" s="11"/>
    </row>
    <row r="83" spans="1:10" ht="23.1" customHeight="1">
      <c r="D83" s="11"/>
      <c r="E83" s="11"/>
      <c r="F83" s="11"/>
      <c r="G83" s="11"/>
      <c r="H83" s="11"/>
      <c r="I83" s="11"/>
      <c r="J83" s="11"/>
    </row>
    <row r="84" spans="1:10" ht="23.1" customHeight="1">
      <c r="D84" s="11"/>
      <c r="E84" s="11"/>
      <c r="F84" s="11"/>
      <c r="G84" s="11"/>
      <c r="H84" s="11"/>
      <c r="I84" s="11"/>
      <c r="J84" s="11"/>
    </row>
    <row r="85" spans="1:10" ht="23.1" customHeight="1">
      <c r="D85" s="11"/>
      <c r="E85" s="11"/>
      <c r="F85" s="11"/>
      <c r="G85" s="11"/>
      <c r="H85" s="11"/>
      <c r="I85" s="11"/>
      <c r="J85" s="11"/>
    </row>
    <row r="86" spans="1:10" ht="23.1" customHeight="1">
      <c r="A86" s="146" t="s">
        <v>100</v>
      </c>
      <c r="D86" s="11"/>
      <c r="E86" s="11"/>
      <c r="F86" s="11"/>
      <c r="G86" s="11"/>
      <c r="H86" s="11"/>
      <c r="I86" s="11"/>
      <c r="J86" s="11"/>
    </row>
    <row r="88" spans="1:10" ht="23.1" customHeight="1">
      <c r="D88" s="168">
        <f>D68-สินทรัพย์!D34</f>
        <v>0</v>
      </c>
      <c r="F88" s="168">
        <f>F68-สินทรัพย์!F34</f>
        <v>0</v>
      </c>
      <c r="H88" s="168">
        <f>H68-สินทรัพย์!H34</f>
        <v>0</v>
      </c>
      <c r="J88" s="168">
        <f>J68-สินทรัพย์!J34</f>
        <v>0</v>
      </c>
    </row>
  </sheetData>
  <mergeCells count="16">
    <mergeCell ref="C53:E53"/>
    <mergeCell ref="G53:I53"/>
    <mergeCell ref="D49:F49"/>
    <mergeCell ref="A1:J1"/>
    <mergeCell ref="A2:J2"/>
    <mergeCell ref="A3:J3"/>
    <mergeCell ref="A4:J4"/>
    <mergeCell ref="D48:F48"/>
    <mergeCell ref="H48:J48"/>
    <mergeCell ref="D6:F6"/>
    <mergeCell ref="H6:J6"/>
    <mergeCell ref="D7:F7"/>
    <mergeCell ref="A43:J43"/>
    <mergeCell ref="A44:J44"/>
    <mergeCell ref="A45:J45"/>
    <mergeCell ref="A46:J46"/>
  </mergeCells>
  <pageMargins left="0.8" right="0.3" top="1" bottom="0.5" header="0.5" footer="0.3"/>
  <pageSetup paperSize="9" scale="74" fitToHeight="0" orientation="portrait" r:id="rId1"/>
  <headerFooter alignWithMargins="0"/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51"/>
  <sheetViews>
    <sheetView view="pageBreakPreview" topLeftCell="A19" zoomScale="85" zoomScaleNormal="60" zoomScaleSheetLayoutView="85" workbookViewId="0">
      <selection activeCell="I34" sqref="I34"/>
    </sheetView>
  </sheetViews>
  <sheetFormatPr defaultColWidth="11" defaultRowHeight="23.1" customHeight="1"/>
  <cols>
    <col min="1" max="1" width="59.33203125" style="7" customWidth="1"/>
    <col min="2" max="2" width="9.88671875" style="5" bestFit="1" customWidth="1"/>
    <col min="3" max="3" width="14.6640625" style="5" customWidth="1"/>
    <col min="4" max="4" width="1.6640625" style="5" customWidth="1"/>
    <col min="5" max="5" width="14.6640625" style="5" customWidth="1"/>
    <col min="6" max="6" width="1.6640625" style="5" customWidth="1"/>
    <col min="7" max="7" width="14.6640625" style="6" customWidth="1"/>
    <col min="8" max="8" width="1.6640625" style="6" customWidth="1"/>
    <col min="9" max="9" width="15.33203125" style="10" customWidth="1"/>
    <col min="10" max="10" width="1.109375" style="7" customWidth="1"/>
    <col min="11" max="11" width="11" style="7"/>
    <col min="12" max="12" width="12.109375" style="7" bestFit="1" customWidth="1"/>
    <col min="13" max="15" width="11" style="7"/>
    <col min="16" max="16" width="12.109375" style="7" bestFit="1" customWidth="1"/>
    <col min="17" max="16384" width="11" style="7"/>
  </cols>
  <sheetData>
    <row r="1" spans="1:18" ht="25.2" customHeight="1">
      <c r="A1" s="210" t="s">
        <v>68</v>
      </c>
      <c r="B1" s="211"/>
      <c r="C1" s="211"/>
      <c r="D1" s="211"/>
      <c r="E1" s="211"/>
      <c r="F1" s="211"/>
      <c r="G1" s="211"/>
      <c r="H1" s="211"/>
      <c r="I1" s="211"/>
    </row>
    <row r="2" spans="1:18" s="2" customFormat="1" ht="25.2" customHeight="1">
      <c r="A2" s="212" t="s">
        <v>130</v>
      </c>
      <c r="B2" s="212"/>
      <c r="C2" s="212"/>
      <c r="D2" s="212"/>
      <c r="E2" s="212"/>
      <c r="F2" s="212"/>
      <c r="G2" s="212"/>
      <c r="H2" s="212"/>
      <c r="I2" s="212"/>
    </row>
    <row r="3" spans="1:18" s="2" customFormat="1" ht="25.2" customHeight="1">
      <c r="A3" s="213" t="s">
        <v>125</v>
      </c>
      <c r="B3" s="212"/>
      <c r="C3" s="212"/>
      <c r="D3" s="212"/>
      <c r="E3" s="212"/>
      <c r="F3" s="212"/>
      <c r="G3" s="212"/>
      <c r="H3" s="212"/>
      <c r="I3" s="212"/>
    </row>
    <row r="4" spans="1:18" s="2" customFormat="1" ht="25.2" customHeight="1">
      <c r="A4" s="213" t="s">
        <v>96</v>
      </c>
      <c r="B4" s="213"/>
      <c r="C4" s="213"/>
      <c r="D4" s="213"/>
      <c r="E4" s="213"/>
      <c r="F4" s="213"/>
      <c r="G4" s="213"/>
      <c r="H4" s="213"/>
      <c r="I4" s="213"/>
    </row>
    <row r="5" spans="1:18" s="21" customFormat="1" ht="25.2" customHeight="1">
      <c r="A5" s="214" t="s">
        <v>26</v>
      </c>
      <c r="B5" s="214"/>
      <c r="C5" s="214"/>
      <c r="D5" s="214"/>
      <c r="E5" s="214"/>
      <c r="F5" s="214"/>
      <c r="G5" s="214"/>
      <c r="H5" s="214"/>
      <c r="I5" s="214"/>
    </row>
    <row r="6" spans="1:18" s="21" customFormat="1" ht="6" customHeight="1">
      <c r="A6" s="123"/>
      <c r="B6" s="123"/>
      <c r="C6" s="123"/>
      <c r="D6" s="123"/>
      <c r="E6" s="123"/>
      <c r="F6" s="123"/>
      <c r="G6" s="123"/>
      <c r="H6" s="123"/>
      <c r="I6" s="123"/>
    </row>
    <row r="7" spans="1:18" s="21" customFormat="1" ht="23.1" customHeight="1">
      <c r="B7" s="22" t="s">
        <v>13</v>
      </c>
      <c r="C7" s="209" t="s">
        <v>91</v>
      </c>
      <c r="D7" s="209"/>
      <c r="E7" s="209"/>
      <c r="F7" s="22"/>
      <c r="G7" s="208" t="s">
        <v>41</v>
      </c>
      <c r="H7" s="208"/>
      <c r="I7" s="208"/>
      <c r="L7" s="155"/>
      <c r="M7" s="156"/>
      <c r="N7" s="155"/>
      <c r="O7" s="156"/>
      <c r="P7" s="155"/>
      <c r="Q7" s="157"/>
      <c r="R7" s="155"/>
    </row>
    <row r="8" spans="1:18" s="21" customFormat="1" ht="23.1" customHeight="1">
      <c r="B8" s="22"/>
      <c r="C8" s="209" t="s">
        <v>92</v>
      </c>
      <c r="D8" s="209"/>
      <c r="E8" s="209"/>
      <c r="F8" s="22"/>
      <c r="G8" s="22"/>
      <c r="H8" s="22"/>
      <c r="I8" s="22"/>
      <c r="L8" s="155"/>
      <c r="M8" s="156"/>
      <c r="N8" s="155"/>
      <c r="O8" s="156"/>
      <c r="P8" s="155"/>
      <c r="Q8" s="157"/>
      <c r="R8" s="155"/>
    </row>
    <row r="9" spans="1:18" s="21" customFormat="1" ht="23.1" customHeight="1">
      <c r="B9" s="22"/>
      <c r="C9" s="22">
        <v>2567</v>
      </c>
      <c r="D9" s="22"/>
      <c r="E9" s="22">
        <v>2566</v>
      </c>
      <c r="F9" s="22"/>
      <c r="G9" s="22">
        <v>2567</v>
      </c>
      <c r="H9" s="22"/>
      <c r="I9" s="22">
        <v>2566</v>
      </c>
      <c r="L9" s="155"/>
      <c r="M9" s="157"/>
      <c r="N9" s="155"/>
      <c r="O9" s="157"/>
      <c r="P9" s="155"/>
      <c r="Q9" s="157"/>
      <c r="R9" s="155"/>
    </row>
    <row r="10" spans="1:18" s="23" customFormat="1" ht="23.1" customHeight="1">
      <c r="A10" s="23" t="s">
        <v>16</v>
      </c>
      <c r="B10" s="95"/>
      <c r="C10" s="95"/>
      <c r="D10" s="95"/>
      <c r="E10" s="95"/>
      <c r="F10" s="95"/>
      <c r="G10" s="128"/>
      <c r="H10" s="128"/>
      <c r="I10" s="128"/>
      <c r="L10" s="30"/>
      <c r="N10" s="30"/>
      <c r="P10" s="30"/>
      <c r="R10" s="30"/>
    </row>
    <row r="11" spans="1:18" s="23" customFormat="1" ht="23.1" customHeight="1">
      <c r="A11" s="80" t="s">
        <v>33</v>
      </c>
      <c r="B11" s="95">
        <v>14</v>
      </c>
      <c r="C11" s="179">
        <f>G11</f>
        <v>51022363</v>
      </c>
      <c r="D11" s="97"/>
      <c r="E11" s="179">
        <v>24230375</v>
      </c>
      <c r="F11" s="126"/>
      <c r="G11" s="179">
        <v>51022363</v>
      </c>
      <c r="H11" s="97"/>
      <c r="I11" s="179">
        <v>24230375</v>
      </c>
      <c r="K11" s="98"/>
      <c r="L11" s="30"/>
      <c r="N11" s="30"/>
      <c r="P11" s="30"/>
    </row>
    <row r="12" spans="1:18" s="23" customFormat="1" ht="23.1" customHeight="1">
      <c r="A12" s="80" t="s">
        <v>9</v>
      </c>
      <c r="B12" s="95">
        <v>15</v>
      </c>
      <c r="C12" s="179">
        <f>G12</f>
        <v>615106</v>
      </c>
      <c r="D12" s="97"/>
      <c r="E12" s="179">
        <v>345204</v>
      </c>
      <c r="F12" s="126"/>
      <c r="G12" s="179">
        <v>615106</v>
      </c>
      <c r="H12" s="97"/>
      <c r="I12" s="179">
        <v>345204</v>
      </c>
      <c r="K12" s="99"/>
    </row>
    <row r="13" spans="1:18" s="103" customFormat="1" ht="23.1" customHeight="1">
      <c r="A13" s="100" t="s">
        <v>10</v>
      </c>
      <c r="B13" s="71"/>
      <c r="C13" s="101">
        <f>SUM(C11:C12)</f>
        <v>51637469</v>
      </c>
      <c r="D13" s="102"/>
      <c r="E13" s="101">
        <f>SUM(E11:E12)</f>
        <v>24575579</v>
      </c>
      <c r="F13" s="131"/>
      <c r="G13" s="101">
        <f>SUM(G11:G12)</f>
        <v>51637469</v>
      </c>
      <c r="H13" s="102"/>
      <c r="I13" s="101">
        <f>SUM(I11:I12)</f>
        <v>24575579</v>
      </c>
      <c r="K13" s="99"/>
    </row>
    <row r="14" spans="1:18" s="23" customFormat="1" ht="23.1" customHeight="1">
      <c r="A14" s="103"/>
      <c r="B14" s="95"/>
      <c r="C14" s="97"/>
      <c r="D14" s="97"/>
      <c r="E14" s="97"/>
      <c r="F14" s="126"/>
      <c r="G14" s="97"/>
      <c r="H14" s="97"/>
      <c r="I14" s="97"/>
    </row>
    <row r="15" spans="1:18" s="23" customFormat="1" ht="23.1" customHeight="1">
      <c r="A15" s="23" t="s">
        <v>17</v>
      </c>
      <c r="B15" s="95"/>
      <c r="C15" s="97"/>
      <c r="D15" s="97"/>
      <c r="F15" s="126"/>
      <c r="G15" s="97"/>
      <c r="H15" s="97"/>
      <c r="I15" s="97"/>
    </row>
    <row r="16" spans="1:18" s="23" customFormat="1" ht="23.1" customHeight="1">
      <c r="A16" s="80" t="s">
        <v>39</v>
      </c>
      <c r="B16" s="95"/>
      <c r="C16" s="96">
        <f>G16</f>
        <v>30721276</v>
      </c>
      <c r="D16" s="97"/>
      <c r="E16" s="96">
        <v>15006080</v>
      </c>
      <c r="F16" s="126"/>
      <c r="G16" s="96">
        <v>30721276</v>
      </c>
      <c r="H16" s="97"/>
      <c r="I16" s="96">
        <v>15006080</v>
      </c>
      <c r="K16" s="98"/>
      <c r="L16" s="104"/>
      <c r="O16" s="104"/>
      <c r="P16" s="104"/>
    </row>
    <row r="17" spans="1:11" s="23" customFormat="1" ht="23.1" customHeight="1">
      <c r="A17" s="80" t="s">
        <v>75</v>
      </c>
      <c r="B17" s="95"/>
      <c r="C17" s="96">
        <f>G17</f>
        <v>5571113</v>
      </c>
      <c r="D17" s="97"/>
      <c r="E17" s="96">
        <v>1228629</v>
      </c>
      <c r="F17" s="126"/>
      <c r="G17" s="96">
        <v>5571113</v>
      </c>
      <c r="H17" s="97"/>
      <c r="I17" s="96">
        <v>1228629</v>
      </c>
    </row>
    <row r="18" spans="1:11" s="23" customFormat="1" ht="23.1" customHeight="1">
      <c r="A18" s="80" t="s">
        <v>24</v>
      </c>
      <c r="B18" s="95"/>
      <c r="C18" s="96">
        <f>G18</f>
        <v>8077518</v>
      </c>
      <c r="D18" s="105"/>
      <c r="E18" s="96">
        <v>8060305</v>
      </c>
      <c r="F18" s="126"/>
      <c r="G18" s="96">
        <v>8077518</v>
      </c>
      <c r="H18" s="105"/>
      <c r="I18" s="96">
        <v>8060305</v>
      </c>
      <c r="K18" s="37"/>
    </row>
    <row r="19" spans="1:11" s="23" customFormat="1" ht="23.1" customHeight="1">
      <c r="A19" s="107" t="s">
        <v>61</v>
      </c>
      <c r="B19" s="134">
        <v>4.2</v>
      </c>
      <c r="C19" s="96">
        <f>G19</f>
        <v>1999172</v>
      </c>
      <c r="D19" s="97"/>
      <c r="E19" s="96">
        <v>1436931</v>
      </c>
      <c r="F19" s="126"/>
      <c r="G19" s="96">
        <v>1999172</v>
      </c>
      <c r="H19" s="97"/>
      <c r="I19" s="96">
        <v>1436931</v>
      </c>
    </row>
    <row r="20" spans="1:11" s="103" customFormat="1" ht="23.1" customHeight="1">
      <c r="A20" s="100" t="s">
        <v>11</v>
      </c>
      <c r="B20" s="95"/>
      <c r="C20" s="101">
        <f>SUM(C16:C19)</f>
        <v>46369079</v>
      </c>
      <c r="D20" s="108"/>
      <c r="E20" s="101">
        <f>SUM(E16:E19)</f>
        <v>25731945</v>
      </c>
      <c r="F20" s="131"/>
      <c r="G20" s="101">
        <f>SUM(G16:G19)</f>
        <v>46369079</v>
      </c>
      <c r="H20" s="108"/>
      <c r="I20" s="101">
        <f>SUM(I16:I19)</f>
        <v>25731945</v>
      </c>
      <c r="K20" s="158"/>
    </row>
    <row r="21" spans="1:11" s="23" customFormat="1" ht="23.1" customHeight="1">
      <c r="A21" s="109"/>
      <c r="B21" s="95"/>
      <c r="C21" s="110"/>
      <c r="D21" s="111"/>
      <c r="E21" s="110"/>
      <c r="F21" s="126"/>
      <c r="G21" s="110"/>
      <c r="H21" s="111"/>
      <c r="I21" s="110"/>
      <c r="K21" s="159"/>
    </row>
    <row r="22" spans="1:11" s="23" customFormat="1" ht="23.1" customHeight="1">
      <c r="A22" s="197" t="s">
        <v>134</v>
      </c>
      <c r="B22" s="95"/>
      <c r="C22" s="110"/>
      <c r="D22" s="111"/>
      <c r="E22" s="110"/>
      <c r="F22" s="126"/>
      <c r="G22" s="110"/>
      <c r="H22" s="111"/>
      <c r="I22" s="110"/>
    </row>
    <row r="23" spans="1:11" s="23" customFormat="1" ht="23.1" customHeight="1">
      <c r="A23" s="198" t="s">
        <v>135</v>
      </c>
      <c r="B23" s="95"/>
      <c r="C23" s="110">
        <f>C13-C20</f>
        <v>5268390</v>
      </c>
      <c r="D23" s="110"/>
      <c r="E23" s="110">
        <f>E13-E20</f>
        <v>-1156366</v>
      </c>
      <c r="F23" s="126"/>
      <c r="G23" s="110">
        <v>5268390</v>
      </c>
      <c r="H23" s="110"/>
      <c r="I23" s="110">
        <f>I13-I20</f>
        <v>-1156366</v>
      </c>
    </row>
    <row r="24" spans="1:11" s="23" customFormat="1" ht="23.1" customHeight="1">
      <c r="A24" s="199" t="s">
        <v>82</v>
      </c>
      <c r="B24" s="95"/>
      <c r="C24" s="110">
        <f>G24</f>
        <v>47562</v>
      </c>
      <c r="D24" s="110"/>
      <c r="E24" s="110">
        <v>61324</v>
      </c>
      <c r="F24" s="126"/>
      <c r="G24" s="110">
        <v>47562</v>
      </c>
      <c r="H24" s="110"/>
      <c r="I24" s="110">
        <v>61324</v>
      </c>
      <c r="K24" s="37"/>
    </row>
    <row r="25" spans="1:11" s="103" customFormat="1" ht="23.1" customHeight="1">
      <c r="A25" s="200" t="s">
        <v>34</v>
      </c>
      <c r="B25" s="95"/>
      <c r="C25" s="110">
        <f>G25</f>
        <v>-3499003</v>
      </c>
      <c r="D25" s="112"/>
      <c r="E25" s="112">
        <v>-3371804</v>
      </c>
      <c r="F25" s="112"/>
      <c r="G25" s="110">
        <v>-3499003</v>
      </c>
      <c r="H25" s="112"/>
      <c r="I25" s="112">
        <v>-3371804</v>
      </c>
    </row>
    <row r="26" spans="1:11" s="103" customFormat="1" ht="23.1" customHeight="1">
      <c r="A26" s="200" t="s">
        <v>136</v>
      </c>
      <c r="B26" s="95">
        <v>4.2</v>
      </c>
      <c r="C26" s="113">
        <v>-672229</v>
      </c>
      <c r="D26" s="112"/>
      <c r="E26" s="113">
        <v>1104062</v>
      </c>
      <c r="F26" s="112"/>
      <c r="G26" s="185" t="s">
        <v>0</v>
      </c>
      <c r="H26" s="112"/>
      <c r="I26" s="185" t="s">
        <v>0</v>
      </c>
    </row>
    <row r="27" spans="1:11" s="23" customFormat="1" ht="23.1" customHeight="1">
      <c r="A27" s="201" t="s">
        <v>137</v>
      </c>
      <c r="B27" s="95"/>
      <c r="C27" s="110">
        <f>SUM(C23:C26)</f>
        <v>1144720</v>
      </c>
      <c r="D27" s="105"/>
      <c r="E27" s="110">
        <f>SUM(E23:E26)</f>
        <v>-3362784</v>
      </c>
      <c r="F27" s="126"/>
      <c r="G27" s="110">
        <f>SUM(G23:G26)</f>
        <v>1816949</v>
      </c>
      <c r="H27" s="105"/>
      <c r="I27" s="110">
        <f>SUM(I23:I26)</f>
        <v>-4466846</v>
      </c>
    </row>
    <row r="28" spans="1:11" s="103" customFormat="1" ht="23.1" customHeight="1">
      <c r="A28" s="23" t="s">
        <v>138</v>
      </c>
      <c r="B28" s="95"/>
      <c r="C28" s="106">
        <f>G28</f>
        <v>-384307</v>
      </c>
      <c r="D28" s="105"/>
      <c r="E28" s="106">
        <v>782397</v>
      </c>
      <c r="F28" s="106"/>
      <c r="G28" s="110">
        <v>-384307</v>
      </c>
      <c r="H28" s="106"/>
      <c r="I28" s="106">
        <v>782397</v>
      </c>
      <c r="J28" s="114"/>
    </row>
    <row r="29" spans="1:11" s="103" customFormat="1" ht="23.1" customHeight="1" thickBot="1">
      <c r="A29" s="103" t="s">
        <v>102</v>
      </c>
      <c r="B29" s="71"/>
      <c r="C29" s="115">
        <f>SUM(C27:C28)</f>
        <v>760413</v>
      </c>
      <c r="D29" s="96"/>
      <c r="E29" s="115">
        <f>SUM(E27:E28)</f>
        <v>-2580387</v>
      </c>
      <c r="F29" s="131"/>
      <c r="G29" s="115">
        <f>SUM(G27:G28)</f>
        <v>1432642</v>
      </c>
      <c r="H29" s="96"/>
      <c r="I29" s="115">
        <f>SUM(I27:I28)</f>
        <v>-3684449</v>
      </c>
    </row>
    <row r="30" spans="1:11" s="103" customFormat="1" ht="23.1" customHeight="1" thickTop="1">
      <c r="B30" s="71"/>
      <c r="C30" s="106"/>
      <c r="D30" s="96"/>
      <c r="E30" s="106"/>
      <c r="F30" s="131"/>
      <c r="G30" s="106"/>
      <c r="H30" s="96"/>
      <c r="I30" s="106"/>
    </row>
    <row r="31" spans="1:11" s="103" customFormat="1" ht="23.1" hidden="1" customHeight="1">
      <c r="A31" s="103" t="s">
        <v>103</v>
      </c>
      <c r="B31" s="71"/>
      <c r="C31" s="97" t="s">
        <v>0</v>
      </c>
      <c r="D31" s="96"/>
      <c r="E31" s="97" t="s">
        <v>0</v>
      </c>
      <c r="F31" s="131"/>
      <c r="G31" s="97" t="s">
        <v>0</v>
      </c>
      <c r="H31" s="96"/>
      <c r="I31" s="97" t="s">
        <v>0</v>
      </c>
    </row>
    <row r="32" spans="1:11" s="103" customFormat="1" ht="23.1" hidden="1" customHeight="1" thickBot="1">
      <c r="A32" s="103" t="s">
        <v>102</v>
      </c>
      <c r="B32" s="71"/>
      <c r="C32" s="115">
        <f>SUM(C29:C31)</f>
        <v>760413</v>
      </c>
      <c r="D32" s="96"/>
      <c r="E32" s="115">
        <f>SUM(E29:E31)</f>
        <v>-2580387</v>
      </c>
      <c r="F32" s="131"/>
      <c r="G32" s="115">
        <f>SUM(G29:G31)</f>
        <v>1432642</v>
      </c>
      <c r="H32" s="96"/>
      <c r="I32" s="115">
        <f>SUM(I29:I31)</f>
        <v>-3684449</v>
      </c>
    </row>
    <row r="33" spans="1:9" s="23" customFormat="1" ht="23.1" hidden="1" customHeight="1" thickTop="1">
      <c r="A33" s="103"/>
      <c r="B33" s="160"/>
      <c r="C33" s="116"/>
      <c r="D33" s="116"/>
      <c r="E33" s="116"/>
      <c r="F33" s="116"/>
      <c r="G33" s="161"/>
      <c r="H33" s="161"/>
      <c r="I33" s="161"/>
    </row>
    <row r="34" spans="1:9" s="117" customFormat="1" ht="23.1" customHeight="1">
      <c r="A34" s="202" t="s">
        <v>139</v>
      </c>
      <c r="B34" s="162"/>
      <c r="C34" s="195">
        <f>C29/C35</f>
        <v>2.3762906250000002E-3</v>
      </c>
      <c r="D34" s="188"/>
      <c r="E34" s="195">
        <f>E29/E35</f>
        <v>-8.0637093750000003E-3</v>
      </c>
      <c r="F34" s="189"/>
      <c r="G34" s="195">
        <f>G29/G35</f>
        <v>4.4770062500000003E-3</v>
      </c>
      <c r="H34" s="190"/>
      <c r="I34" s="195">
        <f>I29/I35</f>
        <v>-1.1513903125000001E-2</v>
      </c>
    </row>
    <row r="35" spans="1:9" s="117" customFormat="1" ht="23.1" customHeight="1">
      <c r="A35" s="118" t="s">
        <v>80</v>
      </c>
      <c r="B35" s="162"/>
      <c r="C35" s="119">
        <v>320000000</v>
      </c>
      <c r="D35" s="165"/>
      <c r="E35" s="119">
        <v>320000000</v>
      </c>
      <c r="F35" s="166"/>
      <c r="G35" s="119">
        <v>320000000</v>
      </c>
      <c r="H35" s="120"/>
      <c r="I35" s="119">
        <v>320000000</v>
      </c>
    </row>
    <row r="36" spans="1:9" s="117" customFormat="1" ht="23.1" customHeight="1">
      <c r="A36" s="118"/>
      <c r="B36" s="162"/>
      <c r="C36" s="119"/>
      <c r="D36" s="165"/>
      <c r="E36" s="119"/>
      <c r="F36" s="166"/>
      <c r="G36" s="119"/>
      <c r="H36" s="120"/>
      <c r="I36" s="119"/>
    </row>
    <row r="37" spans="1:9" s="117" customFormat="1" ht="23.1" customHeight="1">
      <c r="A37" s="118"/>
      <c r="B37" s="162"/>
      <c r="C37" s="119"/>
      <c r="D37" s="165"/>
      <c r="E37" s="119"/>
      <c r="F37" s="166"/>
      <c r="G37" s="119"/>
      <c r="H37" s="120"/>
      <c r="I37" s="119"/>
    </row>
    <row r="38" spans="1:9" s="117" customFormat="1" ht="23.1" customHeight="1">
      <c r="A38" s="118"/>
      <c r="B38" s="162"/>
      <c r="C38" s="119"/>
      <c r="D38" s="165"/>
      <c r="E38" s="119"/>
      <c r="F38" s="166"/>
      <c r="G38" s="119"/>
      <c r="H38" s="120"/>
      <c r="I38" s="119"/>
    </row>
    <row r="39" spans="1:9" s="117" customFormat="1" ht="23.1" customHeight="1">
      <c r="A39" s="118"/>
      <c r="B39" s="162"/>
      <c r="C39" s="119"/>
      <c r="D39" s="165"/>
      <c r="E39" s="119"/>
      <c r="F39" s="166"/>
      <c r="G39" s="119"/>
      <c r="H39" s="120"/>
      <c r="I39" s="119"/>
    </row>
    <row r="40" spans="1:9" s="117" customFormat="1" ht="23.1" customHeight="1">
      <c r="A40" s="118"/>
      <c r="B40" s="162"/>
      <c r="C40" s="119"/>
      <c r="D40" s="165"/>
      <c r="E40" s="119"/>
      <c r="F40" s="166"/>
      <c r="G40" s="119"/>
      <c r="H40" s="120"/>
      <c r="I40" s="119"/>
    </row>
    <row r="41" spans="1:9" s="117" customFormat="1" ht="23.1" customHeight="1">
      <c r="A41" s="118"/>
      <c r="B41" s="162"/>
      <c r="C41" s="119"/>
      <c r="D41" s="165"/>
      <c r="E41" s="119"/>
      <c r="F41" s="166"/>
      <c r="G41" s="119"/>
      <c r="H41" s="120"/>
      <c r="I41" s="119"/>
    </row>
    <row r="42" spans="1:9" s="117" customFormat="1" ht="23.1" customHeight="1">
      <c r="A42" s="118"/>
      <c r="B42" s="162"/>
      <c r="C42" s="119"/>
      <c r="D42" s="165"/>
      <c r="E42" s="119"/>
      <c r="F42" s="166"/>
      <c r="G42" s="119"/>
      <c r="H42" s="120"/>
      <c r="I42" s="119"/>
    </row>
    <row r="43" spans="1:9" s="117" customFormat="1" ht="23.1" customHeight="1">
      <c r="A43" s="118"/>
      <c r="B43" s="162"/>
      <c r="C43" s="119"/>
      <c r="D43" s="165"/>
      <c r="E43" s="119"/>
      <c r="F43" s="166"/>
      <c r="G43" s="119"/>
      <c r="H43" s="120"/>
      <c r="I43" s="119"/>
    </row>
    <row r="44" spans="1:9" s="117" customFormat="1" ht="23.1" customHeight="1">
      <c r="A44" s="118"/>
      <c r="B44" s="162"/>
      <c r="C44" s="119"/>
      <c r="D44" s="165"/>
      <c r="E44" s="119"/>
      <c r="F44" s="166"/>
      <c r="G44" s="119"/>
      <c r="H44" s="120"/>
      <c r="I44" s="119"/>
    </row>
    <row r="45" spans="1:9" s="117" customFormat="1" ht="23.1" customHeight="1">
      <c r="A45" s="118"/>
      <c r="B45" s="162"/>
      <c r="C45" s="119"/>
      <c r="D45" s="165"/>
      <c r="E45" s="119"/>
      <c r="F45" s="166"/>
      <c r="G45" s="119"/>
      <c r="H45" s="120"/>
      <c r="I45" s="119"/>
    </row>
    <row r="46" spans="1:9" s="117" customFormat="1" ht="23.1" customHeight="1">
      <c r="A46" s="118"/>
      <c r="B46" s="162"/>
      <c r="C46" s="121"/>
      <c r="D46" s="163"/>
      <c r="E46" s="121"/>
      <c r="F46" s="164"/>
      <c r="G46" s="121"/>
      <c r="H46" s="122"/>
      <c r="I46" s="121"/>
    </row>
    <row r="47" spans="1:9" s="117" customFormat="1" ht="23.1" customHeight="1">
      <c r="A47" s="23" t="str">
        <f>สินทรัพย์!A49</f>
        <v>ดูหมายเหตุประกอบงบการเงินแบบย่อ</v>
      </c>
      <c r="B47" s="162"/>
      <c r="C47" s="121"/>
      <c r="D47" s="163"/>
      <c r="E47" s="121"/>
      <c r="F47" s="164"/>
      <c r="G47" s="121"/>
      <c r="H47" s="122"/>
      <c r="I47" s="121"/>
    </row>
    <row r="48" spans="1:9" s="117" customFormat="1" ht="23.1" customHeight="1">
      <c r="A48" s="118"/>
      <c r="B48" s="162"/>
      <c r="C48" s="121"/>
      <c r="D48" s="163"/>
      <c r="E48" s="121"/>
      <c r="F48" s="164"/>
      <c r="G48" s="121"/>
      <c r="H48" s="122"/>
      <c r="I48" s="121"/>
    </row>
    <row r="49" spans="2:9" s="23" customFormat="1" ht="23.1" customHeight="1">
      <c r="B49" s="95"/>
      <c r="C49" s="153"/>
      <c r="D49" s="153"/>
      <c r="E49" s="153"/>
      <c r="F49" s="153"/>
      <c r="G49" s="150"/>
      <c r="H49" s="150"/>
      <c r="I49" s="159"/>
    </row>
    <row r="50" spans="2:9" s="23" customFormat="1" ht="23.1" customHeight="1">
      <c r="B50" s="95"/>
      <c r="C50" s="153"/>
      <c r="D50" s="153"/>
      <c r="E50" s="153"/>
      <c r="F50" s="153"/>
      <c r="G50" s="150"/>
      <c r="H50" s="150"/>
      <c r="I50" s="159"/>
    </row>
    <row r="51" spans="2:9" s="23" customFormat="1" ht="23.1" customHeight="1">
      <c r="B51" s="95"/>
      <c r="C51" s="95"/>
      <c r="D51" s="95"/>
      <c r="E51" s="95"/>
      <c r="F51" s="95"/>
      <c r="G51" s="128"/>
      <c r="H51" s="128"/>
      <c r="I51" s="93"/>
    </row>
  </sheetData>
  <mergeCells count="8">
    <mergeCell ref="C7:E7"/>
    <mergeCell ref="G7:I7"/>
    <mergeCell ref="C8:E8"/>
    <mergeCell ref="A5:I5"/>
    <mergeCell ref="A1:I1"/>
    <mergeCell ref="A2:I2"/>
    <mergeCell ref="A3:I3"/>
    <mergeCell ref="A4:I4"/>
  </mergeCells>
  <pageMargins left="0.8" right="0.3" top="1" bottom="0.5" header="0.5" footer="0.3"/>
  <pageSetup paperSize="9" scale="74" firstPageNumber="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26"/>
  <sheetViews>
    <sheetView view="pageBreakPreview" topLeftCell="A6" zoomScale="70" zoomScaleNormal="85" zoomScaleSheetLayoutView="70" workbookViewId="0">
      <selection activeCell="O19" sqref="O19"/>
    </sheetView>
  </sheetViews>
  <sheetFormatPr defaultColWidth="8.77734375" defaultRowHeight="23.1" customHeight="1"/>
  <cols>
    <col min="1" max="1" width="55.109375" style="15" customWidth="1"/>
    <col min="2" max="2" width="14.6640625" style="13" customWidth="1"/>
    <col min="3" max="3" width="2.6640625" style="13" customWidth="1"/>
    <col min="4" max="4" width="16.6640625" style="14" customWidth="1"/>
    <col min="5" max="5" width="1.6640625" style="14" customWidth="1"/>
    <col min="6" max="6" width="16.6640625" style="14" customWidth="1"/>
    <col min="7" max="7" width="1.6640625" style="14" customWidth="1"/>
    <col min="8" max="8" width="16.6640625" style="14" customWidth="1"/>
    <col min="9" max="9" width="1.6640625" style="14" customWidth="1"/>
    <col min="10" max="10" width="16.6640625" style="14" customWidth="1"/>
    <col min="11" max="11" width="1.6640625" style="14" customWidth="1"/>
    <col min="12" max="12" width="19.5546875" style="14" customWidth="1"/>
    <col min="13" max="13" width="8.77734375" style="7"/>
    <col min="14" max="14" width="10.109375" style="7" bestFit="1" customWidth="1"/>
    <col min="15" max="15" width="12.109375" style="7" bestFit="1" customWidth="1"/>
    <col min="16" max="16384" width="8.77734375" style="7"/>
  </cols>
  <sheetData>
    <row r="1" spans="1:15" ht="26.1" customHeight="1">
      <c r="A1" s="211" t="str">
        <f>สินทรัพย์!A1</f>
        <v>บริษัท จักรไพศาล เอสเตท จำกัด (มหาชน)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</row>
    <row r="2" spans="1:15" ht="26.1" customHeight="1">
      <c r="A2" s="217" t="s">
        <v>129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5" ht="26.1" customHeight="1">
      <c r="A3" s="217" t="s">
        <v>57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5" ht="26.1" customHeight="1">
      <c r="A4" s="210" t="s">
        <v>125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5" ht="26.1" customHeight="1">
      <c r="A5" s="210" t="s">
        <v>96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15" ht="26.1" customHeight="1">
      <c r="A6" s="218" t="s">
        <v>26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</row>
    <row r="7" spans="1:15" ht="6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5" s="23" customFormat="1" ht="23.1" customHeight="1">
      <c r="A8" s="70"/>
      <c r="B8" s="71"/>
      <c r="C8" s="71"/>
      <c r="D8" s="72" t="s">
        <v>55</v>
      </c>
      <c r="E8" s="73"/>
      <c r="F8" s="74" t="s">
        <v>65</v>
      </c>
      <c r="G8" s="74"/>
      <c r="H8" s="216" t="s">
        <v>145</v>
      </c>
      <c r="I8" s="216"/>
      <c r="J8" s="216"/>
      <c r="K8" s="74"/>
      <c r="L8" s="75" t="s">
        <v>21</v>
      </c>
    </row>
    <row r="9" spans="1:15" s="23" customFormat="1" ht="23.1" customHeight="1">
      <c r="A9" s="70"/>
      <c r="B9" s="71"/>
      <c r="C9" s="71"/>
      <c r="D9" s="78" t="s">
        <v>56</v>
      </c>
      <c r="E9" s="73"/>
      <c r="F9" s="75" t="s">
        <v>66</v>
      </c>
      <c r="G9" s="79"/>
      <c r="H9" s="74" t="s">
        <v>76</v>
      </c>
      <c r="I9" s="80"/>
      <c r="J9" s="74" t="s">
        <v>74</v>
      </c>
      <c r="K9" s="79"/>
      <c r="L9" s="79" t="s">
        <v>7</v>
      </c>
    </row>
    <row r="10" spans="1:15" s="23" customFormat="1" ht="23.1" customHeight="1">
      <c r="A10" s="70"/>
      <c r="B10" s="77"/>
      <c r="C10" s="77"/>
      <c r="H10" s="79" t="s">
        <v>77</v>
      </c>
      <c r="I10" s="79"/>
      <c r="J10" s="81"/>
    </row>
    <row r="11" spans="1:15" s="23" customFormat="1" ht="23.1" customHeight="1">
      <c r="B11" s="77"/>
      <c r="C11" s="77"/>
      <c r="H11" s="79" t="s">
        <v>78</v>
      </c>
      <c r="I11" s="79"/>
      <c r="J11" s="81"/>
    </row>
    <row r="12" spans="1:15" s="23" customFormat="1" ht="23.1" customHeight="1">
      <c r="A12" s="82" t="s">
        <v>111</v>
      </c>
      <c r="B12" s="70"/>
      <c r="C12" s="70"/>
      <c r="D12" s="81"/>
      <c r="E12" s="81"/>
      <c r="F12" s="81"/>
      <c r="G12" s="81"/>
      <c r="H12" s="81"/>
      <c r="I12" s="81"/>
      <c r="J12" s="81"/>
      <c r="K12" s="81"/>
      <c r="L12" s="81"/>
    </row>
    <row r="13" spans="1:15" s="23" customFormat="1" ht="23.1" customHeight="1">
      <c r="A13" s="83" t="s">
        <v>114</v>
      </c>
      <c r="B13" s="84"/>
      <c r="C13" s="84"/>
      <c r="D13" s="85">
        <v>320000000</v>
      </c>
      <c r="E13" s="81"/>
      <c r="F13" s="85">
        <v>68108855</v>
      </c>
      <c r="G13" s="81"/>
      <c r="H13" s="85">
        <v>1711814</v>
      </c>
      <c r="I13" s="81"/>
      <c r="J13" s="90">
        <v>38804376</v>
      </c>
      <c r="K13" s="81"/>
      <c r="L13" s="90">
        <v>428625045</v>
      </c>
      <c r="O13" s="93"/>
    </row>
    <row r="14" spans="1:15" s="23" customFormat="1" ht="23.1" customHeight="1">
      <c r="A14" s="83" t="s">
        <v>101</v>
      </c>
      <c r="B14" s="84"/>
      <c r="C14" s="84"/>
      <c r="D14" s="91" t="s">
        <v>0</v>
      </c>
      <c r="E14" s="92"/>
      <c r="F14" s="91" t="s">
        <v>0</v>
      </c>
      <c r="G14" s="81"/>
      <c r="H14" s="91" t="s">
        <v>0</v>
      </c>
      <c r="I14" s="81"/>
      <c r="J14" s="91">
        <v>-2580387</v>
      </c>
      <c r="K14" s="81"/>
      <c r="L14" s="91">
        <f>SUM(D14:J14)</f>
        <v>-2580387</v>
      </c>
      <c r="M14" s="187"/>
      <c r="O14" s="93"/>
    </row>
    <row r="15" spans="1:15" s="23" customFormat="1" ht="23.1" customHeight="1" thickBot="1">
      <c r="A15" s="82" t="s">
        <v>113</v>
      </c>
      <c r="B15" s="84"/>
      <c r="C15" s="84"/>
      <c r="D15" s="88">
        <v>320000000</v>
      </c>
      <c r="E15" s="81"/>
      <c r="F15" s="88">
        <v>68108855</v>
      </c>
      <c r="G15" s="81"/>
      <c r="H15" s="88">
        <v>1711814</v>
      </c>
      <c r="I15" s="81"/>
      <c r="J15" s="88">
        <f>SUM(J13:J14)</f>
        <v>36223989</v>
      </c>
      <c r="K15" s="81"/>
      <c r="L15" s="88">
        <f>SUM(L13:L14)</f>
        <v>426044658</v>
      </c>
    </row>
    <row r="16" spans="1:15" s="23" customFormat="1" ht="23.1" customHeight="1" thickTop="1">
      <c r="A16" s="94"/>
      <c r="B16" s="77"/>
      <c r="C16" s="77"/>
      <c r="D16" s="78"/>
      <c r="E16" s="73"/>
      <c r="F16" s="75"/>
      <c r="G16" s="79"/>
      <c r="H16" s="79"/>
      <c r="I16" s="79"/>
      <c r="J16" s="74"/>
      <c r="K16" s="79"/>
      <c r="L16" s="79"/>
    </row>
    <row r="17" spans="1:14" s="23" customFormat="1" ht="23.1" customHeight="1">
      <c r="A17" s="82" t="s">
        <v>125</v>
      </c>
      <c r="B17" s="70"/>
      <c r="C17" s="70"/>
      <c r="D17" s="81"/>
      <c r="E17" s="81"/>
      <c r="F17" s="81"/>
      <c r="G17" s="81"/>
      <c r="H17" s="81"/>
      <c r="I17" s="81"/>
      <c r="J17" s="81"/>
      <c r="K17" s="81"/>
      <c r="L17" s="81"/>
    </row>
    <row r="18" spans="1:14" s="23" customFormat="1" ht="23.1" customHeight="1">
      <c r="A18" s="83" t="s">
        <v>126</v>
      </c>
      <c r="B18" s="84"/>
      <c r="C18" s="84"/>
      <c r="D18" s="85">
        <v>320000000</v>
      </c>
      <c r="E18" s="81"/>
      <c r="F18" s="85">
        <v>68108855</v>
      </c>
      <c r="G18" s="81"/>
      <c r="H18" s="85">
        <v>3528598</v>
      </c>
      <c r="I18" s="81"/>
      <c r="J18" s="85">
        <v>68747859</v>
      </c>
      <c r="K18" s="81"/>
      <c r="L18" s="85">
        <f>SUM(D18:J18)</f>
        <v>460385312</v>
      </c>
      <c r="M18" s="93"/>
      <c r="N18" s="93">
        <f>L18-หนี้สิน!F67</f>
        <v>0</v>
      </c>
    </row>
    <row r="19" spans="1:14" s="23" customFormat="1" ht="23.1" customHeight="1">
      <c r="A19" s="83" t="s">
        <v>133</v>
      </c>
      <c r="B19" s="84"/>
      <c r="C19" s="84"/>
      <c r="D19" s="91" t="s">
        <v>0</v>
      </c>
      <c r="E19" s="92"/>
      <c r="F19" s="91" t="s">
        <v>0</v>
      </c>
      <c r="G19" s="81"/>
      <c r="H19" s="91" t="s">
        <v>0</v>
      </c>
      <c r="I19" s="81"/>
      <c r="J19" s="85">
        <f>'กำไร 3 เดือน'!C29</f>
        <v>760413</v>
      </c>
      <c r="K19" s="81"/>
      <c r="L19" s="91">
        <f>SUM(D19:J19)</f>
        <v>760413</v>
      </c>
    </row>
    <row r="20" spans="1:14" s="23" customFormat="1" ht="23.1" customHeight="1" thickBot="1">
      <c r="A20" s="82" t="s">
        <v>127</v>
      </c>
      <c r="B20" s="84"/>
      <c r="C20" s="84"/>
      <c r="D20" s="88">
        <f>SUM(D18:D19)</f>
        <v>320000000</v>
      </c>
      <c r="E20" s="81"/>
      <c r="F20" s="88">
        <f>SUM(F18:F19)</f>
        <v>68108855</v>
      </c>
      <c r="G20" s="81"/>
      <c r="H20" s="88">
        <f>SUM(H18:H19)</f>
        <v>3528598</v>
      </c>
      <c r="I20" s="81"/>
      <c r="J20" s="88">
        <f>SUM(J18:J19)</f>
        <v>69508272</v>
      </c>
      <c r="K20" s="81"/>
      <c r="L20" s="88">
        <f>SUM(L18:L19)</f>
        <v>461145725</v>
      </c>
      <c r="M20" s="93"/>
      <c r="N20" s="93">
        <f>L20-หนี้สิน!D67</f>
        <v>0</v>
      </c>
    </row>
    <row r="21" spans="1:14" s="23" customFormat="1" ht="23.1" customHeight="1" thickTop="1">
      <c r="A21" s="82"/>
      <c r="B21" s="84"/>
      <c r="C21" s="84"/>
      <c r="D21" s="87"/>
      <c r="E21" s="81"/>
      <c r="F21" s="87"/>
      <c r="G21" s="81"/>
      <c r="H21" s="87"/>
      <c r="I21" s="81"/>
      <c r="J21" s="87"/>
      <c r="K21" s="81"/>
      <c r="L21" s="87"/>
      <c r="N21" s="93"/>
    </row>
    <row r="22" spans="1:14" s="23" customFormat="1" ht="23.1" customHeight="1">
      <c r="A22" s="82"/>
      <c r="B22" s="84"/>
      <c r="C22" s="84"/>
      <c r="D22" s="87"/>
      <c r="E22" s="81"/>
      <c r="F22" s="87"/>
      <c r="G22" s="81"/>
      <c r="H22" s="87"/>
      <c r="I22" s="81"/>
      <c r="J22" s="87"/>
      <c r="K22" s="81"/>
      <c r="L22" s="87"/>
      <c r="N22" s="93"/>
    </row>
    <row r="23" spans="1:14" s="23" customFormat="1" ht="23.1" customHeight="1">
      <c r="A23" s="82"/>
      <c r="B23" s="84"/>
      <c r="C23" s="84"/>
      <c r="D23" s="87"/>
      <c r="E23" s="81"/>
      <c r="F23" s="87"/>
      <c r="G23" s="81"/>
      <c r="H23" s="87"/>
      <c r="I23" s="81"/>
      <c r="J23" s="87"/>
      <c r="K23" s="81"/>
      <c r="L23" s="87"/>
    </row>
    <row r="24" spans="1:14" s="23" customFormat="1" ht="23.1" customHeight="1">
      <c r="A24" s="76" t="str">
        <f>สินทรัพย์!$A$49</f>
        <v>ดูหมายเหตุประกอบงบการเงินแบบย่อ</v>
      </c>
      <c r="B24" s="77"/>
      <c r="C24" s="77"/>
      <c r="D24" s="81"/>
      <c r="E24" s="81"/>
      <c r="F24" s="81"/>
      <c r="G24" s="81"/>
      <c r="H24" s="81"/>
      <c r="I24" s="81"/>
      <c r="J24" s="81"/>
      <c r="K24" s="81"/>
      <c r="L24" s="81"/>
    </row>
    <row r="26" spans="1:14" ht="23.1" customHeight="1">
      <c r="A26" s="7"/>
    </row>
  </sheetData>
  <mergeCells count="7">
    <mergeCell ref="H8:J8"/>
    <mergeCell ref="A5:L5"/>
    <mergeCell ref="A1:L1"/>
    <mergeCell ref="A2:L2"/>
    <mergeCell ref="A4:L4"/>
    <mergeCell ref="A6:L6"/>
    <mergeCell ref="A3:L3"/>
  </mergeCells>
  <pageMargins left="0.70866141732283505" right="0.39370078740157499" top="0.78740157480314998" bottom="0.59055118110236204" header="0.511811023622047" footer="0.23622047244094499"/>
  <pageSetup paperSize="9" scale="9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tabColor rgb="FF00B050"/>
  </sheetPr>
  <dimension ref="A1:O24"/>
  <sheetViews>
    <sheetView view="pageBreakPreview" zoomScale="88" zoomScaleNormal="90" zoomScaleSheetLayoutView="40" workbookViewId="0">
      <selection activeCell="D20" sqref="D20:L20"/>
    </sheetView>
  </sheetViews>
  <sheetFormatPr defaultColWidth="10.109375" defaultRowHeight="23.1" customHeight="1"/>
  <cols>
    <col min="1" max="1" width="57" style="15" customWidth="1"/>
    <col min="2" max="2" width="9.33203125" style="13" bestFit="1" customWidth="1"/>
    <col min="3" max="3" width="1.33203125" style="13" customWidth="1"/>
    <col min="4" max="4" width="18.77734375" style="14" customWidth="1"/>
    <col min="5" max="5" width="1.33203125" style="14" customWidth="1"/>
    <col min="6" max="6" width="18.77734375" style="14" customWidth="1"/>
    <col min="7" max="7" width="1.109375" style="14" customWidth="1"/>
    <col min="8" max="8" width="18.77734375" style="14" customWidth="1"/>
    <col min="9" max="9" width="1.77734375" style="14" customWidth="1"/>
    <col min="10" max="10" width="18.77734375" style="14" customWidth="1"/>
    <col min="11" max="11" width="0.77734375" style="14" customWidth="1"/>
    <col min="12" max="12" width="18.77734375" style="14" customWidth="1"/>
    <col min="13" max="13" width="1.44140625" style="15" customWidth="1"/>
    <col min="14" max="14" width="13.77734375" style="15" bestFit="1" customWidth="1"/>
    <col min="15" max="16384" width="10.109375" style="15"/>
  </cols>
  <sheetData>
    <row r="1" spans="1:14" s="17" customFormat="1" ht="26.1" customHeight="1">
      <c r="A1" s="211" t="str">
        <f>สินทรัพย์!A1</f>
        <v>บริษัท จักรไพศาล เอสเตท จำกัด (มหาชน)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16"/>
      <c r="N1" s="16"/>
    </row>
    <row r="2" spans="1:14" ht="26.1" customHeight="1">
      <c r="A2" s="217" t="s">
        <v>129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</row>
    <row r="3" spans="1:14" s="7" customFormat="1" ht="26.1" customHeight="1">
      <c r="A3" s="220" t="s">
        <v>63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4" ht="26.1" customHeight="1">
      <c r="A4" s="210" t="s">
        <v>125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4" ht="26.1" customHeight="1">
      <c r="A5" s="210" t="s">
        <v>96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</row>
    <row r="6" spans="1:14" ht="26.1" customHeight="1">
      <c r="A6" s="219" t="s">
        <v>26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</row>
    <row r="7" spans="1:14" ht="6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4" s="76" customFormat="1" ht="23.1" customHeight="1">
      <c r="A8" s="70"/>
      <c r="B8" s="71"/>
      <c r="C8" s="71"/>
      <c r="D8" s="72" t="s">
        <v>55</v>
      </c>
      <c r="E8" s="73"/>
      <c r="F8" s="74" t="s">
        <v>65</v>
      </c>
      <c r="G8" s="74"/>
      <c r="H8" s="216" t="s">
        <v>145</v>
      </c>
      <c r="I8" s="216"/>
      <c r="J8" s="216"/>
      <c r="K8" s="74"/>
      <c r="L8" s="75" t="s">
        <v>21</v>
      </c>
    </row>
    <row r="9" spans="1:14" s="76" customFormat="1" ht="23.1" customHeight="1">
      <c r="A9" s="70"/>
      <c r="B9" s="77"/>
      <c r="C9" s="77"/>
      <c r="D9" s="78" t="s">
        <v>56</v>
      </c>
      <c r="E9" s="73"/>
      <c r="F9" s="75" t="s">
        <v>66</v>
      </c>
      <c r="G9" s="79"/>
      <c r="H9" s="74" t="s">
        <v>76</v>
      </c>
      <c r="I9" s="80"/>
      <c r="J9" s="74" t="s">
        <v>74</v>
      </c>
      <c r="K9" s="79"/>
      <c r="L9" s="79" t="s">
        <v>7</v>
      </c>
    </row>
    <row r="10" spans="1:14" s="76" customFormat="1" ht="23.1" customHeight="1">
      <c r="A10" s="70"/>
      <c r="B10" s="77"/>
      <c r="C10" s="77"/>
      <c r="D10" s="78"/>
      <c r="E10" s="73"/>
      <c r="F10" s="75"/>
      <c r="G10" s="79"/>
      <c r="H10" s="79" t="s">
        <v>77</v>
      </c>
      <c r="I10" s="79"/>
      <c r="J10" s="81"/>
      <c r="K10" s="79"/>
      <c r="L10" s="79"/>
    </row>
    <row r="11" spans="1:14" s="76" customFormat="1" ht="23.1" customHeight="1">
      <c r="B11" s="77"/>
      <c r="C11" s="77"/>
      <c r="D11" s="78"/>
      <c r="E11" s="73"/>
      <c r="F11" s="75"/>
      <c r="G11" s="79"/>
      <c r="H11" s="79" t="s">
        <v>78</v>
      </c>
      <c r="I11" s="79"/>
      <c r="J11" s="81"/>
      <c r="K11" s="79"/>
      <c r="L11" s="79"/>
    </row>
    <row r="12" spans="1:14" s="76" customFormat="1" ht="23.1" customHeight="1">
      <c r="A12" s="82" t="s">
        <v>111</v>
      </c>
      <c r="B12" s="70"/>
      <c r="C12" s="70"/>
      <c r="D12" s="81"/>
      <c r="E12" s="81"/>
      <c r="F12" s="81"/>
      <c r="G12" s="81"/>
      <c r="H12" s="81"/>
      <c r="I12" s="81"/>
      <c r="J12" s="81"/>
      <c r="K12" s="81"/>
      <c r="L12" s="81"/>
    </row>
    <row r="13" spans="1:14" s="76" customFormat="1" ht="23.1" customHeight="1">
      <c r="A13" s="83" t="s">
        <v>114</v>
      </c>
      <c r="B13" s="84"/>
      <c r="C13" s="84"/>
      <c r="D13" s="85">
        <v>320000000</v>
      </c>
      <c r="E13" s="81"/>
      <c r="F13" s="86">
        <v>68108855</v>
      </c>
      <c r="G13" s="81"/>
      <c r="H13" s="85">
        <v>1711814</v>
      </c>
      <c r="I13" s="81"/>
      <c r="J13" s="85">
        <v>4537504</v>
      </c>
      <c r="K13" s="81"/>
      <c r="L13" s="87">
        <f>SUM(D13:J13)</f>
        <v>394358173</v>
      </c>
    </row>
    <row r="14" spans="1:14" s="76" customFormat="1" ht="23.1" customHeight="1">
      <c r="A14" s="83" t="s">
        <v>101</v>
      </c>
      <c r="B14" s="84"/>
      <c r="C14" s="84"/>
      <c r="D14" s="85" t="s">
        <v>0</v>
      </c>
      <c r="E14" s="81"/>
      <c r="F14" s="85" t="s">
        <v>0</v>
      </c>
      <c r="G14" s="81"/>
      <c r="H14" s="85" t="s">
        <v>0</v>
      </c>
      <c r="I14" s="81"/>
      <c r="J14" s="85">
        <v>-3684449</v>
      </c>
      <c r="K14" s="81"/>
      <c r="L14" s="87">
        <f>SUM(D14:J14)</f>
        <v>-3684449</v>
      </c>
    </row>
    <row r="15" spans="1:14" s="76" customFormat="1" ht="23.1" customHeight="1" thickBot="1">
      <c r="A15" s="82" t="s">
        <v>113</v>
      </c>
      <c r="B15" s="84"/>
      <c r="C15" s="84"/>
      <c r="D15" s="88">
        <v>320000000</v>
      </c>
      <c r="E15" s="81"/>
      <c r="F15" s="88">
        <v>68108855</v>
      </c>
      <c r="G15" s="81"/>
      <c r="H15" s="88">
        <v>1711814</v>
      </c>
      <c r="I15" s="81"/>
      <c r="J15" s="88">
        <f>SUM(J13:J14)</f>
        <v>853055</v>
      </c>
      <c r="K15" s="81"/>
      <c r="L15" s="88">
        <f>SUM(L13:L14)</f>
        <v>390673724</v>
      </c>
    </row>
    <row r="16" spans="1:14" s="76" customFormat="1" ht="23.1" customHeight="1" thickTop="1">
      <c r="A16" s="94"/>
      <c r="B16" s="84"/>
      <c r="C16" s="84"/>
      <c r="D16" s="87"/>
      <c r="E16" s="81"/>
      <c r="F16" s="87"/>
      <c r="G16" s="81"/>
      <c r="H16" s="87"/>
      <c r="I16" s="81"/>
      <c r="J16" s="87"/>
      <c r="K16" s="81"/>
      <c r="L16" s="87"/>
    </row>
    <row r="17" spans="1:15" s="76" customFormat="1" ht="23.1" customHeight="1">
      <c r="A17" s="82" t="s">
        <v>125</v>
      </c>
      <c r="B17" s="70"/>
      <c r="C17" s="70"/>
      <c r="D17" s="81"/>
      <c r="E17" s="81"/>
      <c r="F17" s="81"/>
      <c r="G17" s="81"/>
      <c r="H17" s="81"/>
      <c r="I17" s="81"/>
      <c r="J17" s="81"/>
      <c r="K17" s="81"/>
      <c r="L17" s="81"/>
      <c r="N17" s="89"/>
    </row>
    <row r="18" spans="1:15" s="76" customFormat="1" ht="23.1" customHeight="1">
      <c r="A18" s="83" t="s">
        <v>126</v>
      </c>
      <c r="B18" s="84"/>
      <c r="C18" s="84"/>
      <c r="D18" s="85">
        <v>320000000</v>
      </c>
      <c r="E18" s="81"/>
      <c r="F18" s="86">
        <v>68108855</v>
      </c>
      <c r="G18" s="81"/>
      <c r="H18" s="85">
        <v>3528598</v>
      </c>
      <c r="I18" s="81"/>
      <c r="J18" s="85">
        <v>39056398</v>
      </c>
      <c r="K18" s="81"/>
      <c r="L18" s="87">
        <f>SUM(D18:J18)</f>
        <v>430693851</v>
      </c>
      <c r="N18" s="169">
        <f>L18-หนี้สิน!J67</f>
        <v>0</v>
      </c>
    </row>
    <row r="19" spans="1:15" s="76" customFormat="1" ht="23.1" customHeight="1">
      <c r="A19" s="83" t="s">
        <v>133</v>
      </c>
      <c r="B19" s="84"/>
      <c r="C19" s="84"/>
      <c r="D19" s="85" t="s">
        <v>0</v>
      </c>
      <c r="E19" s="81"/>
      <c r="F19" s="85" t="s">
        <v>0</v>
      </c>
      <c r="G19" s="81"/>
      <c r="H19" s="85" t="s">
        <v>0</v>
      </c>
      <c r="I19" s="81"/>
      <c r="J19" s="85">
        <f>'กำไร 3 เดือน'!G29</f>
        <v>1432642</v>
      </c>
      <c r="K19" s="81"/>
      <c r="L19" s="87">
        <f>SUM(D19:J19)</f>
        <v>1432642</v>
      </c>
    </row>
    <row r="20" spans="1:15" s="76" customFormat="1" ht="23.1" customHeight="1" thickBot="1">
      <c r="A20" s="82" t="s">
        <v>127</v>
      </c>
      <c r="B20" s="84"/>
      <c r="C20" s="84"/>
      <c r="D20" s="88">
        <f>SUM(D18:D19)</f>
        <v>320000000</v>
      </c>
      <c r="E20" s="81"/>
      <c r="F20" s="88">
        <f>SUM(F18:F19)</f>
        <v>68108855</v>
      </c>
      <c r="G20" s="81"/>
      <c r="H20" s="88">
        <f>SUM(H18:H19)</f>
        <v>3528598</v>
      </c>
      <c r="I20" s="81"/>
      <c r="J20" s="88">
        <f>SUM(J18:J19)</f>
        <v>40489040</v>
      </c>
      <c r="K20" s="81"/>
      <c r="L20" s="88">
        <f>SUM(L18:L19)</f>
        <v>432126493</v>
      </c>
      <c r="N20" s="169">
        <f>L20-หนี้สิน!H67</f>
        <v>0</v>
      </c>
      <c r="O20" s="169"/>
    </row>
    <row r="21" spans="1:15" s="76" customFormat="1" ht="23.1" customHeight="1" thickTop="1">
      <c r="A21" s="82"/>
      <c r="B21" s="84"/>
      <c r="C21" s="84"/>
      <c r="D21" s="87"/>
      <c r="E21" s="81"/>
      <c r="F21" s="87"/>
      <c r="G21" s="81"/>
      <c r="H21" s="87"/>
      <c r="I21" s="81"/>
      <c r="J21" s="87"/>
      <c r="K21" s="81"/>
      <c r="L21" s="87"/>
      <c r="O21" s="169"/>
    </row>
    <row r="22" spans="1:15" s="76" customFormat="1" ht="22.8" customHeight="1">
      <c r="A22" s="82"/>
      <c r="B22" s="84"/>
      <c r="C22" s="84"/>
      <c r="D22" s="87"/>
      <c r="E22" s="81"/>
      <c r="F22" s="87"/>
      <c r="G22" s="81"/>
      <c r="H22" s="87"/>
      <c r="I22" s="81"/>
      <c r="J22" s="87"/>
      <c r="K22" s="81"/>
      <c r="L22" s="87"/>
      <c r="O22" s="169"/>
    </row>
    <row r="23" spans="1:15" s="76" customFormat="1" ht="23.1" customHeight="1">
      <c r="A23" s="82"/>
      <c r="B23" s="84"/>
      <c r="C23" s="84"/>
      <c r="D23" s="87"/>
      <c r="E23" s="81"/>
      <c r="F23" s="87"/>
      <c r="G23" s="81"/>
      <c r="H23" s="87"/>
      <c r="I23" s="81"/>
      <c r="J23" s="87"/>
      <c r="K23" s="81"/>
      <c r="L23" s="87"/>
    </row>
    <row r="24" spans="1:15" s="76" customFormat="1" ht="23.1" customHeight="1">
      <c r="A24" s="76" t="str">
        <f>สินทรัพย์!$A$49</f>
        <v>ดูหมายเหตุประกอบงบการเงินแบบย่อ</v>
      </c>
      <c r="B24" s="77"/>
      <c r="C24" s="77"/>
      <c r="D24" s="81"/>
      <c r="E24" s="81"/>
      <c r="F24" s="81"/>
      <c r="G24" s="81"/>
      <c r="H24" s="81"/>
      <c r="I24" s="81"/>
      <c r="J24" s="81"/>
      <c r="K24" s="81"/>
      <c r="L24" s="81"/>
    </row>
  </sheetData>
  <mergeCells count="7">
    <mergeCell ref="H8:J8"/>
    <mergeCell ref="A5:L5"/>
    <mergeCell ref="A1:L1"/>
    <mergeCell ref="A2:L2"/>
    <mergeCell ref="A6:L6"/>
    <mergeCell ref="A4:L4"/>
    <mergeCell ref="A3:L3"/>
  </mergeCells>
  <phoneticPr fontId="3" type="noConversion"/>
  <pageMargins left="0.7" right="0.4" top="0.8" bottom="0.6" header="0.5" footer="0.23"/>
  <pageSetup paperSize="9" scale="90" firstPageNumber="8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118"/>
  <sheetViews>
    <sheetView view="pageBreakPreview" topLeftCell="A79" zoomScale="80" zoomScaleNormal="85" zoomScaleSheetLayoutView="80" workbookViewId="0">
      <selection activeCell="M90" sqref="M90"/>
    </sheetView>
  </sheetViews>
  <sheetFormatPr defaultColWidth="9.33203125" defaultRowHeight="19.8"/>
  <cols>
    <col min="1" max="1" width="54.44140625" style="19" customWidth="1"/>
    <col min="2" max="2" width="9.33203125" style="19" customWidth="1"/>
    <col min="3" max="3" width="1.33203125" style="19" customWidth="1"/>
    <col min="4" max="4" width="16.6640625" style="20" customWidth="1"/>
    <col min="5" max="5" width="1.6640625" style="19" customWidth="1"/>
    <col min="6" max="6" width="15.6640625" style="19" customWidth="1"/>
    <col min="7" max="7" width="1.6640625" style="19" customWidth="1"/>
    <col min="8" max="8" width="16.6640625" style="20" customWidth="1"/>
    <col min="9" max="9" width="1.109375" style="19" customWidth="1"/>
    <col min="10" max="10" width="16.33203125" style="20" customWidth="1"/>
    <col min="11" max="16384" width="9.33203125" style="7"/>
  </cols>
  <sheetData>
    <row r="1" spans="1:10" ht="25.2" customHeight="1">
      <c r="A1" s="221" t="str">
        <f>'กำไร 3 เดือน'!A1</f>
        <v>บริษัท จักรไพศาล เอสเตท จำกัด (มหาชน)</v>
      </c>
      <c r="B1" s="221"/>
      <c r="C1" s="221"/>
      <c r="D1" s="222"/>
      <c r="E1" s="222"/>
      <c r="F1" s="222"/>
      <c r="G1" s="222"/>
      <c r="H1" s="222"/>
      <c r="I1" s="222"/>
      <c r="J1" s="222"/>
    </row>
    <row r="2" spans="1:10" ht="25.2" customHeight="1">
      <c r="A2" s="222" t="s">
        <v>43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5.2" customHeight="1">
      <c r="A3" s="228" t="str">
        <f>'ส่วนเปลี่ยนแปลง-เฉพาะกิจการ'!A4:L4</f>
        <v>สำหรับงวดสามเดือนสิ้นสุดวันที่ 31 มีนาคม 2567</v>
      </c>
      <c r="B3" s="229"/>
      <c r="C3" s="229"/>
      <c r="D3" s="229"/>
      <c r="E3" s="229"/>
      <c r="F3" s="229"/>
      <c r="G3" s="229"/>
      <c r="H3" s="229"/>
      <c r="I3" s="229"/>
      <c r="J3" s="229"/>
    </row>
    <row r="4" spans="1:10" ht="25.2" customHeight="1">
      <c r="A4" s="228" t="s">
        <v>96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ht="25.2" customHeight="1">
      <c r="A5" s="227" t="s">
        <v>26</v>
      </c>
      <c r="B5" s="227"/>
      <c r="C5" s="227"/>
      <c r="D5" s="227"/>
      <c r="E5" s="227"/>
      <c r="F5" s="227"/>
      <c r="G5" s="227"/>
      <c r="H5" s="227"/>
      <c r="I5" s="227"/>
      <c r="J5" s="227"/>
    </row>
    <row r="6" spans="1:10" ht="6" customHeight="1">
      <c r="A6" s="18"/>
      <c r="B6" s="18"/>
      <c r="C6" s="18"/>
      <c r="D6" s="172"/>
      <c r="E6" s="18"/>
      <c r="F6" s="18"/>
      <c r="G6" s="18"/>
      <c r="H6" s="172"/>
      <c r="I6" s="18"/>
      <c r="J6" s="18"/>
    </row>
    <row r="7" spans="1:10" s="23" customFormat="1" ht="23.1" customHeight="1">
      <c r="A7" s="21"/>
      <c r="B7" s="22" t="s">
        <v>13</v>
      </c>
      <c r="C7" s="22"/>
      <c r="D7" s="209" t="s">
        <v>91</v>
      </c>
      <c r="E7" s="209"/>
      <c r="F7" s="209"/>
      <c r="G7" s="22"/>
      <c r="H7" s="208" t="s">
        <v>41</v>
      </c>
      <c r="I7" s="208"/>
      <c r="J7" s="208"/>
    </row>
    <row r="8" spans="1:10" s="23" customFormat="1" ht="23.1" customHeight="1">
      <c r="A8" s="21"/>
      <c r="B8" s="22"/>
      <c r="C8" s="22"/>
      <c r="D8" s="209" t="s">
        <v>92</v>
      </c>
      <c r="E8" s="209"/>
      <c r="F8" s="209"/>
      <c r="G8" s="22"/>
      <c r="H8" s="173"/>
      <c r="I8" s="22"/>
      <c r="J8" s="22"/>
    </row>
    <row r="9" spans="1:10" s="23" customFormat="1" ht="23.1" customHeight="1">
      <c r="A9" s="21"/>
      <c r="B9" s="22"/>
      <c r="C9" s="22"/>
      <c r="D9" s="22">
        <v>2567</v>
      </c>
      <c r="E9" s="22"/>
      <c r="F9" s="22">
        <v>2566</v>
      </c>
      <c r="G9" s="22"/>
      <c r="H9" s="22">
        <v>2567</v>
      </c>
      <c r="I9" s="22"/>
      <c r="J9" s="22">
        <v>2566</v>
      </c>
    </row>
    <row r="10" spans="1:10" s="23" customFormat="1" ht="23.1" customHeight="1">
      <c r="A10" s="24" t="s">
        <v>44</v>
      </c>
      <c r="B10" s="24"/>
      <c r="C10" s="24"/>
      <c r="D10" s="25"/>
      <c r="E10" s="26"/>
      <c r="G10" s="27"/>
      <c r="H10" s="25"/>
      <c r="I10" s="26"/>
      <c r="J10" s="25"/>
    </row>
    <row r="11" spans="1:10" s="23" customFormat="1" ht="23.1" customHeight="1">
      <c r="A11" s="203" t="s">
        <v>140</v>
      </c>
      <c r="B11" s="24"/>
      <c r="C11" s="24"/>
      <c r="D11" s="25">
        <f>'กำไร 3 เดือน'!C29</f>
        <v>760413</v>
      </c>
      <c r="E11" s="170"/>
      <c r="F11" s="25">
        <v>-2580387</v>
      </c>
      <c r="G11" s="178"/>
      <c r="H11" s="25">
        <f>'กำไร 3 เดือน'!G29</f>
        <v>1432642</v>
      </c>
      <c r="I11" s="33"/>
      <c r="J11" s="25">
        <v>-3684449</v>
      </c>
    </row>
    <row r="12" spans="1:10" s="23" customFormat="1" ht="23.1" customHeight="1">
      <c r="A12" s="28" t="s">
        <v>45</v>
      </c>
      <c r="B12" s="28"/>
      <c r="C12" s="28"/>
      <c r="D12" s="29"/>
      <c r="E12" s="170"/>
      <c r="F12" s="29"/>
      <c r="G12" s="178"/>
      <c r="H12" s="29"/>
      <c r="I12" s="33"/>
      <c r="J12" s="29"/>
    </row>
    <row r="13" spans="1:10" s="23" customFormat="1" ht="23.1" customHeight="1">
      <c r="A13" s="31" t="s">
        <v>141</v>
      </c>
      <c r="B13" s="24"/>
      <c r="C13" s="24"/>
      <c r="D13" s="32">
        <f>-'กำไร 3 เดือน'!C28</f>
        <v>384307</v>
      </c>
      <c r="E13" s="170"/>
      <c r="F13" s="32">
        <v>-782397</v>
      </c>
      <c r="G13" s="33"/>
      <c r="H13" s="32">
        <f>-'กำไร 3 เดือน'!G28</f>
        <v>384307</v>
      </c>
      <c r="I13" s="33"/>
      <c r="J13" s="32">
        <v>-782397</v>
      </c>
    </row>
    <row r="14" spans="1:10" s="23" customFormat="1" ht="23.1" customHeight="1">
      <c r="A14" s="31" t="s">
        <v>53</v>
      </c>
      <c r="B14" s="28"/>
      <c r="C14" s="28"/>
      <c r="D14" s="32">
        <f>H14</f>
        <v>93280</v>
      </c>
      <c r="E14" s="170"/>
      <c r="F14" s="32">
        <v>100924</v>
      </c>
      <c r="G14" s="178"/>
      <c r="H14" s="29">
        <v>93280</v>
      </c>
      <c r="I14" s="33"/>
      <c r="J14" s="29">
        <v>100924</v>
      </c>
    </row>
    <row r="15" spans="1:10" s="23" customFormat="1" ht="23.1" customHeight="1">
      <c r="A15" s="31" t="s">
        <v>95</v>
      </c>
      <c r="B15" s="31"/>
      <c r="C15" s="31"/>
      <c r="D15" s="32">
        <f>H15</f>
        <v>486629</v>
      </c>
      <c r="E15" s="159"/>
      <c r="F15" s="32">
        <v>595801</v>
      </c>
      <c r="G15" s="178"/>
      <c r="H15" s="29">
        <v>486629</v>
      </c>
      <c r="I15" s="104"/>
      <c r="J15" s="29">
        <v>595801</v>
      </c>
    </row>
    <row r="16" spans="1:10" s="23" customFormat="1" ht="23.1" customHeight="1">
      <c r="A16" s="31" t="s">
        <v>97</v>
      </c>
      <c r="B16" s="31"/>
      <c r="C16" s="31"/>
      <c r="D16" s="32"/>
      <c r="E16" s="159"/>
      <c r="F16" s="32"/>
      <c r="G16" s="104"/>
      <c r="I16" s="104"/>
      <c r="J16" s="104"/>
    </row>
    <row r="17" spans="1:10" s="23" customFormat="1" ht="23.1" customHeight="1">
      <c r="A17" s="34" t="s">
        <v>98</v>
      </c>
      <c r="B17" s="31"/>
      <c r="C17" s="31"/>
      <c r="D17" s="32">
        <f>H17</f>
        <v>21722</v>
      </c>
      <c r="E17" s="159"/>
      <c r="F17" s="32">
        <v>29722</v>
      </c>
      <c r="G17" s="178"/>
      <c r="H17" s="104">
        <v>21722</v>
      </c>
      <c r="I17" s="104"/>
      <c r="J17" s="29">
        <v>29722</v>
      </c>
    </row>
    <row r="18" spans="1:10" s="23" customFormat="1" ht="23.1" customHeight="1">
      <c r="A18" s="35" t="s">
        <v>106</v>
      </c>
      <c r="B18" s="31"/>
      <c r="C18" s="31"/>
      <c r="D18" s="32">
        <f t="shared" ref="D18:D24" si="0">H18</f>
        <v>43585</v>
      </c>
      <c r="E18" s="159"/>
      <c r="F18" s="32">
        <v>1525</v>
      </c>
      <c r="G18" s="178"/>
      <c r="H18" s="180">
        <v>43585</v>
      </c>
      <c r="I18" s="104"/>
      <c r="J18" s="196">
        <v>1525</v>
      </c>
    </row>
    <row r="19" spans="1:10" s="23" customFormat="1" ht="23.1" customHeight="1">
      <c r="A19" s="35" t="s">
        <v>132</v>
      </c>
      <c r="B19" s="31"/>
      <c r="C19" s="31"/>
      <c r="D19" s="32"/>
      <c r="E19" s="159"/>
      <c r="F19" s="32"/>
      <c r="G19" s="178"/>
      <c r="H19" s="180"/>
      <c r="I19" s="104"/>
      <c r="J19" s="196"/>
    </row>
    <row r="20" spans="1:10" s="23" customFormat="1" ht="23.1" customHeight="1">
      <c r="A20" s="34" t="s">
        <v>98</v>
      </c>
      <c r="B20" s="31"/>
      <c r="C20" s="31"/>
      <c r="D20" s="32">
        <v>20</v>
      </c>
      <c r="E20" s="159"/>
      <c r="F20" s="206" t="s">
        <v>0</v>
      </c>
      <c r="G20" s="178"/>
      <c r="H20" s="180">
        <v>20</v>
      </c>
      <c r="I20" s="104"/>
      <c r="J20" s="206" t="s">
        <v>0</v>
      </c>
    </row>
    <row r="21" spans="1:10" s="23" customFormat="1" ht="21.75" customHeight="1">
      <c r="A21" s="35" t="s">
        <v>89</v>
      </c>
      <c r="B21" s="35"/>
      <c r="C21" s="35"/>
      <c r="D21" s="32">
        <f t="shared" si="0"/>
        <v>76619</v>
      </c>
      <c r="E21" s="159"/>
      <c r="F21" s="32">
        <v>73358</v>
      </c>
      <c r="G21" s="178"/>
      <c r="H21" s="29">
        <v>76619</v>
      </c>
      <c r="I21" s="104"/>
      <c r="J21" s="29">
        <v>73358</v>
      </c>
    </row>
    <row r="22" spans="1:10" s="23" customFormat="1" ht="23.1" customHeight="1">
      <c r="A22" s="31" t="s">
        <v>142</v>
      </c>
      <c r="B22" s="31"/>
      <c r="C22" s="31"/>
      <c r="D22" s="32">
        <f>-'กำไร 3 เดือน'!C26</f>
        <v>672229</v>
      </c>
      <c r="E22" s="171"/>
      <c r="F22" s="32">
        <v>-1104062</v>
      </c>
      <c r="G22" s="178"/>
      <c r="H22" s="206" t="s">
        <v>0</v>
      </c>
      <c r="I22" s="104"/>
      <c r="J22" s="36" t="s">
        <v>0</v>
      </c>
    </row>
    <row r="23" spans="1:10" s="23" customFormat="1" ht="23.1" customHeight="1">
      <c r="A23" s="31" t="s">
        <v>82</v>
      </c>
      <c r="B23" s="31"/>
      <c r="C23" s="31"/>
      <c r="D23" s="32">
        <f t="shared" si="0"/>
        <v>-47562</v>
      </c>
      <c r="E23" s="159"/>
      <c r="F23" s="32">
        <v>-61324</v>
      </c>
      <c r="G23" s="29"/>
      <c r="H23" s="29">
        <v>-47562</v>
      </c>
      <c r="I23" s="104"/>
      <c r="J23" s="29">
        <v>-61324</v>
      </c>
    </row>
    <row r="24" spans="1:10" s="23" customFormat="1" ht="23.1" customHeight="1">
      <c r="A24" s="31" t="s">
        <v>34</v>
      </c>
      <c r="B24" s="31"/>
      <c r="C24" s="31"/>
      <c r="D24" s="38">
        <f t="shared" si="0"/>
        <v>3499003</v>
      </c>
      <c r="E24" s="170"/>
      <c r="F24" s="38">
        <v>3371804</v>
      </c>
      <c r="G24" s="33"/>
      <c r="H24" s="38">
        <v>3499003</v>
      </c>
      <c r="I24" s="33"/>
      <c r="J24" s="38">
        <v>3371804</v>
      </c>
    </row>
    <row r="25" spans="1:10" s="23" customFormat="1" ht="23.1" customHeight="1">
      <c r="A25" s="204" t="s">
        <v>143</v>
      </c>
      <c r="B25" s="31"/>
      <c r="C25" s="31"/>
      <c r="D25" s="104"/>
      <c r="E25" s="159"/>
      <c r="F25" s="104"/>
      <c r="G25" s="104"/>
      <c r="H25" s="104"/>
      <c r="I25" s="104"/>
      <c r="J25" s="104"/>
    </row>
    <row r="26" spans="1:10" s="23" customFormat="1" ht="23.4">
      <c r="A26" s="39" t="s">
        <v>72</v>
      </c>
      <c r="B26" s="31"/>
      <c r="C26" s="31"/>
      <c r="D26" s="32">
        <f>SUM(D11:D24)</f>
        <v>5990245</v>
      </c>
      <c r="E26" s="170"/>
      <c r="F26" s="32">
        <f>SUM(F11:F24)</f>
        <v>-355036</v>
      </c>
      <c r="G26" s="178"/>
      <c r="H26" s="32">
        <f>SUM(H11:H24)</f>
        <v>5990245</v>
      </c>
      <c r="I26" s="33"/>
      <c r="J26" s="32">
        <f>SUM(J11:J24)</f>
        <v>-355036</v>
      </c>
    </row>
    <row r="27" spans="1:10" s="23" customFormat="1" ht="23.1" customHeight="1">
      <c r="A27" s="40" t="s">
        <v>46</v>
      </c>
      <c r="B27" s="40"/>
      <c r="C27" s="40"/>
      <c r="D27" s="25"/>
      <c r="E27" s="170"/>
      <c r="F27" s="25"/>
      <c r="G27" s="178"/>
      <c r="H27" s="25"/>
      <c r="I27" s="178"/>
      <c r="J27" s="25"/>
    </row>
    <row r="28" spans="1:10" s="23" customFormat="1" ht="23.4">
      <c r="A28" s="31" t="s">
        <v>59</v>
      </c>
      <c r="B28" s="31"/>
      <c r="C28" s="31"/>
      <c r="D28" s="29">
        <f t="array" ref="D28:E28">H28:I28</f>
        <v>-891289</v>
      </c>
      <c r="E28" s="159">
        <v>0</v>
      </c>
      <c r="F28" s="41">
        <v>-124150</v>
      </c>
      <c r="G28" s="178"/>
      <c r="H28" s="29">
        <v>-891289</v>
      </c>
      <c r="I28" s="104"/>
      <c r="J28" s="41">
        <v>-124150</v>
      </c>
    </row>
    <row r="29" spans="1:10" s="23" customFormat="1" ht="23.4">
      <c r="A29" s="31" t="s">
        <v>147</v>
      </c>
      <c r="B29" s="31"/>
      <c r="C29" s="31"/>
      <c r="D29" s="29">
        <v>-29167159</v>
      </c>
      <c r="E29" s="159"/>
      <c r="F29" s="29">
        <v>-39508042</v>
      </c>
      <c r="G29" s="178"/>
      <c r="H29" s="29">
        <v>-29167159</v>
      </c>
      <c r="I29" s="104"/>
      <c r="J29" s="29">
        <v>-39508042</v>
      </c>
    </row>
    <row r="30" spans="1:10" s="23" customFormat="1" ht="23.1" customHeight="1">
      <c r="A30" s="31" t="s">
        <v>47</v>
      </c>
      <c r="B30" s="31"/>
      <c r="C30" s="31"/>
      <c r="D30" s="29">
        <f t="array" ref="D30:E30">H30:I30</f>
        <v>-103</v>
      </c>
      <c r="E30" s="159">
        <v>0</v>
      </c>
      <c r="F30" s="41">
        <v>-882</v>
      </c>
      <c r="G30" s="178"/>
      <c r="H30" s="29">
        <v>-103</v>
      </c>
      <c r="I30" s="104"/>
      <c r="J30" s="41">
        <v>-882</v>
      </c>
    </row>
    <row r="31" spans="1:10" s="23" customFormat="1" ht="23.4">
      <c r="A31" s="31" t="s">
        <v>83</v>
      </c>
      <c r="B31" s="31"/>
      <c r="C31" s="31"/>
      <c r="D31" s="29">
        <f t="array" ref="D31:E31">H31:I31</f>
        <v>110154</v>
      </c>
      <c r="E31" s="159">
        <v>0</v>
      </c>
      <c r="F31" s="41">
        <v>148676</v>
      </c>
      <c r="G31" s="178"/>
      <c r="H31" s="29">
        <v>110154</v>
      </c>
      <c r="I31" s="104"/>
      <c r="J31" s="41">
        <v>148676</v>
      </c>
    </row>
    <row r="32" spans="1:10" s="23" customFormat="1" ht="23.1" customHeight="1">
      <c r="A32" s="31" t="s">
        <v>20</v>
      </c>
      <c r="B32" s="31"/>
      <c r="C32" s="31"/>
      <c r="D32" s="29">
        <f t="array" ref="D32:E32">H32:I32</f>
        <v>-255500</v>
      </c>
      <c r="E32" s="159">
        <v>0</v>
      </c>
      <c r="F32" s="41">
        <v>-9510</v>
      </c>
      <c r="G32" s="178"/>
      <c r="H32" s="29">
        <v>-255500</v>
      </c>
      <c r="I32" s="104"/>
      <c r="J32" s="41">
        <v>-9510</v>
      </c>
    </row>
    <row r="33" spans="1:10" s="23" customFormat="1" ht="23.1" customHeight="1">
      <c r="A33" s="43" t="s">
        <v>48</v>
      </c>
      <c r="B33" s="44"/>
      <c r="D33" s="44"/>
      <c r="E33" s="44"/>
      <c r="F33" s="32"/>
      <c r="G33" s="44"/>
      <c r="H33" s="32"/>
      <c r="I33" s="44"/>
      <c r="J33" s="32"/>
    </row>
    <row r="34" spans="1:10" s="23" customFormat="1" ht="23.1" customHeight="1">
      <c r="A34" s="45" t="s">
        <v>60</v>
      </c>
      <c r="B34" s="31"/>
      <c r="C34" s="31"/>
      <c r="D34" s="29">
        <f>H34</f>
        <v>5587025</v>
      </c>
      <c r="F34" s="29">
        <v>1641536</v>
      </c>
      <c r="G34" s="27"/>
      <c r="H34" s="29">
        <v>5587025</v>
      </c>
      <c r="J34" s="29">
        <v>1641536</v>
      </c>
    </row>
    <row r="35" spans="1:10" s="23" customFormat="1" ht="23.1" customHeight="1">
      <c r="A35" s="45" t="s">
        <v>81</v>
      </c>
      <c r="B35" s="31"/>
      <c r="C35" s="31"/>
      <c r="D35" s="29">
        <f>H35</f>
        <v>-499880</v>
      </c>
      <c r="F35" s="29">
        <v>24000</v>
      </c>
      <c r="G35" s="29"/>
      <c r="H35" s="29">
        <v>-499880</v>
      </c>
      <c r="J35" s="29">
        <v>24000</v>
      </c>
    </row>
    <row r="36" spans="1:10" s="23" customFormat="1" ht="23.4">
      <c r="A36" s="45" t="s">
        <v>18</v>
      </c>
      <c r="B36" s="31"/>
      <c r="C36" s="31"/>
      <c r="D36" s="29">
        <f>H36</f>
        <v>201727</v>
      </c>
      <c r="F36" s="29">
        <v>15810</v>
      </c>
      <c r="G36" s="27"/>
      <c r="H36" s="29">
        <v>201727</v>
      </c>
      <c r="J36" s="29">
        <v>15810</v>
      </c>
    </row>
    <row r="37" spans="1:10" s="23" customFormat="1" ht="23.1" customHeight="1">
      <c r="A37" s="46" t="s">
        <v>108</v>
      </c>
      <c r="B37" s="47"/>
      <c r="C37" s="47"/>
      <c r="D37" s="48">
        <f>SUM(D26:D36)</f>
        <v>-18924780</v>
      </c>
      <c r="E37" s="26"/>
      <c r="F37" s="48">
        <f>SUM(F26:F36)</f>
        <v>-38167598</v>
      </c>
      <c r="G37" s="27"/>
      <c r="H37" s="48">
        <f>SUM(H26:H36)</f>
        <v>-18924780</v>
      </c>
      <c r="I37" s="26"/>
      <c r="J37" s="48">
        <f>SUM(J26:J36)</f>
        <v>-38167598</v>
      </c>
    </row>
    <row r="38" spans="1:10" s="23" customFormat="1" ht="23.1" customHeight="1">
      <c r="A38" s="49" t="s">
        <v>94</v>
      </c>
      <c r="B38" s="49"/>
      <c r="C38" s="49"/>
      <c r="D38" s="29">
        <f>H38</f>
        <v>-522987</v>
      </c>
      <c r="F38" s="29">
        <v>-308883</v>
      </c>
      <c r="G38" s="27"/>
      <c r="H38" s="29">
        <v>-522987</v>
      </c>
      <c r="J38" s="29">
        <v>-308883</v>
      </c>
    </row>
    <row r="39" spans="1:10" s="23" customFormat="1" ht="23.1" customHeight="1">
      <c r="A39" s="50" t="s">
        <v>109</v>
      </c>
      <c r="B39" s="50"/>
      <c r="C39" s="50"/>
      <c r="D39" s="51">
        <f>SUM(D37:D38)</f>
        <v>-19447767</v>
      </c>
      <c r="E39" s="26"/>
      <c r="F39" s="51">
        <f>SUM(F37:F38)</f>
        <v>-38476481</v>
      </c>
      <c r="G39" s="27"/>
      <c r="H39" s="51">
        <f>SUM(H37:H38)</f>
        <v>-19447767</v>
      </c>
      <c r="I39" s="26"/>
      <c r="J39" s="51">
        <f>SUM(J37:J38)</f>
        <v>-38476481</v>
      </c>
    </row>
    <row r="40" spans="1:10" s="23" customFormat="1" ht="23.1" customHeight="1">
      <c r="A40" s="31"/>
      <c r="B40" s="31"/>
      <c r="C40" s="31"/>
      <c r="D40" s="41"/>
      <c r="F40" s="41"/>
      <c r="G40" s="27"/>
      <c r="H40" s="41"/>
      <c r="J40" s="29"/>
    </row>
    <row r="41" spans="1:10" s="23" customFormat="1" ht="25.2" customHeight="1">
      <c r="A41" s="221" t="str">
        <f>A1</f>
        <v>บริษัท จักรไพศาล เอสเตท จำกัด (มหาชน)</v>
      </c>
      <c r="B41" s="221"/>
      <c r="C41" s="221"/>
      <c r="D41" s="222"/>
      <c r="E41" s="222"/>
      <c r="F41" s="222"/>
      <c r="G41" s="222"/>
      <c r="H41" s="222"/>
      <c r="I41" s="222"/>
      <c r="J41" s="222"/>
    </row>
    <row r="42" spans="1:10" s="23" customFormat="1" ht="25.2" customHeight="1">
      <c r="A42" s="222" t="s">
        <v>104</v>
      </c>
      <c r="B42" s="222"/>
      <c r="C42" s="222"/>
      <c r="D42" s="222"/>
      <c r="E42" s="222"/>
      <c r="F42" s="222"/>
      <c r="G42" s="222"/>
      <c r="H42" s="222"/>
      <c r="I42" s="222"/>
      <c r="J42" s="222"/>
    </row>
    <row r="43" spans="1:10" s="23" customFormat="1" ht="25.2" customHeight="1">
      <c r="A43" s="225" t="str">
        <f>A3</f>
        <v>สำหรับงวดสามเดือนสิ้นสุดวันที่ 31 มีนาคม 2567</v>
      </c>
      <c r="B43" s="226"/>
      <c r="C43" s="226"/>
      <c r="D43" s="226"/>
      <c r="E43" s="226"/>
      <c r="F43" s="226"/>
      <c r="G43" s="226"/>
      <c r="H43" s="226"/>
      <c r="I43" s="226"/>
      <c r="J43" s="226"/>
    </row>
    <row r="44" spans="1:10" s="23" customFormat="1" ht="25.2" customHeight="1">
      <c r="A44" s="225" t="s">
        <v>96</v>
      </c>
      <c r="B44" s="225"/>
      <c r="C44" s="225"/>
      <c r="D44" s="225"/>
      <c r="E44" s="225"/>
      <c r="F44" s="225"/>
      <c r="G44" s="225"/>
      <c r="H44" s="225"/>
      <c r="I44" s="225"/>
      <c r="J44" s="225"/>
    </row>
    <row r="45" spans="1:10" s="23" customFormat="1" ht="25.2" customHeight="1">
      <c r="A45" s="227" t="s">
        <v>26</v>
      </c>
      <c r="B45" s="227"/>
      <c r="C45" s="227"/>
      <c r="D45" s="227"/>
      <c r="E45" s="227"/>
      <c r="F45" s="227"/>
      <c r="G45" s="227"/>
      <c r="H45" s="227"/>
      <c r="I45" s="227"/>
      <c r="J45" s="227"/>
    </row>
    <row r="46" spans="1:10" s="23" customFormat="1" ht="6" customHeight="1">
      <c r="A46" s="42"/>
      <c r="B46" s="42"/>
      <c r="C46" s="42"/>
      <c r="D46" s="175"/>
      <c r="E46" s="42"/>
      <c r="F46" s="42"/>
      <c r="G46" s="42"/>
      <c r="H46" s="175"/>
      <c r="I46" s="42"/>
      <c r="J46" s="42"/>
    </row>
    <row r="47" spans="1:10" s="23" customFormat="1" ht="23.1" customHeight="1">
      <c r="A47" s="21" t="s">
        <v>107</v>
      </c>
      <c r="B47" s="22" t="s">
        <v>13</v>
      </c>
      <c r="C47" s="22"/>
      <c r="D47" s="209" t="s">
        <v>91</v>
      </c>
      <c r="E47" s="209"/>
      <c r="F47" s="209"/>
      <c r="G47" s="22"/>
      <c r="H47" s="208" t="s">
        <v>41</v>
      </c>
      <c r="I47" s="208"/>
      <c r="J47" s="208"/>
    </row>
    <row r="48" spans="1:10" s="23" customFormat="1" ht="23.1" customHeight="1">
      <c r="A48" s="21"/>
      <c r="B48" s="22"/>
      <c r="C48" s="22"/>
      <c r="D48" s="209" t="s">
        <v>92</v>
      </c>
      <c r="E48" s="209"/>
      <c r="F48" s="209"/>
      <c r="G48" s="22"/>
      <c r="H48" s="173"/>
      <c r="I48" s="22"/>
      <c r="J48" s="22"/>
    </row>
    <row r="49" spans="1:10" s="23" customFormat="1" ht="23.1" customHeight="1">
      <c r="A49" s="21"/>
      <c r="B49" s="22"/>
      <c r="C49" s="22"/>
      <c r="D49" s="22">
        <v>2567</v>
      </c>
      <c r="E49" s="22"/>
      <c r="F49" s="22">
        <v>2566</v>
      </c>
      <c r="G49" s="22"/>
      <c r="H49" s="22">
        <v>2567</v>
      </c>
      <c r="I49" s="22"/>
      <c r="J49" s="22">
        <v>2566</v>
      </c>
    </row>
    <row r="50" spans="1:10" s="23" customFormat="1" ht="10.199999999999999" customHeight="1">
      <c r="A50" s="21"/>
      <c r="B50" s="22"/>
      <c r="C50" s="22"/>
      <c r="D50" s="173"/>
      <c r="E50" s="22"/>
      <c r="F50" s="22"/>
      <c r="G50" s="22"/>
      <c r="H50" s="173"/>
      <c r="I50" s="22"/>
      <c r="J50" s="22"/>
    </row>
    <row r="51" spans="1:10" s="23" customFormat="1" ht="23.1" customHeight="1">
      <c r="A51" s="24" t="s">
        <v>49</v>
      </c>
      <c r="B51" s="24"/>
      <c r="C51" s="24"/>
      <c r="D51" s="25"/>
      <c r="E51" s="27"/>
      <c r="F51" s="27"/>
      <c r="G51" s="27"/>
      <c r="H51" s="25"/>
      <c r="I51" s="26"/>
      <c r="J51" s="25"/>
    </row>
    <row r="52" spans="1:10" s="23" customFormat="1" ht="23.1" customHeight="1">
      <c r="A52" s="45" t="s">
        <v>54</v>
      </c>
      <c r="B52" s="52"/>
      <c r="C52" s="52"/>
      <c r="D52" s="41">
        <f>H52</f>
        <v>-131246</v>
      </c>
      <c r="F52" s="41">
        <v>-167144</v>
      </c>
      <c r="H52" s="41">
        <v>-131246</v>
      </c>
      <c r="I52" s="27"/>
      <c r="J52" s="41">
        <v>-167144</v>
      </c>
    </row>
    <row r="53" spans="1:10" s="23" customFormat="1" ht="23.1" customHeight="1">
      <c r="A53" s="45" t="s">
        <v>119</v>
      </c>
      <c r="B53" s="52"/>
      <c r="C53" s="52"/>
      <c r="D53" s="41">
        <f>H53</f>
        <v>51990</v>
      </c>
      <c r="F53" s="180">
        <v>4839.9999999999927</v>
      </c>
      <c r="G53" s="27"/>
      <c r="H53" s="29">
        <v>51990</v>
      </c>
      <c r="J53" s="180">
        <v>4839.9999999999927</v>
      </c>
    </row>
    <row r="54" spans="1:10" s="23" customFormat="1" ht="23.1" customHeight="1">
      <c r="A54" s="45" t="s">
        <v>90</v>
      </c>
      <c r="B54" s="53"/>
      <c r="C54" s="53"/>
      <c r="D54" s="54">
        <f>H54</f>
        <v>47562</v>
      </c>
      <c r="F54" s="54">
        <v>61324</v>
      </c>
      <c r="H54" s="54">
        <v>47562</v>
      </c>
      <c r="I54" s="27"/>
      <c r="J54" s="54">
        <v>61324</v>
      </c>
    </row>
    <row r="55" spans="1:10" s="23" customFormat="1" ht="23.1" customHeight="1">
      <c r="A55" s="55" t="s">
        <v>122</v>
      </c>
      <c r="B55" s="56"/>
      <c r="C55" s="56"/>
      <c r="D55" s="38">
        <f>SUM(D52:D54)</f>
        <v>-31694</v>
      </c>
      <c r="E55" s="57"/>
      <c r="F55" s="38">
        <f>SUM(F52:F54)</f>
        <v>-100980</v>
      </c>
      <c r="G55" s="57"/>
      <c r="H55" s="38">
        <f>SUM(H52:H54)</f>
        <v>-31694</v>
      </c>
      <c r="I55" s="57"/>
      <c r="J55" s="38">
        <f>SUM(J52:J54)</f>
        <v>-100980</v>
      </c>
    </row>
    <row r="56" spans="1:10" s="23" customFormat="1" ht="10.199999999999999" customHeight="1">
      <c r="A56" s="58"/>
      <c r="B56" s="56"/>
      <c r="C56" s="56"/>
      <c r="D56" s="32"/>
      <c r="E56" s="57"/>
      <c r="F56" s="32"/>
      <c r="G56" s="57"/>
      <c r="H56" s="32"/>
      <c r="I56" s="29"/>
      <c r="J56" s="32"/>
    </row>
    <row r="57" spans="1:10" s="23" customFormat="1" ht="23.1" customHeight="1">
      <c r="A57" s="24" t="s">
        <v>50</v>
      </c>
      <c r="B57" s="24"/>
      <c r="C57" s="24"/>
      <c r="D57" s="25"/>
      <c r="E57" s="25"/>
      <c r="F57" s="25"/>
      <c r="G57" s="25"/>
      <c r="H57" s="25"/>
      <c r="I57" s="25"/>
      <c r="J57" s="25"/>
    </row>
    <row r="58" spans="1:10" s="23" customFormat="1" ht="23.1" customHeight="1">
      <c r="A58" s="59" t="s">
        <v>151</v>
      </c>
      <c r="B58" s="52"/>
      <c r="C58" s="52"/>
      <c r="D58" s="33"/>
      <c r="E58" s="26"/>
      <c r="F58" s="26"/>
      <c r="G58" s="26"/>
      <c r="H58" s="33"/>
      <c r="I58" s="26"/>
      <c r="J58" s="33"/>
    </row>
    <row r="59" spans="1:10" s="23" customFormat="1" ht="23.1" customHeight="1">
      <c r="A59" s="59" t="s">
        <v>93</v>
      </c>
      <c r="B59" s="60" t="s">
        <v>150</v>
      </c>
      <c r="C59" s="52"/>
      <c r="D59" s="29">
        <f>H59</f>
        <v>-40433681</v>
      </c>
      <c r="F59" s="41">
        <v>2944253</v>
      </c>
      <c r="G59" s="27"/>
      <c r="H59" s="29">
        <v>-40433681</v>
      </c>
      <c r="J59" s="29">
        <v>2944253</v>
      </c>
    </row>
    <row r="60" spans="1:10" s="23" customFormat="1" ht="23.1" customHeight="1">
      <c r="A60" s="52" t="s">
        <v>51</v>
      </c>
      <c r="B60" s="60"/>
      <c r="C60" s="52"/>
      <c r="D60" s="29">
        <f>H60</f>
        <v>57784000</v>
      </c>
      <c r="F60" s="41">
        <v>59300000</v>
      </c>
      <c r="G60" s="27"/>
      <c r="H60" s="29">
        <v>57784000</v>
      </c>
      <c r="J60" s="29">
        <v>59300000</v>
      </c>
    </row>
    <row r="61" spans="1:10" s="23" customFormat="1" ht="23.1" customHeight="1">
      <c r="A61" s="52" t="s">
        <v>99</v>
      </c>
      <c r="B61" s="52"/>
      <c r="C61" s="52"/>
      <c r="D61" s="29"/>
      <c r="H61" s="104"/>
    </row>
    <row r="62" spans="1:10" s="23" customFormat="1" ht="23.1" customHeight="1">
      <c r="A62" s="45" t="s">
        <v>73</v>
      </c>
      <c r="B62" s="60"/>
      <c r="C62" s="52"/>
      <c r="D62" s="29">
        <f>H62</f>
        <v>-2017500</v>
      </c>
      <c r="F62" s="41">
        <v>-17763374</v>
      </c>
      <c r="G62" s="27"/>
      <c r="H62" s="29">
        <v>-2017500</v>
      </c>
      <c r="J62" s="29">
        <v>-17763374</v>
      </c>
    </row>
    <row r="63" spans="1:10" s="23" customFormat="1" ht="23.1" customHeight="1">
      <c r="A63" s="59" t="s">
        <v>110</v>
      </c>
      <c r="B63" s="60"/>
      <c r="C63" s="52"/>
      <c r="D63" s="29">
        <f>H63</f>
        <v>-323500</v>
      </c>
      <c r="F63" s="191">
        <v>-637500</v>
      </c>
      <c r="G63" s="27"/>
      <c r="H63" s="174">
        <v>-323500</v>
      </c>
      <c r="J63" s="191">
        <v>-637500</v>
      </c>
    </row>
    <row r="64" spans="1:10" s="23" customFormat="1" ht="23.1" customHeight="1">
      <c r="A64" s="52" t="s">
        <v>85</v>
      </c>
      <c r="B64" s="60" t="s">
        <v>150</v>
      </c>
      <c r="C64" s="49"/>
      <c r="D64" s="38">
        <f>H64</f>
        <v>-3484394</v>
      </c>
      <c r="F64" s="54">
        <v>-3045398</v>
      </c>
      <c r="G64" s="27"/>
      <c r="H64" s="38">
        <v>-3484394</v>
      </c>
      <c r="J64" s="54">
        <v>-3045398</v>
      </c>
    </row>
    <row r="65" spans="1:10" s="23" customFormat="1" ht="23.1" customHeight="1">
      <c r="A65" s="56" t="s">
        <v>144</v>
      </c>
      <c r="B65" s="56"/>
      <c r="C65" s="56"/>
      <c r="D65" s="38">
        <f>SUM(D59:D64)</f>
        <v>11524925</v>
      </c>
      <c r="E65" s="27"/>
      <c r="F65" s="38">
        <f>SUM(F59:F64)</f>
        <v>40797981</v>
      </c>
      <c r="G65" s="27"/>
      <c r="H65" s="38">
        <f>SUM(H59:H64)</f>
        <v>11524925</v>
      </c>
      <c r="I65" s="26"/>
      <c r="J65" s="38">
        <f>SUM(J59:J64)</f>
        <v>40797981</v>
      </c>
    </row>
    <row r="66" spans="1:10" s="23" customFormat="1" ht="10.199999999999999" customHeight="1">
      <c r="A66" s="56"/>
      <c r="B66" s="56"/>
      <c r="C66" s="56"/>
      <c r="D66" s="32"/>
      <c r="E66" s="27"/>
      <c r="F66" s="27"/>
      <c r="G66" s="27"/>
      <c r="H66" s="32"/>
      <c r="I66" s="26"/>
      <c r="J66" s="32"/>
    </row>
    <row r="67" spans="1:10" s="23" customFormat="1" ht="23.1" customHeight="1">
      <c r="A67" s="61" t="s">
        <v>62</v>
      </c>
      <c r="B67" s="28"/>
      <c r="C67" s="28"/>
      <c r="D67" s="29">
        <f>D65+D55+D39</f>
        <v>-7954536</v>
      </c>
      <c r="E67" s="29"/>
      <c r="F67" s="29">
        <f>F65+F55+F39</f>
        <v>2220520</v>
      </c>
      <c r="G67" s="29"/>
      <c r="H67" s="29">
        <f>H65+H55+H39</f>
        <v>-7954536</v>
      </c>
      <c r="I67" s="29"/>
      <c r="J67" s="29">
        <f>J65+J55+J39</f>
        <v>2220520</v>
      </c>
    </row>
    <row r="68" spans="1:10" s="23" customFormat="1" ht="23.1" customHeight="1">
      <c r="A68" s="62" t="s">
        <v>52</v>
      </c>
      <c r="B68" s="28"/>
      <c r="C68" s="28"/>
      <c r="D68" s="176">
        <f>สินทรัพย์!F13</f>
        <v>14743067</v>
      </c>
      <c r="E68" s="29"/>
      <c r="F68" s="38">
        <v>7462590</v>
      </c>
      <c r="G68" s="29"/>
      <c r="H68" s="38">
        <f>สินทรัพย์!J13</f>
        <v>14743067</v>
      </c>
      <c r="I68" s="29"/>
      <c r="J68" s="38">
        <v>7462590</v>
      </c>
    </row>
    <row r="69" spans="1:10" s="23" customFormat="1" ht="23.1" customHeight="1" thickBot="1">
      <c r="A69" s="63" t="s">
        <v>115</v>
      </c>
      <c r="B69" s="60">
        <v>5.3</v>
      </c>
      <c r="C69" s="60"/>
      <c r="D69" s="64">
        <f>SUM(D67:D68)</f>
        <v>6788531</v>
      </c>
      <c r="E69" s="27"/>
      <c r="F69" s="64">
        <f>SUM(F67:F68)</f>
        <v>9683110</v>
      </c>
      <c r="G69" s="27"/>
      <c r="H69" s="64">
        <f>SUM(H67:H68)</f>
        <v>6788531</v>
      </c>
      <c r="I69" s="26"/>
      <c r="J69" s="64">
        <f>SUM(J67:J68)</f>
        <v>9683110</v>
      </c>
    </row>
    <row r="70" spans="1:10" s="23" customFormat="1" ht="23.1" customHeight="1" thickTop="1">
      <c r="A70" s="63"/>
      <c r="B70" s="60"/>
      <c r="C70" s="60"/>
      <c r="D70" s="32"/>
      <c r="E70" s="27"/>
      <c r="F70" s="32"/>
      <c r="G70" s="27"/>
      <c r="H70" s="32"/>
      <c r="I70" s="26"/>
      <c r="J70" s="32"/>
    </row>
    <row r="71" spans="1:10" s="23" customFormat="1" ht="23.1" customHeight="1">
      <c r="A71" s="63"/>
      <c r="B71" s="60"/>
      <c r="C71" s="60"/>
      <c r="D71" s="32"/>
      <c r="E71" s="27"/>
      <c r="F71" s="32"/>
      <c r="G71" s="27"/>
      <c r="H71" s="32"/>
      <c r="I71" s="26"/>
      <c r="J71" s="32"/>
    </row>
    <row r="72" spans="1:10" s="23" customFormat="1" ht="23.1" customHeight="1">
      <c r="A72" s="63"/>
      <c r="B72" s="60"/>
      <c r="C72" s="60"/>
      <c r="D72" s="32"/>
      <c r="E72" s="27"/>
      <c r="F72" s="32"/>
      <c r="G72" s="27"/>
      <c r="H72" s="32"/>
      <c r="I72" s="26"/>
      <c r="J72" s="32"/>
    </row>
    <row r="73" spans="1:10" s="23" customFormat="1" ht="23.1" customHeight="1">
      <c r="A73" s="63"/>
      <c r="B73" s="60"/>
      <c r="C73" s="60"/>
      <c r="D73" s="32"/>
      <c r="E73" s="27"/>
      <c r="F73" s="32"/>
      <c r="G73" s="27"/>
      <c r="H73" s="32"/>
      <c r="I73" s="26"/>
      <c r="J73" s="32"/>
    </row>
    <row r="74" spans="1:10" s="23" customFormat="1" ht="23.1" customHeight="1">
      <c r="A74" s="63"/>
      <c r="B74" s="60"/>
      <c r="C74" s="60"/>
      <c r="D74" s="32"/>
      <c r="E74" s="27"/>
      <c r="F74" s="32"/>
      <c r="G74" s="27"/>
      <c r="H74" s="32"/>
      <c r="I74" s="26"/>
      <c r="J74" s="32"/>
    </row>
    <row r="75" spans="1:10" s="23" customFormat="1" ht="23.1" customHeight="1">
      <c r="A75" s="63"/>
      <c r="B75" s="60"/>
      <c r="C75" s="60"/>
      <c r="D75" s="32"/>
      <c r="E75" s="27"/>
      <c r="F75" s="32"/>
      <c r="G75" s="27"/>
      <c r="H75" s="32"/>
      <c r="I75" s="26"/>
      <c r="J75" s="32"/>
    </row>
    <row r="76" spans="1:10" s="23" customFormat="1" ht="23.1" customHeight="1">
      <c r="A76" s="63"/>
      <c r="B76" s="60"/>
      <c r="C76" s="60"/>
      <c r="D76" s="32"/>
      <c r="E76" s="27"/>
      <c r="F76" s="32"/>
      <c r="G76" s="27"/>
      <c r="H76" s="32"/>
      <c r="I76" s="26"/>
      <c r="J76" s="32"/>
    </row>
    <row r="77" spans="1:10" s="23" customFormat="1" ht="23.1" customHeight="1">
      <c r="A77" s="63"/>
      <c r="B77" s="60"/>
      <c r="C77" s="60"/>
      <c r="D77" s="32"/>
      <c r="E77" s="27"/>
      <c r="F77" s="32"/>
      <c r="G77" s="27"/>
      <c r="H77" s="32"/>
      <c r="I77" s="26"/>
      <c r="J77" s="32"/>
    </row>
    <row r="78" spans="1:10" s="23" customFormat="1" ht="23.1" customHeight="1">
      <c r="A78" s="63"/>
      <c r="B78" s="60"/>
      <c r="C78" s="60"/>
      <c r="D78" s="32"/>
      <c r="E78" s="27"/>
      <c r="F78" s="32"/>
      <c r="G78" s="27"/>
      <c r="H78" s="32"/>
      <c r="I78" s="26"/>
      <c r="J78" s="32"/>
    </row>
    <row r="79" spans="1:10" s="23" customFormat="1" ht="23.1" customHeight="1">
      <c r="A79" s="63"/>
      <c r="B79" s="60"/>
      <c r="C79" s="60"/>
      <c r="D79" s="32"/>
      <c r="E79" s="27"/>
      <c r="F79" s="32"/>
      <c r="G79" s="27"/>
      <c r="H79" s="32"/>
      <c r="I79" s="26"/>
      <c r="J79" s="32"/>
    </row>
    <row r="80" spans="1:10" s="23" customFormat="1" ht="23.1" customHeight="1">
      <c r="A80" s="63"/>
      <c r="B80" s="60"/>
      <c r="C80" s="60"/>
      <c r="D80" s="32"/>
      <c r="E80" s="27"/>
      <c r="F80" s="32"/>
      <c r="G80" s="27"/>
      <c r="H80" s="32"/>
      <c r="I80" s="26"/>
      <c r="J80" s="32"/>
    </row>
    <row r="81" spans="1:10" s="23" customFormat="1" ht="23.1" customHeight="1">
      <c r="A81" s="63"/>
      <c r="B81" s="60"/>
      <c r="C81" s="60"/>
      <c r="D81" s="32"/>
      <c r="E81" s="27"/>
      <c r="F81" s="32"/>
      <c r="G81" s="27"/>
      <c r="H81" s="32"/>
      <c r="I81" s="26"/>
      <c r="J81" s="32"/>
    </row>
    <row r="82" spans="1:10" s="23" customFormat="1" ht="23.1" customHeight="1">
      <c r="A82" s="63"/>
      <c r="B82" s="60"/>
      <c r="C82" s="60"/>
      <c r="D82" s="32"/>
      <c r="E82" s="27"/>
      <c r="F82" s="32"/>
      <c r="G82" s="27"/>
      <c r="H82" s="32"/>
      <c r="I82" s="26"/>
      <c r="J82" s="32"/>
    </row>
    <row r="83" spans="1:10" s="23" customFormat="1" ht="23.1" customHeight="1">
      <c r="A83" s="63"/>
      <c r="B83" s="60"/>
      <c r="C83" s="60"/>
      <c r="D83" s="32"/>
      <c r="E83" s="27"/>
      <c r="F83" s="32"/>
      <c r="G83" s="27"/>
      <c r="H83" s="32"/>
      <c r="I83" s="26"/>
      <c r="J83" s="32"/>
    </row>
    <row r="84" spans="1:10" s="23" customFormat="1" ht="23.1" customHeight="1">
      <c r="A84" s="63"/>
      <c r="B84" s="60"/>
      <c r="C84" s="60"/>
      <c r="D84" s="32"/>
      <c r="E84" s="27"/>
      <c r="F84" s="32"/>
      <c r="G84" s="27"/>
      <c r="H84" s="32"/>
      <c r="I84" s="26"/>
      <c r="J84" s="32"/>
    </row>
    <row r="85" spans="1:10" s="23" customFormat="1" ht="23.1" customHeight="1">
      <c r="A85" s="223" t="s">
        <v>100</v>
      </c>
      <c r="B85" s="224"/>
      <c r="C85" s="224"/>
      <c r="D85" s="224"/>
      <c r="E85" s="27"/>
      <c r="F85" s="32"/>
      <c r="G85" s="27"/>
      <c r="H85" s="32"/>
      <c r="I85" s="26"/>
      <c r="J85" s="32"/>
    </row>
    <row r="86" spans="1:10" s="23" customFormat="1" ht="23.1" customHeight="1">
      <c r="A86" s="63"/>
      <c r="B86" s="60"/>
      <c r="C86" s="60"/>
      <c r="D86" s="32"/>
      <c r="E86" s="27"/>
      <c r="F86" s="32"/>
      <c r="G86" s="27"/>
      <c r="H86" s="32"/>
      <c r="I86" s="26"/>
      <c r="J86" s="32"/>
    </row>
    <row r="87" spans="1:10" s="23" customFormat="1" ht="23.1" customHeight="1">
      <c r="D87" s="32">
        <f>D69-สินทรัพย์!D13</f>
        <v>0</v>
      </c>
      <c r="E87" s="27"/>
      <c r="F87" s="32"/>
      <c r="G87" s="27"/>
      <c r="H87" s="32">
        <f>H69-สินทรัพย์!H13</f>
        <v>0</v>
      </c>
      <c r="I87" s="26"/>
      <c r="J87" s="32"/>
    </row>
    <row r="88" spans="1:10" s="23" customFormat="1" ht="23.1" customHeight="1">
      <c r="A88" s="63"/>
      <c r="B88" s="60"/>
      <c r="C88" s="60"/>
      <c r="D88" s="32"/>
      <c r="E88" s="27"/>
      <c r="F88" s="32"/>
      <c r="G88" s="27"/>
      <c r="H88" s="32"/>
      <c r="I88" s="26"/>
      <c r="J88" s="32"/>
    </row>
    <row r="89" spans="1:10" s="23" customFormat="1" ht="23.1" customHeight="1">
      <c r="A89" s="63"/>
      <c r="B89" s="60"/>
      <c r="C89" s="60"/>
      <c r="D89" s="32"/>
      <c r="E89" s="27"/>
      <c r="F89" s="32"/>
      <c r="G89" s="27"/>
      <c r="H89" s="32"/>
      <c r="I89" s="26"/>
      <c r="J89" s="32"/>
    </row>
    <row r="90" spans="1:10" s="23" customFormat="1" ht="23.1" customHeight="1">
      <c r="A90" s="66"/>
      <c r="B90" s="66"/>
      <c r="C90" s="66"/>
      <c r="D90" s="177"/>
      <c r="E90" s="68"/>
      <c r="F90" s="68"/>
      <c r="G90" s="68"/>
      <c r="H90" s="177"/>
      <c r="I90" s="69"/>
      <c r="J90" s="67"/>
    </row>
    <row r="91" spans="1:10" s="23" customFormat="1" ht="23.1" customHeight="1">
      <c r="A91" s="26"/>
      <c r="B91" s="26"/>
      <c r="C91" s="26"/>
      <c r="D91" s="33"/>
      <c r="E91" s="26"/>
      <c r="F91" s="26"/>
      <c r="G91" s="26"/>
      <c r="H91" s="33"/>
      <c r="I91" s="26"/>
      <c r="J91" s="33"/>
    </row>
    <row r="92" spans="1:10" s="23" customFormat="1" ht="23.1" customHeight="1">
      <c r="A92" s="26"/>
      <c r="B92" s="26"/>
      <c r="C92" s="26"/>
      <c r="D92" s="33"/>
      <c r="E92" s="26"/>
      <c r="F92" s="26"/>
      <c r="G92" s="26"/>
      <c r="H92" s="33"/>
      <c r="I92" s="26"/>
      <c r="J92" s="33"/>
    </row>
    <row r="93" spans="1:10" s="23" customFormat="1" ht="23.1" customHeight="1">
      <c r="A93" s="26"/>
      <c r="B93" s="26"/>
      <c r="C93" s="26"/>
      <c r="D93" s="33"/>
      <c r="E93" s="26"/>
      <c r="F93" s="26"/>
      <c r="G93" s="26"/>
      <c r="H93" s="33"/>
      <c r="I93" s="26"/>
      <c r="J93" s="33"/>
    </row>
    <row r="94" spans="1:10" s="23" customFormat="1" ht="21" customHeight="1">
      <c r="A94" s="26"/>
      <c r="B94" s="26"/>
      <c r="C94" s="26"/>
      <c r="D94" s="33"/>
      <c r="E94" s="26"/>
      <c r="F94" s="26"/>
      <c r="G94" s="26"/>
      <c r="H94" s="33"/>
      <c r="I94" s="26"/>
      <c r="J94" s="33"/>
    </row>
    <row r="95" spans="1:10" s="23" customFormat="1" ht="21" customHeight="1">
      <c r="A95" s="26"/>
      <c r="B95" s="26"/>
      <c r="C95" s="26"/>
      <c r="D95" s="33"/>
      <c r="E95" s="26"/>
      <c r="F95" s="26"/>
      <c r="G95" s="26"/>
      <c r="H95" s="33"/>
      <c r="I95" s="26"/>
      <c r="J95" s="33"/>
    </row>
    <row r="96" spans="1:10" s="23" customFormat="1" ht="21" customHeight="1">
      <c r="A96" s="26"/>
      <c r="B96" s="26"/>
      <c r="C96" s="26"/>
      <c r="D96" s="33"/>
      <c r="E96" s="26"/>
      <c r="F96" s="26"/>
      <c r="G96" s="26"/>
      <c r="H96" s="33"/>
      <c r="I96" s="26"/>
      <c r="J96" s="33"/>
    </row>
    <row r="97" spans="1:10" s="23" customFormat="1" ht="21" customHeight="1">
      <c r="A97" s="26"/>
      <c r="B97" s="26"/>
      <c r="C97" s="26"/>
      <c r="D97" s="33"/>
      <c r="E97" s="26"/>
      <c r="F97" s="26"/>
      <c r="G97" s="26"/>
      <c r="H97" s="33"/>
      <c r="I97" s="26"/>
      <c r="J97" s="33"/>
    </row>
    <row r="98" spans="1:10" s="23" customFormat="1" ht="21" customHeight="1">
      <c r="A98" s="26"/>
      <c r="B98" s="26"/>
      <c r="C98" s="26"/>
      <c r="D98" s="33"/>
      <c r="E98" s="26"/>
      <c r="F98" s="26"/>
      <c r="G98" s="26"/>
      <c r="H98" s="33"/>
      <c r="I98" s="26"/>
      <c r="J98" s="33"/>
    </row>
    <row r="99" spans="1:10" s="23" customFormat="1" ht="21" customHeight="1">
      <c r="A99" s="26"/>
      <c r="B99" s="26"/>
      <c r="C99" s="26"/>
      <c r="D99" s="33"/>
      <c r="E99" s="26"/>
      <c r="F99" s="26"/>
      <c r="G99" s="26"/>
      <c r="H99" s="33"/>
      <c r="I99" s="26"/>
      <c r="J99" s="33"/>
    </row>
    <row r="100" spans="1:10" s="23" customFormat="1" ht="21" customHeight="1">
      <c r="A100" s="26"/>
      <c r="B100" s="26"/>
      <c r="C100" s="26"/>
      <c r="D100" s="33"/>
      <c r="E100" s="26"/>
      <c r="F100" s="26"/>
      <c r="G100" s="26"/>
      <c r="H100" s="33"/>
      <c r="I100" s="26"/>
      <c r="J100" s="33"/>
    </row>
    <row r="101" spans="1:10" s="23" customFormat="1" ht="21" customHeight="1">
      <c r="A101" s="26"/>
      <c r="B101" s="26"/>
      <c r="C101" s="26"/>
      <c r="D101" s="33"/>
      <c r="E101" s="26"/>
      <c r="F101" s="26"/>
      <c r="G101" s="26"/>
      <c r="H101" s="33"/>
      <c r="I101" s="26"/>
      <c r="J101" s="33"/>
    </row>
    <row r="102" spans="1:10" s="23" customFormat="1" ht="21" customHeight="1">
      <c r="A102" s="26"/>
      <c r="B102" s="26"/>
      <c r="C102" s="26"/>
      <c r="D102" s="33"/>
      <c r="E102" s="26"/>
      <c r="F102" s="26"/>
      <c r="G102" s="26"/>
      <c r="H102" s="33"/>
      <c r="I102" s="26"/>
      <c r="J102" s="33"/>
    </row>
    <row r="103" spans="1:10" s="23" customFormat="1" ht="21" customHeight="1">
      <c r="A103" s="26"/>
      <c r="B103" s="26"/>
      <c r="C103" s="26"/>
      <c r="D103" s="33"/>
      <c r="E103" s="26"/>
      <c r="F103" s="26"/>
      <c r="G103" s="26"/>
      <c r="H103" s="33"/>
      <c r="I103" s="26"/>
      <c r="J103" s="33"/>
    </row>
    <row r="104" spans="1:10" s="23" customFormat="1" ht="21" customHeight="1">
      <c r="A104" s="26"/>
      <c r="B104" s="26"/>
      <c r="C104" s="26"/>
      <c r="D104" s="33"/>
      <c r="E104" s="26"/>
      <c r="F104" s="26"/>
      <c r="G104" s="26"/>
      <c r="H104" s="33"/>
      <c r="I104" s="26"/>
      <c r="J104" s="33"/>
    </row>
    <row r="105" spans="1:10" s="23" customFormat="1" ht="21" customHeight="1">
      <c r="A105" s="26"/>
      <c r="B105" s="26"/>
      <c r="C105" s="26"/>
      <c r="D105" s="33"/>
      <c r="E105" s="26"/>
      <c r="F105" s="26"/>
      <c r="G105" s="26"/>
      <c r="H105" s="33"/>
      <c r="I105" s="26"/>
      <c r="J105" s="33"/>
    </row>
    <row r="106" spans="1:10" s="23" customFormat="1" ht="21" customHeight="1">
      <c r="A106" s="26"/>
      <c r="B106" s="26"/>
      <c r="C106" s="26"/>
      <c r="D106" s="33"/>
      <c r="E106" s="26"/>
      <c r="F106" s="26"/>
      <c r="G106" s="26"/>
      <c r="H106" s="33"/>
      <c r="I106" s="26"/>
      <c r="J106" s="33"/>
    </row>
    <row r="107" spans="1:10" s="23" customFormat="1" ht="21" customHeight="1">
      <c r="A107" s="26"/>
      <c r="B107" s="26"/>
      <c r="C107" s="26"/>
      <c r="D107" s="33"/>
      <c r="E107" s="26"/>
      <c r="F107" s="26"/>
      <c r="G107" s="26"/>
      <c r="H107" s="33"/>
      <c r="I107" s="26"/>
      <c r="J107" s="33"/>
    </row>
    <row r="108" spans="1:10" s="23" customFormat="1" ht="21" customHeight="1">
      <c r="A108" s="26"/>
      <c r="B108" s="26"/>
      <c r="C108" s="26"/>
      <c r="D108" s="33"/>
      <c r="E108" s="26"/>
      <c r="F108" s="26"/>
      <c r="G108" s="26"/>
      <c r="H108" s="33"/>
      <c r="I108" s="26"/>
      <c r="J108" s="33"/>
    </row>
    <row r="109" spans="1:10" s="23" customFormat="1" ht="21" customHeight="1">
      <c r="A109" s="26"/>
      <c r="B109" s="26"/>
      <c r="C109" s="26"/>
      <c r="D109" s="33"/>
      <c r="E109" s="26"/>
      <c r="F109" s="26"/>
      <c r="G109" s="26"/>
      <c r="H109" s="33"/>
      <c r="I109" s="26"/>
      <c r="J109" s="33"/>
    </row>
    <row r="110" spans="1:10" s="23" customFormat="1" ht="21" customHeight="1">
      <c r="A110" s="26"/>
      <c r="B110" s="26"/>
      <c r="C110" s="26"/>
      <c r="D110" s="33"/>
      <c r="E110" s="26"/>
      <c r="F110" s="26"/>
      <c r="G110" s="26"/>
      <c r="H110" s="33"/>
      <c r="I110" s="26"/>
      <c r="J110" s="33"/>
    </row>
    <row r="111" spans="1:10" s="23" customFormat="1" ht="21" customHeight="1">
      <c r="A111" s="26"/>
      <c r="B111" s="26"/>
      <c r="C111" s="26"/>
      <c r="D111" s="33"/>
      <c r="E111" s="26"/>
      <c r="F111" s="26"/>
      <c r="G111" s="26"/>
      <c r="H111" s="33"/>
      <c r="I111" s="26"/>
      <c r="J111" s="33"/>
    </row>
    <row r="112" spans="1:10" s="23" customFormat="1" ht="21" customHeight="1">
      <c r="A112" s="26"/>
      <c r="B112" s="26"/>
      <c r="C112" s="26"/>
      <c r="D112" s="33"/>
      <c r="E112" s="26"/>
      <c r="F112" s="26"/>
      <c r="G112" s="26"/>
      <c r="H112" s="33"/>
      <c r="I112" s="26"/>
      <c r="J112" s="33"/>
    </row>
    <row r="113" spans="1:10" s="23" customFormat="1" ht="21" customHeight="1">
      <c r="A113" s="26"/>
      <c r="B113" s="26"/>
      <c r="C113" s="26"/>
      <c r="D113" s="33"/>
      <c r="E113" s="26"/>
      <c r="F113" s="26"/>
      <c r="G113" s="26"/>
      <c r="H113" s="33"/>
      <c r="I113" s="26"/>
      <c r="J113" s="33"/>
    </row>
    <row r="114" spans="1:10" s="23" customFormat="1" ht="21" customHeight="1">
      <c r="A114" s="26"/>
      <c r="B114" s="26"/>
      <c r="C114" s="26"/>
      <c r="D114" s="33"/>
      <c r="E114" s="26"/>
      <c r="F114" s="26"/>
      <c r="G114" s="26"/>
      <c r="H114" s="33"/>
      <c r="I114" s="26"/>
      <c r="J114" s="33"/>
    </row>
    <row r="115" spans="1:10" s="23" customFormat="1" ht="23.4">
      <c r="A115" s="26"/>
      <c r="B115" s="26"/>
      <c r="C115" s="26"/>
      <c r="D115" s="33"/>
      <c r="E115" s="26"/>
      <c r="F115" s="26"/>
      <c r="G115" s="26"/>
      <c r="H115" s="33"/>
      <c r="I115" s="26"/>
      <c r="J115" s="33"/>
    </row>
    <row r="116" spans="1:10" s="23" customFormat="1" ht="23.4">
      <c r="A116" s="26"/>
      <c r="B116" s="26"/>
      <c r="C116" s="26"/>
      <c r="D116" s="33"/>
      <c r="E116" s="26"/>
      <c r="F116" s="26"/>
      <c r="G116" s="26"/>
      <c r="H116" s="33"/>
      <c r="I116" s="26"/>
      <c r="J116" s="33"/>
    </row>
    <row r="117" spans="1:10" s="23" customFormat="1" ht="23.4">
      <c r="A117" s="26"/>
      <c r="B117" s="26"/>
      <c r="C117" s="26"/>
      <c r="D117" s="33"/>
      <c r="E117" s="26"/>
      <c r="F117" s="26"/>
      <c r="G117" s="26"/>
      <c r="H117" s="33"/>
      <c r="I117" s="26"/>
      <c r="J117" s="33"/>
    </row>
    <row r="118" spans="1:10" s="23" customFormat="1" ht="23.4">
      <c r="A118" s="26"/>
      <c r="B118" s="26"/>
      <c r="C118" s="26"/>
      <c r="D118" s="33"/>
      <c r="E118" s="26"/>
      <c r="F118" s="26"/>
      <c r="G118" s="26"/>
      <c r="H118" s="33"/>
      <c r="I118" s="26"/>
      <c r="J118" s="33"/>
    </row>
  </sheetData>
  <autoFilter ref="K1:K118" xr:uid="{00000000-0009-0000-0000-000005000000}"/>
  <mergeCells count="17">
    <mergeCell ref="A1:J1"/>
    <mergeCell ref="A2:J2"/>
    <mergeCell ref="A3:J3"/>
    <mergeCell ref="A5:J5"/>
    <mergeCell ref="A4:J4"/>
    <mergeCell ref="D7:F7"/>
    <mergeCell ref="H7:J7"/>
    <mergeCell ref="D8:F8"/>
    <mergeCell ref="A41:J41"/>
    <mergeCell ref="A85:D85"/>
    <mergeCell ref="D47:F47"/>
    <mergeCell ref="H47:J47"/>
    <mergeCell ref="D48:F48"/>
    <mergeCell ref="A43:J43"/>
    <mergeCell ref="A42:J42"/>
    <mergeCell ref="A45:J45"/>
    <mergeCell ref="A44:J44"/>
  </mergeCells>
  <pageMargins left="0.8" right="0.3" top="1" bottom="0.5" header="0.5" footer="0.3"/>
  <pageSetup paperSize="9" scale="74" fitToHeight="100" orientation="portrait" r:id="rId1"/>
  <headerFooter alignWithMargins="0"/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18" ma:contentTypeDescription="Create a new document." ma:contentTypeScope="" ma:versionID="34169b244b187e5a6c96db127cb75729">
  <xsd:schema xmlns:xsd="http://www.w3.org/2001/XMLSchema" xmlns:xs="http://www.w3.org/2001/XMLSchema" xmlns:p="http://schemas.microsoft.com/office/2006/metadata/properties" xmlns:ns3="3cab0dd8-fe5f-4be9-9da8-79a9bce707a4" xmlns:ns4="1ec3fb23-7cb3-472c-869d-7fe53cf2c7e4" targetNamespace="http://schemas.microsoft.com/office/2006/metadata/properties" ma:root="true" ma:fieldsID="e402ee6193d5dd5d8b6140fdf9a4b8d1" ns3:_="" ns4:_="">
    <xsd:import namespace="3cab0dd8-fe5f-4be9-9da8-79a9bce707a4"/>
    <xsd:import namespace="1ec3fb23-7cb3-472c-869d-7fe53cf2c7e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3fb23-7cb3-472c-869d-7fe53cf2c7e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ab0dd8-fe5f-4be9-9da8-79a9bce707a4" xsi:nil="true"/>
  </documentManagement>
</p:properties>
</file>

<file path=customXml/itemProps1.xml><?xml version="1.0" encoding="utf-8"?>
<ds:datastoreItem xmlns:ds="http://schemas.openxmlformats.org/officeDocument/2006/customXml" ds:itemID="{AB194CEC-C48A-4560-9C90-AABBF0F8C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1ec3fb23-7cb3-472c-869d-7fe53cf2c7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6237AF-AFDC-4FC6-843F-AFF4C73CE4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CB262C-70AE-439D-811B-CE5B4D74D995}">
  <ds:schemaRefs>
    <ds:schemaRef ds:uri="http://purl.org/dc/dcmitype/"/>
    <ds:schemaRef ds:uri="http://schemas.openxmlformats.org/package/2006/metadata/core-properties"/>
    <ds:schemaRef ds:uri="3cab0dd8-fe5f-4be9-9da8-79a9bce707a4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1ec3fb23-7cb3-472c-869d-7fe53cf2c7e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สินทรัพย์</vt:lpstr>
      <vt:lpstr>หนี้สิน</vt:lpstr>
      <vt:lpstr>กำไร 3 เดือน</vt:lpstr>
      <vt:lpstr>ส่วนเปลี่ยนแปลง-วิธีส่วนได้เสีย</vt:lpstr>
      <vt:lpstr>ส่วนเปลี่ยนแปลง-เฉพาะกิจการ</vt:lpstr>
      <vt:lpstr>กระแสเงินสด</vt:lpstr>
      <vt:lpstr>กระแสเงินสด!Print_Area</vt:lpstr>
      <vt:lpstr>'ส่วนเปลี่ยนแปลง-เฉพาะกิจการ'!Print_Area</vt:lpstr>
      <vt:lpstr>'ส่วนเปลี่ยนแปลง-วิธีส่วนได้เสีย'!Print_Area</vt:lpstr>
      <vt:lpstr>สินทรัพย์!Print_Area</vt:lpstr>
      <vt:lpstr>หนี้สิน!Print_Area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Tax2</dc:creator>
  <cp:lastModifiedBy>fin02</cp:lastModifiedBy>
  <cp:lastPrinted>2024-05-09T07:27:59Z</cp:lastPrinted>
  <dcterms:created xsi:type="dcterms:W3CDTF">2000-06-16T10:49:48Z</dcterms:created>
  <dcterms:modified xsi:type="dcterms:W3CDTF">2024-05-09T11:45:38Z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2022-11-02T09:10:58Z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232e0340-3e6b-4ce6-8170-b96237ae813a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0x010100F66E0A9D2190BD4FA95E997ED8DB4A9B</vt:lpwstr>
  </property>
</Properties>
</file>