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M-JAK\AUDIT\2024\Q1\งบตลาด\"/>
    </mc:Choice>
  </mc:AlternateContent>
  <xr:revisionPtr revIDLastSave="0" documentId="13_ncr:1_{0B4CB58E-FB16-4A5D-8F32-AB9F1A1632D6}" xr6:coauthVersionLast="47" xr6:coauthVersionMax="47" xr10:uidLastSave="{00000000-0000-0000-0000-000000000000}"/>
  <bookViews>
    <workbookView xWindow="-108" yWindow="-108" windowWidth="23256" windowHeight="12456" tabRatio="769" xr2:uid="{00000000-000D-0000-FFFF-FFFF00000000}"/>
  </bookViews>
  <sheets>
    <sheet name="Assets" sheetId="1" r:id="rId1"/>
    <sheet name="Liab" sheetId="9" r:id="rId2"/>
    <sheet name="PL 3 month" sheetId="7" r:id="rId3"/>
    <sheet name="CE-CONSO" sheetId="11" r:id="rId4"/>
    <sheet name="CE" sheetId="5" r:id="rId5"/>
    <sheet name="CASHFLOWS" sheetId="10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\a" localSheetId="4">CE!#REF!</definedName>
    <definedName name="\a" localSheetId="2">[1]JJDHT!#REF!</definedName>
    <definedName name="\a">[1]JJDHT!#REF!</definedName>
    <definedName name="\b" localSheetId="4">'[2]BS&amp;PL'!#REF!</definedName>
    <definedName name="\b" localSheetId="2">[1]JJDHT!#REF!</definedName>
    <definedName name="\b">[1]JJDHT!#REF!</definedName>
    <definedName name="\c" localSheetId="4">CE!#REF!</definedName>
    <definedName name="\c" localSheetId="2">[1]JJDHT!#REF!</definedName>
    <definedName name="\c">[1]JJDHT!#REF!</definedName>
    <definedName name="\d" localSheetId="4">'[2]BS&amp;PL'!#REF!</definedName>
    <definedName name="\d" localSheetId="2">[1]JJDHT!#REF!</definedName>
    <definedName name="\d">[1]JJDHT!#REF!</definedName>
    <definedName name="\e" localSheetId="2">'[3]BS,PL'!#REF!</definedName>
    <definedName name="\e">'[3]BS,PL'!#REF!</definedName>
    <definedName name="\f" localSheetId="2">'[3]BS,PL'!#REF!</definedName>
    <definedName name="\f">'[3]BS,PL'!#REF!</definedName>
    <definedName name="\z" localSheetId="4">'[2]BS&amp;PL'!#REF!</definedName>
    <definedName name="\z" localSheetId="2">[1]JJDHT!#REF!</definedName>
    <definedName name="\z">[1]JJDHT!#REF!</definedName>
    <definedName name="_Regression_Int" localSheetId="4" hidden="1">1</definedName>
    <definedName name="PRELIM_TM2">[4]Lead!#REF!</definedName>
    <definedName name="_xlnm.Print_Area" localSheetId="0">Assets!$A$1:$I$52</definedName>
    <definedName name="_xlnm.Print_Area" localSheetId="5">CASHFLOWS!$A$1:$J$93</definedName>
    <definedName name="_xlnm.Print_Area" localSheetId="4">CE!$A$1:$M$30</definedName>
    <definedName name="_xlnm.Print_Area" localSheetId="3">'CE-CONSO'!$A$1:$N$29</definedName>
    <definedName name="_xlnm.Print_Area" localSheetId="1">Liab!$A$1:$I$52</definedName>
    <definedName name="Print_Area_MI" localSheetId="4">CE!#REF!</definedName>
    <definedName name="S_PY_End">[4]Lead!#REF!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3" i="1" l="1"/>
  <c r="D72" i="10"/>
  <c r="H72" i="10"/>
  <c r="D67" i="10"/>
  <c r="D64" i="10"/>
  <c r="D54" i="10"/>
  <c r="E20" i="5"/>
  <c r="G20" i="5"/>
  <c r="I20" i="5"/>
  <c r="E20" i="11"/>
  <c r="G20" i="11"/>
  <c r="I20" i="11"/>
  <c r="C40" i="9"/>
  <c r="C38" i="9"/>
  <c r="G36" i="9"/>
  <c r="C36" i="9" s="1"/>
  <c r="J58" i="10"/>
  <c r="F58" i="10"/>
  <c r="M18" i="5"/>
  <c r="M14" i="5"/>
  <c r="M15" i="11"/>
  <c r="M14" i="11"/>
  <c r="K15" i="11"/>
  <c r="F30" i="7"/>
  <c r="E45" i="9"/>
  <c r="O18" i="11" s="1"/>
  <c r="E30" i="9"/>
  <c r="E23" i="9"/>
  <c r="E31" i="9"/>
  <c r="I34" i="1"/>
  <c r="E34" i="1"/>
  <c r="K15" i="5"/>
  <c r="I15" i="5"/>
  <c r="G15" i="5"/>
  <c r="M15" i="5"/>
  <c r="E15" i="5"/>
  <c r="J25" i="7"/>
  <c r="J30" i="7"/>
  <c r="J33" i="7"/>
  <c r="J35" i="7"/>
  <c r="I23" i="9"/>
  <c r="I30" i="9"/>
  <c r="J27" i="10"/>
  <c r="J38" i="10" s="1"/>
  <c r="J40" i="10" s="1"/>
  <c r="F69" i="10"/>
  <c r="I45" i="9"/>
  <c r="O18" i="5" s="1"/>
  <c r="I23" i="1"/>
  <c r="J69" i="10"/>
  <c r="A30" i="5"/>
  <c r="A29" i="11"/>
  <c r="A50" i="7"/>
  <c r="I58" i="10"/>
  <c r="A1" i="10"/>
  <c r="A42" i="10" s="1"/>
  <c r="F27" i="10"/>
  <c r="F38" i="10" s="1"/>
  <c r="F40" i="10" s="1"/>
  <c r="F71" i="10" s="1"/>
  <c r="F73" i="10" s="1"/>
  <c r="F33" i="7"/>
  <c r="F35" i="7"/>
  <c r="G30" i="9"/>
  <c r="C28" i="9"/>
  <c r="D21" i="10"/>
  <c r="C29" i="9"/>
  <c r="D19" i="10"/>
  <c r="D56" i="10"/>
  <c r="C16" i="1"/>
  <c r="C26" i="1"/>
  <c r="C21" i="9"/>
  <c r="C20" i="9"/>
  <c r="D22" i="10"/>
  <c r="D36" i="10"/>
  <c r="D15" i="10"/>
  <c r="D19" i="7"/>
  <c r="C43" i="9"/>
  <c r="D20" i="7"/>
  <c r="D25" i="10"/>
  <c r="C27" i="1"/>
  <c r="C15" i="9"/>
  <c r="D16" i="10"/>
  <c r="D18" i="10"/>
  <c r="D18" i="7"/>
  <c r="D27" i="7"/>
  <c r="D26" i="7"/>
  <c r="D13" i="7"/>
  <c r="D14" i="7" s="1"/>
  <c r="D12" i="7"/>
  <c r="H14" i="7"/>
  <c r="C16" i="9"/>
  <c r="C17" i="9"/>
  <c r="D39" i="10"/>
  <c r="D24" i="10"/>
  <c r="C14" i="1"/>
  <c r="C30" i="1"/>
  <c r="C31" i="1"/>
  <c r="C27" i="9"/>
  <c r="C15" i="1"/>
  <c r="C33" i="1"/>
  <c r="C21" i="1"/>
  <c r="D68" i="10"/>
  <c r="C22" i="9"/>
  <c r="C22" i="1"/>
  <c r="C29" i="1"/>
  <c r="D57" i="10"/>
  <c r="D66" i="10"/>
  <c r="C26" i="9"/>
  <c r="H21" i="7"/>
  <c r="D17" i="7"/>
  <c r="C19" i="9"/>
  <c r="D32" i="10"/>
  <c r="D35" i="10"/>
  <c r="D37" i="10"/>
  <c r="D33" i="10"/>
  <c r="D31" i="10"/>
  <c r="D29" i="10"/>
  <c r="D62" i="10"/>
  <c r="C32" i="1"/>
  <c r="H14" i="10"/>
  <c r="D31" i="7"/>
  <c r="D14" i="10" s="1"/>
  <c r="H30" i="7" l="1"/>
  <c r="H33" i="7" s="1"/>
  <c r="H35" i="7" s="1"/>
  <c r="E46" i="9"/>
  <c r="E36" i="1" s="1"/>
  <c r="I31" i="9"/>
  <c r="I46" i="9" s="1"/>
  <c r="C45" i="9"/>
  <c r="G45" i="9"/>
  <c r="G23" i="9"/>
  <c r="G31" i="9" s="1"/>
  <c r="C30" i="9"/>
  <c r="C23" i="9"/>
  <c r="E35" i="1"/>
  <c r="J71" i="10"/>
  <c r="J73" i="10" s="1"/>
  <c r="H69" i="10"/>
  <c r="D58" i="10"/>
  <c r="C34" i="1"/>
  <c r="H58" i="10"/>
  <c r="D69" i="10"/>
  <c r="D21" i="7"/>
  <c r="D25" i="7" s="1"/>
  <c r="D30" i="7" s="1"/>
  <c r="D33" i="7" s="1"/>
  <c r="G23" i="1"/>
  <c r="C23" i="1"/>
  <c r="G34" i="1"/>
  <c r="I35" i="1"/>
  <c r="I36" i="1" s="1"/>
  <c r="H12" i="10"/>
  <c r="H27" i="10" s="1"/>
  <c r="H38" i="10" s="1"/>
  <c r="H40" i="10" s="1"/>
  <c r="K19" i="5"/>
  <c r="H71" i="10" l="1"/>
  <c r="H73" i="10" s="1"/>
  <c r="H95" i="10" s="1"/>
  <c r="G46" i="9"/>
  <c r="C31" i="9"/>
  <c r="C46" i="9" s="1"/>
  <c r="C36" i="1" s="1"/>
  <c r="C35" i="1"/>
  <c r="E54" i="9"/>
  <c r="G35" i="1"/>
  <c r="C54" i="9"/>
  <c r="I54" i="9"/>
  <c r="D35" i="7"/>
  <c r="K19" i="11"/>
  <c r="D12" i="10"/>
  <c r="D27" i="10" s="1"/>
  <c r="D38" i="10" s="1"/>
  <c r="D40" i="10" s="1"/>
  <c r="D71" i="10" s="1"/>
  <c r="D73" i="10" s="1"/>
  <c r="D95" i="10" s="1"/>
  <c r="M19" i="5"/>
  <c r="M20" i="5" s="1"/>
  <c r="O20" i="5" s="1"/>
  <c r="K20" i="5"/>
  <c r="G36" i="1" l="1"/>
  <c r="G54" i="9"/>
  <c r="K20" i="11"/>
  <c r="M19" i="11"/>
  <c r="M20" i="11" s="1"/>
  <c r="O20" i="11" s="1"/>
</calcChain>
</file>

<file path=xl/sharedStrings.xml><?xml version="1.0" encoding="utf-8"?>
<sst xmlns="http://schemas.openxmlformats.org/spreadsheetml/2006/main" count="275" uniqueCount="172">
  <si>
    <t xml:space="preserve"> share capital</t>
  </si>
  <si>
    <t>equity</t>
  </si>
  <si>
    <t>Other non-current assets</t>
  </si>
  <si>
    <t xml:space="preserve">Other current liabilities </t>
  </si>
  <si>
    <t>Total</t>
  </si>
  <si>
    <t>Other income</t>
  </si>
  <si>
    <t>STATEMENT  OF  FINANCIAL  POSITION</t>
  </si>
  <si>
    <t>Notes</t>
  </si>
  <si>
    <t>ASSETS</t>
  </si>
  <si>
    <t>CURRENT  ASSETS</t>
  </si>
  <si>
    <t>NON-CURRENT  ASSETS</t>
  </si>
  <si>
    <t xml:space="preserve">TOTAL  ASSETS </t>
  </si>
  <si>
    <t>CURRENT  LIABILITIES</t>
  </si>
  <si>
    <t>NON-CURRENT  LIABILITIES</t>
  </si>
  <si>
    <t>SHAREHOLDERS’  EQUITY</t>
  </si>
  <si>
    <t>SHARE  CAPITAL</t>
  </si>
  <si>
    <t xml:space="preserve">TOTAL  SHAREHOLDERS’  EQUITY </t>
  </si>
  <si>
    <t xml:space="preserve">TOTAL  LIABILITIES  AND  SHAREHOLDERS’  EQUITY </t>
  </si>
  <si>
    <t xml:space="preserve">REVENUES  </t>
  </si>
  <si>
    <t>STATEMENT  OF  CHANGES  IN  SHAREHOLDERS’  EQUITY</t>
  </si>
  <si>
    <t>Investment in an associate</t>
  </si>
  <si>
    <t>Property, plant and equipment</t>
  </si>
  <si>
    <t>Investment properties</t>
  </si>
  <si>
    <t>LIABILITIES  AND  SHAREHOLDERS’  EQUITY</t>
  </si>
  <si>
    <t>EXPENSES</t>
  </si>
  <si>
    <t>Cost of sales</t>
  </si>
  <si>
    <t xml:space="preserve">Administrative expenses </t>
  </si>
  <si>
    <t>Deposits used as collateral</t>
  </si>
  <si>
    <t xml:space="preserve">TOTAL  LIABILITIES </t>
  </si>
  <si>
    <t>shareholders’</t>
  </si>
  <si>
    <t>FINANCE  COSTS</t>
  </si>
  <si>
    <t>Long-term borrowings from financial institutions</t>
  </si>
  <si>
    <t>Authorized share capital</t>
  </si>
  <si>
    <t>As at</t>
  </si>
  <si>
    <t>December 31,</t>
  </si>
  <si>
    <t xml:space="preserve">Deferred tax assets </t>
  </si>
  <si>
    <t>Issued and paid-up share capital</t>
  </si>
  <si>
    <t>STATEMENT  OF  CASH  FLOWS</t>
  </si>
  <si>
    <t>UNIT : BAHT</t>
  </si>
  <si>
    <t>CASH  FLOWS  FROM  OPERATING  ACTIVITIES</t>
  </si>
  <si>
    <t>Operating assets (increase) decrease</t>
  </si>
  <si>
    <t>Other current assets</t>
  </si>
  <si>
    <t>Operating liabilities increase (decrease)</t>
  </si>
  <si>
    <t>Income tax paid</t>
  </si>
  <si>
    <t>CASH  FLOWS  FROM  FINANCING  ACTIVITIES</t>
  </si>
  <si>
    <t>Cash and cash equivalents as at January 1,</t>
  </si>
  <si>
    <t>Depreciation - investment properties</t>
  </si>
  <si>
    <t>FINANCIAL STATEMENTS</t>
  </si>
  <si>
    <t>SEPARATE</t>
  </si>
  <si>
    <t xml:space="preserve">financial institutions </t>
  </si>
  <si>
    <t xml:space="preserve">Current portion of long-term borrowings from </t>
  </si>
  <si>
    <t>Cash and cash equivalents</t>
  </si>
  <si>
    <t xml:space="preserve">Other current assets </t>
  </si>
  <si>
    <t xml:space="preserve"> IS APPLIED</t>
  </si>
  <si>
    <t>Adjustments by:</t>
  </si>
  <si>
    <t>Issued and paid-up</t>
  </si>
  <si>
    <t>IN WHICH THE EQUITY METHOD</t>
  </si>
  <si>
    <t>SEPARATE  FINANCIAL  STATEMENTS</t>
  </si>
  <si>
    <t>Trade and other current receivables</t>
  </si>
  <si>
    <t>Trade and other current payables</t>
  </si>
  <si>
    <t xml:space="preserve">Trade and other current receivables </t>
  </si>
  <si>
    <t>Other current liabilities</t>
  </si>
  <si>
    <t xml:space="preserve">Net increase (decrease) in cash and cash equivalents </t>
  </si>
  <si>
    <t xml:space="preserve">on ordinary </t>
  </si>
  <si>
    <t>shares</t>
  </si>
  <si>
    <t xml:space="preserve">Share </t>
  </si>
  <si>
    <t>premium</t>
  </si>
  <si>
    <t>Share premium on ordinary shares</t>
  </si>
  <si>
    <t xml:space="preserve">Total Non-current Assets </t>
  </si>
  <si>
    <t xml:space="preserve">Total Current Assets </t>
  </si>
  <si>
    <t>Total Non-current Liabilities</t>
  </si>
  <si>
    <t xml:space="preserve">Total Current Liabilities </t>
  </si>
  <si>
    <t>Total Expenses</t>
  </si>
  <si>
    <t>CASH  FLOWS  FROM  INVESTING  ACTIVITIES</t>
  </si>
  <si>
    <t>Managements’ remuneration</t>
  </si>
  <si>
    <t>Total Revenues</t>
  </si>
  <si>
    <t>JAKPAISAN  ESTATE  PUBLIC COMPANY  LIMITED</t>
  </si>
  <si>
    <t>from financial institutions</t>
  </si>
  <si>
    <t>Unappropriated</t>
  </si>
  <si>
    <t xml:space="preserve">WEIGHTED  AVERAGE  NUMBER  OF  </t>
  </si>
  <si>
    <t>ORDINARY  SHARES  (SHARES)</t>
  </si>
  <si>
    <t>operating assets and liabilities</t>
  </si>
  <si>
    <t>JAKPAISAN  ESTATE  PUBLIC  COMPANY  LIMITED</t>
  </si>
  <si>
    <t>FINANCIAL  STATEMENTS</t>
  </si>
  <si>
    <t>320,000,000 ordinary shares of Baht 1 each,</t>
  </si>
  <si>
    <t xml:space="preserve">IN  WHICH  THE  EQUITY  METHOD
</t>
  </si>
  <si>
    <t>IS  APPLIED</t>
  </si>
  <si>
    <t>FINANCIAL  STATEMENTS  IN  WHICH  THE  EQUITY  METHOD  IS  APPLIED</t>
  </si>
  <si>
    <t>IN  WHICH  THE  EQUITY  METHOD</t>
  </si>
  <si>
    <t xml:space="preserve"> IS  APPLIED</t>
  </si>
  <si>
    <t>Finance costs</t>
  </si>
  <si>
    <t xml:space="preserve">Appropriated </t>
  </si>
  <si>
    <t>Legal reserve</t>
  </si>
  <si>
    <t xml:space="preserve">Legal </t>
  </si>
  <si>
    <t>reserve</t>
  </si>
  <si>
    <t>Current tax assets</t>
  </si>
  <si>
    <t>Current contract liabilities</t>
  </si>
  <si>
    <t>Non-current provisions for employee benefits</t>
  </si>
  <si>
    <t>Retention</t>
  </si>
  <si>
    <t>FINANCE  INCOME</t>
  </si>
  <si>
    <t>Depreciation - property, plant and equipment</t>
  </si>
  <si>
    <t>Employee benefit expense</t>
  </si>
  <si>
    <t>Finance income</t>
  </si>
  <si>
    <t>Finance income received</t>
  </si>
  <si>
    <t>Current portion of finance lease receivables</t>
  </si>
  <si>
    <t>Finance lease receivables</t>
  </si>
  <si>
    <t>Cash paid for purchasing of property,</t>
  </si>
  <si>
    <t>Cash received from long-term borrowings</t>
  </si>
  <si>
    <t xml:space="preserve">  from financial institutions</t>
  </si>
  <si>
    <t>Cash paid for long-term borrowings</t>
  </si>
  <si>
    <t>Revenue from sales</t>
  </si>
  <si>
    <t>“Unaudited”</t>
  </si>
  <si>
    <t xml:space="preserve">Selling expenses </t>
  </si>
  <si>
    <t>Other intangible assets other than goodwill</t>
  </si>
  <si>
    <t>AN  ASSOCIATE</t>
  </si>
  <si>
    <t>FOR  THE  PERIODS</t>
  </si>
  <si>
    <t xml:space="preserve">Amortization - other intangible assets </t>
  </si>
  <si>
    <t>other than goodwill</t>
  </si>
  <si>
    <t xml:space="preserve">IN  WHICH  THE  EQUITY  METHOD </t>
  </si>
  <si>
    <t xml:space="preserve">  IS  APPLIED</t>
  </si>
  <si>
    <t>See condensed notes to the financial statements</t>
  </si>
  <si>
    <t xml:space="preserve">   plant and equipment</t>
  </si>
  <si>
    <t xml:space="preserve">Total comprehensive loss for the period </t>
  </si>
  <si>
    <t>Total comprehensive loss for the period</t>
  </si>
  <si>
    <t>Finance costs paid</t>
  </si>
  <si>
    <t>Bank overdrafts and short-term borrowing</t>
  </si>
  <si>
    <t xml:space="preserve">  short-term borrowing from financial institutions</t>
  </si>
  <si>
    <r>
      <t xml:space="preserve">STATEMENT  OF  CASH  FLOWS  </t>
    </r>
    <r>
      <rPr>
        <sz val="10"/>
        <rFont val="Times New Roman"/>
        <family val="1"/>
      </rPr>
      <t>(CONTINUED)</t>
    </r>
  </si>
  <si>
    <t>Net cash used in operating activities</t>
  </si>
  <si>
    <t>Cash used in operations</t>
  </si>
  <si>
    <t>Front-end fee paid</t>
  </si>
  <si>
    <t>March 31,</t>
  </si>
  <si>
    <t>-</t>
  </si>
  <si>
    <t>For the three-month period ended March 31, 2023</t>
  </si>
  <si>
    <t>Balance as at January 1, 2023</t>
  </si>
  <si>
    <t>Balance as at March 31, 2023</t>
  </si>
  <si>
    <t>Cash and cash equivalents as at March 31,</t>
  </si>
  <si>
    <t xml:space="preserve">Other non-current liabilities </t>
  </si>
  <si>
    <t>Short-term borrowings from a related party</t>
  </si>
  <si>
    <t>Net cash used in investing activities</t>
  </si>
  <si>
    <t>Cash received from disposal of property,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</si>
  <si>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</si>
  <si>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r>
      <t xml:space="preserve">AS  AT  MARCH  </t>
    </r>
    <r>
      <rPr>
        <b/>
        <sz val="12"/>
        <rFont val="Times New Roman"/>
        <family val="1"/>
      </rPr>
      <t>31,  2024</t>
    </r>
  </si>
  <si>
    <t>Current income tax payable</t>
  </si>
  <si>
    <r>
      <t xml:space="preserve">FOR  THE  THREE-MONTH  PERIOD  ENDED  MARCH  </t>
    </r>
    <r>
      <rPr>
        <b/>
        <sz val="12"/>
        <rFont val="Times New Roman"/>
        <family val="1"/>
      </rPr>
      <t>31,  2024</t>
    </r>
  </si>
  <si>
    <t>For the three-month period ended March 31, 2024</t>
  </si>
  <si>
    <t>Balance as at January 1, 2024</t>
  </si>
  <si>
    <t>Balance as at March 31, 2024</t>
  </si>
  <si>
    <t>STATEMENT  OF  COMPREHENSIVE  INCOME</t>
  </si>
  <si>
    <t>PROFIT (LOSS) BEFORE  FINANCE  INCOME, FINANCE  COSTS,</t>
  </si>
  <si>
    <t xml:space="preserve">SHARE  OF  PROFIT (LOSS) FROM INVESTMENT  IN  AN  ASSOCIATE </t>
  </si>
  <si>
    <t xml:space="preserve"> AND  INCOME TAX  INCOME (EXPENSES)</t>
  </si>
  <si>
    <t xml:space="preserve">SHARE  OF  PROFIT (LOSS) FROM  INVESTMENT  IN  </t>
  </si>
  <si>
    <t>PROFIT (LOSS) BEFORE  INCOME  TAX  INCOME (EXPENSES)</t>
  </si>
  <si>
    <t>INCOME TAX  INCOME (EXPENSES)</t>
  </si>
  <si>
    <t xml:space="preserve"> TOTAL COMPREHENSIVE INCOME (LOSS)</t>
  </si>
  <si>
    <t>BASIC  EARNING (LOSSES)  PER  SHARE  (BAHT)</t>
  </si>
  <si>
    <t>Total comprehensive income for the period</t>
  </si>
  <si>
    <t xml:space="preserve">Net profit (loss) for the periods </t>
  </si>
  <si>
    <t>Share of (profit) loss from investment in an associate</t>
  </si>
  <si>
    <t xml:space="preserve">Profit (loss) from operations before changes in </t>
  </si>
  <si>
    <t>Net cash provided by financing activities</t>
  </si>
  <si>
    <t>Loss from write-off of equipment</t>
  </si>
  <si>
    <t xml:space="preserve">Loss from write-off of  other intangible assets </t>
  </si>
  <si>
    <t xml:space="preserve">Cash received from (paid for) bank overdrafts and </t>
  </si>
  <si>
    <t>RETAINED  EARNINGS</t>
  </si>
  <si>
    <t>Retained earnings</t>
  </si>
  <si>
    <t>- Real estate development</t>
  </si>
  <si>
    <t>Inventories</t>
  </si>
  <si>
    <t>- Land</t>
  </si>
  <si>
    <t>- Others</t>
  </si>
  <si>
    <t>Income tax (income)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</si>
</sst>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_(* #,##0_);_(* \(#,##0\);_(* &quot;-&quot;??_);_(@_)"/>
    <numFmt numFmtId="171" formatCode="#,##0;\(#,##0\)"/>
    <numFmt numFmtId="172" formatCode="#,##0\ ;\(#,##0\)"/>
    <numFmt numFmtId="173" formatCode="0_);\(0\)"/>
    <numFmt numFmtId="174" formatCode="_-* #,##0_-;\-* #,##0_-;_-* &quot;-&quot;??_-;_-@_-"/>
    <numFmt numFmtId="175" formatCode="_(* #,##0.00000_);_(* \(#,##0.00000\);_(* &quot;-&quot;?????_);_(@_)"/>
    <numFmt numFmtId="176" formatCode="_(* #,##0_);_(* \(#,##0\);_(* &quot;-&quot;?????_);_(@_)"/>
    <numFmt numFmtId="177" formatCode="#,##0.0_);\(#,##0.0\)"/>
    <numFmt numFmtId="178" formatCode="_(* #,##0.000_);_(* \(#,##0.000\);_(* &quot;-&quot;_);_(@_)"/>
    <numFmt numFmtId="179" formatCode="_-* #,##0.000_-;\-* #,##0.000_-;_-* &quot;-&quot;??_-;_-@_-"/>
    <numFmt numFmtId="180" formatCode="_-* #,##0.0000_-;\-* #,##0.0000_-;_-* &quot;-&quot;??_-;_-@_-"/>
  </numFmts>
  <fonts count="34">
    <font>
      <sz val="11"/>
      <name val="Times New Roman"/>
      <family val="1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name val="Times New Roman"/>
      <family val="1"/>
      <charset val="222"/>
    </font>
    <font>
      <sz val="10"/>
      <name val="Arial"/>
      <family val="2"/>
      <charset val="222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8.5"/>
      <color theme="1"/>
      <name val="Verdana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5">
    <xf numFmtId="0" fontId="0" fillId="0" borderId="0"/>
    <xf numFmtId="0" fontId="10" fillId="0" borderId="0" applyNumberForma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37" fontId="3" fillId="0" borderId="0"/>
    <xf numFmtId="0" fontId="18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1" fillId="0" borderId="0"/>
    <xf numFmtId="37" fontId="9" fillId="0" borderId="0"/>
    <xf numFmtId="9" fontId="1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" fillId="0" borderId="3" applyNumberFormat="0" applyFill="0" applyAlignment="0" applyProtection="0">
      <alignment horizontal="center" vertical="center"/>
    </xf>
    <xf numFmtId="4" fontId="13" fillId="4" borderId="2" applyNumberFormat="0" applyProtection="0">
      <alignment vertical="center"/>
    </xf>
    <xf numFmtId="4" fontId="14" fillId="4" borderId="2" applyNumberFormat="0" applyProtection="0">
      <alignment vertical="center"/>
    </xf>
    <xf numFmtId="4" fontId="13" fillId="4" borderId="2" applyNumberFormat="0" applyProtection="0">
      <alignment horizontal="left" vertical="center" indent="1"/>
    </xf>
    <xf numFmtId="4" fontId="13" fillId="4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4" fontId="13" fillId="6" borderId="2" applyNumberFormat="0" applyProtection="0">
      <alignment horizontal="right" vertical="center"/>
    </xf>
    <xf numFmtId="4" fontId="13" fillId="7" borderId="2" applyNumberFormat="0" applyProtection="0">
      <alignment horizontal="right" vertical="center"/>
    </xf>
    <xf numFmtId="4" fontId="13" fillId="8" borderId="2" applyNumberFormat="0" applyProtection="0">
      <alignment horizontal="right" vertical="center"/>
    </xf>
    <xf numFmtId="4" fontId="13" fillId="9" borderId="2" applyNumberFormat="0" applyProtection="0">
      <alignment horizontal="right" vertical="center"/>
    </xf>
    <xf numFmtId="4" fontId="13" fillId="10" borderId="2" applyNumberFormat="0" applyProtection="0">
      <alignment horizontal="right" vertical="center"/>
    </xf>
    <xf numFmtId="4" fontId="13" fillId="11" borderId="2" applyNumberFormat="0" applyProtection="0">
      <alignment horizontal="right" vertical="center"/>
    </xf>
    <xf numFmtId="4" fontId="13" fillId="12" borderId="2" applyNumberFormat="0" applyProtection="0">
      <alignment horizontal="right" vertical="center"/>
    </xf>
    <xf numFmtId="4" fontId="13" fillId="13" borderId="2" applyNumberFormat="0" applyProtection="0">
      <alignment horizontal="right" vertical="center"/>
    </xf>
    <xf numFmtId="4" fontId="13" fillId="14" borderId="2" applyNumberFormat="0" applyProtection="0">
      <alignment horizontal="right" vertical="center"/>
    </xf>
    <xf numFmtId="4" fontId="15" fillId="15" borderId="2" applyNumberFormat="0" applyProtection="0">
      <alignment horizontal="left" vertical="center" indent="1"/>
    </xf>
    <xf numFmtId="4" fontId="13" fillId="16" borderId="4" applyNumberFormat="0" applyProtection="0">
      <alignment horizontal="left" vertical="center" indent="1"/>
    </xf>
    <xf numFmtId="4" fontId="16" fillId="17" borderId="0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4" fontId="13" fillId="16" borderId="2" applyNumberFormat="0" applyProtection="0">
      <alignment horizontal="left" vertical="center" indent="1"/>
    </xf>
    <xf numFmtId="4" fontId="13" fillId="18" borderId="2" applyNumberFormat="0" applyProtection="0">
      <alignment horizontal="left" vertical="center" indent="1"/>
    </xf>
    <xf numFmtId="0" fontId="8" fillId="18" borderId="2" applyNumberFormat="0" applyProtection="0">
      <alignment horizontal="left" vertical="center" indent="1"/>
    </xf>
    <xf numFmtId="0" fontId="8" fillId="18" borderId="2" applyNumberFormat="0" applyProtection="0">
      <alignment horizontal="left" vertical="center" indent="1"/>
    </xf>
    <xf numFmtId="0" fontId="8" fillId="19" borderId="2" applyNumberFormat="0" applyProtection="0">
      <alignment horizontal="left" vertical="center" indent="1"/>
    </xf>
    <xf numFmtId="0" fontId="8" fillId="19" borderId="2" applyNumberFormat="0" applyProtection="0">
      <alignment horizontal="left" vertical="center" indent="1"/>
    </xf>
    <xf numFmtId="0" fontId="8" fillId="2" borderId="2" applyNumberFormat="0" applyProtection="0">
      <alignment horizontal="left" vertical="center" indent="1"/>
    </xf>
    <xf numFmtId="0" fontId="8" fillId="2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4" fontId="13" fillId="3" borderId="2" applyNumberFormat="0" applyProtection="0">
      <alignment vertical="center"/>
    </xf>
    <xf numFmtId="4" fontId="14" fillId="3" borderId="2" applyNumberFormat="0" applyProtection="0">
      <alignment vertical="center"/>
    </xf>
    <xf numFmtId="4" fontId="13" fillId="3" borderId="2" applyNumberFormat="0" applyProtection="0">
      <alignment horizontal="left" vertical="center" indent="1"/>
    </xf>
    <xf numFmtId="4" fontId="13" fillId="3" borderId="2" applyNumberFormat="0" applyProtection="0">
      <alignment horizontal="left" vertical="center" indent="1"/>
    </xf>
    <xf numFmtId="4" fontId="13" fillId="16" borderId="2" applyNumberFormat="0" applyProtection="0">
      <alignment horizontal="right" vertical="center"/>
    </xf>
    <xf numFmtId="4" fontId="14" fillId="16" borderId="2" applyNumberFormat="0" applyProtection="0">
      <alignment horizontal="right" vertical="center"/>
    </xf>
    <xf numFmtId="0" fontId="8" fillId="5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0" fontId="17" fillId="0" borderId="0"/>
    <xf numFmtId="4" fontId="12" fillId="16" borderId="2" applyNumberFormat="0" applyProtection="0">
      <alignment horizontal="right" vertical="center"/>
    </xf>
  </cellStyleXfs>
  <cellXfs count="201">
    <xf numFmtId="0" fontId="0" fillId="0" borderId="0" xfId="0"/>
    <xf numFmtId="0" fontId="23" fillId="0" borderId="5" xfId="89" applyFont="1" applyBorder="1" applyAlignment="1">
      <alignment horizontal="center" vertical="center"/>
    </xf>
    <xf numFmtId="0" fontId="22" fillId="0" borderId="0" xfId="40" applyFont="1"/>
    <xf numFmtId="0" fontId="22" fillId="0" borderId="0" xfId="89" applyFont="1" applyAlignment="1">
      <alignment horizontal="center" vertical="center"/>
    </xf>
    <xf numFmtId="41" fontId="20" fillId="0" borderId="0" xfId="3" applyNumberFormat="1" applyFont="1" applyFill="1" applyBorder="1" applyAlignment="1">
      <alignment horizontal="right" vertical="center"/>
    </xf>
    <xf numFmtId="0" fontId="20" fillId="0" borderId="0" xfId="89" applyFont="1" applyAlignment="1">
      <alignment horizontal="right" vertical="center"/>
    </xf>
    <xf numFmtId="170" fontId="20" fillId="0" borderId="0" xfId="3" applyNumberFormat="1" applyFont="1" applyFill="1" applyBorder="1" applyAlignment="1">
      <alignment vertical="center"/>
    </xf>
    <xf numFmtId="0" fontId="20" fillId="0" borderId="0" xfId="89" quotePrefix="1" applyFont="1" applyAlignment="1">
      <alignment horizontal="center" vertical="center"/>
    </xf>
    <xf numFmtId="0" fontId="20" fillId="0" borderId="0" xfId="89" applyFont="1" applyAlignment="1">
      <alignment horizontal="center" vertical="center"/>
    </xf>
    <xf numFmtId="0" fontId="20" fillId="0" borderId="0" xfId="70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20" fillId="0" borderId="0" xfId="89" applyFont="1" applyAlignment="1">
      <alignment horizontal="left" vertical="center"/>
    </xf>
    <xf numFmtId="41" fontId="22" fillId="0" borderId="0" xfId="3" applyNumberFormat="1" applyFont="1" applyFill="1" applyAlignment="1">
      <alignment vertical="center"/>
    </xf>
    <xf numFmtId="170" fontId="22" fillId="0" borderId="0" xfId="21" applyNumberFormat="1" applyFont="1" applyFill="1" applyAlignment="1">
      <alignment vertical="center"/>
    </xf>
    <xf numFmtId="0" fontId="22" fillId="0" borderId="0" xfId="89" applyFont="1" applyAlignment="1">
      <alignment vertical="center"/>
    </xf>
    <xf numFmtId="41" fontId="22" fillId="0" borderId="0" xfId="3" applyNumberFormat="1" applyFont="1" applyFill="1" applyBorder="1" applyAlignment="1">
      <alignment horizontal="right" vertical="center"/>
    </xf>
    <xf numFmtId="41" fontId="22" fillId="0" borderId="0" xfId="21" applyNumberFormat="1" applyFont="1" applyFill="1" applyBorder="1" applyAlignment="1">
      <alignment vertical="center"/>
    </xf>
    <xf numFmtId="41" fontId="22" fillId="0" borderId="0" xfId="89" applyNumberFormat="1" applyFont="1" applyAlignment="1">
      <alignment vertical="center"/>
    </xf>
    <xf numFmtId="41" fontId="22" fillId="0" borderId="0" xfId="3" applyNumberFormat="1" applyFont="1" applyFill="1" applyBorder="1" applyAlignment="1">
      <alignment vertical="center"/>
    </xf>
    <xf numFmtId="37" fontId="22" fillId="0" borderId="0" xfId="40" applyNumberFormat="1" applyFont="1"/>
    <xf numFmtId="41" fontId="22" fillId="0" borderId="0" xfId="21" applyNumberFormat="1" applyFont="1" applyFill="1" applyBorder="1" applyAlignment="1">
      <alignment horizontal="right" vertical="center"/>
    </xf>
    <xf numFmtId="0" fontId="22" fillId="0" borderId="0" xfId="89" applyFont="1" applyAlignment="1">
      <alignment horizontal="left" vertical="center" indent="2"/>
    </xf>
    <xf numFmtId="170" fontId="22" fillId="0" borderId="0" xfId="22" applyNumberFormat="1" applyFont="1" applyFill="1" applyBorder="1"/>
    <xf numFmtId="41" fontId="22" fillId="0" borderId="0" xfId="89" applyNumberFormat="1" applyFont="1" applyAlignment="1">
      <alignment horizontal="left" vertical="center" indent="2"/>
    </xf>
    <xf numFmtId="170" fontId="22" fillId="0" borderId="0" xfId="22" applyNumberFormat="1" applyFont="1" applyFill="1"/>
    <xf numFmtId="41" fontId="22" fillId="0" borderId="0" xfId="3" applyNumberFormat="1" applyFont="1" applyFill="1" applyBorder="1" applyAlignment="1">
      <alignment horizontal="center" vertical="center"/>
    </xf>
    <xf numFmtId="0" fontId="22" fillId="0" borderId="0" xfId="89" applyFont="1" applyAlignment="1">
      <alignment horizontal="left" vertical="center" indent="3"/>
    </xf>
    <xf numFmtId="176" fontId="22" fillId="0" borderId="0" xfId="3" applyNumberFormat="1" applyFont="1" applyFill="1" applyBorder="1" applyAlignment="1">
      <alignment horizontal="center" vertical="center"/>
    </xf>
    <xf numFmtId="175" fontId="22" fillId="0" borderId="0" xfId="3" applyNumberFormat="1" applyFont="1" applyFill="1" applyBorder="1" applyAlignment="1">
      <alignment horizontal="center" vertical="center"/>
    </xf>
    <xf numFmtId="170" fontId="22" fillId="0" borderId="5" xfId="22" applyNumberFormat="1" applyFont="1" applyFill="1" applyBorder="1"/>
    <xf numFmtId="41" fontId="22" fillId="0" borderId="5" xfId="3" applyNumberFormat="1" applyFont="1" applyFill="1" applyBorder="1" applyAlignment="1">
      <alignment horizontal="right" vertical="center"/>
    </xf>
    <xf numFmtId="0" fontId="22" fillId="0" borderId="0" xfId="89" quotePrefix="1" applyFont="1" applyAlignment="1">
      <alignment horizontal="left" vertical="center"/>
    </xf>
    <xf numFmtId="0" fontId="22" fillId="0" borderId="0" xfId="89" applyFont="1" applyAlignment="1">
      <alignment vertical="center" wrapText="1"/>
    </xf>
    <xf numFmtId="41" fontId="22" fillId="0" borderId="0" xfId="40" applyNumberFormat="1" applyFont="1"/>
    <xf numFmtId="0" fontId="22" fillId="0" borderId="0" xfId="89" quotePrefix="1" applyFont="1" applyAlignment="1">
      <alignment horizontal="left" vertical="center" indent="1"/>
    </xf>
    <xf numFmtId="41" fontId="22" fillId="0" borderId="0" xfId="89" applyNumberFormat="1" applyFont="1" applyAlignment="1">
      <alignment vertical="center" wrapText="1"/>
    </xf>
    <xf numFmtId="41" fontId="22" fillId="0" borderId="0" xfId="20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left" vertical="center" indent="2"/>
    </xf>
    <xf numFmtId="41" fontId="20" fillId="0" borderId="0" xfId="89" applyNumberFormat="1" applyFont="1" applyAlignment="1">
      <alignment horizontal="center" vertical="center"/>
    </xf>
    <xf numFmtId="0" fontId="22" fillId="0" borderId="0" xfId="89" applyFont="1" applyAlignment="1">
      <alignment horizontal="left" vertical="center" indent="4"/>
    </xf>
    <xf numFmtId="41" fontId="22" fillId="0" borderId="6" xfId="3" applyNumberFormat="1" applyFont="1" applyFill="1" applyBorder="1" applyAlignment="1">
      <alignment vertical="center"/>
    </xf>
    <xf numFmtId="41" fontId="22" fillId="0" borderId="0" xfId="20" applyNumberFormat="1" applyFont="1" applyFill="1" applyBorder="1" applyAlignment="1">
      <alignment horizontal="center" vertical="center"/>
    </xf>
    <xf numFmtId="41" fontId="22" fillId="0" borderId="0" xfId="89" applyNumberFormat="1" applyFont="1" applyAlignment="1">
      <alignment horizontal="left" vertical="center" indent="4"/>
    </xf>
    <xf numFmtId="0" fontId="22" fillId="0" borderId="0" xfId="89" quotePrefix="1" applyFont="1" applyAlignment="1">
      <alignment horizontal="left" vertical="center" indent="4"/>
    </xf>
    <xf numFmtId="41" fontId="22" fillId="0" borderId="7" xfId="3" applyNumberFormat="1" applyFont="1" applyFill="1" applyBorder="1" applyAlignment="1">
      <alignment vertical="center"/>
    </xf>
    <xf numFmtId="0" fontId="20" fillId="0" borderId="0" xfId="89" applyFont="1" applyAlignment="1">
      <alignment vertical="center"/>
    </xf>
    <xf numFmtId="37" fontId="22" fillId="0" borderId="0" xfId="20" applyNumberFormat="1" applyFont="1" applyFill="1" applyBorder="1" applyAlignment="1">
      <alignment horizontal="right" vertical="center"/>
    </xf>
    <xf numFmtId="37" fontId="22" fillId="0" borderId="0" xfId="20" applyNumberFormat="1" applyFont="1" applyFill="1" applyBorder="1" applyAlignment="1">
      <alignment horizontal="center" vertical="center"/>
    </xf>
    <xf numFmtId="0" fontId="22" fillId="0" borderId="0" xfId="89" applyFont="1" applyAlignment="1">
      <alignment horizontal="center" vertical="center" wrapText="1"/>
    </xf>
    <xf numFmtId="41" fontId="29" fillId="0" borderId="0" xfId="3" applyNumberFormat="1" applyFont="1" applyFill="1" applyBorder="1" applyAlignment="1">
      <alignment horizontal="right" vertical="center"/>
    </xf>
    <xf numFmtId="41" fontId="20" fillId="0" borderId="0" xfId="89" applyNumberFormat="1" applyFont="1" applyAlignment="1">
      <alignment horizontal="right" vertical="center"/>
    </xf>
    <xf numFmtId="0" fontId="22" fillId="0" borderId="0" xfId="89" quotePrefix="1" applyFont="1" applyAlignment="1">
      <alignment horizontal="left" vertical="center" indent="2"/>
    </xf>
    <xf numFmtId="176" fontId="22" fillId="0" borderId="0" xfId="3" applyNumberFormat="1" applyFont="1" applyFill="1" applyBorder="1" applyAlignment="1">
      <alignment vertical="center"/>
    </xf>
    <xf numFmtId="170" fontId="22" fillId="0" borderId="0" xfId="40" applyNumberFormat="1" applyFont="1"/>
    <xf numFmtId="41" fontId="22" fillId="0" borderId="8" xfId="3" applyNumberFormat="1" applyFont="1" applyFill="1" applyBorder="1" applyAlignment="1">
      <alignment vertical="center"/>
    </xf>
    <xf numFmtId="41" fontId="30" fillId="0" borderId="0" xfId="3" applyNumberFormat="1" applyFont="1" applyFill="1"/>
    <xf numFmtId="171" fontId="22" fillId="0" borderId="0" xfId="63" quotePrefix="1" applyNumberFormat="1" applyFont="1" applyAlignment="1">
      <alignment horizontal="left" vertical="center"/>
    </xf>
    <xf numFmtId="41" fontId="22" fillId="0" borderId="0" xfId="3" applyNumberFormat="1" applyFont="1" applyFill="1"/>
    <xf numFmtId="0" fontId="21" fillId="0" borderId="0" xfId="0" applyFont="1" applyAlignment="1">
      <alignment horizontal="center" vertical="center"/>
    </xf>
    <xf numFmtId="0" fontId="21" fillId="0" borderId="0" xfId="89" applyFont="1" applyAlignment="1">
      <alignment horizontal="left" vertical="center"/>
    </xf>
    <xf numFmtId="0" fontId="21" fillId="0" borderId="0" xfId="89" applyFont="1" applyAlignment="1">
      <alignment vertical="center"/>
    </xf>
    <xf numFmtId="39" fontId="20" fillId="0" borderId="0" xfId="0" applyNumberFormat="1" applyFont="1" applyAlignment="1">
      <alignment horizontal="left"/>
    </xf>
    <xf numFmtId="0" fontId="20" fillId="0" borderId="0" xfId="0" applyFont="1" applyAlignment="1">
      <alignment horizontal="center" vertical="center"/>
    </xf>
    <xf numFmtId="41" fontId="20" fillId="0" borderId="0" xfId="0" applyNumberFormat="1" applyFont="1"/>
    <xf numFmtId="0" fontId="20" fillId="0" borderId="0" xfId="40" applyFont="1" applyAlignment="1">
      <alignment horizontal="center" vertical="center" wrapText="1"/>
    </xf>
    <xf numFmtId="0" fontId="20" fillId="0" borderId="0" xfId="0" applyFont="1"/>
    <xf numFmtId="41" fontId="22" fillId="0" borderId="0" xfId="90" applyNumberFormat="1" applyFont="1"/>
    <xf numFmtId="37" fontId="22" fillId="0" borderId="0" xfId="90" applyFont="1" applyAlignment="1">
      <alignment horizontal="center"/>
    </xf>
    <xf numFmtId="37" fontId="20" fillId="0" borderId="0" xfId="90" applyFont="1" applyAlignment="1">
      <alignment horizontal="center"/>
    </xf>
    <xf numFmtId="0" fontId="20" fillId="0" borderId="0" xfId="40" applyFont="1" applyAlignment="1">
      <alignment horizontal="center" vertical="center"/>
    </xf>
    <xf numFmtId="0" fontId="20" fillId="0" borderId="0" xfId="0" applyFont="1" applyAlignment="1">
      <alignment vertical="center"/>
    </xf>
    <xf numFmtId="41" fontId="22" fillId="0" borderId="0" xfId="90" applyNumberFormat="1" applyFont="1" applyAlignment="1">
      <alignment horizontal="right" vertical="center"/>
    </xf>
    <xf numFmtId="41" fontId="22" fillId="0" borderId="0" xfId="90" applyNumberFormat="1" applyFont="1" applyAlignment="1">
      <alignment vertical="center"/>
    </xf>
    <xf numFmtId="37" fontId="22" fillId="0" borderId="0" xfId="90" applyFont="1" applyAlignment="1">
      <alignment vertical="center"/>
    </xf>
    <xf numFmtId="0" fontId="22" fillId="0" borderId="0" xfId="0" applyFont="1" applyAlignment="1">
      <alignment vertical="center"/>
    </xf>
    <xf numFmtId="177" fontId="22" fillId="0" borderId="0" xfId="90" quotePrefix="1" applyNumberFormat="1" applyFont="1" applyAlignment="1">
      <alignment horizontal="center" vertical="center"/>
    </xf>
    <xf numFmtId="174" fontId="22" fillId="0" borderId="0" xfId="3" applyNumberFormat="1" applyFont="1" applyFill="1" applyBorder="1" applyAlignment="1">
      <alignment vertical="center"/>
    </xf>
    <xf numFmtId="174" fontId="22" fillId="0" borderId="0" xfId="3" applyNumberFormat="1" applyFont="1" applyFill="1" applyBorder="1" applyAlignment="1">
      <alignment horizontal="center" vertical="center"/>
    </xf>
    <xf numFmtId="0" fontId="22" fillId="0" borderId="0" xfId="0" quotePrefix="1" applyFont="1" applyAlignment="1">
      <alignment horizontal="left" vertical="center"/>
    </xf>
    <xf numFmtId="165" fontId="22" fillId="0" borderId="0" xfId="90" applyNumberFormat="1" applyFont="1"/>
    <xf numFmtId="37" fontId="22" fillId="0" borderId="0" xfId="90" applyFont="1"/>
    <xf numFmtId="0" fontId="20" fillId="0" borderId="0" xfId="70" quotePrefix="1" applyFont="1" applyAlignment="1">
      <alignment horizontal="center" vertical="center"/>
    </xf>
    <xf numFmtId="0" fontId="20" fillId="0" borderId="0" xfId="0" quotePrefix="1" applyFont="1" applyAlignment="1">
      <alignment horizontal="center" vertical="center"/>
    </xf>
    <xf numFmtId="3" fontId="22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top"/>
    </xf>
    <xf numFmtId="0" fontId="20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41" fontId="22" fillId="0" borderId="0" xfId="0" applyNumberFormat="1" applyFont="1" applyAlignment="1">
      <alignment vertical="center"/>
    </xf>
    <xf numFmtId="0" fontId="22" fillId="0" borderId="0" xfId="0" applyFont="1"/>
    <xf numFmtId="0" fontId="22" fillId="0" borderId="0" xfId="0" applyFont="1" applyAlignment="1">
      <alignment horizontal="left" vertical="center" indent="4"/>
    </xf>
    <xf numFmtId="174" fontId="22" fillId="0" borderId="7" xfId="3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41" fontId="22" fillId="0" borderId="0" xfId="0" applyNumberFormat="1" applyFont="1"/>
    <xf numFmtId="41" fontId="22" fillId="0" borderId="7" xfId="0" applyNumberFormat="1" applyFont="1" applyBorder="1" applyAlignment="1">
      <alignment vertical="center"/>
    </xf>
    <xf numFmtId="0" fontId="22" fillId="0" borderId="0" xfId="0" applyFont="1" applyAlignment="1">
      <alignment horizontal="center"/>
    </xf>
    <xf numFmtId="41" fontId="22" fillId="0" borderId="9" xfId="0" applyNumberFormat="1" applyFont="1" applyBorder="1" applyAlignment="1">
      <alignment vertical="center"/>
    </xf>
    <xf numFmtId="41" fontId="20" fillId="0" borderId="0" xfId="0" applyNumberFormat="1" applyFont="1" applyAlignment="1">
      <alignment vertical="center"/>
    </xf>
    <xf numFmtId="39" fontId="20" fillId="0" borderId="0" xfId="0" applyNumberFormat="1" applyFont="1" applyAlignment="1">
      <alignment horizontal="right"/>
    </xf>
    <xf numFmtId="39" fontId="20" fillId="0" borderId="0" xfId="0" applyNumberFormat="1" applyFont="1" applyAlignment="1">
      <alignment horizontal="center"/>
    </xf>
    <xf numFmtId="164" fontId="30" fillId="0" borderId="0" xfId="3" applyFont="1" applyFill="1" applyAlignment="1">
      <alignment horizontal="center"/>
    </xf>
    <xf numFmtId="164" fontId="30" fillId="0" borderId="0" xfId="3" applyFont="1" applyFill="1" applyAlignment="1">
      <alignment horizontal="center" vertical="center"/>
    </xf>
    <xf numFmtId="174" fontId="30" fillId="0" borderId="0" xfId="3" applyNumberFormat="1" applyFont="1" applyFill="1"/>
    <xf numFmtId="164" fontId="31" fillId="0" borderId="0" xfId="3" applyFont="1" applyFill="1" applyAlignment="1">
      <alignment horizontal="center"/>
    </xf>
    <xf numFmtId="0" fontId="30" fillId="0" borderId="0" xfId="0" applyFont="1" applyAlignment="1">
      <alignment horizontal="center" vertical="center"/>
    </xf>
    <xf numFmtId="39" fontId="31" fillId="0" borderId="0" xfId="0" applyNumberFormat="1" applyFont="1" applyAlignment="1">
      <alignment horizontal="center"/>
    </xf>
    <xf numFmtId="41" fontId="31" fillId="0" borderId="0" xfId="0" applyNumberFormat="1" applyFont="1"/>
    <xf numFmtId="37" fontId="22" fillId="0" borderId="0" xfId="0" applyNumberFormat="1" applyFont="1" applyAlignment="1">
      <alignment horizontal="center"/>
    </xf>
    <xf numFmtId="49" fontId="28" fillId="0" borderId="0" xfId="0" applyNumberFormat="1" applyFont="1" applyAlignment="1">
      <alignment wrapText="1"/>
    </xf>
    <xf numFmtId="173" fontId="22" fillId="0" borderId="0" xfId="0" quotePrefix="1" applyNumberFormat="1" applyFont="1" applyAlignment="1">
      <alignment horizontal="center"/>
    </xf>
    <xf numFmtId="0" fontId="22" fillId="0" borderId="0" xfId="70" applyFont="1" applyAlignment="1">
      <alignment vertical="center"/>
    </xf>
    <xf numFmtId="0" fontId="22" fillId="0" borderId="0" xfId="70" applyFont="1"/>
    <xf numFmtId="3" fontId="22" fillId="0" borderId="0" xfId="0" applyNumberFormat="1" applyFont="1" applyAlignment="1">
      <alignment horizontal="right" vertical="center"/>
    </xf>
    <xf numFmtId="0" fontId="22" fillId="0" borderId="0" xfId="0" quotePrefix="1" applyFont="1" applyAlignment="1">
      <alignment horizontal="left" vertical="center" indent="2"/>
    </xf>
    <xf numFmtId="0" fontId="22" fillId="0" borderId="0" xfId="0" applyFont="1" applyAlignment="1">
      <alignment horizontal="left" vertical="center" indent="3"/>
    </xf>
    <xf numFmtId="174" fontId="22" fillId="0" borderId="0" xfId="3" applyNumberFormat="1" applyFont="1" applyFill="1" applyAlignment="1">
      <alignment horizontal="center" vertical="center"/>
    </xf>
    <xf numFmtId="174" fontId="22" fillId="0" borderId="0" xfId="70" applyNumberFormat="1" applyFont="1"/>
    <xf numFmtId="174" fontId="22" fillId="0" borderId="7" xfId="3" applyNumberFormat="1" applyFont="1" applyFill="1" applyBorder="1" applyAlignment="1">
      <alignment vertical="center"/>
    </xf>
    <xf numFmtId="174" fontId="22" fillId="0" borderId="0" xfId="3" applyNumberFormat="1" applyFont="1" applyFill="1" applyAlignment="1">
      <alignment vertical="center"/>
    </xf>
    <xf numFmtId="10" fontId="22" fillId="0" borderId="0" xfId="91" applyNumberFormat="1" applyFont="1" applyFill="1" applyAlignment="1">
      <alignment vertical="center"/>
    </xf>
    <xf numFmtId="174" fontId="22" fillId="0" borderId="9" xfId="3" applyNumberFormat="1" applyFont="1" applyFill="1" applyBorder="1" applyAlignment="1">
      <alignment vertical="center"/>
    </xf>
    <xf numFmtId="174" fontId="22" fillId="0" borderId="0" xfId="3" applyNumberFormat="1" applyFont="1" applyFill="1"/>
    <xf numFmtId="174" fontId="22" fillId="0" borderId="7" xfId="3" applyNumberFormat="1" applyFont="1" applyFill="1" applyBorder="1" applyAlignment="1">
      <alignment horizontal="right" vertical="center"/>
    </xf>
    <xf numFmtId="174" fontId="22" fillId="0" borderId="0" xfId="3" applyNumberFormat="1" applyFont="1" applyFill="1" applyAlignment="1">
      <alignment horizontal="center"/>
    </xf>
    <xf numFmtId="0" fontId="32" fillId="0" borderId="0" xfId="0" applyFont="1" applyAlignment="1">
      <alignment horizontal="center"/>
    </xf>
    <xf numFmtId="0" fontId="21" fillId="0" borderId="0" xfId="0" applyFont="1" applyAlignment="1">
      <alignment vertical="center"/>
    </xf>
    <xf numFmtId="0" fontId="23" fillId="0" borderId="0" xfId="0" applyFont="1" applyAlignment="1">
      <alignment horizontal="left" vertical="center" indent="2"/>
    </xf>
    <xf numFmtId="0" fontId="23" fillId="0" borderId="0" xfId="0" applyFont="1" applyAlignment="1">
      <alignment vertical="center"/>
    </xf>
    <xf numFmtId="37" fontId="22" fillId="0" borderId="0" xfId="0" applyNumberFormat="1" applyFont="1" applyAlignment="1">
      <alignment horizontal="right" vertical="center"/>
    </xf>
    <xf numFmtId="174" fontId="22" fillId="0" borderId="0" xfId="3" applyNumberFormat="1" applyFont="1" applyFill="1" applyAlignment="1">
      <alignment horizontal="right" vertical="center"/>
    </xf>
    <xf numFmtId="172" fontId="22" fillId="0" borderId="0" xfId="0" applyNumberFormat="1" applyFont="1" applyAlignment="1">
      <alignment vertical="center"/>
    </xf>
    <xf numFmtId="174" fontId="22" fillId="0" borderId="5" xfId="3" applyNumberFormat="1" applyFont="1" applyFill="1" applyBorder="1" applyAlignment="1">
      <alignment horizontal="right" vertical="center"/>
    </xf>
    <xf numFmtId="172" fontId="22" fillId="0" borderId="7" xfId="0" applyNumberFormat="1" applyFont="1" applyBorder="1" applyAlignment="1">
      <alignment vertical="center"/>
    </xf>
    <xf numFmtId="172" fontId="22" fillId="0" borderId="0" xfId="0" applyNumberFormat="1" applyFont="1" applyAlignment="1">
      <alignment horizontal="right" vertical="center"/>
    </xf>
    <xf numFmtId="172" fontId="22" fillId="0" borderId="7" xfId="0" applyNumberFormat="1" applyFont="1" applyBorder="1" applyAlignment="1">
      <alignment horizontal="right" vertical="center"/>
    </xf>
    <xf numFmtId="172" fontId="22" fillId="0" borderId="0" xfId="0" applyNumberFormat="1" applyFont="1" applyAlignment="1">
      <alignment horizontal="center" vertical="center"/>
    </xf>
    <xf numFmtId="41" fontId="22" fillId="0" borderId="0" xfId="3" applyNumberFormat="1" applyFont="1" applyFill="1" applyAlignment="1">
      <alignment horizontal="right" vertical="center"/>
    </xf>
    <xf numFmtId="41" fontId="20" fillId="0" borderId="0" xfId="0" applyNumberFormat="1" applyFont="1" applyAlignment="1">
      <alignment horizontal="right" vertical="center"/>
    </xf>
    <xf numFmtId="41" fontId="22" fillId="0" borderId="0" xfId="40" applyNumberFormat="1" applyFont="1" applyAlignment="1">
      <alignment vertical="center"/>
    </xf>
    <xf numFmtId="175" fontId="22" fillId="0" borderId="5" xfId="3" applyNumberFormat="1" applyFont="1" applyFill="1" applyBorder="1" applyAlignment="1">
      <alignment horizontal="center" vertical="center"/>
    </xf>
    <xf numFmtId="41" fontId="22" fillId="0" borderId="0" xfId="0" applyNumberFormat="1" applyFont="1" applyAlignment="1">
      <alignment horizontal="left" vertical="center"/>
    </xf>
    <xf numFmtId="41" fontId="22" fillId="0" borderId="5" xfId="0" applyNumberFormat="1" applyFont="1" applyBorder="1" applyAlignment="1">
      <alignment vertical="center"/>
    </xf>
    <xf numFmtId="41" fontId="22" fillId="0" borderId="9" xfId="3" applyNumberFormat="1" applyFont="1" applyFill="1" applyBorder="1" applyAlignment="1">
      <alignment horizontal="right" vertical="center"/>
    </xf>
    <xf numFmtId="41" fontId="22" fillId="0" borderId="9" xfId="0" applyNumberFormat="1" applyFont="1" applyBorder="1" applyAlignment="1">
      <alignment horizontal="right" vertical="center"/>
    </xf>
    <xf numFmtId="41" fontId="22" fillId="0" borderId="0" xfId="0" applyNumberFormat="1" applyFont="1" applyAlignment="1">
      <alignment horizontal="right" vertical="center"/>
    </xf>
    <xf numFmtId="178" fontId="22" fillId="0" borderId="0" xfId="3" applyNumberFormat="1" applyFont="1" applyFill="1" applyBorder="1" applyAlignment="1">
      <alignment horizontal="right" vertical="center"/>
    </xf>
    <xf numFmtId="178" fontId="22" fillId="0" borderId="0" xfId="0" applyNumberFormat="1" applyFont="1" applyAlignment="1">
      <alignment horizontal="right" vertical="center"/>
    </xf>
    <xf numFmtId="178" fontId="22" fillId="0" borderId="0" xfId="0" applyNumberFormat="1" applyFont="1" applyAlignment="1">
      <alignment horizontal="center"/>
    </xf>
    <xf numFmtId="178" fontId="22" fillId="0" borderId="0" xfId="0" applyNumberFormat="1" applyFont="1"/>
    <xf numFmtId="41" fontId="22" fillId="0" borderId="0" xfId="0" applyNumberFormat="1" applyFont="1" applyAlignment="1">
      <alignment horizontal="center"/>
    </xf>
    <xf numFmtId="179" fontId="22" fillId="0" borderId="0" xfId="3" applyNumberFormat="1" applyFont="1" applyFill="1" applyAlignment="1">
      <alignment horizontal="center" vertical="center"/>
    </xf>
    <xf numFmtId="180" fontId="22" fillId="0" borderId="0" xfId="3" applyNumberFormat="1" applyFont="1" applyFill="1" applyAlignment="1">
      <alignment horizontal="center" vertical="center"/>
    </xf>
    <xf numFmtId="0" fontId="21" fillId="0" borderId="0" xfId="0" applyFont="1" applyAlignment="1">
      <alignment horizontal="left" vertical="center" indent="1"/>
    </xf>
    <xf numFmtId="0" fontId="20" fillId="0" borderId="0" xfId="0" applyFont="1" applyAlignment="1">
      <alignment horizontal="center" vertical="center" wrapText="1"/>
    </xf>
    <xf numFmtId="41" fontId="20" fillId="0" borderId="0" xfId="88" applyNumberFormat="1" applyFont="1" applyAlignment="1">
      <alignment horizontal="center"/>
    </xf>
    <xf numFmtId="41" fontId="20" fillId="0" borderId="0" xfId="90" applyNumberFormat="1" applyFont="1" applyAlignment="1">
      <alignment horizontal="center"/>
    </xf>
    <xf numFmtId="37" fontId="20" fillId="0" borderId="0" xfId="90" applyFont="1"/>
    <xf numFmtId="41" fontId="20" fillId="0" borderId="0" xfId="40" applyNumberFormat="1" applyFont="1" applyAlignment="1">
      <alignment horizontal="center" vertical="center" wrapText="1"/>
    </xf>
    <xf numFmtId="41" fontId="20" fillId="0" borderId="0" xfId="0" applyNumberFormat="1" applyFont="1" applyAlignment="1">
      <alignment horizontal="center" vertical="center"/>
    </xf>
    <xf numFmtId="174" fontId="22" fillId="0" borderId="0" xfId="3" applyNumberFormat="1" applyFont="1" applyFill="1" applyBorder="1"/>
    <xf numFmtId="41" fontId="22" fillId="0" borderId="8" xfId="90" applyNumberFormat="1" applyFont="1" applyBorder="1" applyAlignment="1">
      <alignment horizontal="right" vertical="center"/>
    </xf>
    <xf numFmtId="174" fontId="22" fillId="0" borderId="0" xfId="3" applyNumberFormat="1" applyFont="1" applyBorder="1" applyAlignment="1">
      <alignment vertical="center"/>
    </xf>
    <xf numFmtId="174" fontId="22" fillId="0" borderId="0" xfId="3" applyNumberFormat="1" applyFont="1" applyBorder="1" applyAlignment="1">
      <alignment horizontal="center" vertical="center"/>
    </xf>
    <xf numFmtId="0" fontId="30" fillId="0" borderId="0" xfId="40" applyFont="1"/>
    <xf numFmtId="41" fontId="22" fillId="0" borderId="5" xfId="3" applyNumberFormat="1" applyFont="1" applyFill="1" applyBorder="1" applyAlignment="1">
      <alignment vertical="center"/>
    </xf>
    <xf numFmtId="170" fontId="22" fillId="0" borderId="0" xfId="22" applyNumberFormat="1" applyFont="1" applyFill="1" applyAlignment="1">
      <alignment vertical="center"/>
    </xf>
    <xf numFmtId="41" fontId="22" fillId="0" borderId="0" xfId="70" applyNumberFormat="1" applyFont="1"/>
    <xf numFmtId="41" fontId="22" fillId="0" borderId="0" xfId="90" quotePrefix="1" applyNumberFormat="1" applyFont="1" applyAlignment="1">
      <alignment horizontal="center" vertical="top"/>
    </xf>
    <xf numFmtId="174" fontId="22" fillId="0" borderId="0" xfId="0" applyNumberFormat="1" applyFont="1"/>
    <xf numFmtId="176" fontId="22" fillId="0" borderId="0" xfId="3" applyNumberFormat="1" applyFont="1" applyFill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1" fillId="0" borderId="0" xfId="0" quotePrefix="1" applyFont="1" applyAlignment="1">
      <alignment vertical="center"/>
    </xf>
    <xf numFmtId="3" fontId="22" fillId="0" borderId="0" xfId="0" applyNumberFormat="1" applyFont="1"/>
    <xf numFmtId="0" fontId="23" fillId="0" borderId="0" xfId="0" applyFont="1" applyAlignment="1">
      <alignment horizontal="left" vertical="center" indent="1"/>
    </xf>
    <xf numFmtId="41" fontId="22" fillId="0" borderId="5" xfId="40" applyNumberFormat="1" applyFont="1" applyBorder="1" applyAlignment="1">
      <alignment vertical="center"/>
    </xf>
    <xf numFmtId="0" fontId="21" fillId="0" borderId="0" xfId="0" quotePrefix="1" applyFont="1" applyAlignment="1">
      <alignment horizontal="left" vertical="center" indent="2"/>
    </xf>
    <xf numFmtId="180" fontId="20" fillId="0" borderId="0" xfId="0" applyNumberFormat="1" applyFont="1" applyAlignment="1">
      <alignment horizontal="right" vertical="center"/>
    </xf>
    <xf numFmtId="180" fontId="22" fillId="0" borderId="0" xfId="0" applyNumberFormat="1" applyFont="1"/>
    <xf numFmtId="41" fontId="22" fillId="0" borderId="0" xfId="90" applyNumberFormat="1" applyFont="1" applyAlignment="1">
      <alignment horizontal="center" vertical="center"/>
    </xf>
    <xf numFmtId="171" fontId="22" fillId="0" borderId="0" xfId="3" applyNumberFormat="1" applyFont="1" applyFill="1" applyBorder="1" applyAlignment="1">
      <alignment vertical="center"/>
    </xf>
    <xf numFmtId="0" fontId="20" fillId="0" borderId="0" xfId="0" applyFont="1" applyAlignment="1">
      <alignment vertical="top"/>
    </xf>
    <xf numFmtId="3" fontId="22" fillId="0" borderId="0" xfId="0" applyNumberFormat="1" applyFont="1" applyAlignment="1">
      <alignment horizontal="center" vertical="center" wrapText="1"/>
    </xf>
    <xf numFmtId="170" fontId="33" fillId="0" borderId="0" xfId="0" applyNumberFormat="1" applyFont="1" applyAlignment="1">
      <alignment vertical="center" wrapText="1"/>
    </xf>
    <xf numFmtId="0" fontId="21" fillId="0" borderId="0" xfId="0" quotePrefix="1" applyFont="1" applyAlignment="1">
      <alignment horizontal="left" vertical="center"/>
    </xf>
    <xf numFmtId="0" fontId="21" fillId="0" borderId="0" xfId="0" quotePrefix="1" applyFont="1" applyAlignment="1">
      <alignment horizontal="left" vertical="center" indent="1"/>
    </xf>
    <xf numFmtId="176" fontId="22" fillId="0" borderId="5" xfId="3" applyNumberFormat="1" applyFont="1" applyFill="1" applyBorder="1" applyAlignment="1">
      <alignment horizontal="center" vertical="center"/>
    </xf>
    <xf numFmtId="0" fontId="23" fillId="0" borderId="0" xfId="0" quotePrefix="1" applyFont="1" applyAlignment="1">
      <alignment horizontal="left" vertical="center"/>
    </xf>
    <xf numFmtId="41" fontId="22" fillId="0" borderId="0" xfId="0" quotePrefix="1" applyNumberFormat="1" applyFont="1" applyAlignment="1">
      <alignment horizontal="center" vertical="center"/>
    </xf>
    <xf numFmtId="0" fontId="22" fillId="0" borderId="0" xfId="0" quotePrefix="1" applyFont="1" applyAlignment="1">
      <alignment horizontal="left" vertical="center" indent="3"/>
    </xf>
    <xf numFmtId="0" fontId="21" fillId="0" borderId="0" xfId="0" applyFont="1" applyAlignment="1">
      <alignment horizontal="center" vertical="center"/>
    </xf>
    <xf numFmtId="0" fontId="21" fillId="0" borderId="0" xfId="0" quotePrefix="1" applyFont="1" applyAlignment="1">
      <alignment horizontal="center" vertical="center" wrapText="1"/>
    </xf>
    <xf numFmtId="0" fontId="21" fillId="0" borderId="0" xfId="0" quotePrefix="1" applyFont="1" applyAlignment="1">
      <alignment horizontal="center" vertical="center"/>
    </xf>
    <xf numFmtId="0" fontId="21" fillId="0" borderId="5" xfId="0" applyFont="1" applyBorder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20" fillId="0" borderId="0" xfId="0" quotePrefix="1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0" fillId="0" borderId="6" xfId="0" applyFont="1" applyBorder="1" applyAlignment="1">
      <alignment horizontal="right" vertical="center"/>
    </xf>
    <xf numFmtId="0" fontId="20" fillId="0" borderId="5" xfId="0" applyFont="1" applyBorder="1" applyAlignment="1">
      <alignment horizontal="center" vertical="center" wrapText="1"/>
    </xf>
    <xf numFmtId="0" fontId="20" fillId="0" borderId="0" xfId="89" quotePrefix="1" applyFont="1" applyAlignment="1">
      <alignment horizontal="center" vertical="center"/>
    </xf>
    <xf numFmtId="0" fontId="21" fillId="0" borderId="0" xfId="89" quotePrefix="1" applyFont="1" applyAlignment="1">
      <alignment horizontal="center" vertical="center"/>
    </xf>
    <xf numFmtId="0" fontId="21" fillId="0" borderId="0" xfId="89" applyFont="1" applyAlignment="1">
      <alignment horizontal="center" vertical="center"/>
    </xf>
    <xf numFmtId="0" fontId="21" fillId="0" borderId="5" xfId="89" applyFont="1" applyBorder="1" applyAlignment="1">
      <alignment horizontal="right" vertical="center"/>
    </xf>
  </cellXfs>
  <cellStyles count="135">
    <cellStyle name="_x000a_386grabber=M" xfId="1" xr:uid="{00000000-0005-0000-0000-000000000000}"/>
    <cellStyle name="%" xfId="2" xr:uid="{00000000-0005-0000-0000-000001000000}"/>
    <cellStyle name="Comma" xfId="3" builtinId="3"/>
    <cellStyle name="Comma 2" xfId="4" xr:uid="{00000000-0005-0000-0000-000003000000}"/>
    <cellStyle name="Comma 2 2" xfId="5" xr:uid="{00000000-0005-0000-0000-000004000000}"/>
    <cellStyle name="Comma 2 3" xfId="6" xr:uid="{00000000-0005-0000-0000-000005000000}"/>
    <cellStyle name="Comma 2 4" xfId="7" xr:uid="{00000000-0005-0000-0000-000006000000}"/>
    <cellStyle name="Comma 2 5" xfId="8" xr:uid="{00000000-0005-0000-0000-000007000000}"/>
    <cellStyle name="Comma 3" xfId="9" xr:uid="{00000000-0005-0000-0000-000008000000}"/>
    <cellStyle name="Comma 3 2" xfId="10" xr:uid="{00000000-0005-0000-0000-000009000000}"/>
    <cellStyle name="Comma 3 3" xfId="11" xr:uid="{00000000-0005-0000-0000-00000A000000}"/>
    <cellStyle name="Comma 3 4" xfId="12" xr:uid="{00000000-0005-0000-0000-00000B000000}"/>
    <cellStyle name="Comma 4" xfId="13" xr:uid="{00000000-0005-0000-0000-00000C000000}"/>
    <cellStyle name="Comma 5" xfId="14" xr:uid="{00000000-0005-0000-0000-00000D000000}"/>
    <cellStyle name="Comma 6" xfId="15" xr:uid="{00000000-0005-0000-0000-00000E000000}"/>
    <cellStyle name="Comma 7" xfId="16" xr:uid="{00000000-0005-0000-0000-00000F000000}"/>
    <cellStyle name="Comma 8" xfId="17" xr:uid="{00000000-0005-0000-0000-000010000000}"/>
    <cellStyle name="Comma 9" xfId="18" xr:uid="{00000000-0005-0000-0000-000011000000}"/>
    <cellStyle name="comma zerodec" xfId="19" xr:uid="{00000000-0005-0000-0000-000012000000}"/>
    <cellStyle name="Comma_FOCUS.Lead Q1'10" xfId="20" xr:uid="{00000000-0005-0000-0000-000013000000}"/>
    <cellStyle name="Comma_FOCUS.Lead Q2'09" xfId="21" xr:uid="{00000000-0005-0000-0000-000014000000}"/>
    <cellStyle name="Comma_FOCUS.Lead Q2'09 2" xfId="22" xr:uid="{00000000-0005-0000-0000-000015000000}"/>
    <cellStyle name="Currency1" xfId="23" xr:uid="{00000000-0005-0000-0000-000016000000}"/>
    <cellStyle name="Dollar (zero dec)" xfId="24" xr:uid="{00000000-0005-0000-0000-000017000000}"/>
    <cellStyle name="Grey" xfId="25" xr:uid="{00000000-0005-0000-0000-000018000000}"/>
    <cellStyle name="Input [yellow]" xfId="26" xr:uid="{00000000-0005-0000-0000-000019000000}"/>
    <cellStyle name="no dec" xfId="27" xr:uid="{00000000-0005-0000-0000-00001A000000}"/>
    <cellStyle name="Normal" xfId="0" builtinId="0"/>
    <cellStyle name="Normal - Style1" xfId="28" xr:uid="{00000000-0005-0000-0000-00001C000000}"/>
    <cellStyle name="Normal 10" xfId="29" xr:uid="{00000000-0005-0000-0000-00001D000000}"/>
    <cellStyle name="Normal 11" xfId="30" xr:uid="{00000000-0005-0000-0000-00001E000000}"/>
    <cellStyle name="Normal 12" xfId="31" xr:uid="{00000000-0005-0000-0000-00001F000000}"/>
    <cellStyle name="Normal 12 2" xfId="32" xr:uid="{00000000-0005-0000-0000-000020000000}"/>
    <cellStyle name="Normal 13" xfId="33" xr:uid="{00000000-0005-0000-0000-000021000000}"/>
    <cellStyle name="Normal 14" xfId="34" xr:uid="{00000000-0005-0000-0000-000022000000}"/>
    <cellStyle name="Normal 15" xfId="35" xr:uid="{00000000-0005-0000-0000-000023000000}"/>
    <cellStyle name="Normal 16" xfId="36" xr:uid="{00000000-0005-0000-0000-000024000000}"/>
    <cellStyle name="Normal 17" xfId="37" xr:uid="{00000000-0005-0000-0000-000025000000}"/>
    <cellStyle name="Normal 18" xfId="38" xr:uid="{00000000-0005-0000-0000-000026000000}"/>
    <cellStyle name="Normal 19" xfId="39" xr:uid="{00000000-0005-0000-0000-000027000000}"/>
    <cellStyle name="Normal 2" xfId="40" xr:uid="{00000000-0005-0000-0000-000028000000}"/>
    <cellStyle name="Normal 2 2" xfId="41" xr:uid="{00000000-0005-0000-0000-000029000000}"/>
    <cellStyle name="Normal 2 2 2" xfId="42" xr:uid="{00000000-0005-0000-0000-00002A000000}"/>
    <cellStyle name="Normal 2 3" xfId="43" xr:uid="{00000000-0005-0000-0000-00002B000000}"/>
    <cellStyle name="Normal 2 4" xfId="44" xr:uid="{00000000-0005-0000-0000-00002C000000}"/>
    <cellStyle name="Normal 20" xfId="45" xr:uid="{00000000-0005-0000-0000-00002D000000}"/>
    <cellStyle name="Normal 21" xfId="46" xr:uid="{00000000-0005-0000-0000-00002E000000}"/>
    <cellStyle name="Normal 22" xfId="47" xr:uid="{00000000-0005-0000-0000-00002F000000}"/>
    <cellStyle name="Normal 23" xfId="48" xr:uid="{00000000-0005-0000-0000-000030000000}"/>
    <cellStyle name="Normal 24" xfId="49" xr:uid="{00000000-0005-0000-0000-000031000000}"/>
    <cellStyle name="Normal 25" xfId="50" xr:uid="{00000000-0005-0000-0000-000032000000}"/>
    <cellStyle name="Normal 26" xfId="51" xr:uid="{00000000-0005-0000-0000-000033000000}"/>
    <cellStyle name="Normal 27" xfId="52" xr:uid="{00000000-0005-0000-0000-000034000000}"/>
    <cellStyle name="Normal 28" xfId="53" xr:uid="{00000000-0005-0000-0000-000035000000}"/>
    <cellStyle name="Normal 29" xfId="54" xr:uid="{00000000-0005-0000-0000-000036000000}"/>
    <cellStyle name="Normal 3" xfId="55" xr:uid="{00000000-0005-0000-0000-000037000000}"/>
    <cellStyle name="Normal 3 2" xfId="56" xr:uid="{00000000-0005-0000-0000-000038000000}"/>
    <cellStyle name="Normal 3 3" xfId="57" xr:uid="{00000000-0005-0000-0000-000039000000}"/>
    <cellStyle name="Normal 30" xfId="58" xr:uid="{00000000-0005-0000-0000-00003A000000}"/>
    <cellStyle name="Normal 30 2" xfId="59" xr:uid="{00000000-0005-0000-0000-00003B000000}"/>
    <cellStyle name="Normal 31" xfId="60" xr:uid="{00000000-0005-0000-0000-00003C000000}"/>
    <cellStyle name="Normal 31 2" xfId="61" xr:uid="{00000000-0005-0000-0000-00003D000000}"/>
    <cellStyle name="Normal 32" xfId="62" xr:uid="{00000000-0005-0000-0000-00003E000000}"/>
    <cellStyle name="Normal 33" xfId="63" xr:uid="{00000000-0005-0000-0000-00003F000000}"/>
    <cellStyle name="Normal 34" xfId="64" xr:uid="{00000000-0005-0000-0000-000040000000}"/>
    <cellStyle name="Normal 35" xfId="65" xr:uid="{00000000-0005-0000-0000-000041000000}"/>
    <cellStyle name="Normal 36" xfId="66" xr:uid="{00000000-0005-0000-0000-000042000000}"/>
    <cellStyle name="Normal 37" xfId="67" xr:uid="{00000000-0005-0000-0000-000043000000}"/>
    <cellStyle name="Normal 38" xfId="68" xr:uid="{00000000-0005-0000-0000-000044000000}"/>
    <cellStyle name="Normal 39" xfId="69" xr:uid="{00000000-0005-0000-0000-000045000000}"/>
    <cellStyle name="Normal 4" xfId="70" xr:uid="{00000000-0005-0000-0000-000046000000}"/>
    <cellStyle name="Normal 4 2" xfId="71" xr:uid="{00000000-0005-0000-0000-000047000000}"/>
    <cellStyle name="Normal 40" xfId="72" xr:uid="{00000000-0005-0000-0000-000048000000}"/>
    <cellStyle name="Normal 41" xfId="73" xr:uid="{00000000-0005-0000-0000-000049000000}"/>
    <cellStyle name="Normal 42" xfId="74" xr:uid="{00000000-0005-0000-0000-00004A000000}"/>
    <cellStyle name="Normal 43" xfId="75" xr:uid="{00000000-0005-0000-0000-00004B000000}"/>
    <cellStyle name="Normal 44" xfId="76" xr:uid="{00000000-0005-0000-0000-00004C000000}"/>
    <cellStyle name="Normal 45" xfId="77" xr:uid="{00000000-0005-0000-0000-00004D000000}"/>
    <cellStyle name="Normal 46" xfId="78" xr:uid="{00000000-0005-0000-0000-00004E000000}"/>
    <cellStyle name="Normal 47" xfId="79" xr:uid="{00000000-0005-0000-0000-00004F000000}"/>
    <cellStyle name="Normal 48" xfId="80" xr:uid="{00000000-0005-0000-0000-000050000000}"/>
    <cellStyle name="Normal 49" xfId="81" xr:uid="{00000000-0005-0000-0000-000051000000}"/>
    <cellStyle name="Normal 5" xfId="82" xr:uid="{00000000-0005-0000-0000-000052000000}"/>
    <cellStyle name="Normal 50" xfId="83" xr:uid="{00000000-0005-0000-0000-000053000000}"/>
    <cellStyle name="Normal 6" xfId="84" xr:uid="{00000000-0005-0000-0000-000054000000}"/>
    <cellStyle name="Normal 7" xfId="85" xr:uid="{00000000-0005-0000-0000-000055000000}"/>
    <cellStyle name="Normal 8" xfId="86" xr:uid="{00000000-0005-0000-0000-000056000000}"/>
    <cellStyle name="Normal 9" xfId="87" xr:uid="{00000000-0005-0000-0000-000057000000}"/>
    <cellStyle name="Normal_CVD02-Accounts-A3103-Nir" xfId="88" xr:uid="{00000000-0005-0000-0000-000058000000}"/>
    <cellStyle name="Normal_FOCUST2" xfId="89" xr:uid="{00000000-0005-0000-0000-000059000000}"/>
    <cellStyle name="Normal_Sfood02-Accounts-A3112E-NW-Tax" xfId="90" xr:uid="{00000000-0005-0000-0000-00005A000000}"/>
    <cellStyle name="Percent" xfId="91" builtinId="5"/>
    <cellStyle name="Percent [2]" xfId="92" xr:uid="{00000000-0005-0000-0000-00005C000000}"/>
    <cellStyle name="Percent 2" xfId="93" xr:uid="{00000000-0005-0000-0000-00005D000000}"/>
    <cellStyle name="Percent 3" xfId="94" xr:uid="{00000000-0005-0000-0000-00005E000000}"/>
    <cellStyle name="Percent 4" xfId="95" xr:uid="{00000000-0005-0000-0000-00005F000000}"/>
    <cellStyle name="Quantity" xfId="96" xr:uid="{00000000-0005-0000-0000-000060000000}"/>
    <cellStyle name="SAPBEXaggData" xfId="97" xr:uid="{00000000-0005-0000-0000-000061000000}"/>
    <cellStyle name="SAPBEXaggDataEmph" xfId="98" xr:uid="{00000000-0005-0000-0000-000062000000}"/>
    <cellStyle name="SAPBEXaggItem" xfId="99" xr:uid="{00000000-0005-0000-0000-000063000000}"/>
    <cellStyle name="SAPBEXaggItemX" xfId="100" xr:uid="{00000000-0005-0000-0000-000064000000}"/>
    <cellStyle name="SAPBEXchaText" xfId="101" xr:uid="{00000000-0005-0000-0000-000065000000}"/>
    <cellStyle name="SAPBEXexcBad7" xfId="102" xr:uid="{00000000-0005-0000-0000-000066000000}"/>
    <cellStyle name="SAPBEXexcBad8" xfId="103" xr:uid="{00000000-0005-0000-0000-000067000000}"/>
    <cellStyle name="SAPBEXexcBad9" xfId="104" xr:uid="{00000000-0005-0000-0000-000068000000}"/>
    <cellStyle name="SAPBEXexcCritical4" xfId="105" xr:uid="{00000000-0005-0000-0000-000069000000}"/>
    <cellStyle name="SAPBEXexcCritical5" xfId="106" xr:uid="{00000000-0005-0000-0000-00006A000000}"/>
    <cellStyle name="SAPBEXexcCritical6" xfId="107" xr:uid="{00000000-0005-0000-0000-00006B000000}"/>
    <cellStyle name="SAPBEXexcGood1" xfId="108" xr:uid="{00000000-0005-0000-0000-00006C000000}"/>
    <cellStyle name="SAPBEXexcGood2" xfId="109" xr:uid="{00000000-0005-0000-0000-00006D000000}"/>
    <cellStyle name="SAPBEXexcGood3" xfId="110" xr:uid="{00000000-0005-0000-0000-00006E000000}"/>
    <cellStyle name="SAPBEXfilterDrill" xfId="111" xr:uid="{00000000-0005-0000-0000-00006F000000}"/>
    <cellStyle name="SAPBEXfilterItem" xfId="112" xr:uid="{00000000-0005-0000-0000-000070000000}"/>
    <cellStyle name="SAPBEXfilterText" xfId="113" xr:uid="{00000000-0005-0000-0000-000071000000}"/>
    <cellStyle name="SAPBEXformats" xfId="114" xr:uid="{00000000-0005-0000-0000-000072000000}"/>
    <cellStyle name="SAPBEXheaderItem" xfId="115" xr:uid="{00000000-0005-0000-0000-000073000000}"/>
    <cellStyle name="SAPBEXheaderText" xfId="116" xr:uid="{00000000-0005-0000-0000-000074000000}"/>
    <cellStyle name="SAPBEXHLevel0" xfId="117" xr:uid="{00000000-0005-0000-0000-000075000000}"/>
    <cellStyle name="SAPBEXHLevel0X" xfId="118" xr:uid="{00000000-0005-0000-0000-000076000000}"/>
    <cellStyle name="SAPBEXHLevel1" xfId="119" xr:uid="{00000000-0005-0000-0000-000077000000}"/>
    <cellStyle name="SAPBEXHLevel1X" xfId="120" xr:uid="{00000000-0005-0000-0000-000078000000}"/>
    <cellStyle name="SAPBEXHLevel2" xfId="121" xr:uid="{00000000-0005-0000-0000-000079000000}"/>
    <cellStyle name="SAPBEXHLevel2X" xfId="122" xr:uid="{00000000-0005-0000-0000-00007A000000}"/>
    <cellStyle name="SAPBEXHLevel3" xfId="123" xr:uid="{00000000-0005-0000-0000-00007B000000}"/>
    <cellStyle name="SAPBEXHLevel3X" xfId="124" xr:uid="{00000000-0005-0000-0000-00007C000000}"/>
    <cellStyle name="SAPBEXresData" xfId="125" xr:uid="{00000000-0005-0000-0000-00007D000000}"/>
    <cellStyle name="SAPBEXresDataEmph" xfId="126" xr:uid="{00000000-0005-0000-0000-00007E000000}"/>
    <cellStyle name="SAPBEXresItem" xfId="127" xr:uid="{00000000-0005-0000-0000-00007F000000}"/>
    <cellStyle name="SAPBEXresItemX" xfId="128" xr:uid="{00000000-0005-0000-0000-000080000000}"/>
    <cellStyle name="SAPBEXstdData" xfId="129" xr:uid="{00000000-0005-0000-0000-000081000000}"/>
    <cellStyle name="SAPBEXstdDataEmph" xfId="130" xr:uid="{00000000-0005-0000-0000-000082000000}"/>
    <cellStyle name="SAPBEXstdItem" xfId="131" xr:uid="{00000000-0005-0000-0000-000083000000}"/>
    <cellStyle name="SAPBEXstdItemX" xfId="132" xr:uid="{00000000-0005-0000-0000-000084000000}"/>
    <cellStyle name="SAPBEXtitle" xfId="133" xr:uid="{00000000-0005-0000-0000-000085000000}"/>
    <cellStyle name="SAPBEXundefined" xfId="134" xr:uid="{00000000-0005-0000-0000-00008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K\Kyocera%20Chemical%20(Thailand)\2003\WIP\Financial%20statements\Eng%20(Poomchai)\KYO01-Accounts-3103-E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mseemakhajorn/AppData/Local/Deloitte.DA4/Docs/5000078268/2859851690900012769/28202%20Grouping%20&amp;%20Draft%20of%20Financial%20Statement%2031-Dec-19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personal/tjeerachat_deloitte_com/Documents/Desktop/JAKPAISAN%20Q1.2024/&#3614;&#3637;&#3656;&#3629;&#3640;&#3657;&#3618;&#3585;&#3619;&#3629;&#3585;/FS/JPS67Q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ลูกหนี้(เก่า)"/>
      <sheetName val="PL"/>
      <sheetName val="Statement-BAHT"/>
      <sheetName val="เงินกู้ธนชาติ"/>
      <sheetName val="เงินกู้ MGC"/>
      <sheetName val="AccpacTB"/>
      <sheetName val="B1"/>
      <sheetName val="H300"/>
      <sheetName val="G300"/>
      <sheetName val="TB for WP"/>
      <sheetName val="TB 2011"/>
      <sheetName val="TB 2012"/>
      <sheetName val="new"/>
      <sheetName val="Cost Summary"/>
      <sheetName val="JJDHT-Cash_Flows1"/>
      <sheetName val="JJDHT-Change_Share1"/>
      <sheetName val="Job_header"/>
      <sheetName val="WORKING TB Q3"/>
      <sheetName val="BS,PL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SHAREHOLDERS' EQUITY"/>
      <sheetName val="Cash Flow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&amp;PL"/>
      <sheetName val="BS_PL"/>
      <sheetName val="BS"/>
      <sheetName val="JJDHT"/>
      <sheetName val="Shareholders'__equity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S"/>
      <sheetName val="PL"/>
      <sheetName val="LIABILITES"/>
      <sheetName val="EQUITY"/>
      <sheetName val="EQUITY (Conso)"/>
      <sheetName val="NFS_ASSETS"/>
      <sheetName val="NFS_LIABILITIES"/>
      <sheetName val="NFS_PL"/>
      <sheetName val="Adj.Conso"/>
      <sheetName val="Tickm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 3 เดือน"/>
      <sheetName val="ส่วนเปลี่ยนแปลง-วิธีส่วนได้เสีย"/>
      <sheetName val="ส่วนเปลี่ยนแปลง-เฉพาะกิจการ"/>
      <sheetName val="กระแสเงินสด"/>
    </sheetNames>
    <sheetDataSet>
      <sheetData sheetId="0">
        <row r="13">
          <cell r="H13">
            <v>6788531</v>
          </cell>
        </row>
      </sheetData>
      <sheetData sheetId="1">
        <row r="14">
          <cell r="H14">
            <v>40205294</v>
          </cell>
        </row>
        <row r="57">
          <cell r="H57">
            <v>320000000</v>
          </cell>
        </row>
      </sheetData>
      <sheetData sheetId="2">
        <row r="11">
          <cell r="G11">
            <v>51022363</v>
          </cell>
        </row>
      </sheetData>
      <sheetData sheetId="3"/>
      <sheetData sheetId="4"/>
      <sheetData sheetId="5">
        <row r="14">
          <cell r="H14">
            <v>93280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52"/>
  <sheetViews>
    <sheetView tabSelected="1" view="pageBreakPreview" zoomScaleNormal="90" zoomScaleSheetLayoutView="100" workbookViewId="0">
      <selection activeCell="B9" sqref="B9"/>
    </sheetView>
  </sheetViews>
  <sheetFormatPr defaultColWidth="10.88671875" defaultRowHeight="21" customHeight="1"/>
  <cols>
    <col min="1" max="1" width="48.44140625" style="88" customWidth="1"/>
    <col min="2" max="2" width="15.21875" style="106" customWidth="1"/>
    <col min="3" max="3" width="16.5546875" style="106" customWidth="1"/>
    <col min="4" max="4" width="1.33203125" style="106" customWidth="1"/>
    <col min="5" max="5" width="15.5546875" style="106" customWidth="1"/>
    <col min="6" max="6" width="1.33203125" style="106" customWidth="1"/>
    <col min="7" max="7" width="14.5546875" style="92" customWidth="1"/>
    <col min="8" max="8" width="1.33203125" style="92" customWidth="1"/>
    <col min="9" max="9" width="14.5546875" style="92" customWidth="1"/>
    <col min="10" max="10" width="10.88671875" style="88"/>
    <col min="11" max="12" width="12.6640625" style="88" bestFit="1" customWidth="1"/>
    <col min="13" max="16384" width="10.88671875" style="88"/>
  </cols>
  <sheetData>
    <row r="1" spans="1:11" s="84" customFormat="1" ht="21" customHeight="1">
      <c r="A1" s="189" t="s">
        <v>82</v>
      </c>
      <c r="B1" s="189"/>
      <c r="C1" s="189"/>
      <c r="D1" s="189"/>
      <c r="E1" s="189"/>
      <c r="F1" s="189"/>
      <c r="G1" s="189"/>
      <c r="H1" s="189"/>
      <c r="I1" s="189"/>
    </row>
    <row r="2" spans="1:11" s="84" customFormat="1" ht="21" customHeight="1">
      <c r="A2" s="188" t="s">
        <v>6</v>
      </c>
      <c r="B2" s="188"/>
      <c r="C2" s="188"/>
      <c r="D2" s="188"/>
      <c r="E2" s="188"/>
      <c r="F2" s="188"/>
      <c r="G2" s="188"/>
      <c r="H2" s="188"/>
      <c r="I2" s="188"/>
    </row>
    <row r="3" spans="1:11" s="84" customFormat="1" ht="21" customHeight="1">
      <c r="A3" s="190" t="s">
        <v>142</v>
      </c>
      <c r="B3" s="190"/>
      <c r="C3" s="190"/>
      <c r="D3" s="190"/>
      <c r="E3" s="190"/>
      <c r="F3" s="190"/>
      <c r="G3" s="190"/>
      <c r="H3" s="190"/>
      <c r="I3" s="190"/>
    </row>
    <row r="4" spans="1:11" s="84" customFormat="1" ht="21" customHeight="1">
      <c r="A4" s="191" t="s">
        <v>38</v>
      </c>
      <c r="B4" s="191"/>
      <c r="C4" s="191"/>
      <c r="D4" s="191"/>
      <c r="E4" s="191"/>
      <c r="F4" s="191"/>
      <c r="G4" s="191"/>
      <c r="H4" s="191"/>
      <c r="I4" s="191"/>
    </row>
    <row r="5" spans="1:11" s="84" customFormat="1" ht="6" customHeight="1">
      <c r="A5" s="85"/>
      <c r="B5" s="85"/>
      <c r="C5" s="85"/>
      <c r="D5" s="85"/>
      <c r="E5" s="85"/>
      <c r="F5" s="85"/>
      <c r="G5" s="85"/>
      <c r="H5" s="85"/>
      <c r="I5" s="85"/>
    </row>
    <row r="6" spans="1:11" s="84" customFormat="1" ht="21" customHeight="1">
      <c r="A6" s="85"/>
      <c r="B6" s="62" t="s">
        <v>7</v>
      </c>
      <c r="C6" s="188" t="s">
        <v>47</v>
      </c>
      <c r="D6" s="188"/>
      <c r="E6" s="188"/>
      <c r="F6" s="188"/>
      <c r="G6" s="188" t="s">
        <v>48</v>
      </c>
      <c r="H6" s="188"/>
      <c r="I6" s="188"/>
    </row>
    <row r="7" spans="1:11" s="84" customFormat="1" ht="21" customHeight="1">
      <c r="A7" s="85"/>
      <c r="B7" s="62"/>
      <c r="C7" s="188" t="s">
        <v>118</v>
      </c>
      <c r="D7" s="188"/>
      <c r="E7" s="188"/>
      <c r="F7" s="188"/>
      <c r="G7" s="188" t="s">
        <v>83</v>
      </c>
      <c r="H7" s="188"/>
      <c r="I7" s="188"/>
    </row>
    <row r="8" spans="1:11" s="84" customFormat="1" ht="21" customHeight="1">
      <c r="A8" s="85"/>
      <c r="B8" s="62"/>
      <c r="C8" s="188" t="s">
        <v>89</v>
      </c>
      <c r="D8" s="188"/>
      <c r="E8" s="188"/>
      <c r="F8" s="58"/>
      <c r="G8" s="58"/>
      <c r="H8" s="58"/>
      <c r="I8" s="58"/>
    </row>
    <row r="9" spans="1:11" s="74" customFormat="1" ht="21" customHeight="1">
      <c r="C9" s="9" t="s">
        <v>33</v>
      </c>
      <c r="D9" s="10"/>
      <c r="E9" s="9" t="s">
        <v>33</v>
      </c>
      <c r="F9" s="9"/>
      <c r="G9" s="9" t="s">
        <v>33</v>
      </c>
      <c r="H9" s="10"/>
      <c r="I9" s="9" t="s">
        <v>33</v>
      </c>
    </row>
    <row r="10" spans="1:11" s="74" customFormat="1" ht="21" customHeight="1">
      <c r="B10" s="62"/>
      <c r="C10" s="81" t="s">
        <v>131</v>
      </c>
      <c r="D10" s="10"/>
      <c r="E10" s="9" t="s">
        <v>34</v>
      </c>
      <c r="F10" s="9"/>
      <c r="G10" s="81" t="s">
        <v>131</v>
      </c>
      <c r="H10" s="10"/>
      <c r="I10" s="9" t="s">
        <v>34</v>
      </c>
    </row>
    <row r="11" spans="1:11" s="74" customFormat="1" ht="21" customHeight="1">
      <c r="B11" s="62"/>
      <c r="C11" s="9">
        <v>2024</v>
      </c>
      <c r="D11" s="10"/>
      <c r="E11" s="9">
        <v>2023</v>
      </c>
      <c r="F11" s="10"/>
      <c r="G11" s="9">
        <v>2024</v>
      </c>
      <c r="H11" s="10"/>
      <c r="I11" s="9">
        <v>2023</v>
      </c>
    </row>
    <row r="12" spans="1:11" s="74" customFormat="1" ht="21" customHeight="1">
      <c r="A12" s="58" t="s">
        <v>8</v>
      </c>
      <c r="B12" s="62"/>
      <c r="C12" s="82" t="s">
        <v>111</v>
      </c>
      <c r="D12" s="62"/>
      <c r="E12" s="62"/>
      <c r="F12" s="62"/>
      <c r="G12" s="82" t="s">
        <v>111</v>
      </c>
      <c r="H12" s="83"/>
      <c r="I12" s="83"/>
    </row>
    <row r="13" spans="1:11" s="74" customFormat="1" ht="21" customHeight="1">
      <c r="A13" s="126" t="s">
        <v>9</v>
      </c>
      <c r="D13" s="86"/>
      <c r="F13" s="86"/>
      <c r="G13" s="83"/>
      <c r="H13" s="83"/>
      <c r="I13" s="83"/>
    </row>
    <row r="14" spans="1:11" ht="21" customHeight="1">
      <c r="A14" s="37" t="s">
        <v>51</v>
      </c>
      <c r="B14" s="48">
        <v>5.3</v>
      </c>
      <c r="C14" s="87">
        <f>G14</f>
        <v>6788531</v>
      </c>
      <c r="D14" s="87"/>
      <c r="E14" s="87">
        <v>14743067</v>
      </c>
      <c r="F14" s="87"/>
      <c r="G14" s="87">
        <v>6788531</v>
      </c>
      <c r="H14" s="87"/>
      <c r="I14" s="87">
        <v>14743067</v>
      </c>
      <c r="K14" s="92"/>
    </row>
    <row r="15" spans="1:11" ht="21" customHeight="1">
      <c r="A15" s="37" t="s">
        <v>58</v>
      </c>
      <c r="B15" s="48">
        <v>6</v>
      </c>
      <c r="C15" s="87">
        <f t="shared" ref="C15:C22" si="0">G15</f>
        <v>5188335</v>
      </c>
      <c r="D15" s="87"/>
      <c r="E15" s="87">
        <v>4327046</v>
      </c>
      <c r="F15" s="87"/>
      <c r="G15" s="87">
        <v>5188335</v>
      </c>
      <c r="H15" s="87"/>
      <c r="I15" s="87">
        <v>4327046</v>
      </c>
    </row>
    <row r="16" spans="1:11" ht="21" customHeight="1">
      <c r="A16" s="37" t="s">
        <v>104</v>
      </c>
      <c r="B16" s="48">
        <v>7</v>
      </c>
      <c r="C16" s="87">
        <f t="shared" si="0"/>
        <v>305887</v>
      </c>
      <c r="D16" s="87"/>
      <c r="E16" s="87">
        <v>336642</v>
      </c>
      <c r="F16" s="87"/>
      <c r="G16" s="87">
        <v>305887</v>
      </c>
      <c r="H16" s="87"/>
      <c r="I16" s="87">
        <v>336642</v>
      </c>
    </row>
    <row r="17" spans="1:12" ht="21" customHeight="1">
      <c r="A17" s="37" t="s">
        <v>168</v>
      </c>
      <c r="B17" s="48">
        <v>8</v>
      </c>
      <c r="C17" s="87">
        <v>608553012</v>
      </c>
      <c r="D17" s="87"/>
      <c r="E17" s="87">
        <v>579385853</v>
      </c>
      <c r="F17" s="87"/>
      <c r="G17" s="87">
        <v>608553012</v>
      </c>
      <c r="H17" s="87"/>
      <c r="I17" s="87">
        <v>579385853</v>
      </c>
    </row>
    <row r="18" spans="1:12" ht="21" hidden="1" customHeight="1">
      <c r="A18" s="187" t="s">
        <v>167</v>
      </c>
      <c r="B18" s="48">
        <v>8</v>
      </c>
      <c r="C18" s="87"/>
      <c r="D18" s="87"/>
      <c r="E18" s="87"/>
      <c r="F18" s="87"/>
      <c r="G18" s="87"/>
      <c r="H18" s="87"/>
      <c r="I18" s="87"/>
    </row>
    <row r="19" spans="1:12" ht="21" hidden="1" customHeight="1">
      <c r="A19" s="187" t="s">
        <v>169</v>
      </c>
      <c r="B19" s="48">
        <v>8</v>
      </c>
      <c r="C19" s="87"/>
      <c r="D19" s="87"/>
      <c r="E19" s="186"/>
      <c r="F19" s="87"/>
      <c r="G19" s="87"/>
      <c r="H19" s="87"/>
      <c r="I19" s="186"/>
    </row>
    <row r="20" spans="1:12" ht="21" hidden="1" customHeight="1">
      <c r="A20" s="187" t="s">
        <v>170</v>
      </c>
      <c r="B20" s="48">
        <v>8</v>
      </c>
      <c r="C20" s="87"/>
      <c r="D20" s="87"/>
      <c r="E20" s="186"/>
      <c r="F20" s="87"/>
      <c r="G20" s="87"/>
      <c r="H20" s="87"/>
      <c r="I20" s="186"/>
    </row>
    <row r="21" spans="1:12" ht="21" customHeight="1">
      <c r="A21" s="37" t="s">
        <v>95</v>
      </c>
      <c r="B21" s="48"/>
      <c r="C21" s="87">
        <f t="shared" si="0"/>
        <v>3176791</v>
      </c>
      <c r="D21" s="87"/>
      <c r="E21" s="87">
        <v>2653804</v>
      </c>
      <c r="F21" s="87"/>
      <c r="G21" s="87">
        <v>3176791</v>
      </c>
      <c r="H21" s="87"/>
      <c r="I21" s="87">
        <v>2653804</v>
      </c>
    </row>
    <row r="22" spans="1:12" ht="21" customHeight="1">
      <c r="A22" s="37" t="s">
        <v>52</v>
      </c>
      <c r="B22" s="86"/>
      <c r="C22" s="87">
        <f t="shared" si="0"/>
        <v>3271</v>
      </c>
      <c r="D22" s="87"/>
      <c r="E22" s="87">
        <v>3168</v>
      </c>
      <c r="F22" s="87"/>
      <c r="G22" s="87">
        <v>3271</v>
      </c>
      <c r="H22" s="87"/>
      <c r="I22" s="87">
        <v>3168</v>
      </c>
    </row>
    <row r="23" spans="1:12" ht="21" customHeight="1">
      <c r="A23" s="89" t="s">
        <v>69</v>
      </c>
      <c r="B23" s="86"/>
      <c r="C23" s="90">
        <f>SUM(C13:C22)</f>
        <v>624015827</v>
      </c>
      <c r="D23" s="91"/>
      <c r="E23" s="90">
        <f>SUM(E13:E22)</f>
        <v>601449580</v>
      </c>
      <c r="F23" s="91"/>
      <c r="G23" s="90">
        <f>SUM(G13:G22)</f>
        <v>624015827</v>
      </c>
      <c r="H23" s="91"/>
      <c r="I23" s="90">
        <f>SUM(I13:I22)</f>
        <v>601449580</v>
      </c>
    </row>
    <row r="24" spans="1:12" ht="21" customHeight="1">
      <c r="A24" s="37"/>
      <c r="B24" s="86"/>
      <c r="C24" s="86"/>
      <c r="D24" s="86"/>
      <c r="E24" s="86"/>
      <c r="F24" s="86"/>
      <c r="G24" s="86"/>
      <c r="H24" s="87"/>
      <c r="I24" s="87"/>
    </row>
    <row r="25" spans="1:12" ht="21" customHeight="1">
      <c r="A25" s="126" t="s">
        <v>10</v>
      </c>
      <c r="B25" s="86"/>
      <c r="C25" s="86"/>
      <c r="D25" s="86"/>
      <c r="E25" s="86"/>
      <c r="F25" s="86"/>
      <c r="G25" s="86"/>
      <c r="H25" s="87"/>
      <c r="I25" s="87"/>
    </row>
    <row r="26" spans="1:12" ht="21" customHeight="1">
      <c r="A26" s="37" t="s">
        <v>27</v>
      </c>
      <c r="B26" s="48">
        <v>5.3</v>
      </c>
      <c r="C26" s="87">
        <f>G26</f>
        <v>7317242</v>
      </c>
      <c r="D26" s="87"/>
      <c r="E26" s="87">
        <v>7317242</v>
      </c>
      <c r="F26" s="87"/>
      <c r="G26" s="87">
        <v>7317242</v>
      </c>
      <c r="H26" s="87"/>
      <c r="I26" s="87">
        <v>7317242</v>
      </c>
    </row>
    <row r="27" spans="1:12" ht="21" customHeight="1">
      <c r="A27" s="37" t="s">
        <v>105</v>
      </c>
      <c r="B27" s="86">
        <v>7</v>
      </c>
      <c r="C27" s="87">
        <f t="shared" ref="C27:C33" si="1">G27</f>
        <v>1923109</v>
      </c>
      <c r="D27" s="87"/>
      <c r="E27" s="87">
        <v>2002508</v>
      </c>
      <c r="F27" s="87"/>
      <c r="G27" s="87">
        <v>1923109</v>
      </c>
      <c r="H27" s="87"/>
      <c r="I27" s="87">
        <v>2002508</v>
      </c>
    </row>
    <row r="28" spans="1:12" ht="21" customHeight="1">
      <c r="A28" s="37" t="s">
        <v>20</v>
      </c>
      <c r="B28" s="86">
        <v>4.0999999999999996</v>
      </c>
      <c r="C28" s="87">
        <v>89019232</v>
      </c>
      <c r="D28" s="87"/>
      <c r="E28" s="87">
        <v>89691461</v>
      </c>
      <c r="F28" s="87"/>
      <c r="G28" s="87">
        <v>60000000</v>
      </c>
      <c r="H28" s="87"/>
      <c r="I28" s="87">
        <v>60000000</v>
      </c>
      <c r="K28" s="92"/>
      <c r="L28" s="92"/>
    </row>
    <row r="29" spans="1:12" ht="21" customHeight="1">
      <c r="A29" s="37" t="s">
        <v>22</v>
      </c>
      <c r="B29" s="86">
        <v>9</v>
      </c>
      <c r="C29" s="87">
        <f t="shared" si="1"/>
        <v>87013798</v>
      </c>
      <c r="D29" s="87"/>
      <c r="E29" s="87">
        <v>87107078</v>
      </c>
      <c r="F29" s="87"/>
      <c r="G29" s="87">
        <v>87013798</v>
      </c>
      <c r="H29" s="87"/>
      <c r="I29" s="87">
        <v>87107078</v>
      </c>
    </row>
    <row r="30" spans="1:12" ht="21" customHeight="1">
      <c r="A30" s="37" t="s">
        <v>21</v>
      </c>
      <c r="B30" s="86">
        <v>10</v>
      </c>
      <c r="C30" s="87">
        <f t="shared" si="1"/>
        <v>19601030</v>
      </c>
      <c r="D30" s="87"/>
      <c r="E30" s="87">
        <v>20021988</v>
      </c>
      <c r="F30" s="87"/>
      <c r="G30" s="87">
        <v>19601030</v>
      </c>
      <c r="H30" s="87"/>
      <c r="I30" s="87">
        <v>20021988</v>
      </c>
      <c r="K30" s="92"/>
    </row>
    <row r="31" spans="1:12" ht="21" customHeight="1">
      <c r="A31" s="37" t="s">
        <v>113</v>
      </c>
      <c r="B31" s="86"/>
      <c r="C31" s="87">
        <f t="shared" si="1"/>
        <v>150870</v>
      </c>
      <c r="D31" s="87"/>
      <c r="E31" s="87">
        <v>172612</v>
      </c>
      <c r="F31" s="87"/>
      <c r="G31" s="87">
        <v>150870</v>
      </c>
      <c r="H31" s="87"/>
      <c r="I31" s="87">
        <v>172612</v>
      </c>
    </row>
    <row r="32" spans="1:12" ht="21" customHeight="1">
      <c r="A32" s="37" t="s">
        <v>35</v>
      </c>
      <c r="B32" s="86"/>
      <c r="C32" s="87">
        <f t="shared" si="1"/>
        <v>1272230</v>
      </c>
      <c r="D32" s="87"/>
      <c r="E32" s="87">
        <v>1282952</v>
      </c>
      <c r="F32" s="87"/>
      <c r="G32" s="87">
        <v>1272230</v>
      </c>
      <c r="H32" s="87"/>
      <c r="I32" s="87">
        <v>1282952</v>
      </c>
    </row>
    <row r="33" spans="1:9" ht="21" customHeight="1">
      <c r="A33" s="37" t="s">
        <v>2</v>
      </c>
      <c r="B33" s="86"/>
      <c r="C33" s="87">
        <f t="shared" si="1"/>
        <v>1481778</v>
      </c>
      <c r="D33" s="87"/>
      <c r="E33" s="87">
        <v>1226278</v>
      </c>
      <c r="F33" s="87"/>
      <c r="G33" s="87">
        <v>1481778</v>
      </c>
      <c r="H33" s="87"/>
      <c r="I33" s="87">
        <v>1226278</v>
      </c>
    </row>
    <row r="34" spans="1:9" ht="21" customHeight="1">
      <c r="A34" s="89" t="s">
        <v>68</v>
      </c>
      <c r="B34" s="86"/>
      <c r="C34" s="93">
        <f>SUM(C26:C33)</f>
        <v>207779289</v>
      </c>
      <c r="D34" s="87"/>
      <c r="E34" s="93">
        <f>SUM(E26:E33)</f>
        <v>208822119</v>
      </c>
      <c r="F34" s="87"/>
      <c r="G34" s="93">
        <f>SUM(G26:G33)</f>
        <v>178760057</v>
      </c>
      <c r="H34" s="87"/>
      <c r="I34" s="93">
        <f>SUM(I26:I33)</f>
        <v>179130658</v>
      </c>
    </row>
    <row r="35" spans="1:9" ht="21" customHeight="1" thickBot="1">
      <c r="A35" s="124" t="s">
        <v>11</v>
      </c>
      <c r="B35" s="94"/>
      <c r="C35" s="95">
        <f>C23+C34</f>
        <v>831795116</v>
      </c>
      <c r="D35" s="96"/>
      <c r="E35" s="95">
        <f>E23+E34</f>
        <v>810271699</v>
      </c>
      <c r="F35" s="96"/>
      <c r="G35" s="95">
        <f>G23+G34</f>
        <v>802775884</v>
      </c>
      <c r="H35" s="96"/>
      <c r="I35" s="95">
        <f>I23+I34</f>
        <v>780580238</v>
      </c>
    </row>
    <row r="36" spans="1:9" s="65" customFormat="1" ht="21" customHeight="1" thickTop="1">
      <c r="A36" s="97"/>
      <c r="B36" s="98"/>
      <c r="C36" s="99">
        <f>C35-Liab!C46</f>
        <v>0</v>
      </c>
      <c r="D36" s="100"/>
      <c r="E36" s="99">
        <f>E35-Liab!E46</f>
        <v>0</v>
      </c>
      <c r="F36" s="99"/>
      <c r="G36" s="99">
        <f>G35-Liab!G46</f>
        <v>0</v>
      </c>
      <c r="H36" s="101"/>
      <c r="I36" s="99">
        <f>I35-Liab!I46</f>
        <v>0</v>
      </c>
    </row>
    <row r="37" spans="1:9" s="65" customFormat="1" ht="21" customHeight="1">
      <c r="A37" s="61"/>
      <c r="B37" s="98"/>
      <c r="C37" s="102"/>
      <c r="D37" s="103"/>
      <c r="E37" s="102"/>
      <c r="F37" s="104"/>
      <c r="G37" s="102"/>
      <c r="H37" s="105"/>
      <c r="I37" s="102"/>
    </row>
    <row r="38" spans="1:9" s="65" customFormat="1" ht="21" customHeight="1">
      <c r="A38" s="88"/>
      <c r="B38" s="98"/>
      <c r="C38" s="104"/>
      <c r="D38" s="104"/>
      <c r="E38" s="104"/>
      <c r="F38" s="104"/>
      <c r="G38" s="105"/>
      <c r="H38" s="105"/>
      <c r="I38" s="105"/>
    </row>
    <row r="39" spans="1:9" s="65" customFormat="1" ht="21" customHeight="1">
      <c r="A39" s="88"/>
      <c r="B39" s="98"/>
      <c r="C39" s="104"/>
      <c r="D39" s="104"/>
      <c r="E39" s="104"/>
      <c r="F39" s="104"/>
      <c r="G39" s="105"/>
      <c r="H39" s="105"/>
      <c r="I39" s="105"/>
    </row>
    <row r="40" spans="1:9" ht="21" customHeight="1">
      <c r="A40" s="65"/>
      <c r="G40" s="107"/>
      <c r="H40" s="107"/>
      <c r="I40" s="107"/>
    </row>
    <row r="41" spans="1:9" ht="21" customHeight="1">
      <c r="A41" s="65"/>
      <c r="G41" s="107"/>
      <c r="H41" s="107"/>
      <c r="I41" s="107"/>
    </row>
    <row r="42" spans="1:9" ht="21" customHeight="1">
      <c r="A42" s="65"/>
      <c r="G42" s="107"/>
      <c r="H42" s="107"/>
      <c r="I42" s="107"/>
    </row>
    <row r="43" spans="1:9" ht="21" customHeight="1">
      <c r="B43" s="94"/>
      <c r="C43" s="94"/>
      <c r="D43" s="94"/>
      <c r="E43" s="94"/>
      <c r="F43" s="94"/>
      <c r="G43" s="108"/>
    </row>
    <row r="44" spans="1:9" ht="21" customHeight="1">
      <c r="B44" s="94"/>
      <c r="C44" s="94"/>
      <c r="D44" s="94"/>
      <c r="E44" s="94"/>
      <c r="F44" s="94"/>
      <c r="G44" s="108"/>
    </row>
    <row r="45" spans="1:9" ht="21" customHeight="1">
      <c r="B45" s="94"/>
      <c r="C45" s="94"/>
      <c r="D45" s="94"/>
      <c r="E45" s="94"/>
      <c r="F45" s="94"/>
      <c r="G45" s="108"/>
    </row>
    <row r="46" spans="1:9" ht="21" customHeight="1">
      <c r="B46" s="94"/>
      <c r="C46" s="94"/>
      <c r="D46" s="94"/>
      <c r="E46" s="94"/>
      <c r="F46" s="94"/>
      <c r="G46" s="108"/>
    </row>
    <row r="47" spans="1:9" ht="21" customHeight="1">
      <c r="B47" s="94"/>
      <c r="C47" s="94"/>
      <c r="D47" s="94"/>
      <c r="E47" s="94"/>
      <c r="F47" s="94"/>
      <c r="G47" s="108"/>
    </row>
    <row r="48" spans="1:9" ht="21" customHeight="1">
      <c r="B48" s="94"/>
      <c r="C48" s="94"/>
      <c r="D48" s="94"/>
      <c r="E48" s="94"/>
      <c r="F48" s="94"/>
      <c r="G48" s="108"/>
    </row>
    <row r="49" spans="1:7" ht="21" customHeight="1">
      <c r="B49" s="94"/>
      <c r="C49" s="94"/>
      <c r="D49" s="94"/>
      <c r="E49" s="94"/>
      <c r="F49" s="94"/>
      <c r="G49" s="108"/>
    </row>
    <row r="50" spans="1:7" ht="21" customHeight="1">
      <c r="B50" s="94"/>
      <c r="C50" s="94"/>
      <c r="D50" s="94"/>
      <c r="E50" s="94"/>
      <c r="F50" s="94"/>
      <c r="G50" s="108"/>
    </row>
    <row r="51" spans="1:7" ht="21" customHeight="1">
      <c r="B51" s="94"/>
      <c r="C51" s="94"/>
      <c r="D51" s="94"/>
      <c r="E51" s="94"/>
      <c r="F51" s="94"/>
      <c r="G51" s="108"/>
    </row>
    <row r="52" spans="1:7" ht="21" customHeight="1">
      <c r="A52" s="56" t="s">
        <v>120</v>
      </c>
    </row>
  </sheetData>
  <mergeCells count="9">
    <mergeCell ref="C8:E8"/>
    <mergeCell ref="A1:I1"/>
    <mergeCell ref="A2:I2"/>
    <mergeCell ref="A3:I3"/>
    <mergeCell ref="C7:F7"/>
    <mergeCell ref="G6:I6"/>
    <mergeCell ref="C6:F6"/>
    <mergeCell ref="G7:I7"/>
    <mergeCell ref="A4:I4"/>
  </mergeCells>
  <phoneticPr fontId="0" type="noConversion"/>
  <pageMargins left="0.8" right="0.3" top="1" bottom="0.5" header="0.5" footer="0.3"/>
  <pageSetup paperSize="9" scale="71" firstPageNumber="7" fitToHeight="0" orientation="portrait" useFirstPageNumber="1" r:id="rId1"/>
  <headerFooter alignWithMargins="0">
    <oddFooter xml:space="preserve">&amp;L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K56"/>
  <sheetViews>
    <sheetView view="pageBreakPreview" topLeftCell="A30" zoomScale="85" zoomScaleNormal="70" zoomScaleSheetLayoutView="85" workbookViewId="0">
      <selection activeCell="J41" sqref="J41"/>
    </sheetView>
  </sheetViews>
  <sheetFormatPr defaultColWidth="9.109375" defaultRowHeight="21" customHeight="1"/>
  <cols>
    <col min="1" max="1" width="51.21875" style="110" customWidth="1"/>
    <col min="2" max="2" width="11.77734375" style="110" customWidth="1"/>
    <col min="3" max="3" width="14.5546875" style="110" customWidth="1"/>
    <col min="4" max="4" width="2.109375" style="110" customWidth="1"/>
    <col min="5" max="5" width="14.5546875" style="110" customWidth="1"/>
    <col min="6" max="6" width="1" style="110" customWidth="1"/>
    <col min="7" max="7" width="14.109375" style="110" customWidth="1"/>
    <col min="8" max="8" width="1" style="110" customWidth="1"/>
    <col min="9" max="9" width="14.109375" style="110" customWidth="1"/>
    <col min="10" max="10" width="10.44140625" style="110" customWidth="1"/>
    <col min="11" max="11" width="12.33203125" style="110" bestFit="1" customWidth="1"/>
    <col min="12" max="16384" width="9.109375" style="110"/>
  </cols>
  <sheetData>
    <row r="1" spans="1:9" s="109" customFormat="1" ht="21" customHeight="1">
      <c r="A1" s="192" t="s">
        <v>82</v>
      </c>
      <c r="B1" s="188"/>
      <c r="C1" s="188"/>
      <c r="D1" s="188"/>
      <c r="E1" s="188"/>
      <c r="F1" s="188"/>
      <c r="G1" s="188"/>
      <c r="H1" s="188"/>
      <c r="I1" s="188"/>
    </row>
    <row r="2" spans="1:9" ht="21" customHeight="1">
      <c r="A2" s="188" t="s">
        <v>141</v>
      </c>
      <c r="B2" s="188"/>
      <c r="C2" s="188"/>
      <c r="D2" s="188"/>
      <c r="E2" s="188"/>
      <c r="F2" s="188"/>
      <c r="G2" s="188"/>
      <c r="H2" s="188"/>
      <c r="I2" s="188"/>
    </row>
    <row r="3" spans="1:9" ht="21" customHeight="1">
      <c r="A3" s="190" t="s">
        <v>142</v>
      </c>
      <c r="B3" s="188"/>
      <c r="C3" s="188"/>
      <c r="D3" s="188"/>
      <c r="E3" s="188"/>
      <c r="F3" s="188"/>
      <c r="G3" s="188"/>
      <c r="H3" s="188"/>
      <c r="I3" s="188"/>
    </row>
    <row r="4" spans="1:9" ht="21" customHeight="1">
      <c r="A4" s="191" t="s">
        <v>38</v>
      </c>
      <c r="B4" s="191"/>
      <c r="C4" s="191"/>
      <c r="D4" s="191"/>
      <c r="E4" s="191"/>
      <c r="F4" s="191"/>
      <c r="G4" s="191"/>
      <c r="H4" s="191"/>
      <c r="I4" s="191"/>
    </row>
    <row r="5" spans="1:9" ht="6" customHeight="1">
      <c r="A5" s="111"/>
      <c r="B5" s="111"/>
      <c r="C5" s="111"/>
      <c r="D5" s="111"/>
      <c r="E5" s="111"/>
      <c r="F5" s="111"/>
      <c r="G5" s="111"/>
      <c r="H5" s="111"/>
      <c r="I5" s="111"/>
    </row>
    <row r="6" spans="1:9" ht="20.100000000000001" customHeight="1">
      <c r="A6" s="74"/>
      <c r="B6" s="62" t="s">
        <v>7</v>
      </c>
      <c r="C6" s="188" t="s">
        <v>47</v>
      </c>
      <c r="D6" s="188"/>
      <c r="E6" s="188"/>
      <c r="F6" s="58"/>
      <c r="G6" s="188" t="s">
        <v>48</v>
      </c>
      <c r="H6" s="188"/>
      <c r="I6" s="188"/>
    </row>
    <row r="7" spans="1:9" ht="20.100000000000001" customHeight="1">
      <c r="A7" s="74"/>
      <c r="B7" s="62"/>
      <c r="C7" s="188" t="s">
        <v>88</v>
      </c>
      <c r="D7" s="188"/>
      <c r="E7" s="188"/>
      <c r="F7" s="188"/>
      <c r="G7" s="188" t="s">
        <v>83</v>
      </c>
      <c r="H7" s="188"/>
      <c r="I7" s="188"/>
    </row>
    <row r="8" spans="1:9" ht="20.100000000000001" customHeight="1">
      <c r="A8" s="74"/>
      <c r="B8" s="62"/>
      <c r="C8" s="188" t="s">
        <v>119</v>
      </c>
      <c r="D8" s="188"/>
      <c r="E8" s="188"/>
      <c r="F8" s="58"/>
      <c r="G8" s="58"/>
      <c r="H8" s="58"/>
      <c r="I8" s="58"/>
    </row>
    <row r="9" spans="1:9" ht="20.100000000000001" customHeight="1">
      <c r="A9" s="74"/>
      <c r="B9" s="86"/>
      <c r="C9" s="9" t="s">
        <v>33</v>
      </c>
      <c r="D9" s="123"/>
      <c r="E9" s="9" t="s">
        <v>33</v>
      </c>
      <c r="F9" s="9"/>
      <c r="G9" s="9" t="s">
        <v>33</v>
      </c>
      <c r="H9" s="123"/>
      <c r="I9" s="9" t="s">
        <v>33</v>
      </c>
    </row>
    <row r="10" spans="1:9" ht="20.100000000000001" customHeight="1">
      <c r="A10" s="74"/>
      <c r="B10" s="86"/>
      <c r="C10" s="81" t="s">
        <v>131</v>
      </c>
      <c r="D10" s="10"/>
      <c r="E10" s="9" t="s">
        <v>34</v>
      </c>
      <c r="F10" s="9"/>
      <c r="G10" s="81" t="s">
        <v>131</v>
      </c>
      <c r="H10" s="10"/>
      <c r="I10" s="9" t="s">
        <v>34</v>
      </c>
    </row>
    <row r="11" spans="1:9" ht="20.100000000000001" customHeight="1">
      <c r="B11" s="74"/>
      <c r="C11" s="9">
        <v>2024</v>
      </c>
      <c r="D11" s="10"/>
      <c r="E11" s="9">
        <v>2023</v>
      </c>
      <c r="F11" s="10"/>
      <c r="G11" s="9">
        <v>2024</v>
      </c>
      <c r="H11" s="10"/>
      <c r="I11" s="9">
        <v>2023</v>
      </c>
    </row>
    <row r="12" spans="1:9" ht="20.100000000000001" customHeight="1">
      <c r="A12" s="58" t="s">
        <v>23</v>
      </c>
      <c r="B12" s="74"/>
      <c r="C12" s="82" t="s">
        <v>111</v>
      </c>
      <c r="D12" s="62"/>
      <c r="E12" s="81"/>
      <c r="F12" s="62"/>
      <c r="G12" s="82" t="s">
        <v>111</v>
      </c>
      <c r="H12" s="62"/>
      <c r="I12" s="81"/>
    </row>
    <row r="13" spans="1:9" ht="20.100000000000001" customHeight="1">
      <c r="A13" s="126" t="s">
        <v>12</v>
      </c>
      <c r="B13" s="74"/>
    </row>
    <row r="14" spans="1:9" ht="20.100000000000001" customHeight="1">
      <c r="A14" s="112" t="s">
        <v>125</v>
      </c>
    </row>
    <row r="15" spans="1:9" ht="20.100000000000001" customHeight="1">
      <c r="A15" s="113" t="s">
        <v>77</v>
      </c>
      <c r="B15" s="86">
        <v>11.1</v>
      </c>
      <c r="C15" s="114">
        <f>G15</f>
        <v>40205294</v>
      </c>
      <c r="D15" s="114"/>
      <c r="E15" s="114">
        <v>80638975</v>
      </c>
      <c r="F15" s="114"/>
      <c r="G15" s="114">
        <v>40205294</v>
      </c>
      <c r="H15" s="114"/>
      <c r="I15" s="114">
        <v>80638975</v>
      </c>
    </row>
    <row r="16" spans="1:9" ht="20.100000000000001" customHeight="1">
      <c r="A16" s="37" t="s">
        <v>59</v>
      </c>
      <c r="B16" s="86">
        <v>12</v>
      </c>
      <c r="C16" s="114">
        <f t="shared" ref="C16:C22" si="0">G16</f>
        <v>39891935</v>
      </c>
      <c r="D16" s="114"/>
      <c r="E16" s="114">
        <v>34533489</v>
      </c>
      <c r="F16" s="114"/>
      <c r="G16" s="114">
        <v>39891935</v>
      </c>
      <c r="H16" s="114"/>
      <c r="I16" s="114">
        <v>34533489</v>
      </c>
    </row>
    <row r="17" spans="1:11" ht="20.100000000000001" customHeight="1">
      <c r="A17" s="37" t="s">
        <v>96</v>
      </c>
      <c r="B17" s="86"/>
      <c r="C17" s="114">
        <f t="shared" si="0"/>
        <v>999008</v>
      </c>
      <c r="D17" s="114"/>
      <c r="E17" s="114">
        <v>1498888</v>
      </c>
      <c r="F17" s="114"/>
      <c r="G17" s="114">
        <v>999008</v>
      </c>
      <c r="H17" s="114"/>
      <c r="I17" s="114">
        <v>1498888</v>
      </c>
    </row>
    <row r="18" spans="1:11" ht="20.100000000000001" customHeight="1">
      <c r="A18" s="112" t="s">
        <v>50</v>
      </c>
      <c r="B18" s="86"/>
      <c r="C18" s="114"/>
      <c r="D18" s="114"/>
      <c r="F18" s="114"/>
      <c r="G18" s="114"/>
      <c r="H18" s="114"/>
    </row>
    <row r="19" spans="1:11" ht="20.100000000000001" customHeight="1">
      <c r="A19" s="113" t="s">
        <v>49</v>
      </c>
      <c r="B19" s="86">
        <v>11.2</v>
      </c>
      <c r="C19" s="114">
        <f t="shared" si="0"/>
        <v>12517568</v>
      </c>
      <c r="D19" s="114"/>
      <c r="E19" s="114">
        <v>100000</v>
      </c>
      <c r="F19" s="114"/>
      <c r="G19" s="114">
        <v>12517568</v>
      </c>
      <c r="H19" s="114"/>
      <c r="I19" s="114">
        <v>100000</v>
      </c>
      <c r="K19" s="115"/>
    </row>
    <row r="20" spans="1:11" ht="20.100000000000001" customHeight="1">
      <c r="A20" s="112" t="s">
        <v>138</v>
      </c>
      <c r="B20" s="86">
        <v>4.0999999999999996</v>
      </c>
      <c r="C20" s="114">
        <f t="shared" si="0"/>
        <v>30000000</v>
      </c>
      <c r="D20" s="114"/>
      <c r="E20" s="114">
        <v>30000000</v>
      </c>
      <c r="F20" s="114"/>
      <c r="G20" s="114">
        <v>30000000</v>
      </c>
      <c r="H20" s="114"/>
      <c r="I20" s="114">
        <v>30000000</v>
      </c>
      <c r="K20" s="115"/>
    </row>
    <row r="21" spans="1:11" ht="20.100000000000001" customHeight="1">
      <c r="A21" s="112" t="s">
        <v>143</v>
      </c>
      <c r="B21" s="86"/>
      <c r="C21" s="114">
        <f t="shared" si="0"/>
        <v>2510540</v>
      </c>
      <c r="D21" s="114"/>
      <c r="E21" s="114">
        <v>2136955</v>
      </c>
      <c r="F21" s="114"/>
      <c r="G21" s="114">
        <v>2510540</v>
      </c>
      <c r="H21" s="114"/>
      <c r="I21" s="114">
        <v>2136955</v>
      </c>
      <c r="K21" s="115"/>
    </row>
    <row r="22" spans="1:11" ht="20.100000000000001" customHeight="1">
      <c r="A22" s="37" t="s">
        <v>3</v>
      </c>
      <c r="B22" s="94"/>
      <c r="C22" s="114">
        <f t="shared" si="0"/>
        <v>660222</v>
      </c>
      <c r="D22" s="114"/>
      <c r="E22" s="114">
        <v>458495</v>
      </c>
      <c r="F22" s="114"/>
      <c r="G22" s="114">
        <v>660222</v>
      </c>
      <c r="H22" s="114"/>
      <c r="I22" s="114">
        <v>458495</v>
      </c>
    </row>
    <row r="23" spans="1:11" ht="20.100000000000001" customHeight="1">
      <c r="A23" s="89" t="s">
        <v>71</v>
      </c>
      <c r="B23" s="87"/>
      <c r="C23" s="116">
        <f>SUM(C14:C22)</f>
        <v>126784567</v>
      </c>
      <c r="D23" s="114"/>
      <c r="E23" s="116">
        <f>SUM(E14:E22)</f>
        <v>149366802</v>
      </c>
      <c r="F23" s="114"/>
      <c r="G23" s="116">
        <f>SUM(G14:G22)</f>
        <v>126784567</v>
      </c>
      <c r="H23" s="114"/>
      <c r="I23" s="116">
        <f>SUM(I14:I22)</f>
        <v>149366802</v>
      </c>
    </row>
    <row r="24" spans="1:11" ht="9.9" customHeight="1">
      <c r="A24" s="88"/>
      <c r="B24" s="87"/>
      <c r="C24" s="117"/>
      <c r="D24" s="117"/>
      <c r="E24" s="117"/>
      <c r="F24" s="117"/>
      <c r="G24" s="117"/>
      <c r="H24" s="117"/>
      <c r="I24" s="117"/>
    </row>
    <row r="25" spans="1:11" ht="20.100000000000001" customHeight="1">
      <c r="A25" s="126" t="s">
        <v>13</v>
      </c>
      <c r="B25" s="87"/>
      <c r="C25" s="117"/>
      <c r="D25" s="117"/>
      <c r="E25" s="117"/>
      <c r="F25" s="117"/>
      <c r="G25" s="117"/>
      <c r="H25" s="117"/>
      <c r="I25" s="117"/>
    </row>
    <row r="26" spans="1:11" ht="20.100000000000001" customHeight="1">
      <c r="A26" s="37" t="s">
        <v>31</v>
      </c>
      <c r="B26" s="86">
        <v>11.2</v>
      </c>
      <c r="C26" s="114">
        <f>G26</f>
        <v>234461360</v>
      </c>
      <c r="D26" s="114"/>
      <c r="E26" s="76">
        <v>191192740</v>
      </c>
      <c r="F26" s="114"/>
      <c r="G26" s="114">
        <v>234461360</v>
      </c>
      <c r="H26" s="114"/>
      <c r="I26" s="76">
        <v>191192740</v>
      </c>
    </row>
    <row r="27" spans="1:11" ht="20.100000000000001" customHeight="1">
      <c r="A27" s="37" t="s">
        <v>97</v>
      </c>
      <c r="B27" s="86"/>
      <c r="C27" s="114">
        <f>G27</f>
        <v>2424332</v>
      </c>
      <c r="D27" s="114"/>
      <c r="E27" s="76">
        <v>2347713</v>
      </c>
      <c r="F27" s="114"/>
      <c r="G27" s="114">
        <v>2424332</v>
      </c>
      <c r="H27" s="114"/>
      <c r="I27" s="76">
        <v>2347713</v>
      </c>
    </row>
    <row r="28" spans="1:11" ht="20.100000000000001" customHeight="1">
      <c r="A28" s="37" t="s">
        <v>98</v>
      </c>
      <c r="B28" s="86"/>
      <c r="C28" s="114">
        <f>G28</f>
        <v>2550000</v>
      </c>
      <c r="D28" s="114"/>
      <c r="E28" s="76">
        <v>2550000</v>
      </c>
      <c r="F28" s="114"/>
      <c r="G28" s="114">
        <v>2550000</v>
      </c>
      <c r="H28" s="114"/>
      <c r="I28" s="76">
        <v>2550000</v>
      </c>
    </row>
    <row r="29" spans="1:11" ht="20.100000000000001" customHeight="1">
      <c r="A29" s="37" t="s">
        <v>137</v>
      </c>
      <c r="B29" s="86"/>
      <c r="C29" s="114">
        <f>G29</f>
        <v>4429132</v>
      </c>
      <c r="D29" s="114"/>
      <c r="E29" s="76">
        <v>4429132</v>
      </c>
      <c r="F29" s="114"/>
      <c r="G29" s="114">
        <v>4429132</v>
      </c>
      <c r="H29" s="114"/>
      <c r="I29" s="76">
        <v>4429132</v>
      </c>
    </row>
    <row r="30" spans="1:11" ht="20.100000000000001" customHeight="1">
      <c r="A30" s="89" t="s">
        <v>70</v>
      </c>
      <c r="B30" s="86"/>
      <c r="C30" s="90">
        <f>SUM(C26:C29)</f>
        <v>243864824</v>
      </c>
      <c r="D30" s="114"/>
      <c r="E30" s="90">
        <f>SUM(E26:E29)</f>
        <v>200519585</v>
      </c>
      <c r="F30" s="114"/>
      <c r="G30" s="90">
        <f>SUM(G26:G29)</f>
        <v>243864824</v>
      </c>
      <c r="H30" s="114"/>
      <c r="I30" s="90">
        <f>SUM(I26:I29)</f>
        <v>200519585</v>
      </c>
    </row>
    <row r="31" spans="1:11" ht="20.100000000000001" customHeight="1">
      <c r="A31" s="125" t="s">
        <v>28</v>
      </c>
      <c r="B31" s="86"/>
      <c r="C31" s="116">
        <f>C23+C30</f>
        <v>370649391</v>
      </c>
      <c r="D31" s="114"/>
      <c r="E31" s="116">
        <f>E23+E30</f>
        <v>349886387</v>
      </c>
      <c r="F31" s="114"/>
      <c r="G31" s="116">
        <f>G23+G30</f>
        <v>370649391</v>
      </c>
      <c r="H31" s="114"/>
      <c r="I31" s="116">
        <f>I23+I30</f>
        <v>349886387</v>
      </c>
    </row>
    <row r="32" spans="1:11" ht="9.9" customHeight="1">
      <c r="A32" s="88"/>
      <c r="B32" s="87"/>
      <c r="C32" s="118"/>
      <c r="D32" s="117"/>
      <c r="E32" s="118"/>
      <c r="F32" s="117"/>
      <c r="G32" s="118"/>
      <c r="H32" s="117"/>
      <c r="I32" s="117"/>
    </row>
    <row r="33" spans="1:9" ht="20.100000000000001" customHeight="1">
      <c r="A33" s="126" t="s">
        <v>14</v>
      </c>
      <c r="B33" s="86"/>
      <c r="C33" s="114"/>
      <c r="D33" s="114"/>
      <c r="E33" s="114"/>
      <c r="F33" s="114"/>
      <c r="G33" s="114"/>
      <c r="H33" s="114"/>
      <c r="I33" s="114"/>
    </row>
    <row r="34" spans="1:9" ht="20.100000000000001" customHeight="1">
      <c r="A34" s="126" t="s">
        <v>15</v>
      </c>
      <c r="B34" s="86"/>
      <c r="C34" s="114"/>
      <c r="D34" s="114"/>
      <c r="E34" s="114"/>
      <c r="F34" s="114"/>
      <c r="G34" s="114"/>
      <c r="H34" s="114"/>
      <c r="I34" s="114"/>
    </row>
    <row r="35" spans="1:9" ht="20.100000000000001" customHeight="1">
      <c r="A35" s="37" t="s">
        <v>32</v>
      </c>
      <c r="B35" s="86"/>
      <c r="C35" s="114"/>
      <c r="D35" s="114"/>
      <c r="E35" s="114"/>
      <c r="F35" s="77"/>
      <c r="G35" s="114"/>
      <c r="H35" s="77"/>
      <c r="I35" s="77"/>
    </row>
    <row r="36" spans="1:9" ht="20.100000000000001" customHeight="1" thickBot="1">
      <c r="A36" s="89" t="s">
        <v>84</v>
      </c>
      <c r="B36" s="86"/>
      <c r="C36" s="119">
        <f>G36</f>
        <v>320000000</v>
      </c>
      <c r="D36" s="114"/>
      <c r="E36" s="119">
        <v>320000000</v>
      </c>
      <c r="F36" s="77"/>
      <c r="G36" s="119">
        <f>[5]หนี้สิน!$H$57</f>
        <v>320000000</v>
      </c>
      <c r="H36" s="77"/>
      <c r="I36" s="119">
        <v>320000000</v>
      </c>
    </row>
    <row r="37" spans="1:9" ht="20.100000000000001" customHeight="1" thickTop="1">
      <c r="A37" s="37" t="s">
        <v>36</v>
      </c>
      <c r="B37" s="86"/>
      <c r="C37" s="120"/>
      <c r="D37" s="120"/>
      <c r="E37" s="120"/>
      <c r="F37" s="120"/>
      <c r="G37" s="120"/>
      <c r="H37" s="120"/>
      <c r="I37" s="120"/>
    </row>
    <row r="38" spans="1:9" ht="20.100000000000001" customHeight="1">
      <c r="A38" s="89" t="s">
        <v>84</v>
      </c>
      <c r="B38" s="86"/>
      <c r="C38" s="76">
        <f>G38</f>
        <v>320000000</v>
      </c>
      <c r="D38" s="158"/>
      <c r="E38" s="76">
        <v>320000000</v>
      </c>
      <c r="F38" s="158"/>
      <c r="G38" s="76">
        <v>320000000</v>
      </c>
      <c r="H38" s="158"/>
      <c r="I38" s="76">
        <v>320000000</v>
      </c>
    </row>
    <row r="39" spans="1:9" ht="9.9" customHeight="1">
      <c r="A39" s="88"/>
      <c r="B39" s="87"/>
      <c r="C39" s="117"/>
      <c r="D39" s="117"/>
      <c r="E39" s="117"/>
      <c r="F39" s="117"/>
      <c r="G39" s="117"/>
      <c r="H39" s="117"/>
      <c r="I39" s="117"/>
    </row>
    <row r="40" spans="1:9" ht="20.100000000000001" customHeight="1">
      <c r="A40" s="74" t="s">
        <v>67</v>
      </c>
      <c r="B40" s="86"/>
      <c r="C40" s="76">
        <f>G40</f>
        <v>68108855</v>
      </c>
      <c r="D40" s="114"/>
      <c r="E40" s="27">
        <v>68108855</v>
      </c>
      <c r="F40" s="114"/>
      <c r="G40" s="76">
        <v>68108855</v>
      </c>
      <c r="H40" s="114"/>
      <c r="I40" s="27">
        <v>68108855</v>
      </c>
    </row>
    <row r="41" spans="1:9" ht="20.100000000000001" customHeight="1">
      <c r="A41" s="126" t="s">
        <v>165</v>
      </c>
      <c r="B41" s="86"/>
      <c r="C41" s="76"/>
      <c r="D41" s="77"/>
      <c r="E41" s="76"/>
      <c r="F41" s="77"/>
      <c r="G41" s="76"/>
      <c r="H41" s="77"/>
      <c r="I41" s="76"/>
    </row>
    <row r="42" spans="1:9" ht="20.100000000000001" customHeight="1">
      <c r="A42" s="37" t="s">
        <v>91</v>
      </c>
      <c r="B42" s="86"/>
      <c r="C42" s="76"/>
      <c r="D42" s="77"/>
      <c r="E42" s="76"/>
      <c r="F42" s="77"/>
      <c r="G42" s="76"/>
      <c r="H42" s="77"/>
      <c r="I42" s="76"/>
    </row>
    <row r="43" spans="1:9" ht="20.100000000000001" customHeight="1">
      <c r="A43" s="113" t="s">
        <v>92</v>
      </c>
      <c r="B43" s="86">
        <v>13</v>
      </c>
      <c r="C43" s="76">
        <f>G43</f>
        <v>3528598</v>
      </c>
      <c r="D43" s="77"/>
      <c r="E43" s="76">
        <v>3528598</v>
      </c>
      <c r="F43" s="77"/>
      <c r="G43" s="76">
        <v>3528598</v>
      </c>
      <c r="H43" s="77"/>
      <c r="I43" s="76">
        <v>3528598</v>
      </c>
    </row>
    <row r="44" spans="1:9" ht="20.100000000000001" customHeight="1">
      <c r="A44" s="37" t="s">
        <v>78</v>
      </c>
      <c r="B44" s="86"/>
      <c r="C44" s="76">
        <v>69508272</v>
      </c>
      <c r="D44" s="168"/>
      <c r="E44" s="27">
        <v>68747859</v>
      </c>
      <c r="F44" s="168"/>
      <c r="G44" s="76">
        <v>40489040</v>
      </c>
      <c r="H44" s="168"/>
      <c r="I44" s="27">
        <v>39056398</v>
      </c>
    </row>
    <row r="45" spans="1:9" ht="20.100000000000001" customHeight="1">
      <c r="A45" s="125" t="s">
        <v>16</v>
      </c>
      <c r="B45" s="86"/>
      <c r="C45" s="121">
        <f>SUM(C38:C44)</f>
        <v>461145725</v>
      </c>
      <c r="D45" s="114"/>
      <c r="E45" s="121">
        <f>SUM(E38:E44)</f>
        <v>460385312</v>
      </c>
      <c r="F45" s="114"/>
      <c r="G45" s="121">
        <f>SUM(G38:G44)</f>
        <v>432126493</v>
      </c>
      <c r="H45" s="114"/>
      <c r="I45" s="121">
        <f>SUM(I38:I44)</f>
        <v>430693851</v>
      </c>
    </row>
    <row r="46" spans="1:9" ht="20.100000000000001" customHeight="1" thickBot="1">
      <c r="A46" s="124" t="s">
        <v>17</v>
      </c>
      <c r="B46" s="94"/>
      <c r="C46" s="119">
        <f>C45+C31</f>
        <v>831795116</v>
      </c>
      <c r="D46" s="122"/>
      <c r="E46" s="119">
        <f>E45+E31</f>
        <v>810271699</v>
      </c>
      <c r="F46" s="122"/>
      <c r="G46" s="119">
        <f>G45+G31</f>
        <v>802775884</v>
      </c>
      <c r="H46" s="122"/>
      <c r="I46" s="119">
        <f>I45+I31</f>
        <v>780580238</v>
      </c>
    </row>
    <row r="47" spans="1:9" ht="20.100000000000001" customHeight="1" thickTop="1">
      <c r="A47" s="124"/>
      <c r="B47" s="94"/>
      <c r="C47" s="76"/>
      <c r="D47" s="122"/>
      <c r="E47" s="76"/>
      <c r="F47" s="122"/>
      <c r="G47" s="76"/>
      <c r="H47" s="122"/>
      <c r="I47" s="76"/>
    </row>
    <row r="48" spans="1:9" ht="20.100000000000001" customHeight="1">
      <c r="A48" s="124"/>
      <c r="B48" s="94"/>
      <c r="C48" s="76"/>
      <c r="D48" s="122"/>
      <c r="E48" s="76"/>
      <c r="F48" s="122"/>
      <c r="G48" s="76"/>
      <c r="H48" s="122"/>
      <c r="I48" s="76"/>
    </row>
    <row r="49" spans="1:9" ht="20.100000000000001" customHeight="1">
      <c r="A49" s="124"/>
      <c r="B49" s="94"/>
      <c r="C49" s="76"/>
      <c r="D49" s="122"/>
      <c r="E49" s="76"/>
      <c r="F49" s="122"/>
      <c r="G49" s="76"/>
      <c r="H49" s="122"/>
      <c r="I49" s="76"/>
    </row>
    <row r="50" spans="1:9" ht="20.100000000000001" customHeight="1">
      <c r="A50" s="124"/>
      <c r="B50" s="94"/>
      <c r="C50" s="76"/>
      <c r="D50" s="122"/>
      <c r="E50" s="76"/>
      <c r="F50" s="122"/>
      <c r="G50" s="76"/>
      <c r="H50" s="122"/>
      <c r="I50" s="76"/>
    </row>
    <row r="51" spans="1:9" ht="20.100000000000001" customHeight="1"/>
    <row r="52" spans="1:9" ht="20.100000000000001" customHeight="1">
      <c r="A52" s="56" t="s">
        <v>120</v>
      </c>
    </row>
    <row r="54" spans="1:9" ht="21" customHeight="1">
      <c r="C54" s="165">
        <f>Assets!C35-Liab!C46</f>
        <v>0</v>
      </c>
      <c r="E54" s="165">
        <f>Assets!E35-Liab!E46</f>
        <v>0</v>
      </c>
      <c r="G54" s="165">
        <f>Assets!G35-Liab!G46</f>
        <v>0</v>
      </c>
      <c r="I54" s="165">
        <f>Assets!I35-Liab!I46</f>
        <v>0</v>
      </c>
    </row>
    <row r="56" spans="1:9" ht="21" customHeight="1">
      <c r="C56" s="115"/>
      <c r="E56" s="115"/>
      <c r="G56" s="115"/>
      <c r="I56" s="115"/>
    </row>
  </sheetData>
  <mergeCells count="9">
    <mergeCell ref="C8:E8"/>
    <mergeCell ref="G6:I6"/>
    <mergeCell ref="G7:I7"/>
    <mergeCell ref="A3:I3"/>
    <mergeCell ref="A1:I1"/>
    <mergeCell ref="A2:I2"/>
    <mergeCell ref="C6:E6"/>
    <mergeCell ref="A4:I4"/>
    <mergeCell ref="C7:F7"/>
  </mergeCells>
  <pageMargins left="0.8" right="0.3" top="1" bottom="0.5" header="0.5" footer="0.3"/>
  <pageSetup paperSize="9" scale="72" firstPageNumber="7" fitToHeight="0" orientation="portrait" useFirstPageNumber="1" r:id="rId1"/>
  <headerFooter alignWithMargins="0">
    <oddFooter xml:space="preserve">&amp;L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L54"/>
  <sheetViews>
    <sheetView view="pageBreakPreview" topLeftCell="A19" zoomScale="90" zoomScaleNormal="100" zoomScaleSheetLayoutView="90" workbookViewId="0">
      <selection activeCell="K32" sqref="K32"/>
    </sheetView>
  </sheetViews>
  <sheetFormatPr defaultColWidth="10.88671875" defaultRowHeight="20.100000000000001" customHeight="1"/>
  <cols>
    <col min="1" max="1" width="53.44140625" style="88" customWidth="1"/>
    <col min="2" max="2" width="9.44140625" style="106" bestFit="1" customWidth="1"/>
    <col min="3" max="3" width="1.109375" style="106" customWidth="1"/>
    <col min="4" max="4" width="14.21875" style="106" customWidth="1"/>
    <col min="5" max="5" width="0.88671875" style="106" customWidth="1"/>
    <col min="6" max="6" width="15.33203125" style="106" customWidth="1"/>
    <col min="7" max="7" width="0.88671875" style="106" customWidth="1"/>
    <col min="8" max="8" width="14.21875" style="92" customWidth="1"/>
    <col min="9" max="9" width="0.88671875" style="92" customWidth="1"/>
    <col min="10" max="10" width="14.21875" style="92" customWidth="1"/>
    <col min="11" max="11" width="31.44140625" style="88" customWidth="1"/>
    <col min="12" max="16384" width="10.88671875" style="88"/>
  </cols>
  <sheetData>
    <row r="1" spans="1:12" ht="20.100000000000001" customHeight="1">
      <c r="A1" s="188" t="s">
        <v>76</v>
      </c>
      <c r="B1" s="188"/>
      <c r="C1" s="188"/>
      <c r="D1" s="188"/>
      <c r="E1" s="188"/>
      <c r="F1" s="188"/>
      <c r="G1" s="188"/>
      <c r="H1" s="188"/>
      <c r="I1" s="188"/>
      <c r="J1" s="188"/>
    </row>
    <row r="2" spans="1:12" ht="20.100000000000001" customHeight="1">
      <c r="A2" s="190" t="s">
        <v>148</v>
      </c>
      <c r="B2" s="188"/>
      <c r="C2" s="188"/>
      <c r="D2" s="188"/>
      <c r="E2" s="188"/>
      <c r="F2" s="188"/>
      <c r="G2" s="188"/>
      <c r="H2" s="188"/>
      <c r="I2" s="188"/>
      <c r="J2" s="188"/>
    </row>
    <row r="3" spans="1:12" ht="20.100000000000001" customHeight="1">
      <c r="A3" s="190" t="s">
        <v>144</v>
      </c>
      <c r="B3" s="190"/>
      <c r="C3" s="190"/>
      <c r="D3" s="190"/>
      <c r="E3" s="190"/>
      <c r="F3" s="190"/>
      <c r="G3" s="190"/>
      <c r="H3" s="190"/>
      <c r="I3" s="190"/>
      <c r="J3" s="190"/>
    </row>
    <row r="4" spans="1:12" ht="20.100000000000001" customHeight="1">
      <c r="A4" s="193" t="s">
        <v>111</v>
      </c>
      <c r="B4" s="193"/>
      <c r="C4" s="193"/>
      <c r="D4" s="193"/>
      <c r="E4" s="193"/>
      <c r="F4" s="193"/>
      <c r="G4" s="193"/>
      <c r="H4" s="193"/>
      <c r="I4" s="193"/>
      <c r="J4" s="193"/>
    </row>
    <row r="5" spans="1:12" ht="20.100000000000001" customHeight="1">
      <c r="A5" s="194" t="s">
        <v>38</v>
      </c>
      <c r="B5" s="194"/>
      <c r="C5" s="194"/>
      <c r="D5" s="194"/>
      <c r="E5" s="194"/>
      <c r="F5" s="194"/>
      <c r="G5" s="194"/>
      <c r="H5" s="194"/>
      <c r="I5" s="194"/>
      <c r="J5" s="194"/>
    </row>
    <row r="6" spans="1:12" ht="6" customHeight="1">
      <c r="A6" s="195"/>
      <c r="B6" s="195"/>
      <c r="C6" s="195"/>
      <c r="D6" s="195"/>
      <c r="E6" s="195"/>
      <c r="F6" s="195"/>
      <c r="G6" s="195"/>
      <c r="H6" s="195"/>
      <c r="I6" s="195"/>
      <c r="J6" s="195"/>
    </row>
    <row r="7" spans="1:12" ht="20.100000000000001" customHeight="1">
      <c r="A7" s="85"/>
      <c r="B7" s="62" t="s">
        <v>7</v>
      </c>
      <c r="C7" s="58"/>
      <c r="D7" s="190" t="s">
        <v>47</v>
      </c>
      <c r="E7" s="188"/>
      <c r="F7" s="188"/>
      <c r="G7" s="58"/>
      <c r="H7" s="188" t="s">
        <v>48</v>
      </c>
      <c r="I7" s="188"/>
      <c r="J7" s="188"/>
    </row>
    <row r="8" spans="1:12" ht="20.100000000000001" customHeight="1">
      <c r="A8" s="85"/>
      <c r="B8" s="85"/>
      <c r="C8" s="170" t="s">
        <v>85</v>
      </c>
      <c r="D8" s="170"/>
      <c r="E8" s="170"/>
      <c r="F8" s="170"/>
      <c r="G8" s="170"/>
      <c r="H8" s="190" t="s">
        <v>83</v>
      </c>
      <c r="I8" s="188"/>
      <c r="J8" s="188"/>
    </row>
    <row r="9" spans="1:12" ht="20.100000000000001" customHeight="1">
      <c r="A9" s="85"/>
      <c r="B9" s="85"/>
      <c r="C9" s="169"/>
      <c r="D9" s="188" t="s">
        <v>86</v>
      </c>
      <c r="E9" s="188"/>
      <c r="F9" s="188"/>
      <c r="G9" s="58"/>
      <c r="H9" s="188"/>
      <c r="I9" s="188"/>
      <c r="J9" s="188"/>
    </row>
    <row r="10" spans="1:12" ht="20.100000000000001" customHeight="1">
      <c r="A10" s="74"/>
      <c r="B10" s="88"/>
      <c r="C10" s="88"/>
      <c r="D10" s="9">
        <v>2024</v>
      </c>
      <c r="E10" s="10"/>
      <c r="F10" s="9">
        <v>2023</v>
      </c>
      <c r="G10" s="10"/>
      <c r="H10" s="9">
        <v>2024</v>
      </c>
      <c r="I10" s="10"/>
      <c r="J10" s="9">
        <v>2023</v>
      </c>
    </row>
    <row r="11" spans="1:12" ht="20.100000000000001" customHeight="1">
      <c r="A11" s="126" t="s">
        <v>18</v>
      </c>
      <c r="B11" s="74"/>
      <c r="C11" s="74"/>
      <c r="D11" s="127"/>
      <c r="E11" s="74"/>
      <c r="F11" s="127"/>
      <c r="G11" s="88"/>
      <c r="H11" s="88"/>
      <c r="I11" s="88"/>
      <c r="J11" s="88"/>
    </row>
    <row r="12" spans="1:12" ht="20.100000000000001" customHeight="1">
      <c r="A12" s="112" t="s">
        <v>110</v>
      </c>
      <c r="B12" s="94">
        <v>14</v>
      </c>
      <c r="C12" s="94"/>
      <c r="D12" s="128">
        <f>H12</f>
        <v>51022363</v>
      </c>
      <c r="E12" s="129"/>
      <c r="F12" s="128">
        <v>24230375</v>
      </c>
      <c r="G12" s="85"/>
      <c r="H12" s="114">
        <v>51022363</v>
      </c>
      <c r="I12" s="129"/>
      <c r="J12" s="128">
        <v>24230375</v>
      </c>
    </row>
    <row r="13" spans="1:12" ht="20.100000000000001" customHeight="1">
      <c r="A13" s="37" t="s">
        <v>5</v>
      </c>
      <c r="B13" s="86">
        <v>15</v>
      </c>
      <c r="C13" s="86"/>
      <c r="D13" s="128">
        <f>H13</f>
        <v>615106</v>
      </c>
      <c r="E13" s="129"/>
      <c r="F13" s="130">
        <v>345204</v>
      </c>
      <c r="G13" s="85"/>
      <c r="H13" s="114">
        <v>615106</v>
      </c>
      <c r="I13" s="129"/>
      <c r="J13" s="130">
        <v>345204</v>
      </c>
      <c r="L13" s="171"/>
    </row>
    <row r="14" spans="1:12" ht="20.100000000000001" customHeight="1">
      <c r="A14" s="89" t="s">
        <v>75</v>
      </c>
      <c r="B14" s="86"/>
      <c r="C14" s="86"/>
      <c r="D14" s="131">
        <f>SUM(D12:D13)</f>
        <v>51637469</v>
      </c>
      <c r="E14" s="129"/>
      <c r="F14" s="131">
        <v>24575579</v>
      </c>
      <c r="G14" s="85"/>
      <c r="H14" s="131">
        <f>SUM(H12:H13)</f>
        <v>51637469</v>
      </c>
      <c r="I14" s="129"/>
      <c r="J14" s="131">
        <v>24575579</v>
      </c>
    </row>
    <row r="15" spans="1:12" ht="9.9" customHeight="1">
      <c r="A15" s="65"/>
      <c r="B15" s="86"/>
      <c r="C15" s="86"/>
      <c r="D15" s="132"/>
      <c r="E15" s="129"/>
      <c r="F15" s="132"/>
      <c r="G15" s="85"/>
      <c r="H15" s="128"/>
      <c r="I15" s="129"/>
      <c r="J15" s="132"/>
    </row>
    <row r="16" spans="1:12" ht="20.100000000000001" customHeight="1">
      <c r="A16" s="126" t="s">
        <v>24</v>
      </c>
      <c r="B16" s="86"/>
      <c r="C16" s="86"/>
      <c r="D16" s="132"/>
      <c r="E16" s="129"/>
      <c r="F16" s="132"/>
      <c r="G16" s="85"/>
      <c r="H16" s="128"/>
      <c r="I16" s="129"/>
      <c r="J16" s="132"/>
    </row>
    <row r="17" spans="1:11" ht="20.100000000000001" customHeight="1">
      <c r="A17" s="37" t="s">
        <v>25</v>
      </c>
      <c r="B17" s="86"/>
      <c r="C17" s="86"/>
      <c r="D17" s="128">
        <f>H17</f>
        <v>30721276</v>
      </c>
      <c r="E17" s="129"/>
      <c r="F17" s="128">
        <v>15006080</v>
      </c>
      <c r="G17" s="85"/>
      <c r="H17" s="114">
        <v>30721276</v>
      </c>
      <c r="I17" s="129"/>
      <c r="J17" s="128">
        <v>15006080</v>
      </c>
      <c r="K17" s="167"/>
    </row>
    <row r="18" spans="1:11" ht="20.100000000000001" customHeight="1">
      <c r="A18" s="37" t="s">
        <v>112</v>
      </c>
      <c r="B18" s="86"/>
      <c r="C18" s="86"/>
      <c r="D18" s="128">
        <f>H18</f>
        <v>5571113</v>
      </c>
      <c r="E18" s="129"/>
      <c r="F18" s="128">
        <v>1228629</v>
      </c>
      <c r="G18" s="85"/>
      <c r="H18" s="114">
        <v>5571113</v>
      </c>
      <c r="I18" s="129"/>
      <c r="J18" s="128">
        <v>1228629</v>
      </c>
    </row>
    <row r="19" spans="1:11" ht="20.100000000000001" customHeight="1">
      <c r="A19" s="37" t="s">
        <v>26</v>
      </c>
      <c r="B19" s="86"/>
      <c r="C19" s="86"/>
      <c r="D19" s="128">
        <f>H19</f>
        <v>8077518</v>
      </c>
      <c r="E19" s="129"/>
      <c r="F19" s="128">
        <v>8060305</v>
      </c>
      <c r="G19" s="85"/>
      <c r="H19" s="114">
        <v>8077518</v>
      </c>
      <c r="I19" s="129"/>
      <c r="J19" s="128">
        <v>8060305</v>
      </c>
    </row>
    <row r="20" spans="1:11" ht="20.100000000000001" customHeight="1">
      <c r="A20" s="37" t="s">
        <v>74</v>
      </c>
      <c r="B20" s="86">
        <v>4.2</v>
      </c>
      <c r="C20" s="86"/>
      <c r="D20" s="128">
        <f>H20</f>
        <v>1999172</v>
      </c>
      <c r="E20" s="129"/>
      <c r="F20" s="128">
        <v>1436931</v>
      </c>
      <c r="G20" s="85"/>
      <c r="H20" s="114">
        <v>1999172</v>
      </c>
      <c r="I20" s="129"/>
      <c r="J20" s="128">
        <v>1436931</v>
      </c>
    </row>
    <row r="21" spans="1:11" ht="20.100000000000001" customHeight="1">
      <c r="A21" s="89" t="s">
        <v>72</v>
      </c>
      <c r="B21" s="86"/>
      <c r="C21" s="86"/>
      <c r="D21" s="133">
        <f>SUM(D17:D20)</f>
        <v>46369079</v>
      </c>
      <c r="E21" s="129"/>
      <c r="F21" s="133">
        <v>25731945</v>
      </c>
      <c r="G21" s="85"/>
      <c r="H21" s="133">
        <f>SUM(H17:H20)</f>
        <v>46369079</v>
      </c>
      <c r="I21" s="129"/>
      <c r="J21" s="133">
        <v>25731945</v>
      </c>
    </row>
    <row r="22" spans="1:11" ht="9.9" customHeight="1">
      <c r="A22" s="65"/>
      <c r="B22" s="86"/>
      <c r="C22" s="86"/>
      <c r="D22" s="134"/>
      <c r="E22" s="129"/>
      <c r="F22" s="134"/>
      <c r="G22" s="85"/>
      <c r="H22" s="114"/>
      <c r="I22" s="129"/>
      <c r="J22" s="134"/>
    </row>
    <row r="23" spans="1:11" ht="20.100000000000001" customHeight="1">
      <c r="A23" s="182" t="s">
        <v>149</v>
      </c>
      <c r="B23" s="86"/>
      <c r="C23" s="86"/>
      <c r="D23" s="88"/>
      <c r="E23" s="88"/>
      <c r="F23" s="88"/>
      <c r="G23" s="88"/>
      <c r="H23" s="120"/>
      <c r="I23" s="88"/>
      <c r="J23" s="88"/>
    </row>
    <row r="24" spans="1:11" ht="20.100000000000001" customHeight="1">
      <c r="A24" s="183" t="s">
        <v>150</v>
      </c>
      <c r="B24" s="86"/>
      <c r="C24" s="86"/>
      <c r="D24" s="88"/>
      <c r="E24" s="88"/>
      <c r="F24" s="88"/>
      <c r="G24" s="88"/>
      <c r="H24" s="120"/>
      <c r="I24" s="88"/>
      <c r="J24" s="88"/>
    </row>
    <row r="25" spans="1:11" ht="20.100000000000001" customHeight="1">
      <c r="A25" s="183" t="s">
        <v>151</v>
      </c>
      <c r="B25" s="86"/>
      <c r="C25" s="86"/>
      <c r="D25" s="135">
        <f>D14-D21</f>
        <v>5268390</v>
      </c>
      <c r="E25" s="87"/>
      <c r="F25" s="135">
        <v>-1156366</v>
      </c>
      <c r="G25" s="136"/>
      <c r="H25" s="135">
        <v>5268390</v>
      </c>
      <c r="I25" s="87"/>
      <c r="J25" s="135">
        <f>J14-J21</f>
        <v>-1156366</v>
      </c>
    </row>
    <row r="26" spans="1:11" ht="20.100000000000001" customHeight="1">
      <c r="A26" s="126" t="s">
        <v>99</v>
      </c>
      <c r="B26" s="86"/>
      <c r="C26" s="86"/>
      <c r="D26" s="135">
        <f>H26</f>
        <v>47562</v>
      </c>
      <c r="E26" s="87"/>
      <c r="F26" s="135">
        <v>61324</v>
      </c>
      <c r="G26" s="136"/>
      <c r="H26" s="135">
        <v>47562</v>
      </c>
      <c r="I26" s="87"/>
      <c r="J26" s="135">
        <v>61324</v>
      </c>
    </row>
    <row r="27" spans="1:11" ht="20.100000000000001" customHeight="1">
      <c r="A27" s="126" t="s">
        <v>30</v>
      </c>
      <c r="B27" s="86"/>
      <c r="C27" s="86"/>
      <c r="D27" s="135">
        <f>H27</f>
        <v>-3499003</v>
      </c>
      <c r="E27" s="87"/>
      <c r="F27" s="18">
        <v>-3371804</v>
      </c>
      <c r="G27" s="136"/>
      <c r="H27" s="18">
        <v>-3499003</v>
      </c>
      <c r="I27" s="87"/>
      <c r="J27" s="18">
        <v>-3371804</v>
      </c>
    </row>
    <row r="28" spans="1:11" ht="20.100000000000001" customHeight="1">
      <c r="A28" s="126" t="s">
        <v>152</v>
      </c>
      <c r="B28" s="88"/>
      <c r="C28" s="88"/>
      <c r="D28" s="88"/>
      <c r="E28" s="88"/>
      <c r="F28" s="88"/>
      <c r="G28" s="88"/>
      <c r="H28" s="88"/>
      <c r="I28" s="88"/>
      <c r="J28" s="88"/>
    </row>
    <row r="29" spans="1:11" ht="20.100000000000001" customHeight="1">
      <c r="A29" s="172" t="s">
        <v>114</v>
      </c>
      <c r="B29" s="86">
        <v>4.2</v>
      </c>
      <c r="C29" s="86"/>
      <c r="D29" s="184">
        <v>-672229</v>
      </c>
      <c r="E29" s="137"/>
      <c r="F29" s="173">
        <v>1104062</v>
      </c>
      <c r="G29" s="136"/>
      <c r="H29" s="138">
        <v>0</v>
      </c>
      <c r="I29" s="139"/>
      <c r="J29" s="138">
        <v>0</v>
      </c>
    </row>
    <row r="30" spans="1:11" s="65" customFormat="1" ht="20.100000000000001" customHeight="1">
      <c r="A30" s="182" t="s">
        <v>153</v>
      </c>
      <c r="B30" s="86"/>
      <c r="C30" s="86"/>
      <c r="D30" s="12">
        <f>D25+D27+D29+D26</f>
        <v>1144720</v>
      </c>
      <c r="E30" s="87"/>
      <c r="F30" s="12">
        <f>F25+F27+F29+F26</f>
        <v>-3362784</v>
      </c>
      <c r="G30" s="136"/>
      <c r="H30" s="12">
        <f>H25+H27+H29+H26</f>
        <v>1816949</v>
      </c>
      <c r="I30" s="87"/>
      <c r="J30" s="12">
        <f>J25+J27+J26+J29</f>
        <v>-4466846</v>
      </c>
    </row>
    <row r="31" spans="1:11" ht="20.100000000000001" customHeight="1">
      <c r="A31" s="185" t="s">
        <v>154</v>
      </c>
      <c r="B31" s="86"/>
      <c r="C31" s="86"/>
      <c r="D31" s="140">
        <f>H31</f>
        <v>-384307</v>
      </c>
      <c r="E31" s="87"/>
      <c r="F31" s="163">
        <v>782397</v>
      </c>
      <c r="G31" s="136"/>
      <c r="H31" s="173">
        <v>-384307</v>
      </c>
      <c r="I31" s="87"/>
      <c r="J31" s="173">
        <v>782397</v>
      </c>
    </row>
    <row r="32" spans="1:11" ht="20.100000000000001" customHeight="1">
      <c r="A32" s="182" t="s">
        <v>155</v>
      </c>
      <c r="B32" s="86"/>
      <c r="C32" s="86"/>
      <c r="D32" s="87"/>
      <c r="E32" s="87"/>
      <c r="F32" s="87"/>
      <c r="G32" s="136"/>
      <c r="H32" s="137"/>
      <c r="I32" s="87"/>
      <c r="J32" s="87"/>
    </row>
    <row r="33" spans="1:10" s="65" customFormat="1" ht="20.100000000000001" customHeight="1" thickBot="1">
      <c r="A33" s="174" t="s">
        <v>115</v>
      </c>
      <c r="B33" s="86"/>
      <c r="C33" s="86"/>
      <c r="D33" s="141">
        <f>D30+D31</f>
        <v>760413</v>
      </c>
      <c r="E33" s="87"/>
      <c r="F33" s="142">
        <f>F30+F31</f>
        <v>-2580387</v>
      </c>
      <c r="G33" s="136"/>
      <c r="H33" s="141">
        <f>H30+H31</f>
        <v>1432642</v>
      </c>
      <c r="I33" s="87"/>
      <c r="J33" s="142">
        <f>J30+J31</f>
        <v>-3684449</v>
      </c>
    </row>
    <row r="34" spans="1:10" s="65" customFormat="1" ht="20.100000000000001" customHeight="1" thickTop="1">
      <c r="A34" s="174"/>
      <c r="B34" s="86"/>
      <c r="C34" s="86"/>
      <c r="D34" s="143"/>
      <c r="E34" s="87"/>
      <c r="F34" s="143"/>
      <c r="G34" s="136"/>
      <c r="H34" s="15"/>
      <c r="I34" s="87"/>
      <c r="J34" s="143"/>
    </row>
    <row r="35" spans="1:10" ht="20.100000000000001" customHeight="1">
      <c r="A35" s="182" t="s">
        <v>156</v>
      </c>
      <c r="C35" s="85"/>
      <c r="D35" s="144">
        <f>D33/D37</f>
        <v>2.3762906250000002E-3</v>
      </c>
      <c r="E35" s="145"/>
      <c r="F35" s="144">
        <f>(F33/F37)</f>
        <v>-8.0637093750000003E-3</v>
      </c>
      <c r="G35" s="146"/>
      <c r="H35" s="144">
        <f>H33/H37</f>
        <v>4.4770062500000003E-3</v>
      </c>
      <c r="I35" s="147"/>
      <c r="J35" s="144">
        <f>J33/J37</f>
        <v>-1.1513903125000001E-2</v>
      </c>
    </row>
    <row r="36" spans="1:10" ht="20.100000000000001" customHeight="1">
      <c r="A36" s="124" t="s">
        <v>79</v>
      </c>
      <c r="C36" s="85"/>
      <c r="D36" s="148"/>
      <c r="E36" s="148"/>
      <c r="F36" s="148"/>
      <c r="G36" s="148"/>
    </row>
    <row r="37" spans="1:10" ht="20.100000000000001" customHeight="1">
      <c r="A37" s="151" t="s">
        <v>80</v>
      </c>
      <c r="B37" s="86"/>
      <c r="C37" s="86"/>
      <c r="D37" s="15">
        <v>320000000</v>
      </c>
      <c r="E37" s="143"/>
      <c r="F37" s="15">
        <v>320000000</v>
      </c>
      <c r="G37" s="148"/>
      <c r="H37" s="15">
        <v>320000000</v>
      </c>
      <c r="J37" s="15">
        <v>320000000</v>
      </c>
    </row>
    <row r="38" spans="1:10" ht="20.100000000000001" customHeight="1">
      <c r="A38" s="151"/>
      <c r="B38" s="86"/>
      <c r="C38" s="86"/>
      <c r="D38" s="15"/>
      <c r="E38" s="143"/>
      <c r="F38" s="15"/>
      <c r="G38" s="148"/>
      <c r="H38" s="15"/>
      <c r="J38" s="15"/>
    </row>
    <row r="39" spans="1:10" ht="20.100000000000001" customHeight="1">
      <c r="A39" s="151"/>
      <c r="B39" s="86"/>
      <c r="C39" s="86"/>
      <c r="D39" s="15"/>
      <c r="E39" s="143"/>
      <c r="F39" s="15"/>
      <c r="G39" s="148"/>
      <c r="H39" s="15"/>
      <c r="J39" s="15"/>
    </row>
    <row r="40" spans="1:10" ht="20.100000000000001" customHeight="1">
      <c r="A40" s="151"/>
      <c r="B40" s="86"/>
      <c r="C40" s="86"/>
      <c r="D40" s="15"/>
      <c r="E40" s="143"/>
      <c r="F40" s="15"/>
      <c r="G40" s="148"/>
      <c r="H40" s="15"/>
      <c r="J40" s="15"/>
    </row>
    <row r="41" spans="1:10" ht="20.100000000000001" customHeight="1">
      <c r="A41" s="151"/>
      <c r="B41" s="86"/>
      <c r="C41" s="86"/>
      <c r="D41" s="15"/>
      <c r="E41" s="143"/>
      <c r="F41" s="15"/>
      <c r="G41" s="148"/>
      <c r="H41" s="15"/>
      <c r="J41" s="15"/>
    </row>
    <row r="42" spans="1:10" ht="20.100000000000001" customHeight="1">
      <c r="A42" s="151"/>
      <c r="B42" s="86"/>
      <c r="C42" s="86"/>
      <c r="D42" s="15"/>
      <c r="E42" s="143"/>
      <c r="F42" s="15"/>
      <c r="G42" s="148"/>
      <c r="H42" s="15"/>
      <c r="J42" s="15"/>
    </row>
    <row r="43" spans="1:10" ht="20.100000000000001" customHeight="1">
      <c r="A43" s="151"/>
      <c r="B43" s="86"/>
      <c r="C43" s="86"/>
      <c r="D43" s="15"/>
      <c r="E43" s="143"/>
      <c r="F43" s="15"/>
      <c r="G43" s="148"/>
      <c r="H43" s="15"/>
      <c r="J43" s="15"/>
    </row>
    <row r="44" spans="1:10" ht="20.100000000000001" customHeight="1">
      <c r="A44" s="151"/>
      <c r="B44" s="86"/>
      <c r="C44" s="86"/>
      <c r="D44" s="15"/>
      <c r="E44" s="143"/>
      <c r="F44" s="15"/>
      <c r="G44" s="148"/>
      <c r="H44" s="15"/>
      <c r="J44" s="15"/>
    </row>
    <row r="45" spans="1:10" ht="20.100000000000001" customHeight="1">
      <c r="B45" s="86"/>
      <c r="C45" s="86"/>
      <c r="D45" s="86"/>
      <c r="E45" s="86"/>
      <c r="F45" s="86"/>
      <c r="G45" s="85"/>
    </row>
    <row r="46" spans="1:10" ht="20.100000000000001" customHeight="1">
      <c r="B46" s="86"/>
      <c r="C46" s="86"/>
      <c r="D46" s="149"/>
      <c r="E46" s="86"/>
      <c r="F46" s="150"/>
      <c r="G46" s="175"/>
      <c r="H46" s="150"/>
      <c r="I46" s="176"/>
      <c r="J46" s="150"/>
    </row>
    <row r="47" spans="1:10" ht="20.100000000000001" customHeight="1">
      <c r="B47" s="86"/>
      <c r="C47" s="86"/>
      <c r="D47" s="149"/>
      <c r="E47" s="86"/>
      <c r="F47" s="150"/>
      <c r="G47" s="175"/>
      <c r="H47" s="150"/>
      <c r="I47" s="176"/>
      <c r="J47" s="150"/>
    </row>
    <row r="48" spans="1:10" ht="20.100000000000001" customHeight="1">
      <c r="B48" s="86"/>
      <c r="C48" s="86"/>
      <c r="D48" s="86"/>
      <c r="E48" s="86"/>
      <c r="F48" s="86"/>
      <c r="G48" s="85"/>
    </row>
    <row r="49" spans="1:10" ht="20.100000000000001" customHeight="1">
      <c r="B49" s="86"/>
      <c r="C49" s="86"/>
      <c r="D49" s="86"/>
      <c r="E49" s="86"/>
      <c r="F49" s="86"/>
      <c r="G49" s="85"/>
    </row>
    <row r="50" spans="1:10" ht="20.100000000000001" customHeight="1">
      <c r="A50" s="74" t="str">
        <f>Assets!A52</f>
        <v>See condensed notes to the financial statements</v>
      </c>
      <c r="B50" s="86"/>
      <c r="C50" s="86"/>
      <c r="D50" s="86"/>
      <c r="E50" s="86"/>
      <c r="F50" s="86"/>
      <c r="G50" s="85"/>
      <c r="H50" s="88"/>
      <c r="I50" s="88"/>
      <c r="J50" s="88"/>
    </row>
    <row r="51" spans="1:10" ht="20.100000000000001" customHeight="1">
      <c r="B51" s="86"/>
      <c r="C51" s="86"/>
      <c r="D51" s="86"/>
      <c r="E51" s="86"/>
      <c r="F51" s="86"/>
      <c r="G51" s="85"/>
      <c r="H51" s="88"/>
      <c r="I51" s="88"/>
      <c r="J51" s="88"/>
    </row>
    <row r="52" spans="1:10" ht="20.100000000000001" customHeight="1">
      <c r="B52" s="86"/>
      <c r="C52" s="86"/>
      <c r="D52" s="86"/>
      <c r="E52" s="86"/>
      <c r="F52" s="86"/>
      <c r="G52" s="85"/>
      <c r="H52" s="88"/>
      <c r="I52" s="88"/>
      <c r="J52" s="88"/>
    </row>
    <row r="53" spans="1:10" ht="20.100000000000001" customHeight="1">
      <c r="B53" s="86"/>
      <c r="C53" s="86"/>
      <c r="D53" s="86"/>
      <c r="E53" s="86"/>
      <c r="F53" s="86"/>
      <c r="G53" s="85"/>
      <c r="H53" s="88"/>
      <c r="I53" s="88"/>
      <c r="J53" s="88"/>
    </row>
    <row r="54" spans="1:10" ht="20.100000000000001" customHeight="1">
      <c r="B54" s="86"/>
      <c r="C54" s="86"/>
      <c r="D54" s="86"/>
      <c r="E54" s="86"/>
      <c r="F54" s="86"/>
      <c r="G54" s="85"/>
      <c r="H54" s="88"/>
      <c r="I54" s="88"/>
      <c r="J54" s="88"/>
    </row>
  </sheetData>
  <mergeCells count="11">
    <mergeCell ref="H8:J8"/>
    <mergeCell ref="D9:F9"/>
    <mergeCell ref="H9:J9"/>
    <mergeCell ref="A4:J4"/>
    <mergeCell ref="A1:J1"/>
    <mergeCell ref="D7:F7"/>
    <mergeCell ref="H7:J7"/>
    <mergeCell ref="A2:J2"/>
    <mergeCell ref="A3:J3"/>
    <mergeCell ref="A5:J5"/>
    <mergeCell ref="A6:J6"/>
  </mergeCells>
  <pageMargins left="0.8" right="0.3" top="1" bottom="0.5" header="0.5" footer="0.3"/>
  <pageSetup paperSize="9" scale="74" firstPageNumber="7" fitToHeight="0" orientation="portrait" useFirstPageNumber="1" r:id="rId1"/>
  <headerFooter alignWithMargins="0">
    <oddFooter xml:space="preserve">&amp;L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P29"/>
  <sheetViews>
    <sheetView view="pageBreakPreview" zoomScale="70" zoomScaleNormal="65" zoomScaleSheetLayoutView="70" workbookViewId="0">
      <selection activeCell="E19" sqref="E19"/>
    </sheetView>
  </sheetViews>
  <sheetFormatPr defaultColWidth="9.109375" defaultRowHeight="21" customHeight="1"/>
  <cols>
    <col min="1" max="1" width="55.44140625" style="80" customWidth="1"/>
    <col min="2" max="2" width="10.44140625" style="67" customWidth="1"/>
    <col min="3" max="4" width="1.44140625" style="79" customWidth="1"/>
    <col min="5" max="5" width="18.5546875" style="66" customWidth="1"/>
    <col min="6" max="6" width="1.44140625" style="66" customWidth="1"/>
    <col min="7" max="7" width="18.5546875" style="66" customWidth="1"/>
    <col min="8" max="8" width="1.44140625" style="66" customWidth="1"/>
    <col min="9" max="9" width="18.5546875" style="66" customWidth="1"/>
    <col min="10" max="10" width="0.88671875" style="66" customWidth="1"/>
    <col min="11" max="11" width="18.5546875" style="66" customWidth="1"/>
    <col min="12" max="12" width="1.33203125" style="66" customWidth="1"/>
    <col min="13" max="13" width="18.5546875" style="66" customWidth="1"/>
    <col min="14" max="14" width="1.109375" style="88" customWidth="1"/>
    <col min="15" max="16384" width="9.109375" style="88"/>
  </cols>
  <sheetData>
    <row r="1" spans="1:13" ht="21" customHeight="1">
      <c r="A1" s="188" t="s">
        <v>82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</row>
    <row r="2" spans="1:13" ht="21" customHeight="1">
      <c r="A2" s="188" t="s">
        <v>19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</row>
    <row r="3" spans="1:13" ht="21" customHeight="1">
      <c r="A3" s="188" t="s">
        <v>87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3" ht="21" customHeight="1">
      <c r="A4" s="188" t="s">
        <v>144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3" ht="21" customHeight="1">
      <c r="A5" s="193" t="s">
        <v>111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</row>
    <row r="6" spans="1:13" ht="21" customHeight="1">
      <c r="A6" s="191" t="s">
        <v>38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</row>
    <row r="7" spans="1:13" ht="6" customHeight="1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</row>
    <row r="8" spans="1:13" ht="21" customHeight="1">
      <c r="A8" s="61"/>
      <c r="B8" s="62"/>
      <c r="C8" s="63"/>
      <c r="D8" s="63"/>
      <c r="E8" s="62" t="s">
        <v>55</v>
      </c>
      <c r="F8" s="62"/>
      <c r="G8" s="64" t="s">
        <v>65</v>
      </c>
      <c r="H8" s="65"/>
      <c r="I8" s="196" t="s">
        <v>166</v>
      </c>
      <c r="J8" s="196"/>
      <c r="K8" s="196"/>
      <c r="L8" s="152"/>
      <c r="M8" s="62" t="s">
        <v>4</v>
      </c>
    </row>
    <row r="9" spans="1:13" ht="21" customHeight="1">
      <c r="A9" s="67"/>
      <c r="B9" s="68"/>
      <c r="C9" s="68"/>
      <c r="D9" s="68"/>
      <c r="E9" s="62" t="s">
        <v>0</v>
      </c>
      <c r="G9" s="69" t="s">
        <v>66</v>
      </c>
      <c r="I9" s="62" t="s">
        <v>91</v>
      </c>
      <c r="K9" s="62" t="s">
        <v>78</v>
      </c>
      <c r="M9" s="62" t="s">
        <v>29</v>
      </c>
    </row>
    <row r="10" spans="1:13" ht="21" customHeight="1">
      <c r="A10" s="67"/>
      <c r="B10" s="68"/>
      <c r="C10" s="68"/>
      <c r="D10" s="68"/>
      <c r="F10" s="62"/>
      <c r="G10" s="69" t="s">
        <v>63</v>
      </c>
      <c r="H10" s="153"/>
      <c r="I10" s="153" t="s">
        <v>93</v>
      </c>
      <c r="J10" s="153"/>
      <c r="K10" s="62"/>
      <c r="L10" s="62"/>
      <c r="M10" s="62" t="s">
        <v>1</v>
      </c>
    </row>
    <row r="11" spans="1:13" ht="21" customHeight="1">
      <c r="A11" s="67"/>
      <c r="C11" s="68"/>
      <c r="D11" s="68"/>
      <c r="G11" s="64" t="s">
        <v>64</v>
      </c>
      <c r="H11" s="154"/>
      <c r="I11" s="154" t="s">
        <v>94</v>
      </c>
      <c r="J11" s="154"/>
      <c r="L11" s="62"/>
    </row>
    <row r="12" spans="1:13" ht="21" customHeight="1">
      <c r="A12" s="70" t="s">
        <v>133</v>
      </c>
      <c r="C12" s="155"/>
      <c r="D12" s="155"/>
      <c r="E12" s="71"/>
      <c r="F12" s="71"/>
      <c r="G12" s="72"/>
      <c r="H12" s="72"/>
      <c r="I12" s="72"/>
      <c r="J12" s="72"/>
      <c r="K12" s="72"/>
      <c r="L12" s="72"/>
      <c r="M12" s="71"/>
    </row>
    <row r="13" spans="1:13" ht="21" customHeight="1">
      <c r="A13" s="74" t="s">
        <v>134</v>
      </c>
      <c r="B13" s="75"/>
      <c r="C13" s="155"/>
      <c r="D13" s="155"/>
      <c r="E13" s="18">
        <v>320000000</v>
      </c>
      <c r="F13" s="72"/>
      <c r="G13" s="25">
        <v>68108855</v>
      </c>
      <c r="H13" s="72"/>
      <c r="I13" s="25">
        <v>1711814</v>
      </c>
      <c r="J13" s="72"/>
      <c r="K13" s="76">
        <v>38804376</v>
      </c>
      <c r="L13" s="72"/>
      <c r="M13" s="71">
        <v>428625045</v>
      </c>
    </row>
    <row r="14" spans="1:13" ht="21" customHeight="1">
      <c r="A14" s="78" t="s">
        <v>123</v>
      </c>
      <c r="C14" s="155"/>
      <c r="D14" s="155"/>
      <c r="E14" s="28" t="s">
        <v>132</v>
      </c>
      <c r="F14" s="25"/>
      <c r="G14" s="28" t="s">
        <v>132</v>
      </c>
      <c r="H14" s="177"/>
      <c r="I14" s="28" t="s">
        <v>132</v>
      </c>
      <c r="J14" s="72"/>
      <c r="K14" s="178">
        <v>-2580387</v>
      </c>
      <c r="L14" s="72"/>
      <c r="M14" s="71">
        <f>SUM(E14:K14)</f>
        <v>-2580387</v>
      </c>
    </row>
    <row r="15" spans="1:13" ht="21" customHeight="1" thickBot="1">
      <c r="A15" s="70" t="s">
        <v>135</v>
      </c>
      <c r="C15" s="155"/>
      <c r="D15" s="155"/>
      <c r="E15" s="159">
        <v>320000000</v>
      </c>
      <c r="F15" s="71"/>
      <c r="G15" s="159">
        <v>68108855</v>
      </c>
      <c r="H15" s="71"/>
      <c r="I15" s="159">
        <v>1711814</v>
      </c>
      <c r="J15" s="72"/>
      <c r="K15" s="159">
        <f>SUM(K13:K14)</f>
        <v>36223989</v>
      </c>
      <c r="L15" s="71"/>
      <c r="M15" s="159">
        <f>SUM(M13:N14)</f>
        <v>426044658</v>
      </c>
    </row>
    <row r="16" spans="1:13" ht="21" customHeight="1" thickTop="1">
      <c r="A16" s="67"/>
      <c r="C16" s="68"/>
      <c r="D16" s="68"/>
      <c r="G16" s="156"/>
      <c r="H16" s="154"/>
      <c r="I16" s="154"/>
      <c r="J16" s="154"/>
      <c r="K16" s="157"/>
      <c r="L16" s="157"/>
    </row>
    <row r="17" spans="1:16" ht="21" customHeight="1">
      <c r="A17" s="70" t="s">
        <v>145</v>
      </c>
      <c r="C17" s="155"/>
      <c r="D17" s="155"/>
      <c r="E17" s="71"/>
      <c r="F17" s="71"/>
      <c r="G17" s="72"/>
      <c r="H17" s="72"/>
      <c r="I17" s="72"/>
      <c r="J17" s="72"/>
      <c r="K17" s="72"/>
      <c r="L17" s="72"/>
      <c r="M17" s="71"/>
    </row>
    <row r="18" spans="1:16" ht="21" customHeight="1">
      <c r="A18" s="74" t="s">
        <v>146</v>
      </c>
      <c r="B18" s="75"/>
      <c r="C18" s="155"/>
      <c r="D18" s="155"/>
      <c r="E18" s="76">
        <v>320000000</v>
      </c>
      <c r="F18" s="73"/>
      <c r="G18" s="77">
        <v>68108855</v>
      </c>
      <c r="H18" s="72"/>
      <c r="I18" s="27">
        <v>3528598</v>
      </c>
      <c r="J18" s="72"/>
      <c r="K18" s="76">
        <v>68747859</v>
      </c>
      <c r="L18" s="73"/>
      <c r="M18" s="71">
        <v>460385312</v>
      </c>
      <c r="O18" s="92">
        <f>M18-Liab!E45</f>
        <v>0</v>
      </c>
    </row>
    <row r="19" spans="1:16" ht="21" customHeight="1">
      <c r="A19" s="78" t="s">
        <v>157</v>
      </c>
      <c r="C19" s="155"/>
      <c r="D19" s="155"/>
      <c r="E19" s="28" t="s">
        <v>132</v>
      </c>
      <c r="F19" s="25"/>
      <c r="G19" s="28" t="s">
        <v>132</v>
      </c>
      <c r="H19" s="177"/>
      <c r="I19" s="28" t="s">
        <v>132</v>
      </c>
      <c r="J19" s="72"/>
      <c r="K19" s="71">
        <f>'PL 3 month'!D33</f>
        <v>760413</v>
      </c>
      <c r="L19" s="73"/>
      <c r="M19" s="71">
        <f>SUM(E19:K19)</f>
        <v>760413</v>
      </c>
    </row>
    <row r="20" spans="1:16" ht="21" customHeight="1" thickBot="1">
      <c r="A20" s="70" t="s">
        <v>147</v>
      </c>
      <c r="B20" s="88"/>
      <c r="C20" s="88"/>
      <c r="D20" s="88"/>
      <c r="E20" s="159">
        <f>SUM(E18:E19)</f>
        <v>320000000</v>
      </c>
      <c r="F20" s="71"/>
      <c r="G20" s="159">
        <f>SUM(G18:G19)</f>
        <v>68108855</v>
      </c>
      <c r="H20" s="71"/>
      <c r="I20" s="159">
        <f>SUM(I18:I19)</f>
        <v>3528598</v>
      </c>
      <c r="J20" s="72"/>
      <c r="K20" s="159">
        <f>SUM(K18:K19)</f>
        <v>69508272</v>
      </c>
      <c r="L20" s="71"/>
      <c r="M20" s="159">
        <f>SUM(M18:M19)</f>
        <v>461145725</v>
      </c>
      <c r="O20" s="92">
        <f>M20-Liab!C45</f>
        <v>0</v>
      </c>
      <c r="P20" s="92"/>
    </row>
    <row r="21" spans="1:16" ht="21" customHeight="1" thickTop="1"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92"/>
    </row>
    <row r="22" spans="1:16" ht="21" customHeight="1"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92"/>
    </row>
    <row r="23" spans="1:16" ht="21" customHeight="1"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92"/>
    </row>
    <row r="24" spans="1:16" ht="21" customHeight="1"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92"/>
    </row>
    <row r="25" spans="1:16" ht="21" customHeight="1"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92"/>
    </row>
    <row r="26" spans="1:16" ht="21" customHeight="1"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92"/>
    </row>
    <row r="27" spans="1:16" ht="21" customHeight="1"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92"/>
    </row>
    <row r="29" spans="1:16" ht="21" customHeight="1">
      <c r="A29" s="73" t="str">
        <f>Assets!A52</f>
        <v>See condensed notes to the financial statements</v>
      </c>
    </row>
  </sheetData>
  <mergeCells count="7">
    <mergeCell ref="I8:K8"/>
    <mergeCell ref="A5:M5"/>
    <mergeCell ref="A1:M1"/>
    <mergeCell ref="A2:M2"/>
    <mergeCell ref="A3:M3"/>
    <mergeCell ref="A4:M4"/>
    <mergeCell ref="A6:M6"/>
  </mergeCells>
  <pageMargins left="0.8" right="0.4" top="0.8" bottom="0.8" header="0.6" footer="0.23"/>
  <pageSetup paperSize="9" scale="80" firstPageNumber="7" fitToHeight="0" orientation="landscape" useFirstPageNumber="1" r:id="rId1"/>
  <headerFooter alignWithMargins="0">
    <oddFooter xml:space="preserve">&amp;L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5" transitionEvaluation="1" transitionEntry="1" codeName="Sheet5">
    <tabColor rgb="FF00B050"/>
  </sheetPr>
  <dimension ref="A1:P30"/>
  <sheetViews>
    <sheetView view="pageBreakPreview" topLeftCell="A5" zoomScale="80" zoomScaleNormal="58" zoomScaleSheetLayoutView="80" workbookViewId="0">
      <selection activeCell="M18" sqref="M18"/>
    </sheetView>
  </sheetViews>
  <sheetFormatPr defaultColWidth="9.109375" defaultRowHeight="21" customHeight="1"/>
  <cols>
    <col min="1" max="1" width="62.5546875" style="80" customWidth="1"/>
    <col min="2" max="2" width="9.5546875" style="67" customWidth="1"/>
    <col min="3" max="4" width="1.44140625" style="79" customWidth="1"/>
    <col min="5" max="5" width="18.5546875" style="66" customWidth="1"/>
    <col min="6" max="6" width="1.44140625" style="66" customWidth="1"/>
    <col min="7" max="7" width="18.5546875" style="66" customWidth="1"/>
    <col min="8" max="8" width="1.44140625" style="66" customWidth="1"/>
    <col min="9" max="9" width="18.5546875" style="66" customWidth="1"/>
    <col min="10" max="10" width="0.88671875" style="66" customWidth="1"/>
    <col min="11" max="11" width="18.5546875" style="66" customWidth="1"/>
    <col min="12" max="12" width="1.33203125" style="66" customWidth="1"/>
    <col min="13" max="13" width="18.5546875" style="66" customWidth="1"/>
    <col min="14" max="14" width="1.109375" style="88" customWidth="1"/>
    <col min="15" max="16384" width="9.109375" style="88"/>
  </cols>
  <sheetData>
    <row r="1" spans="1:13" ht="21" customHeight="1">
      <c r="A1" s="188" t="s">
        <v>82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</row>
    <row r="2" spans="1:13" ht="21" customHeight="1">
      <c r="A2" s="188" t="s">
        <v>19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</row>
    <row r="3" spans="1:13" ht="21" customHeight="1">
      <c r="A3" s="188" t="s">
        <v>57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3" ht="21" customHeight="1">
      <c r="A4" s="190" t="s">
        <v>144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3" ht="21" customHeight="1">
      <c r="A5" s="193" t="s">
        <v>111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</row>
    <row r="6" spans="1:13" ht="21" customHeight="1">
      <c r="A6" s="191" t="s">
        <v>38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</row>
    <row r="7" spans="1:13" ht="6" customHeight="1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</row>
    <row r="8" spans="1:13" ht="21" customHeight="1">
      <c r="A8" s="61"/>
      <c r="B8" s="62"/>
      <c r="C8" s="63"/>
      <c r="D8" s="63"/>
      <c r="E8" s="62" t="s">
        <v>55</v>
      </c>
      <c r="F8" s="62"/>
      <c r="G8" s="64" t="s">
        <v>65</v>
      </c>
      <c r="H8" s="65"/>
      <c r="I8" s="196" t="s">
        <v>166</v>
      </c>
      <c r="J8" s="196"/>
      <c r="K8" s="196"/>
      <c r="L8" s="152"/>
      <c r="M8" s="62" t="s">
        <v>4</v>
      </c>
    </row>
    <row r="9" spans="1:13" ht="21" customHeight="1">
      <c r="A9" s="67"/>
      <c r="B9" s="68"/>
      <c r="C9" s="68"/>
      <c r="D9" s="68"/>
      <c r="E9" s="62" t="s">
        <v>0</v>
      </c>
      <c r="G9" s="69" t="s">
        <v>66</v>
      </c>
      <c r="I9" s="62" t="s">
        <v>91</v>
      </c>
      <c r="K9" s="62" t="s">
        <v>78</v>
      </c>
      <c r="M9" s="62" t="s">
        <v>29</v>
      </c>
    </row>
    <row r="10" spans="1:13" ht="21" customHeight="1">
      <c r="A10" s="67"/>
      <c r="B10" s="68"/>
      <c r="C10" s="68"/>
      <c r="D10" s="68"/>
      <c r="F10" s="62"/>
      <c r="G10" s="69" t="s">
        <v>63</v>
      </c>
      <c r="H10" s="153"/>
      <c r="I10" s="153" t="s">
        <v>93</v>
      </c>
      <c r="J10" s="153"/>
      <c r="K10" s="62"/>
      <c r="L10" s="62"/>
      <c r="M10" s="62" t="s">
        <v>1</v>
      </c>
    </row>
    <row r="11" spans="1:13" ht="21" customHeight="1">
      <c r="C11" s="68"/>
      <c r="D11" s="68"/>
      <c r="G11" s="64" t="s">
        <v>64</v>
      </c>
      <c r="H11" s="154"/>
      <c r="I11" s="154" t="s">
        <v>94</v>
      </c>
      <c r="J11" s="154"/>
      <c r="L11" s="62"/>
    </row>
    <row r="12" spans="1:13" ht="21" customHeight="1">
      <c r="A12" s="70" t="s">
        <v>133</v>
      </c>
      <c r="C12" s="155"/>
      <c r="D12" s="155"/>
      <c r="E12" s="71"/>
      <c r="F12" s="71"/>
      <c r="G12" s="72"/>
      <c r="H12" s="72"/>
      <c r="I12" s="72"/>
      <c r="J12" s="72"/>
      <c r="K12" s="72"/>
      <c r="L12" s="72"/>
      <c r="M12" s="71"/>
    </row>
    <row r="13" spans="1:13" ht="21" customHeight="1">
      <c r="A13" s="74" t="s">
        <v>134</v>
      </c>
      <c r="B13" s="75"/>
      <c r="C13" s="155"/>
      <c r="D13" s="155"/>
      <c r="E13" s="160">
        <v>320000000</v>
      </c>
      <c r="F13" s="72"/>
      <c r="G13" s="161">
        <v>68108855</v>
      </c>
      <c r="H13" s="72"/>
      <c r="I13" s="27">
        <v>1711814</v>
      </c>
      <c r="J13" s="72"/>
      <c r="K13" s="76">
        <v>4537504</v>
      </c>
      <c r="L13" s="72"/>
      <c r="M13" s="71">
        <v>394358173</v>
      </c>
    </row>
    <row r="14" spans="1:13" ht="21" customHeight="1">
      <c r="A14" s="78" t="s">
        <v>122</v>
      </c>
      <c r="C14" s="155"/>
      <c r="D14" s="155"/>
      <c r="E14" s="28" t="s">
        <v>132</v>
      </c>
      <c r="F14" s="72"/>
      <c r="G14" s="28" t="s">
        <v>132</v>
      </c>
      <c r="H14" s="72"/>
      <c r="I14" s="28" t="s">
        <v>132</v>
      </c>
      <c r="J14" s="72"/>
      <c r="K14" s="72">
        <v>-3684449</v>
      </c>
      <c r="L14" s="72"/>
      <c r="M14" s="71">
        <f>SUM(E14:K14)</f>
        <v>-3684449</v>
      </c>
    </row>
    <row r="15" spans="1:13" ht="21" customHeight="1" thickBot="1">
      <c r="A15" s="70" t="s">
        <v>135</v>
      </c>
      <c r="C15" s="155"/>
      <c r="D15" s="155"/>
      <c r="E15" s="159">
        <f>SUM(E13:E14)</f>
        <v>320000000</v>
      </c>
      <c r="F15" s="72"/>
      <c r="G15" s="159">
        <f>SUM(G13:G14)</f>
        <v>68108855</v>
      </c>
      <c r="H15" s="72"/>
      <c r="I15" s="159">
        <f>SUM(I13:I14)</f>
        <v>1711814</v>
      </c>
      <c r="J15" s="72"/>
      <c r="K15" s="159">
        <f>SUM(K13:K14)</f>
        <v>853055</v>
      </c>
      <c r="L15" s="72"/>
      <c r="M15" s="159">
        <f>SUM(M13:M14)</f>
        <v>390673724</v>
      </c>
    </row>
    <row r="16" spans="1:13" ht="21" customHeight="1" thickTop="1">
      <c r="A16" s="67"/>
      <c r="C16" s="68"/>
      <c r="D16" s="68"/>
      <c r="G16" s="156"/>
      <c r="H16" s="154"/>
      <c r="I16" s="154"/>
      <c r="J16" s="154"/>
      <c r="K16" s="157"/>
      <c r="L16" s="157"/>
    </row>
    <row r="17" spans="1:16" ht="21" customHeight="1">
      <c r="A17" s="70" t="s">
        <v>145</v>
      </c>
      <c r="C17" s="155"/>
      <c r="D17" s="155"/>
      <c r="E17" s="71"/>
      <c r="F17" s="71"/>
      <c r="G17" s="72"/>
      <c r="H17" s="72"/>
      <c r="I17" s="72"/>
      <c r="J17" s="72"/>
      <c r="K17" s="72"/>
      <c r="L17" s="72"/>
      <c r="M17" s="71"/>
    </row>
    <row r="18" spans="1:16" ht="21" customHeight="1">
      <c r="A18" s="74" t="s">
        <v>146</v>
      </c>
      <c r="B18" s="75"/>
      <c r="C18" s="155"/>
      <c r="D18" s="155"/>
      <c r="E18" s="160">
        <v>320000000</v>
      </c>
      <c r="F18" s="72"/>
      <c r="G18" s="161">
        <v>68108855</v>
      </c>
      <c r="H18" s="72"/>
      <c r="I18" s="27">
        <v>3528598</v>
      </c>
      <c r="J18" s="72"/>
      <c r="K18" s="76">
        <v>39056398</v>
      </c>
      <c r="L18" s="72"/>
      <c r="M18" s="71">
        <f>SUM(E18:K18)</f>
        <v>430693851</v>
      </c>
      <c r="O18" s="92">
        <f>M18-Liab!I45</f>
        <v>0</v>
      </c>
    </row>
    <row r="19" spans="1:16" ht="21" customHeight="1">
      <c r="A19" s="78" t="s">
        <v>157</v>
      </c>
      <c r="C19" s="155"/>
      <c r="D19" s="155"/>
      <c r="E19" s="28" t="s">
        <v>132</v>
      </c>
      <c r="F19" s="72"/>
      <c r="G19" s="28" t="s">
        <v>132</v>
      </c>
      <c r="H19" s="72"/>
      <c r="I19" s="28" t="s">
        <v>132</v>
      </c>
      <c r="J19" s="72"/>
      <c r="K19" s="76">
        <f>'PL 3 month'!H33</f>
        <v>1432642</v>
      </c>
      <c r="L19" s="72"/>
      <c r="M19" s="71">
        <f>SUM(E19:K19)</f>
        <v>1432642</v>
      </c>
    </row>
    <row r="20" spans="1:16" ht="21" customHeight="1" thickBot="1">
      <c r="A20" s="70" t="s">
        <v>147</v>
      </c>
      <c r="B20" s="88"/>
      <c r="C20" s="88"/>
      <c r="D20" s="88"/>
      <c r="E20" s="159">
        <f>SUM(E18:E19)</f>
        <v>320000000</v>
      </c>
      <c r="F20" s="72"/>
      <c r="G20" s="159">
        <f>SUM(G18:G19)</f>
        <v>68108855</v>
      </c>
      <c r="H20" s="72"/>
      <c r="I20" s="159">
        <f>SUM(I18:I19)</f>
        <v>3528598</v>
      </c>
      <c r="J20" s="72"/>
      <c r="K20" s="159">
        <f>SUM(K18:K19)</f>
        <v>40489040</v>
      </c>
      <c r="L20" s="72"/>
      <c r="M20" s="159">
        <f>SUM(M18:M19)</f>
        <v>432126493</v>
      </c>
      <c r="O20" s="92">
        <f>M20-Liab!G45</f>
        <v>0</v>
      </c>
      <c r="P20" s="92"/>
    </row>
    <row r="21" spans="1:16" ht="21" customHeight="1" thickTop="1"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92"/>
    </row>
    <row r="22" spans="1:16" ht="21" customHeight="1"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92"/>
    </row>
    <row r="23" spans="1:16" ht="21" customHeight="1"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92"/>
    </row>
    <row r="24" spans="1:16" ht="21" customHeight="1"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92"/>
    </row>
    <row r="25" spans="1:16" ht="21" customHeight="1"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92"/>
    </row>
    <row r="26" spans="1:16" ht="21" customHeight="1"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92"/>
    </row>
    <row r="27" spans="1:16" ht="21" customHeight="1"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92"/>
    </row>
    <row r="29" spans="1:16" ht="21" customHeight="1">
      <c r="A29" s="73"/>
    </row>
    <row r="30" spans="1:16" ht="21" customHeight="1">
      <c r="A30" s="73" t="str">
        <f>Assets!A52</f>
        <v>See condensed notes to the financial statements</v>
      </c>
    </row>
  </sheetData>
  <mergeCells count="7">
    <mergeCell ref="I8:K8"/>
    <mergeCell ref="A5:M5"/>
    <mergeCell ref="A1:M1"/>
    <mergeCell ref="A2:M2"/>
    <mergeCell ref="A4:M4"/>
    <mergeCell ref="A6:M6"/>
    <mergeCell ref="A3:M3"/>
  </mergeCells>
  <phoneticPr fontId="9" type="noConversion"/>
  <pageMargins left="0.8" right="0.4" top="0.8" bottom="0.8" header="0.6" footer="0.23"/>
  <pageSetup paperSize="9" scale="75" firstPageNumber="7" fitToHeight="0" orientation="landscape" useFirstPageNumber="1" r:id="rId1"/>
  <headerFooter alignWithMargins="0">
    <oddFooter xml:space="preserve">&amp;L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Q116"/>
  <sheetViews>
    <sheetView view="pageBreakPreview" topLeftCell="A52" zoomScale="80" zoomScaleNormal="75" zoomScaleSheetLayoutView="80" workbookViewId="0">
      <selection activeCell="A68" sqref="A68"/>
    </sheetView>
  </sheetViews>
  <sheetFormatPr defaultColWidth="9.109375" defaultRowHeight="21" customHeight="1"/>
  <cols>
    <col min="1" max="1" width="50.77734375" style="2" customWidth="1"/>
    <col min="2" max="2" width="7.5546875" style="2" customWidth="1"/>
    <col min="3" max="3" width="1.88671875" style="2" customWidth="1"/>
    <col min="4" max="4" width="15.21875" style="2" bestFit="1" customWidth="1"/>
    <col min="5" max="5" width="1.33203125" style="2" customWidth="1"/>
    <col min="6" max="6" width="14.44140625" style="2" bestFit="1" customWidth="1"/>
    <col min="7" max="7" width="1.33203125" style="2" customWidth="1"/>
    <col min="8" max="8" width="15.21875" style="57" bestFit="1" customWidth="1"/>
    <col min="9" max="9" width="1.33203125" style="2" customWidth="1"/>
    <col min="10" max="10" width="14.44140625" style="2" bestFit="1" customWidth="1"/>
    <col min="11" max="11" width="0.88671875" style="2" customWidth="1"/>
    <col min="12" max="12" width="9.109375" style="2"/>
    <col min="13" max="13" width="10.88671875" style="2" bestFit="1" customWidth="1"/>
    <col min="14" max="16384" width="9.109375" style="2"/>
  </cols>
  <sheetData>
    <row r="1" spans="1:17" ht="21" customHeight="1">
      <c r="A1" s="198" t="str">
        <f>Assets!A1</f>
        <v>JAKPAISAN  ESTATE  PUBLIC  COMPANY  LIMITED</v>
      </c>
      <c r="B1" s="198"/>
      <c r="C1" s="198"/>
      <c r="D1" s="198"/>
      <c r="E1" s="198"/>
      <c r="F1" s="198"/>
      <c r="G1" s="198"/>
      <c r="H1" s="199"/>
      <c r="I1" s="199"/>
      <c r="J1" s="199"/>
    </row>
    <row r="2" spans="1:17" ht="21" customHeight="1">
      <c r="A2" s="199" t="s">
        <v>37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7" ht="21" customHeight="1">
      <c r="A3" s="198" t="s">
        <v>144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17" ht="21" customHeight="1">
      <c r="A4" s="197" t="s">
        <v>111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7" ht="21" customHeight="1">
      <c r="A5" s="1"/>
      <c r="B5" s="1"/>
      <c r="C5" s="1"/>
      <c r="D5" s="1"/>
      <c r="E5" s="1"/>
      <c r="F5" s="1"/>
      <c r="G5" s="1"/>
      <c r="H5" s="200" t="s">
        <v>38</v>
      </c>
      <c r="I5" s="200"/>
      <c r="J5" s="200"/>
    </row>
    <row r="6" spans="1:17" ht="9.15" customHeight="1">
      <c r="A6" s="3"/>
      <c r="B6" s="3"/>
      <c r="C6" s="3"/>
      <c r="D6" s="3"/>
      <c r="E6" s="3"/>
      <c r="F6" s="3"/>
      <c r="G6" s="3"/>
      <c r="H6" s="4"/>
      <c r="I6" s="5"/>
      <c r="J6" s="6"/>
    </row>
    <row r="7" spans="1:17" ht="18.899999999999999" customHeight="1">
      <c r="A7" s="3"/>
      <c r="B7" s="7" t="s">
        <v>7</v>
      </c>
      <c r="C7" s="188" t="s">
        <v>47</v>
      </c>
      <c r="D7" s="188"/>
      <c r="E7" s="188"/>
      <c r="F7" s="188"/>
      <c r="G7" s="188"/>
      <c r="H7" s="188" t="s">
        <v>48</v>
      </c>
      <c r="I7" s="188"/>
      <c r="J7" s="188"/>
      <c r="M7" s="179"/>
      <c r="N7" s="179"/>
      <c r="O7" s="179"/>
      <c r="P7" s="179"/>
      <c r="Q7" s="179"/>
    </row>
    <row r="8" spans="1:17" ht="18.899999999999999" customHeight="1">
      <c r="A8" s="3"/>
      <c r="B8" s="3"/>
      <c r="C8" s="188" t="s">
        <v>88</v>
      </c>
      <c r="D8" s="188"/>
      <c r="E8" s="188"/>
      <c r="F8" s="188"/>
      <c r="G8" s="188"/>
      <c r="H8" s="188" t="s">
        <v>83</v>
      </c>
      <c r="I8" s="188"/>
      <c r="J8" s="188"/>
      <c r="M8" s="179"/>
      <c r="N8" s="179"/>
      <c r="O8" s="179"/>
      <c r="P8" s="179"/>
      <c r="Q8" s="179"/>
    </row>
    <row r="9" spans="1:17" ht="18.899999999999999" customHeight="1">
      <c r="A9" s="3"/>
      <c r="B9" s="3"/>
      <c r="C9" s="188" t="s">
        <v>89</v>
      </c>
      <c r="D9" s="188"/>
      <c r="E9" s="188"/>
      <c r="F9" s="188"/>
      <c r="G9" s="188"/>
      <c r="H9" s="188"/>
      <c r="I9" s="188"/>
      <c r="J9" s="188"/>
      <c r="M9" s="179"/>
      <c r="N9" s="179"/>
      <c r="O9" s="179"/>
      <c r="P9" s="179"/>
      <c r="Q9" s="179"/>
    </row>
    <row r="10" spans="1:17" ht="18.899999999999999" customHeight="1">
      <c r="A10" s="3"/>
      <c r="C10" s="8"/>
      <c r="D10" s="9">
        <v>2024</v>
      </c>
      <c r="E10" s="10"/>
      <c r="F10" s="9">
        <v>2023</v>
      </c>
      <c r="G10" s="10"/>
      <c r="H10" s="9">
        <v>2024</v>
      </c>
      <c r="I10" s="10"/>
      <c r="J10" s="9">
        <v>2023</v>
      </c>
    </row>
    <row r="11" spans="1:17" ht="18.899999999999999" customHeight="1">
      <c r="A11" s="59" t="s">
        <v>39</v>
      </c>
      <c r="B11" s="11"/>
      <c r="C11" s="11"/>
      <c r="D11" s="11"/>
      <c r="E11" s="11"/>
      <c r="F11" s="11"/>
      <c r="G11" s="11"/>
      <c r="H11" s="12"/>
      <c r="I11" s="13"/>
      <c r="J11" s="12"/>
    </row>
    <row r="12" spans="1:17" ht="18.899999999999999" customHeight="1">
      <c r="A12" s="14" t="s">
        <v>158</v>
      </c>
      <c r="B12" s="14"/>
      <c r="C12" s="14"/>
      <c r="D12" s="15">
        <f>'PL 3 month'!D33</f>
        <v>760413</v>
      </c>
      <c r="E12" s="16"/>
      <c r="F12" s="15">
        <v>-2580387</v>
      </c>
      <c r="G12" s="17"/>
      <c r="H12" s="15">
        <f>'PL 3 month'!H33</f>
        <v>1432642</v>
      </c>
      <c r="I12" s="16"/>
      <c r="J12" s="15">
        <v>-3684449</v>
      </c>
      <c r="K12" s="19"/>
    </row>
    <row r="13" spans="1:17" ht="18.899999999999999" customHeight="1">
      <c r="A13" s="14" t="s">
        <v>54</v>
      </c>
      <c r="B13" s="14"/>
      <c r="C13" s="14"/>
      <c r="D13" s="20"/>
      <c r="E13" s="16"/>
      <c r="F13" s="20"/>
      <c r="G13" s="17"/>
      <c r="H13" s="20"/>
      <c r="I13" s="16"/>
      <c r="J13" s="20"/>
    </row>
    <row r="14" spans="1:17" ht="18.899999999999999" customHeight="1">
      <c r="A14" s="21" t="s">
        <v>171</v>
      </c>
      <c r="B14" s="21"/>
      <c r="C14" s="21"/>
      <c r="D14" s="15">
        <f>-'PL 3 month'!D31</f>
        <v>384307</v>
      </c>
      <c r="E14" s="15"/>
      <c r="F14" s="22">
        <v>-782397</v>
      </c>
      <c r="G14" s="23"/>
      <c r="H14" s="15">
        <f>-'PL 3 month'!H31</f>
        <v>384307</v>
      </c>
      <c r="I14" s="15"/>
      <c r="J14" s="22">
        <v>-782397</v>
      </c>
    </row>
    <row r="15" spans="1:17" ht="18.899999999999999" customHeight="1">
      <c r="A15" s="21" t="s">
        <v>46</v>
      </c>
      <c r="B15" s="14"/>
      <c r="C15" s="14"/>
      <c r="D15" s="15">
        <f>H15</f>
        <v>93280</v>
      </c>
      <c r="E15" s="16"/>
      <c r="F15" s="22">
        <v>100924</v>
      </c>
      <c r="G15" s="17"/>
      <c r="H15" s="15">
        <v>93280</v>
      </c>
      <c r="I15" s="16"/>
      <c r="J15" s="22">
        <v>100924</v>
      </c>
    </row>
    <row r="16" spans="1:17" ht="18.899999999999999" customHeight="1">
      <c r="A16" s="21" t="s">
        <v>100</v>
      </c>
      <c r="B16" s="21"/>
      <c r="C16" s="21"/>
      <c r="D16" s="15">
        <f>H16</f>
        <v>486629</v>
      </c>
      <c r="E16" s="25"/>
      <c r="F16" s="24">
        <v>595801</v>
      </c>
      <c r="G16" s="23"/>
      <c r="H16" s="15">
        <v>486629</v>
      </c>
      <c r="I16" s="25"/>
      <c r="J16" s="24">
        <v>595801</v>
      </c>
    </row>
    <row r="17" spans="1:15" ht="18.899999999999999" customHeight="1">
      <c r="A17" s="21" t="s">
        <v>116</v>
      </c>
      <c r="B17" s="21"/>
      <c r="C17" s="21"/>
      <c r="D17" s="15"/>
      <c r="H17" s="15"/>
    </row>
    <row r="18" spans="1:15" ht="18.899999999999999" customHeight="1">
      <c r="A18" s="26" t="s">
        <v>117</v>
      </c>
      <c r="B18" s="21"/>
      <c r="C18" s="21"/>
      <c r="D18" s="15">
        <f>H18</f>
        <v>21722</v>
      </c>
      <c r="E18" s="25"/>
      <c r="F18" s="24">
        <v>29722</v>
      </c>
      <c r="G18" s="23"/>
      <c r="H18" s="15">
        <v>21722</v>
      </c>
      <c r="I18" s="25"/>
      <c r="J18" s="24">
        <v>29722</v>
      </c>
    </row>
    <row r="19" spans="1:15" ht="18.899999999999999" customHeight="1">
      <c r="A19" s="21" t="s">
        <v>162</v>
      </c>
      <c r="B19" s="21"/>
      <c r="C19" s="21"/>
      <c r="D19" s="15">
        <f>H19</f>
        <v>43585</v>
      </c>
      <c r="E19" s="25"/>
      <c r="F19" s="25">
        <v>1525</v>
      </c>
      <c r="G19" s="23"/>
      <c r="H19" s="15">
        <v>43585</v>
      </c>
      <c r="I19" s="25"/>
      <c r="J19" s="25">
        <v>1525</v>
      </c>
    </row>
    <row r="20" spans="1:15" ht="18.899999999999999" customHeight="1">
      <c r="A20" s="21" t="s">
        <v>163</v>
      </c>
      <c r="B20" s="21"/>
      <c r="C20" s="21"/>
      <c r="D20" s="15"/>
      <c r="E20" s="25"/>
      <c r="F20" s="25"/>
      <c r="G20" s="23"/>
      <c r="H20" s="15"/>
      <c r="I20" s="25"/>
      <c r="J20" s="25"/>
    </row>
    <row r="21" spans="1:15" ht="18.899999999999999" customHeight="1">
      <c r="A21" s="26" t="s">
        <v>117</v>
      </c>
      <c r="B21" s="21"/>
      <c r="C21" s="21"/>
      <c r="D21" s="15">
        <f>H21</f>
        <v>20</v>
      </c>
      <c r="E21" s="25"/>
      <c r="F21" s="166" t="s">
        <v>132</v>
      </c>
      <c r="G21" s="23"/>
      <c r="H21" s="15">
        <v>20</v>
      </c>
      <c r="I21" s="25"/>
      <c r="J21" s="166" t="s">
        <v>132</v>
      </c>
    </row>
    <row r="22" spans="1:15" ht="18.899999999999999" customHeight="1">
      <c r="A22" s="21" t="s">
        <v>101</v>
      </c>
      <c r="B22" s="21"/>
      <c r="C22" s="21"/>
      <c r="D22" s="15">
        <f>H22</f>
        <v>76619</v>
      </c>
      <c r="E22" s="15"/>
      <c r="F22" s="24">
        <v>73358</v>
      </c>
      <c r="G22" s="23"/>
      <c r="H22" s="15">
        <v>76619</v>
      </c>
      <c r="I22" s="15"/>
      <c r="J22" s="24">
        <v>73358</v>
      </c>
    </row>
    <row r="23" spans="1:15" ht="18.899999999999999" customHeight="1">
      <c r="A23" s="21" t="s">
        <v>159</v>
      </c>
      <c r="B23" s="21"/>
      <c r="C23" s="21"/>
      <c r="D23" s="15">
        <v>672229</v>
      </c>
      <c r="E23" s="15"/>
      <c r="F23" s="27">
        <v>-1104062</v>
      </c>
      <c r="G23" s="23"/>
      <c r="H23" s="28" t="s">
        <v>132</v>
      </c>
      <c r="I23" s="15"/>
      <c r="J23" s="28" t="s">
        <v>132</v>
      </c>
    </row>
    <row r="24" spans="1:15" ht="18.899999999999999" customHeight="1">
      <c r="A24" s="21" t="s">
        <v>102</v>
      </c>
      <c r="B24" s="21"/>
      <c r="C24" s="21"/>
      <c r="D24" s="15">
        <f>H24</f>
        <v>-47562</v>
      </c>
      <c r="E24" s="15"/>
      <c r="F24" s="24">
        <v>-61324</v>
      </c>
      <c r="G24" s="15"/>
      <c r="H24" s="15">
        <v>-47562</v>
      </c>
      <c r="I24" s="15"/>
      <c r="J24" s="24">
        <v>-61324</v>
      </c>
    </row>
    <row r="25" spans="1:15" ht="18.899999999999999" customHeight="1">
      <c r="A25" s="21" t="s">
        <v>90</v>
      </c>
      <c r="B25" s="21"/>
      <c r="C25" s="21"/>
      <c r="D25" s="30">
        <f>H25</f>
        <v>3499003</v>
      </c>
      <c r="E25" s="15"/>
      <c r="F25" s="29">
        <v>3371804</v>
      </c>
      <c r="G25" s="23"/>
      <c r="H25" s="30">
        <v>3499003</v>
      </c>
      <c r="I25" s="15"/>
      <c r="J25" s="29">
        <v>3371804</v>
      </c>
    </row>
    <row r="26" spans="1:15" ht="18.899999999999999" customHeight="1">
      <c r="A26" s="31" t="s">
        <v>160</v>
      </c>
      <c r="B26" s="32"/>
      <c r="C26" s="32"/>
      <c r="D26" s="33"/>
      <c r="E26" s="33"/>
      <c r="F26" s="33"/>
      <c r="G26" s="33"/>
      <c r="H26" s="33"/>
      <c r="I26" s="33"/>
      <c r="J26" s="33"/>
    </row>
    <row r="27" spans="1:15" ht="18.899999999999999" customHeight="1">
      <c r="A27" s="34" t="s">
        <v>81</v>
      </c>
      <c r="B27" s="32"/>
      <c r="C27" s="32"/>
      <c r="D27" s="18">
        <f>SUM(D12:D25)</f>
        <v>5990245</v>
      </c>
      <c r="E27" s="20"/>
      <c r="F27" s="18">
        <f>SUM(F14:F25,F12)</f>
        <v>-355036</v>
      </c>
      <c r="G27" s="35"/>
      <c r="H27" s="18">
        <f>SUM(H12:H25)</f>
        <v>5990245</v>
      </c>
      <c r="I27" s="20"/>
      <c r="J27" s="18">
        <f>SUM(J12:J25)</f>
        <v>-355036</v>
      </c>
    </row>
    <row r="28" spans="1:15" ht="18.899999999999999" customHeight="1">
      <c r="A28" s="14" t="s">
        <v>40</v>
      </c>
      <c r="B28" s="14"/>
      <c r="C28" s="14"/>
      <c r="D28" s="36"/>
      <c r="E28" s="20"/>
      <c r="F28" s="36"/>
      <c r="G28" s="17"/>
      <c r="H28" s="36"/>
      <c r="I28" s="20"/>
      <c r="J28" s="36"/>
    </row>
    <row r="29" spans="1:15" ht="18.899999999999999" customHeight="1">
      <c r="A29" s="21" t="s">
        <v>60</v>
      </c>
      <c r="B29" s="21"/>
      <c r="C29" s="21"/>
      <c r="D29" s="15">
        <f>H29</f>
        <v>-891289</v>
      </c>
      <c r="E29" s="15"/>
      <c r="F29" s="164">
        <v>-124150</v>
      </c>
      <c r="G29" s="23"/>
      <c r="H29" s="15">
        <v>-891289</v>
      </c>
      <c r="I29" s="15"/>
      <c r="J29" s="164">
        <v>-124150</v>
      </c>
    </row>
    <row r="30" spans="1:15" ht="18.899999999999999" customHeight="1">
      <c r="A30" s="21" t="s">
        <v>168</v>
      </c>
      <c r="B30" s="21"/>
      <c r="C30" s="21"/>
      <c r="D30" s="15">
        <v>-29167159</v>
      </c>
      <c r="E30" s="15"/>
      <c r="F30" s="15">
        <v>-39508042</v>
      </c>
      <c r="G30" s="23"/>
      <c r="H30" s="15">
        <v>-29167159</v>
      </c>
      <c r="I30" s="15"/>
      <c r="J30" s="15">
        <v>-39508042</v>
      </c>
    </row>
    <row r="31" spans="1:15" ht="18.899999999999999" customHeight="1">
      <c r="A31" s="21" t="s">
        <v>41</v>
      </c>
      <c r="B31" s="21"/>
      <c r="C31" s="21"/>
      <c r="D31" s="15">
        <f t="shared" ref="D31:D37" si="0">H31</f>
        <v>-103</v>
      </c>
      <c r="E31" s="15"/>
      <c r="F31" s="164">
        <v>-882</v>
      </c>
      <c r="G31" s="23"/>
      <c r="H31" s="15">
        <v>-103</v>
      </c>
      <c r="I31" s="15"/>
      <c r="J31" s="164">
        <v>-882</v>
      </c>
    </row>
    <row r="32" spans="1:15" ht="18.899999999999999" customHeight="1">
      <c r="A32" s="37" t="s">
        <v>105</v>
      </c>
      <c r="B32" s="21"/>
      <c r="C32" s="21"/>
      <c r="D32" s="15">
        <f t="shared" si="0"/>
        <v>110154</v>
      </c>
      <c r="E32" s="15"/>
      <c r="F32" s="164">
        <v>148676</v>
      </c>
      <c r="G32" s="23"/>
      <c r="H32" s="15">
        <v>110154</v>
      </c>
      <c r="I32" s="15"/>
      <c r="J32" s="164">
        <v>148676</v>
      </c>
      <c r="O32" s="37"/>
    </row>
    <row r="33" spans="1:17" ht="18.899999999999999" customHeight="1">
      <c r="A33" s="21" t="s">
        <v>2</v>
      </c>
      <c r="B33" s="21"/>
      <c r="C33" s="21"/>
      <c r="D33" s="15">
        <f t="shared" si="0"/>
        <v>-255500</v>
      </c>
      <c r="E33" s="15"/>
      <c r="F33" s="164">
        <v>-9510</v>
      </c>
      <c r="G33" s="23"/>
      <c r="H33" s="15">
        <v>-255500</v>
      </c>
      <c r="I33" s="15"/>
      <c r="J33" s="164">
        <v>-9510</v>
      </c>
    </row>
    <row r="34" spans="1:17" ht="18.899999999999999" customHeight="1">
      <c r="A34" s="14" t="s">
        <v>42</v>
      </c>
      <c r="B34" s="14"/>
      <c r="C34" s="14"/>
      <c r="D34" s="15"/>
      <c r="E34" s="38"/>
      <c r="F34" s="38"/>
      <c r="G34" s="17"/>
      <c r="H34" s="15"/>
      <c r="I34" s="38"/>
      <c r="J34" s="38"/>
    </row>
    <row r="35" spans="1:17" ht="18.899999999999999" customHeight="1">
      <c r="A35" s="21" t="s">
        <v>59</v>
      </c>
      <c r="B35" s="21"/>
      <c r="C35" s="21"/>
      <c r="D35" s="15">
        <f t="shared" si="0"/>
        <v>5587025</v>
      </c>
      <c r="E35" s="20"/>
      <c r="F35" s="164">
        <v>1641536</v>
      </c>
      <c r="G35" s="23"/>
      <c r="H35" s="15">
        <v>5587025</v>
      </c>
      <c r="I35" s="20"/>
      <c r="J35" s="164">
        <v>1641536</v>
      </c>
    </row>
    <row r="36" spans="1:17" ht="18.899999999999999" customHeight="1">
      <c r="A36" s="21" t="s">
        <v>96</v>
      </c>
      <c r="B36" s="21"/>
      <c r="C36" s="21"/>
      <c r="D36" s="15">
        <f t="shared" si="0"/>
        <v>-499880</v>
      </c>
      <c r="E36" s="20"/>
      <c r="F36" s="164">
        <v>24000</v>
      </c>
      <c r="G36" s="23"/>
      <c r="H36" s="15">
        <v>-499880</v>
      </c>
      <c r="I36" s="20"/>
      <c r="J36" s="164">
        <v>24000</v>
      </c>
    </row>
    <row r="37" spans="1:17" ht="18.899999999999999" customHeight="1">
      <c r="A37" s="21" t="s">
        <v>61</v>
      </c>
      <c r="B37" s="21"/>
      <c r="C37" s="21"/>
      <c r="D37" s="15">
        <f t="shared" si="0"/>
        <v>201727</v>
      </c>
      <c r="E37" s="20"/>
      <c r="F37" s="164">
        <v>15810</v>
      </c>
      <c r="G37" s="23"/>
      <c r="H37" s="15">
        <v>201727</v>
      </c>
      <c r="I37" s="20"/>
      <c r="J37" s="164">
        <v>15810</v>
      </c>
    </row>
    <row r="38" spans="1:17" ht="18.899999999999999" customHeight="1">
      <c r="A38" s="39" t="s">
        <v>129</v>
      </c>
      <c r="B38" s="39"/>
      <c r="C38" s="39"/>
      <c r="D38" s="40">
        <f>SUM(D27:D37)</f>
        <v>-18924780</v>
      </c>
      <c r="E38" s="41"/>
      <c r="F38" s="40">
        <f>SUM(F27:F37)</f>
        <v>-38167598</v>
      </c>
      <c r="G38" s="42"/>
      <c r="H38" s="40">
        <f>SUM(H27:H37)</f>
        <v>-18924780</v>
      </c>
      <c r="I38" s="41"/>
      <c r="J38" s="40">
        <f>SUM(J27:J37)</f>
        <v>-38167598</v>
      </c>
    </row>
    <row r="39" spans="1:17" ht="18.899999999999999" customHeight="1">
      <c r="A39" s="21" t="s">
        <v>43</v>
      </c>
      <c r="B39" s="21"/>
      <c r="C39" s="21"/>
      <c r="D39" s="15">
        <f>H39</f>
        <v>-522987</v>
      </c>
      <c r="E39" s="20"/>
      <c r="F39" s="18">
        <v>-308883</v>
      </c>
      <c r="G39" s="23"/>
      <c r="H39" s="15">
        <v>-522987</v>
      </c>
      <c r="I39" s="20"/>
      <c r="J39" s="18">
        <v>-308883</v>
      </c>
    </row>
    <row r="40" spans="1:17" ht="18.899999999999999" customHeight="1">
      <c r="A40" s="43" t="s">
        <v>128</v>
      </c>
      <c r="B40" s="39"/>
      <c r="C40" s="39"/>
      <c r="D40" s="44">
        <f>SUM(D38:D39)</f>
        <v>-19447767</v>
      </c>
      <c r="E40" s="41"/>
      <c r="F40" s="44">
        <f>SUM(F38:F39)</f>
        <v>-38476481</v>
      </c>
      <c r="G40" s="42"/>
      <c r="H40" s="44">
        <f>SUM(H38:H39)</f>
        <v>-19447767</v>
      </c>
      <c r="I40" s="41"/>
      <c r="J40" s="44">
        <f>SUM(J38:J39)</f>
        <v>-38476481</v>
      </c>
    </row>
    <row r="41" spans="1:17" ht="18.899999999999999" customHeight="1">
      <c r="H41" s="2"/>
      <c r="I41" s="5"/>
    </row>
    <row r="42" spans="1:17" ht="21" customHeight="1">
      <c r="A42" s="198" t="str">
        <f>A1</f>
        <v>JAKPAISAN  ESTATE  PUBLIC  COMPANY  LIMITED</v>
      </c>
      <c r="B42" s="198"/>
      <c r="C42" s="198"/>
      <c r="D42" s="198"/>
      <c r="E42" s="198"/>
      <c r="F42" s="198"/>
      <c r="G42" s="198"/>
      <c r="H42" s="198"/>
      <c r="I42" s="198"/>
      <c r="J42" s="198"/>
    </row>
    <row r="43" spans="1:17" ht="21" customHeight="1">
      <c r="A43" s="199" t="s">
        <v>127</v>
      </c>
      <c r="B43" s="199"/>
      <c r="C43" s="199"/>
      <c r="D43" s="199"/>
      <c r="E43" s="199"/>
      <c r="F43" s="199"/>
      <c r="G43" s="199"/>
      <c r="H43" s="199"/>
      <c r="I43" s="199"/>
      <c r="J43" s="199"/>
    </row>
    <row r="44" spans="1:17" ht="21" customHeight="1">
      <c r="A44" s="198" t="s">
        <v>144</v>
      </c>
      <c r="B44" s="198"/>
      <c r="C44" s="198"/>
      <c r="D44" s="198"/>
      <c r="E44" s="198"/>
      <c r="F44" s="198"/>
      <c r="G44" s="198"/>
      <c r="H44" s="198"/>
      <c r="I44" s="198"/>
      <c r="J44" s="198"/>
    </row>
    <row r="45" spans="1:17" ht="21" customHeight="1">
      <c r="A45" s="197" t="s">
        <v>111</v>
      </c>
      <c r="B45" s="197"/>
      <c r="C45" s="197"/>
      <c r="D45" s="197"/>
      <c r="E45" s="197"/>
      <c r="F45" s="197"/>
      <c r="G45" s="197"/>
      <c r="H45" s="197"/>
      <c r="I45" s="197"/>
      <c r="J45" s="197"/>
    </row>
    <row r="46" spans="1:17" ht="21" customHeight="1">
      <c r="A46" s="1"/>
      <c r="B46" s="1"/>
      <c r="C46" s="1"/>
      <c r="D46" s="1"/>
      <c r="E46" s="1"/>
      <c r="F46" s="1"/>
      <c r="G46" s="1"/>
      <c r="H46" s="200" t="s">
        <v>38</v>
      </c>
      <c r="I46" s="200"/>
      <c r="J46" s="200"/>
    </row>
    <row r="47" spans="1:17" ht="9.15" customHeight="1">
      <c r="A47" s="3"/>
      <c r="B47" s="3"/>
      <c r="C47" s="3"/>
      <c r="D47" s="3"/>
      <c r="E47" s="3"/>
      <c r="F47" s="3"/>
      <c r="G47" s="3"/>
      <c r="H47" s="4"/>
      <c r="I47" s="5"/>
      <c r="J47" s="6"/>
    </row>
    <row r="48" spans="1:17" ht="18.899999999999999" customHeight="1">
      <c r="A48" s="3"/>
      <c r="B48" s="7" t="s">
        <v>7</v>
      </c>
      <c r="C48" s="188" t="s">
        <v>47</v>
      </c>
      <c r="D48" s="188"/>
      <c r="E48" s="188"/>
      <c r="F48" s="188"/>
      <c r="G48" s="188"/>
      <c r="H48" s="188" t="s">
        <v>48</v>
      </c>
      <c r="I48" s="188"/>
      <c r="J48" s="188"/>
      <c r="M48" s="179"/>
      <c r="N48" s="179"/>
      <c r="O48" s="179"/>
      <c r="P48" s="179"/>
      <c r="Q48" s="179"/>
    </row>
    <row r="49" spans="1:17" ht="18.899999999999999" customHeight="1">
      <c r="A49" s="3"/>
      <c r="B49" s="3"/>
      <c r="C49" s="188" t="s">
        <v>56</v>
      </c>
      <c r="D49" s="188"/>
      <c r="E49" s="188"/>
      <c r="F49" s="188"/>
      <c r="G49" s="188"/>
      <c r="H49" s="188" t="s">
        <v>47</v>
      </c>
      <c r="I49" s="188"/>
      <c r="J49" s="188"/>
      <c r="M49" s="179"/>
      <c r="N49" s="179"/>
      <c r="O49" s="179"/>
      <c r="P49" s="179"/>
      <c r="Q49" s="179"/>
    </row>
    <row r="50" spans="1:17" ht="18.899999999999999" customHeight="1">
      <c r="A50" s="3"/>
      <c r="B50" s="3"/>
      <c r="C50" s="188" t="s">
        <v>53</v>
      </c>
      <c r="D50" s="188"/>
      <c r="E50" s="188"/>
      <c r="F50" s="188"/>
      <c r="G50" s="188"/>
      <c r="H50" s="188"/>
      <c r="I50" s="188"/>
      <c r="J50" s="188"/>
      <c r="M50" s="179"/>
      <c r="N50" s="179"/>
      <c r="O50" s="179"/>
      <c r="P50" s="179"/>
      <c r="Q50" s="179"/>
    </row>
    <row r="51" spans="1:17" ht="18.899999999999999" customHeight="1">
      <c r="A51" s="3"/>
      <c r="C51" s="8"/>
      <c r="D51" s="9">
        <v>2024</v>
      </c>
      <c r="E51" s="10"/>
      <c r="F51" s="9">
        <v>2023</v>
      </c>
      <c r="G51" s="10"/>
      <c r="H51" s="9">
        <v>2024</v>
      </c>
      <c r="I51" s="10"/>
      <c r="J51" s="9">
        <v>2023</v>
      </c>
    </row>
    <row r="52" spans="1:17" ht="18.899999999999999" customHeight="1">
      <c r="A52" s="60" t="s">
        <v>73</v>
      </c>
      <c r="B52" s="45"/>
      <c r="C52" s="45"/>
      <c r="D52" s="46"/>
      <c r="E52" s="47"/>
      <c r="F52" s="46"/>
      <c r="G52" s="46"/>
      <c r="H52" s="46"/>
      <c r="I52" s="47"/>
      <c r="J52" s="46"/>
    </row>
    <row r="53" spans="1:17" ht="18.899999999999999" customHeight="1">
      <c r="A53" s="21" t="s">
        <v>106</v>
      </c>
      <c r="B53" s="45"/>
      <c r="C53" s="45"/>
      <c r="D53" s="36"/>
      <c r="E53" s="41"/>
      <c r="G53" s="36"/>
      <c r="H53" s="36"/>
      <c r="I53" s="41"/>
    </row>
    <row r="54" spans="1:17" ht="18.899999999999999" customHeight="1">
      <c r="A54" s="21" t="s">
        <v>121</v>
      </c>
      <c r="B54" s="48"/>
      <c r="C54" s="48"/>
      <c r="D54" s="52">
        <f>H54</f>
        <v>-131246</v>
      </c>
      <c r="E54" s="15"/>
      <c r="F54" s="52">
        <v>-167144</v>
      </c>
      <c r="G54" s="49"/>
      <c r="H54" s="52">
        <v>-131246</v>
      </c>
      <c r="I54" s="15"/>
      <c r="J54" s="52">
        <v>-167144</v>
      </c>
    </row>
    <row r="55" spans="1:17" ht="18.899999999999999" customHeight="1">
      <c r="A55" s="21" t="s">
        <v>140</v>
      </c>
      <c r="B55" s="48"/>
      <c r="C55" s="48"/>
      <c r="D55" s="18"/>
      <c r="E55" s="15"/>
      <c r="F55" s="52"/>
      <c r="G55" s="49"/>
      <c r="H55" s="18"/>
      <c r="I55" s="15"/>
      <c r="J55" s="52"/>
    </row>
    <row r="56" spans="1:17" ht="18.899999999999999" customHeight="1">
      <c r="A56" s="21" t="s">
        <v>121</v>
      </c>
      <c r="B56" s="48"/>
      <c r="C56" s="48"/>
      <c r="D56" s="52">
        <f>H56</f>
        <v>51990</v>
      </c>
      <c r="E56" s="15"/>
      <c r="F56" s="52">
        <v>4839.99999999999</v>
      </c>
      <c r="G56" s="49"/>
      <c r="H56" s="52">
        <v>51990</v>
      </c>
      <c r="I56" s="15"/>
      <c r="J56" s="52">
        <v>4839.99999999999</v>
      </c>
    </row>
    <row r="57" spans="1:17" ht="18.899999999999999" customHeight="1">
      <c r="A57" s="21" t="s">
        <v>103</v>
      </c>
      <c r="B57" s="39"/>
      <c r="C57" s="39"/>
      <c r="D57" s="52">
        <f>H57</f>
        <v>47562</v>
      </c>
      <c r="E57" s="18"/>
      <c r="F57" s="52">
        <v>61324</v>
      </c>
      <c r="G57" s="18"/>
      <c r="H57" s="52">
        <v>47562</v>
      </c>
      <c r="I57" s="18"/>
      <c r="J57" s="52">
        <v>61324</v>
      </c>
    </row>
    <row r="58" spans="1:17" ht="18.899999999999999" customHeight="1">
      <c r="A58" s="39" t="s">
        <v>139</v>
      </c>
      <c r="B58" s="39"/>
      <c r="C58" s="39"/>
      <c r="D58" s="44">
        <f>SUM(D53:D57)</f>
        <v>-31694</v>
      </c>
      <c r="E58" s="41"/>
      <c r="F58" s="44">
        <f>SUM(F53:F57)</f>
        <v>-100980</v>
      </c>
      <c r="G58" s="49"/>
      <c r="H58" s="44">
        <f>SUM(H53:H57)</f>
        <v>-31694</v>
      </c>
      <c r="I58" s="18">
        <f>SUM(I53:I57)</f>
        <v>0</v>
      </c>
      <c r="J58" s="44">
        <f>SUM(J53:J57)</f>
        <v>-100980</v>
      </c>
    </row>
    <row r="59" spans="1:17" ht="8.4" customHeight="1">
      <c r="D59" s="33"/>
      <c r="E59" s="33"/>
      <c r="F59" s="33"/>
      <c r="G59" s="33"/>
      <c r="H59" s="33"/>
      <c r="I59" s="50"/>
      <c r="J59" s="33"/>
    </row>
    <row r="60" spans="1:17" ht="18.899999999999999" customHeight="1">
      <c r="A60" s="60" t="s">
        <v>44</v>
      </c>
      <c r="B60" s="45"/>
      <c r="C60" s="45"/>
      <c r="D60" s="36"/>
      <c r="E60" s="41"/>
      <c r="F60" s="36"/>
      <c r="G60" s="18"/>
      <c r="H60" s="36"/>
      <c r="I60" s="41"/>
      <c r="J60" s="36"/>
    </row>
    <row r="61" spans="1:17" ht="18.899999999999999" customHeight="1">
      <c r="A61" s="51" t="s">
        <v>164</v>
      </c>
      <c r="B61" s="48"/>
      <c r="C61" s="48"/>
      <c r="D61" s="33"/>
      <c r="E61" s="33"/>
      <c r="F61" s="18"/>
      <c r="G61" s="33"/>
      <c r="H61" s="33"/>
      <c r="I61" s="33"/>
      <c r="J61" s="18"/>
    </row>
    <row r="62" spans="1:17" ht="18.899999999999999" customHeight="1">
      <c r="A62" s="51" t="s">
        <v>126</v>
      </c>
      <c r="B62" s="48">
        <v>5.2</v>
      </c>
      <c r="C62" s="48"/>
      <c r="D62" s="18">
        <f>H62</f>
        <v>-40433681</v>
      </c>
      <c r="E62" s="41"/>
      <c r="F62" s="18">
        <v>2944253</v>
      </c>
      <c r="G62" s="15"/>
      <c r="H62" s="18">
        <v>-40433681</v>
      </c>
      <c r="I62" s="41"/>
      <c r="J62" s="18">
        <v>2944253</v>
      </c>
    </row>
    <row r="63" spans="1:17" ht="18.899999999999999" customHeight="1">
      <c r="A63" s="51" t="s">
        <v>107</v>
      </c>
      <c r="B63" s="48"/>
      <c r="C63" s="48"/>
      <c r="D63" s="18"/>
      <c r="E63" s="41"/>
      <c r="F63" s="18"/>
      <c r="G63" s="15"/>
      <c r="H63" s="18"/>
      <c r="I63" s="41"/>
      <c r="J63" s="18"/>
    </row>
    <row r="64" spans="1:17" ht="18.899999999999999" customHeight="1">
      <c r="A64" s="51" t="s">
        <v>108</v>
      </c>
      <c r="B64" s="48"/>
      <c r="C64" s="48"/>
      <c r="D64" s="18">
        <f>H64</f>
        <v>57784000</v>
      </c>
      <c r="E64" s="15"/>
      <c r="F64" s="18">
        <v>59300000</v>
      </c>
      <c r="G64" s="15"/>
      <c r="H64" s="18">
        <v>57784000</v>
      </c>
      <c r="I64" s="15"/>
      <c r="J64" s="18">
        <v>59300000</v>
      </c>
    </row>
    <row r="65" spans="1:14" ht="18.899999999999999" customHeight="1">
      <c r="A65" s="21" t="s">
        <v>109</v>
      </c>
      <c r="B65" s="48"/>
      <c r="C65" s="48"/>
      <c r="D65" s="18"/>
      <c r="E65" s="15"/>
      <c r="F65" s="18"/>
      <c r="G65" s="15"/>
      <c r="H65" s="18"/>
      <c r="I65" s="15"/>
      <c r="J65" s="18"/>
    </row>
    <row r="66" spans="1:14" ht="18.899999999999999" customHeight="1">
      <c r="A66" s="21" t="s">
        <v>108</v>
      </c>
      <c r="B66" s="48"/>
      <c r="C66" s="48"/>
      <c r="D66" s="18">
        <f>H66</f>
        <v>-2017500</v>
      </c>
      <c r="E66" s="15"/>
      <c r="F66" s="18">
        <v>-17763374</v>
      </c>
      <c r="G66" s="25"/>
      <c r="H66" s="18">
        <v>-2017500</v>
      </c>
      <c r="I66" s="15"/>
      <c r="J66" s="18">
        <v>-17763374</v>
      </c>
    </row>
    <row r="67" spans="1:14" ht="18.899999999999999" customHeight="1">
      <c r="A67" s="21" t="s">
        <v>130</v>
      </c>
      <c r="B67" s="48"/>
      <c r="C67" s="48"/>
      <c r="D67" s="18">
        <f>H67</f>
        <v>-323500</v>
      </c>
      <c r="E67" s="15"/>
      <c r="F67" s="27">
        <v>-637500</v>
      </c>
      <c r="G67" s="15"/>
      <c r="H67" s="27">
        <v>-323500</v>
      </c>
      <c r="I67" s="15"/>
      <c r="J67" s="27">
        <v>-637500</v>
      </c>
    </row>
    <row r="68" spans="1:14" ht="18.899999999999999" customHeight="1">
      <c r="A68" s="21" t="s">
        <v>124</v>
      </c>
      <c r="B68" s="48">
        <v>5.2</v>
      </c>
      <c r="C68" s="21"/>
      <c r="D68" s="18">
        <f>H68</f>
        <v>-3484394</v>
      </c>
      <c r="E68" s="20"/>
      <c r="F68" s="18">
        <v>-3045398</v>
      </c>
      <c r="G68" s="41"/>
      <c r="H68" s="18">
        <v>-3484394</v>
      </c>
      <c r="I68" s="20"/>
      <c r="J68" s="18">
        <v>-3045398</v>
      </c>
    </row>
    <row r="69" spans="1:14" ht="18.899999999999999" customHeight="1">
      <c r="A69" s="43" t="s">
        <v>161</v>
      </c>
      <c r="B69" s="39"/>
      <c r="C69" s="39"/>
      <c r="D69" s="44">
        <f>SUM(D62:D68)</f>
        <v>11524925</v>
      </c>
      <c r="E69" s="36"/>
      <c r="F69" s="44">
        <f>SUM(F62:F68)</f>
        <v>40797981</v>
      </c>
      <c r="G69" s="41"/>
      <c r="H69" s="44">
        <f>SUM(H62:H68)</f>
        <v>11524925</v>
      </c>
      <c r="I69" s="36"/>
      <c r="J69" s="44">
        <f>SUM(J62:J68)</f>
        <v>40797981</v>
      </c>
      <c r="L69" s="180"/>
      <c r="M69" s="181"/>
      <c r="N69" s="53"/>
    </row>
    <row r="70" spans="1:14" ht="8.4" customHeight="1">
      <c r="D70" s="33"/>
      <c r="E70" s="33"/>
      <c r="F70" s="33"/>
      <c r="G70" s="33"/>
      <c r="H70" s="33"/>
      <c r="I70" s="50"/>
      <c r="J70" s="33"/>
    </row>
    <row r="71" spans="1:14" ht="18.899999999999999" customHeight="1">
      <c r="A71" s="31" t="s">
        <v>62</v>
      </c>
      <c r="B71" s="14"/>
      <c r="C71" s="14"/>
      <c r="D71" s="18">
        <f>SUM(D40,D58,D69)</f>
        <v>-7954536</v>
      </c>
      <c r="E71" s="36"/>
      <c r="F71" s="18">
        <f>SUM(F40,F58,F69)</f>
        <v>2220520</v>
      </c>
      <c r="G71" s="41"/>
      <c r="H71" s="18">
        <f>SUM(H40,H58,H69)</f>
        <v>-7954536</v>
      </c>
      <c r="I71" s="20"/>
      <c r="J71" s="18">
        <f>SUM(J40,J58,J69)</f>
        <v>2220520</v>
      </c>
    </row>
    <row r="72" spans="1:14" ht="18.899999999999999" customHeight="1">
      <c r="A72" s="14" t="s">
        <v>45</v>
      </c>
      <c r="B72" s="14"/>
      <c r="C72" s="14"/>
      <c r="D72" s="18">
        <f>Assets!E14</f>
        <v>14743067</v>
      </c>
      <c r="E72" s="36"/>
      <c r="F72" s="18">
        <v>7462590</v>
      </c>
      <c r="G72" s="18"/>
      <c r="H72" s="18">
        <f>Assets!I14</f>
        <v>14743067</v>
      </c>
      <c r="I72" s="36"/>
      <c r="J72" s="18">
        <v>7462590</v>
      </c>
    </row>
    <row r="73" spans="1:14" ht="18.899999999999999" customHeight="1" thickBot="1">
      <c r="A73" s="45" t="s">
        <v>136</v>
      </c>
      <c r="B73" s="48">
        <v>5.3</v>
      </c>
      <c r="C73" s="48"/>
      <c r="D73" s="54">
        <f>SUM(D71:D72)</f>
        <v>6788531</v>
      </c>
      <c r="E73" s="36"/>
      <c r="F73" s="54">
        <f>SUM(F71:F72)</f>
        <v>9683110</v>
      </c>
      <c r="G73" s="18"/>
      <c r="H73" s="54">
        <f>SUM(H71:H72)</f>
        <v>6788531</v>
      </c>
      <c r="I73" s="36"/>
      <c r="J73" s="54">
        <f>SUM(J71:J72)</f>
        <v>9683110</v>
      </c>
      <c r="M73" s="33"/>
    </row>
    <row r="74" spans="1:14" ht="18.899999999999999" customHeight="1" thickTop="1">
      <c r="D74" s="55"/>
      <c r="E74" s="33"/>
      <c r="F74" s="33"/>
      <c r="G74" s="33"/>
      <c r="H74" s="55"/>
      <c r="I74" s="33"/>
      <c r="J74" s="33"/>
    </row>
    <row r="75" spans="1:14" ht="18.899999999999999" customHeight="1">
      <c r="D75" s="55"/>
      <c r="E75" s="33"/>
      <c r="F75" s="33"/>
      <c r="G75" s="33"/>
      <c r="H75" s="55"/>
      <c r="I75" s="33"/>
      <c r="J75" s="33"/>
    </row>
    <row r="76" spans="1:14" ht="18.899999999999999" customHeight="1">
      <c r="D76" s="55"/>
      <c r="E76" s="33"/>
      <c r="F76" s="33"/>
      <c r="G76" s="33"/>
      <c r="H76" s="55"/>
      <c r="I76" s="33"/>
      <c r="J76" s="33"/>
    </row>
    <row r="77" spans="1:14" ht="18.899999999999999" customHeight="1">
      <c r="D77" s="55"/>
      <c r="E77" s="33"/>
      <c r="F77" s="33"/>
      <c r="G77" s="33"/>
      <c r="H77" s="55"/>
      <c r="I77" s="33"/>
      <c r="J77" s="33"/>
    </row>
    <row r="78" spans="1:14" ht="18.899999999999999" customHeight="1">
      <c r="D78" s="55"/>
      <c r="E78" s="33"/>
      <c r="F78" s="33"/>
      <c r="G78" s="33"/>
      <c r="H78" s="55"/>
      <c r="I78" s="33"/>
      <c r="J78" s="33"/>
    </row>
    <row r="79" spans="1:14" ht="18.899999999999999" customHeight="1">
      <c r="D79" s="55"/>
      <c r="E79" s="33"/>
      <c r="F79" s="33"/>
      <c r="G79" s="33"/>
      <c r="H79" s="55"/>
      <c r="I79" s="33"/>
      <c r="J79" s="33"/>
    </row>
    <row r="80" spans="1:14" ht="18.899999999999999" customHeight="1">
      <c r="D80" s="55"/>
      <c r="E80" s="33"/>
      <c r="F80" s="33"/>
      <c r="G80" s="33"/>
      <c r="H80" s="55"/>
      <c r="I80" s="33"/>
      <c r="J80" s="33"/>
    </row>
    <row r="81" spans="1:10" ht="18.899999999999999" customHeight="1">
      <c r="D81" s="55"/>
      <c r="E81" s="33"/>
      <c r="F81" s="33"/>
      <c r="G81" s="33"/>
      <c r="H81" s="55"/>
      <c r="I81" s="33"/>
      <c r="J81" s="33"/>
    </row>
    <row r="82" spans="1:10" ht="18.899999999999999" customHeight="1">
      <c r="D82" s="55"/>
      <c r="E82" s="33"/>
      <c r="F82" s="33"/>
      <c r="G82" s="33"/>
      <c r="H82" s="55"/>
      <c r="I82" s="33"/>
      <c r="J82" s="33"/>
    </row>
    <row r="83" spans="1:10" ht="18.899999999999999" customHeight="1">
      <c r="D83" s="55"/>
      <c r="E83" s="33"/>
      <c r="F83" s="33"/>
      <c r="G83" s="33"/>
      <c r="H83" s="55"/>
      <c r="I83" s="33"/>
      <c r="J83" s="33"/>
    </row>
    <row r="84" spans="1:10" ht="18.899999999999999" customHeight="1">
      <c r="D84" s="55"/>
      <c r="E84" s="33"/>
      <c r="F84" s="33"/>
      <c r="G84" s="33"/>
      <c r="H84" s="55"/>
      <c r="I84" s="33"/>
      <c r="J84" s="33"/>
    </row>
    <row r="85" spans="1:10" ht="18.899999999999999" customHeight="1">
      <c r="D85" s="55"/>
      <c r="E85" s="33"/>
      <c r="F85" s="33"/>
      <c r="G85" s="33"/>
      <c r="H85" s="55"/>
      <c r="I85" s="33"/>
      <c r="J85" s="33"/>
    </row>
    <row r="86" spans="1:10" ht="18.899999999999999" customHeight="1">
      <c r="D86" s="55"/>
      <c r="E86" s="33"/>
      <c r="F86" s="33"/>
      <c r="G86" s="33"/>
      <c r="H86" s="55"/>
      <c r="I86" s="33"/>
      <c r="J86" s="33"/>
    </row>
    <row r="87" spans="1:10" ht="18.899999999999999" customHeight="1">
      <c r="D87" s="55"/>
      <c r="E87" s="33"/>
      <c r="F87" s="33"/>
      <c r="G87" s="33"/>
      <c r="H87" s="55"/>
      <c r="I87" s="33"/>
      <c r="J87" s="33"/>
    </row>
    <row r="88" spans="1:10" ht="18.899999999999999" customHeight="1">
      <c r="D88" s="55"/>
      <c r="E88" s="33"/>
      <c r="F88" s="33"/>
      <c r="G88" s="33"/>
      <c r="H88" s="55"/>
      <c r="I88" s="33"/>
      <c r="J88" s="33"/>
    </row>
    <row r="89" spans="1:10" ht="18.899999999999999" customHeight="1">
      <c r="B89" s="48"/>
      <c r="C89" s="48"/>
      <c r="D89" s="18"/>
      <c r="E89" s="36"/>
      <c r="F89" s="18"/>
      <c r="G89" s="18"/>
      <c r="H89" s="18"/>
      <c r="I89" s="36"/>
      <c r="J89" s="18"/>
    </row>
    <row r="90" spans="1:10" ht="18.899999999999999" customHeight="1">
      <c r="B90" s="48"/>
      <c r="C90" s="48"/>
      <c r="D90" s="18"/>
      <c r="E90" s="36"/>
      <c r="F90" s="18"/>
      <c r="G90" s="18"/>
      <c r="H90" s="18"/>
      <c r="I90" s="36"/>
      <c r="J90" s="18"/>
    </row>
    <row r="91" spans="1:10" ht="18.899999999999999" customHeight="1">
      <c r="B91" s="48"/>
      <c r="C91" s="48"/>
      <c r="D91" s="18"/>
      <c r="E91" s="36"/>
      <c r="F91" s="18"/>
      <c r="G91" s="18"/>
      <c r="H91" s="18"/>
      <c r="I91" s="36"/>
      <c r="J91" s="18"/>
    </row>
    <row r="92" spans="1:10" ht="18.899999999999999" customHeight="1">
      <c r="B92" s="48"/>
      <c r="C92" s="48"/>
      <c r="D92" s="18"/>
      <c r="E92" s="36"/>
      <c r="F92" s="18"/>
      <c r="G92" s="18"/>
      <c r="H92" s="18"/>
      <c r="I92" s="36"/>
      <c r="J92" s="18"/>
    </row>
    <row r="93" spans="1:10" ht="21" customHeight="1">
      <c r="A93" s="56" t="s">
        <v>120</v>
      </c>
    </row>
    <row r="95" spans="1:10" ht="21" customHeight="1">
      <c r="D95" s="33">
        <f>D73-Assets!C14</f>
        <v>0</v>
      </c>
      <c r="H95" s="33">
        <f>H73-Assets!G14</f>
        <v>0</v>
      </c>
    </row>
    <row r="97" spans="4:8" ht="21" customHeight="1">
      <c r="D97" s="55"/>
      <c r="E97" s="162"/>
      <c r="F97" s="162"/>
      <c r="G97" s="162"/>
      <c r="H97" s="55"/>
    </row>
    <row r="116" spans="1:1" ht="21" customHeight="1">
      <c r="A116" s="31"/>
    </row>
  </sheetData>
  <mergeCells count="22">
    <mergeCell ref="A1:J1"/>
    <mergeCell ref="A2:J2"/>
    <mergeCell ref="A3:J3"/>
    <mergeCell ref="H5:J5"/>
    <mergeCell ref="H9:J9"/>
    <mergeCell ref="H7:J7"/>
    <mergeCell ref="C7:G7"/>
    <mergeCell ref="H8:J8"/>
    <mergeCell ref="A4:J4"/>
    <mergeCell ref="C50:G50"/>
    <mergeCell ref="H48:J48"/>
    <mergeCell ref="C48:G48"/>
    <mergeCell ref="H50:J50"/>
    <mergeCell ref="H46:J46"/>
    <mergeCell ref="C49:G49"/>
    <mergeCell ref="A45:J45"/>
    <mergeCell ref="C8:G8"/>
    <mergeCell ref="C9:G9"/>
    <mergeCell ref="H49:J49"/>
    <mergeCell ref="A44:J44"/>
    <mergeCell ref="A43:J43"/>
    <mergeCell ref="A42:J42"/>
  </mergeCells>
  <pageMargins left="0.8" right="0.3" top="1" bottom="0.5" header="0.5" footer="0.3"/>
  <pageSetup paperSize="9" scale="74" firstPageNumber="7" fitToHeight="0" orientation="portrait" useFirstPageNumber="1" r:id="rId1"/>
  <headerFooter alignWithMargins="0">
    <oddFooter xml:space="preserve">&amp;L
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Assets</vt:lpstr>
      <vt:lpstr>Liab</vt:lpstr>
      <vt:lpstr>PL 3 month</vt:lpstr>
      <vt:lpstr>CE-CONSO</vt:lpstr>
      <vt:lpstr>CE</vt:lpstr>
      <vt:lpstr>CASHFLOWS</vt:lpstr>
      <vt:lpstr>Assets!Print_Area</vt:lpstr>
      <vt:lpstr>CASHFLOWS!Print_Area</vt:lpstr>
      <vt:lpstr>CE!Print_Area</vt:lpstr>
      <vt:lpstr>'CE-CONSO'!Print_Area</vt:lpstr>
      <vt:lpstr>Liab!Print_Area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</dc:title>
  <dc:creator>KPMG</dc:creator>
  <cp:lastModifiedBy>fin02</cp:lastModifiedBy>
  <cp:lastPrinted>2024-05-09T02:47:32Z</cp:lastPrinted>
  <dcterms:created xsi:type="dcterms:W3CDTF">2000-06-16T10:49:48Z</dcterms:created>
  <dcterms:modified xsi:type="dcterms:W3CDTF">2024-05-09T11:46:36Z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2022-11-02T09:34:12Z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249f3308-d263-42bc-8dc3-7d6c8faa53db</vt:lpwstr>
  </property>
  <property fmtid="{D5CDD505-2E9C-101B-9397-08002B2CF9AE}" pid="8" name="MSIP_Label_ea60d57e-af5b-4752-ac57-3e4f28ca11dc_ContentBits">
    <vt:lpwstr>0</vt:lpwstr>
  </property>
</Properties>
</file>