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ewphiph001\Desktop\FS Q1'24_Final Version\"/>
    </mc:Choice>
  </mc:AlternateContent>
  <xr:revisionPtr revIDLastSave="0" documentId="13_ncr:1_{760737A2-D1BA-4531-8552-111B3F079110}" xr6:coauthVersionLast="47" xr6:coauthVersionMax="47" xr10:uidLastSave="{00000000-0000-0000-0000-000000000000}"/>
  <bookViews>
    <workbookView xWindow="-108" yWindow="-108" windowWidth="23256" windowHeight="13896" tabRatio="674" activeTab="6" xr2:uid="{2B135C1C-D086-4221-B994-3E24FFB05DB3}"/>
  </bookViews>
  <sheets>
    <sheet name="TH BS 2-4" sheetId="1" r:id="rId1"/>
    <sheet name="TH_PL 5-6 (3M)" sheetId="2" r:id="rId2"/>
    <sheet name="TH_Equity7" sheetId="3" r:id="rId3"/>
    <sheet name="TH_Equity8" sheetId="6" r:id="rId4"/>
    <sheet name="TH_Equity 9" sheetId="4" r:id="rId5"/>
    <sheet name="TH_Equity 10" sheetId="7" r:id="rId6"/>
    <sheet name="TH_CF 11-13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6" hidden="1">#REF!</definedName>
    <definedName name="__123Graph_A" hidden="1">#REF!</definedName>
    <definedName name="__123Graph_B" localSheetId="0" hidden="1">#REF!</definedName>
    <definedName name="__123Graph_B" localSheetId="6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6" hidden="1">#REF!</definedName>
    <definedName name="__123Graph_D" hidden="1">#REF!</definedName>
    <definedName name="__123Graph_E" localSheetId="0" hidden="1">#REF!</definedName>
    <definedName name="__123Graph_E" localSheetId="6" hidden="1">#REF!</definedName>
    <definedName name="__123Graph_E" hidden="1">#REF!</definedName>
    <definedName name="__123Graph_F" localSheetId="0" hidden="1">#REF!</definedName>
    <definedName name="__123Graph_F" localSheetId="6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6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6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6" hidden="1">[6]SUMMARY!#REF!</definedName>
    <definedName name="_12__123Graph_B_CURRENT_1" hidden="1">[6]SUMMARY!#REF!</definedName>
    <definedName name="_123Graph_M" localSheetId="0" hidden="1">#REF!</definedName>
    <definedName name="_123Graph_M" localSheetId="6" hidden="1">#REF!</definedName>
    <definedName name="_123Graph_M" hidden="1">#REF!</definedName>
    <definedName name="_13__123Graph_B_CURRENT_2" localSheetId="0" hidden="1">[6]SUMMARY!#REF!</definedName>
    <definedName name="_13__123Graph_B_CURRENT_2" localSheetId="6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6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6" hidden="1">[8]SEMANAIS!#REF!</definedName>
    <definedName name="_2d" hidden="1">[8]SEMANAIS!#REF!</definedName>
    <definedName name="_2S" localSheetId="0" hidden="1">[8]SEMANAIS!#REF!</definedName>
    <definedName name="_2S" localSheetId="6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6" hidden="1">[6]SUMMARY!#REF!</definedName>
    <definedName name="_4__123Graph_A_CURRENT_4" hidden="1">[6]SUMMARY!#REF!</definedName>
    <definedName name="_4_0_S" hidden="1">[8]SEMANAIS!#REF!</definedName>
    <definedName name="_5__123Graph_A_CURRENT_5" localSheetId="6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6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6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6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6" hidden="1">#REF!</definedName>
    <definedName name="_k1" hidden="1">#REF!</definedName>
    <definedName name="_k2" localSheetId="0" hidden="1">#REF!</definedName>
    <definedName name="_k2" localSheetId="6" hidden="1">#REF!</definedName>
    <definedName name="_k2" hidden="1">#REF!</definedName>
    <definedName name="_Key1" localSheetId="0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6" hidden="1">#REF!</definedName>
    <definedName name="_Key2" hidden="1">#REF!</definedName>
    <definedName name="_Key3" localSheetId="0" hidden="1">#REF!</definedName>
    <definedName name="_Key3" localSheetId="6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6" hidden="1">#REF!</definedName>
    <definedName name="_R" hidden="1">#REF!</definedName>
    <definedName name="_Regression_X" localSheetId="0" hidden="1">#REF!</definedName>
    <definedName name="_Regression_X" localSheetId="6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6" hidden="1">#REF!</definedName>
    <definedName name="asasa" hidden="1">#REF!</definedName>
    <definedName name="ASDASDASD_SDFKSDFJOISDF" localSheetId="0" hidden="1">#REF!</definedName>
    <definedName name="ASDASDASD_SDFKSDFJOISDF" localSheetId="6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6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6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5" hidden="1">[13]!ChangeRange</definedName>
    <definedName name="ChangeRange" localSheetId="3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5" hidden="1">[13]!ContentsHelp</definedName>
    <definedName name="ContentsHelp" localSheetId="3" hidden="1">[13]!ContentsHelp</definedName>
    <definedName name="ContentsHelp" hidden="1">[13]!ContentsHelp</definedName>
    <definedName name="CONTROLE" localSheetId="0" hidden="1">#REF!</definedName>
    <definedName name="CONTROLE" localSheetId="6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5" hidden="1">[13]!CreateTable</definedName>
    <definedName name="CreateTable" localSheetId="3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6" hidden="1">#REF!</definedName>
    <definedName name="data3" hidden="1">#REF!</definedName>
    <definedName name="DeleteRange" localSheetId="5" hidden="1">[13]!DeleteRange</definedName>
    <definedName name="DeleteRange" localSheetId="3" hidden="1">[13]!DeleteRange</definedName>
    <definedName name="DeleteRange" hidden="1">[13]!DeleteRange</definedName>
    <definedName name="DeleteTable" localSheetId="5" hidden="1">[13]!DeleteTable</definedName>
    <definedName name="DeleteTable" localSheetId="3" hidden="1">[13]!DeleteTable</definedName>
    <definedName name="DeleteTable" hidden="1">[13]!DeleteTable</definedName>
    <definedName name="DERNIERECOLONNE" localSheetId="0" hidden="1">#REF!</definedName>
    <definedName name="DERNIERECOLONNE" localSheetId="6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6" hidden="1">#REF!</definedName>
    <definedName name="Discount" hidden="1">#REF!</definedName>
    <definedName name="display_area_2" localSheetId="0" hidden="1">#REF!</definedName>
    <definedName name="display_area_2" localSheetId="6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6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6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6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6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6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6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6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6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5" hidden="1">[13]!MerrillPrintIt</definedName>
    <definedName name="MerrillPrintIt" localSheetId="3" hidden="1">[13]!MerrillPrintIt</definedName>
    <definedName name="MerrillPrintIt" hidden="1">[13]!MerrillPrintIt</definedName>
    <definedName name="mmkj" localSheetId="0" hidden="1">{"'Model'!$A$1:$N$53"}</definedName>
    <definedName name="mmkj" localSheetId="6" hidden="1">{"'Model'!$A$1:$N$53"}</definedName>
    <definedName name="mmkj" hidden="1">{"'Model'!$A$1:$N$53"}</definedName>
    <definedName name="ndgf" localSheetId="0" hidden="1">#REF!</definedName>
    <definedName name="ndgf" localSheetId="6" hidden="1">#REF!</definedName>
    <definedName name="ndgf" hidden="1">#REF!</definedName>
    <definedName name="new" localSheetId="6" hidden="1">{"'Model'!$A$1:$N$53"}</definedName>
    <definedName name="new" hidden="1">{"'Model'!$A$1:$N$53"}</definedName>
    <definedName name="NewRange" localSheetId="5" hidden="1">[13]!NewRange</definedName>
    <definedName name="NewRange" localSheetId="3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6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6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6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6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6" hidden="1">#REF!</definedName>
    <definedName name="RCArea" hidden="1">#REF!</definedName>
    <definedName name="RedefinePrintTableRange" localSheetId="5" hidden="1">[13]!RedefinePrintTableRange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6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6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6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6" hidden="1">#REF!</definedName>
    <definedName name="SIG_CONTROLE" hidden="1">#REF!</definedName>
    <definedName name="SIG_DERNIERECOLONNE" localSheetId="0" hidden="1">#REF!</definedName>
    <definedName name="SIG_DERNIERECOLONNE" localSheetId="6" hidden="1">#REF!</definedName>
    <definedName name="SIG_DERNIERECOLONNE" hidden="1">#REF!</definedName>
    <definedName name="SIG_LG11_firstLine" localSheetId="0" hidden="1">#REF!</definedName>
    <definedName name="SIG_LG11_firstLine" localSheetId="6" hidden="1">#REF!</definedName>
    <definedName name="SIG_LG11_firstLine" hidden="1">#REF!</definedName>
    <definedName name="SIG_LG11_H349" localSheetId="0" hidden="1">#REF!</definedName>
    <definedName name="SIG_LG11_H349" localSheetId="6" hidden="1">#REF!</definedName>
    <definedName name="SIG_LG11_H349" hidden="1">#REF!</definedName>
    <definedName name="SIG_LG11_H353" localSheetId="0" hidden="1">#REF!</definedName>
    <definedName name="SIG_LG11_H353" localSheetId="6" hidden="1">#REF!</definedName>
    <definedName name="SIG_LG11_H353" hidden="1">#REF!</definedName>
    <definedName name="SIG_LG11_H354" localSheetId="0" hidden="1">#REF!</definedName>
    <definedName name="SIG_LG11_H354" localSheetId="6" hidden="1">#REF!</definedName>
    <definedName name="SIG_LG11_H354" hidden="1">#REF!</definedName>
    <definedName name="SIG_LG11_H357" localSheetId="0" hidden="1">#REF!</definedName>
    <definedName name="SIG_LG11_H357" localSheetId="6" hidden="1">#REF!</definedName>
    <definedName name="SIG_LG11_H357" hidden="1">#REF!</definedName>
    <definedName name="SIG_LG11_H358" localSheetId="0" hidden="1">#REF!</definedName>
    <definedName name="SIG_LG11_H358" localSheetId="6" hidden="1">#REF!</definedName>
    <definedName name="SIG_LG11_H358" hidden="1">#REF!</definedName>
    <definedName name="SIG_LG11_H359" localSheetId="0" hidden="1">#REF!</definedName>
    <definedName name="SIG_LG11_H359" localSheetId="6" hidden="1">#REF!</definedName>
    <definedName name="SIG_LG11_H359" hidden="1">#REF!</definedName>
    <definedName name="SIG_LG11_H388" localSheetId="0" hidden="1">#REF!</definedName>
    <definedName name="SIG_LG11_H388" localSheetId="6" hidden="1">#REF!</definedName>
    <definedName name="SIG_LG11_H388" hidden="1">#REF!</definedName>
    <definedName name="SIG_LG11_H395" localSheetId="0" hidden="1">#REF!</definedName>
    <definedName name="SIG_LG11_H395" localSheetId="6" hidden="1">#REF!</definedName>
    <definedName name="SIG_LG11_H395" hidden="1">#REF!</definedName>
    <definedName name="SIG_LG11_IsControlOK" localSheetId="0" hidden="1">#REF!</definedName>
    <definedName name="SIG_LG11_IsControlOK" localSheetId="6" hidden="1">#REF!</definedName>
    <definedName name="SIG_LG11_IsControlOK" hidden="1">#REF!</definedName>
    <definedName name="SIG_LG11_lastLine" localSheetId="0" hidden="1">#REF!</definedName>
    <definedName name="SIG_LG11_lastLine" localSheetId="6" hidden="1">#REF!</definedName>
    <definedName name="SIG_LG11_lastLine" hidden="1">#REF!</definedName>
    <definedName name="SIG_LG11_ListeRangeMontant" localSheetId="0" hidden="1">#REF!</definedName>
    <definedName name="SIG_LG11_ListeRangeMontant" localSheetId="6" hidden="1">#REF!</definedName>
    <definedName name="SIG_LG11_ListeRangeMontant" hidden="1">#REF!</definedName>
    <definedName name="SIG_LG11_TITLECOL" localSheetId="0" hidden="1">#REF!</definedName>
    <definedName name="SIG_LG11_TITLECOL" localSheetId="6" hidden="1">#REF!</definedName>
    <definedName name="SIG_LG11_TITLECOL" hidden="1">#REF!</definedName>
    <definedName name="SIG_LG11_TITLELINE" localSheetId="0" hidden="1">#REF!</definedName>
    <definedName name="SIG_LG11_TITLELINE" localSheetId="6" hidden="1">#REF!</definedName>
    <definedName name="SIG_LG11_TITLELINE" hidden="1">#REF!</definedName>
    <definedName name="SIG_PTBD_LG11" localSheetId="0" hidden="1">#REF!</definedName>
    <definedName name="SIG_PTBD_LG11" localSheetId="6" hidden="1">#REF!</definedName>
    <definedName name="SIG_PTBD_LG11" hidden="1">#REF!</definedName>
    <definedName name="SIG_PTHG_LG11" localSheetId="0" hidden="1">#REF!</definedName>
    <definedName name="SIG_PTHG_LG11" localSheetId="6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6" hidden="1">#REF!</definedName>
    <definedName name="SpecialPrice" hidden="1">#REF!</definedName>
    <definedName name="tbl_ProdInfo" localSheetId="0" hidden="1">#REF!</definedName>
    <definedName name="tbl_ProdInfo" localSheetId="6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6" hidden="1">#REF!</definedName>
    <definedName name="tetatat" hidden="1">#REF!</definedName>
    <definedName name="TextRefCopyRangeCount" localSheetId="6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6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6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6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6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6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6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6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6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6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6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6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6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6" l="1"/>
  <c r="T24" i="6"/>
  <c r="T23" i="6"/>
  <c r="P20" i="3"/>
  <c r="N20" i="3"/>
  <c r="N29" i="3" s="1"/>
  <c r="E29" i="3"/>
  <c r="R27" i="3"/>
  <c r="R26" i="3"/>
  <c r="R25" i="3"/>
  <c r="R17" i="3"/>
  <c r="V17" i="3" s="1"/>
  <c r="R16" i="3"/>
  <c r="P17" i="7"/>
  <c r="P24" i="7" s="1"/>
  <c r="N17" i="7"/>
  <c r="N24" i="7" s="1"/>
  <c r="L17" i="7"/>
  <c r="L24" i="7" s="1"/>
  <c r="J17" i="7"/>
  <c r="J24" i="7" s="1"/>
  <c r="H17" i="7"/>
  <c r="H24" i="7" s="1"/>
  <c r="F17" i="7"/>
  <c r="F24" i="7" s="1"/>
  <c r="A3" i="7"/>
  <c r="R18" i="6"/>
  <c r="R26" i="6" s="1"/>
  <c r="N18" i="6"/>
  <c r="N26" i="6" s="1"/>
  <c r="L18" i="6"/>
  <c r="L26" i="6" s="1"/>
  <c r="J18" i="6"/>
  <c r="J26" i="6" s="1"/>
  <c r="H18" i="6"/>
  <c r="H26" i="6" s="1"/>
  <c r="F18" i="6"/>
  <c r="F26" i="6" s="1"/>
  <c r="T15" i="6"/>
  <c r="T14" i="6"/>
  <c r="A3" i="6"/>
  <c r="R15" i="4"/>
  <c r="T18" i="6" l="1"/>
  <c r="T26" i="6" s="1"/>
  <c r="V25" i="3"/>
  <c r="P26" i="6"/>
  <c r="F82" i="5" l="1"/>
  <c r="J82" i="5"/>
  <c r="F72" i="5"/>
  <c r="H72" i="5"/>
  <c r="J72" i="5"/>
  <c r="V27" i="3"/>
  <c r="V26" i="3"/>
  <c r="V16" i="3"/>
  <c r="R16" i="4"/>
  <c r="Q19" i="4"/>
  <c r="P19" i="4"/>
  <c r="P27" i="4" s="1"/>
  <c r="O19" i="4"/>
  <c r="N19" i="4"/>
  <c r="N27" i="4" s="1"/>
  <c r="M19" i="4"/>
  <c r="L19" i="4"/>
  <c r="L27" i="4" s="1"/>
  <c r="K19" i="4"/>
  <c r="J19" i="4"/>
  <c r="J27" i="4" s="1"/>
  <c r="I19" i="4"/>
  <c r="H19" i="4"/>
  <c r="H27" i="4" s="1"/>
  <c r="G19" i="4"/>
  <c r="F19" i="4"/>
  <c r="F27" i="4" s="1"/>
  <c r="T20" i="3"/>
  <c r="T29" i="3" s="1"/>
  <c r="P29" i="3"/>
  <c r="L20" i="3"/>
  <c r="L29" i="3" s="1"/>
  <c r="J20" i="3"/>
  <c r="J29" i="3" s="1"/>
  <c r="H20" i="3"/>
  <c r="H29" i="3" s="1"/>
  <c r="F20" i="3"/>
  <c r="G29" i="3"/>
  <c r="I29" i="3"/>
  <c r="K29" i="3"/>
  <c r="M29" i="3"/>
  <c r="O29" i="3"/>
  <c r="Q29" i="3"/>
  <c r="S29" i="3"/>
  <c r="U29" i="3"/>
  <c r="R20" i="3" l="1"/>
  <c r="F29" i="3"/>
  <c r="R19" i="4"/>
  <c r="R24" i="4"/>
  <c r="R27" i="4" l="1"/>
  <c r="R29" i="3"/>
  <c r="V20" i="3"/>
  <c r="V29" i="3" s="1"/>
  <c r="A48" i="2"/>
  <c r="F83" i="1" l="1"/>
  <c r="H83" i="1"/>
  <c r="J83" i="1"/>
  <c r="L83" i="1"/>
  <c r="A3" i="5"/>
  <c r="A104" i="5" s="1"/>
  <c r="A54" i="5"/>
  <c r="A3" i="4"/>
  <c r="A3" i="3"/>
  <c r="F40" i="5"/>
  <c r="L82" i="5"/>
  <c r="H82" i="5"/>
  <c r="J74" i="1"/>
  <c r="F74" i="1"/>
  <c r="L74" i="1" l="1"/>
  <c r="H74" i="1"/>
  <c r="L72" i="5" l="1"/>
  <c r="L40" i="5"/>
  <c r="L45" i="5" s="1"/>
  <c r="H40" i="5"/>
  <c r="H45" i="5" s="1"/>
  <c r="L65" i="2"/>
  <c r="L59" i="2"/>
  <c r="H65" i="2"/>
  <c r="H59" i="2"/>
  <c r="L33" i="2"/>
  <c r="L36" i="2" s="1"/>
  <c r="L13" i="2"/>
  <c r="L20" i="2" s="1"/>
  <c r="L23" i="2" s="1"/>
  <c r="H33" i="2"/>
  <c r="H36" i="2" s="1"/>
  <c r="H13" i="2"/>
  <c r="H20" i="2" s="1"/>
  <c r="H23" i="2" s="1"/>
  <c r="H85" i="1"/>
  <c r="H84" i="5" l="1"/>
  <c r="H87" i="5" s="1"/>
  <c r="L84" i="5"/>
  <c r="L87" i="5" s="1"/>
  <c r="L38" i="2"/>
  <c r="H38" i="2"/>
  <c r="J40" i="5" l="1"/>
  <c r="J121" i="1" l="1"/>
  <c r="F121" i="1"/>
  <c r="F45" i="5" l="1"/>
  <c r="J45" i="5"/>
  <c r="F33" i="2"/>
  <c r="F36" i="2" s="1"/>
  <c r="J33" i="2"/>
  <c r="J36" i="2" s="1"/>
  <c r="F13" i="2"/>
  <c r="F20" i="2" s="1"/>
  <c r="F23" i="2" s="1"/>
  <c r="J13" i="2"/>
  <c r="J20" i="2" s="1"/>
  <c r="J23" i="2" s="1"/>
  <c r="L121" i="1"/>
  <c r="L124" i="1" s="1"/>
  <c r="J124" i="1"/>
  <c r="H121" i="1"/>
  <c r="H124" i="1" s="1"/>
  <c r="F124" i="1"/>
  <c r="A91" i="1"/>
  <c r="L85" i="1"/>
  <c r="J85" i="1"/>
  <c r="A50" i="1"/>
  <c r="A93" i="1" s="1"/>
  <c r="A48" i="1"/>
  <c r="L34" i="1"/>
  <c r="H34" i="1"/>
  <c r="F34" i="1"/>
  <c r="J34" i="1"/>
  <c r="L21" i="1"/>
  <c r="H21" i="1"/>
  <c r="J21" i="1"/>
  <c r="F21" i="1"/>
  <c r="L126" i="1" l="1"/>
  <c r="H126" i="1"/>
  <c r="F36" i="1"/>
  <c r="H36" i="1"/>
  <c r="J36" i="1"/>
  <c r="F85" i="1"/>
  <c r="F126" i="1" s="1"/>
  <c r="J126" i="1"/>
  <c r="L36" i="1"/>
  <c r="J84" i="5"/>
  <c r="J87" i="5" s="1"/>
  <c r="F84" i="5"/>
  <c r="F87" i="5" s="1"/>
  <c r="F59" i="2"/>
  <c r="F38" i="2"/>
  <c r="J59" i="2"/>
  <c r="J38" i="2"/>
  <c r="J65" i="2" s="1"/>
  <c r="F65" i="2" l="1"/>
</calcChain>
</file>

<file path=xl/sharedStrings.xml><?xml version="1.0" encoding="utf-8"?>
<sst xmlns="http://schemas.openxmlformats.org/spreadsheetml/2006/main" count="483" uniqueCount="212">
  <si>
    <t>บริษัท เคอรี่ เอ็กซ์เพรส (ประเทศไทย)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</si>
  <si>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</si>
  <si>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</si>
  <si>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</si>
  <si>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</si>
  <si>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</si>
  <si>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</si>
  <si>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</si>
  <si>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</si>
  <si>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</si>
  <si>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</si>
  <si>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</si>
  <si>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</si>
  <si>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</si>
  <si>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</si>
  <si>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</si>
  <si>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</si>
  <si>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</si>
  <si>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</si>
  <si>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</si>
  <si>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</si>
  <si>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</si>
  <si>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</si>
  <si>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</si>
  <si>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</si>
  <si>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</si>
  <si>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</si>
  <si>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</si>
  <si>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</si>
  <si>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</si>
  <si>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</si>
  <si>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</si>
  <si>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</si>
  <si>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</si>
  <si>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</si>
  <si>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</si>
  <si>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</si>
  <si>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</si>
  <si>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</si>
  <si>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</si>
  <si>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</si>
  <si>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</si>
  <si>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</si>
  <si>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</si>
  <si>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</si>
  <si>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</si>
  <si>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</si>
  <si>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</si>
  <si>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</si>
  <si>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</si>
  <si>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</si>
  <si>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</si>
  <si>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</si>
  <si>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</si>
  <si>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</si>
  <si>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</si>
  <si>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</si>
  <si>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</si>
  <si>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</si>
  <si>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</si>
  <si>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</si>
  <si>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</si>
  <si>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</si>
  <si>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</si>
  <si>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</si>
  <si>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</si>
  <si>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</si>
  <si>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</si>
  <si>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</si>
  <si>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สำหรับรอบระยะเวลาสามเดือน สิ้นสุดวันที่ 31 มีนาคม พ.ศ. 2567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</si>
  <si>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</si>
  <si>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</si>
  <si>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</si>
  <si>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</si>
  <si>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</si>
  <si>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</si>
  <si>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</si>
  <si>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ส่วนแบ่งขาดทุนจากบริษัทร่วมตามวิธีส่วนได้เสีย</t>
  </si>
  <si>
    <t>-</t>
  </si>
  <si>
    <t>ขาดทุนก่อนภาษีเงินได้</t>
  </si>
  <si>
    <t>ภาษีเงินได้</t>
  </si>
  <si>
    <t>ขาดทุนสุทธิสำหรับรอบระยะเวลา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</si>
  <si>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</si>
  <si>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</si>
  <si>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</si>
  <si>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</si>
  <si>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</si>
  <si>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</si>
  <si>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</si>
  <si>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ขาดทุนเบ็ดเสร็จรวมสำหรับรอบระยะเวลา</t>
  </si>
  <si>
    <t>การแบ่งปันขาดทุน</t>
  </si>
  <si>
    <t>ส่วนของผู้เป็นเจ้าของของบริษัท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</si>
  <si>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</si>
  <si>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</si>
  <si>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</si>
  <si>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</si>
  <si>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</si>
  <si>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</si>
  <si>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</si>
  <si>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</si>
  <si>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</si>
  <si>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</si>
  <si>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</si>
  <si>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</si>
  <si>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</si>
  <si>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</si>
  <si>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</si>
  <si>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</si>
  <si>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</si>
  <si>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</si>
  <si>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</si>
  <si>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</si>
  <si>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</si>
  <si>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</si>
  <si>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</si>
  <si>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</si>
  <si>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</si>
  <si>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31 ธันวาคม พ.ศ. 2565</t>
  </si>
  <si>
    <t xml:space="preserve">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</si>
  <si>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</si>
  <si>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2566</t>
  </si>
  <si>
    <t>- ปรับปรุงใหม่</t>
  </si>
  <si>
    <t>การเปลี่ยนแปลงในส่วนของเจ้าของ</t>
  </si>
  <si>
    <t xml:space="preserve">สำหรับรอบระยะเวลาสามเดือน </t>
  </si>
  <si>
    <t>สิ้นสุดวันที่ 31 มีนาคม พ.ศ. 2566</t>
  </si>
  <si>
    <t>ยอดคงเหลือ วันที่ 31 มีนาคม พ.ศ. 2566</t>
  </si>
  <si>
    <t>ยอดคงเหลือ ณ วันที่ 31 ธันวาคม พ.ศ. 2566</t>
  </si>
  <si>
    <t>สิ้นสุดวันที่ 31 มีนาคม พ.ศ. 2567</t>
  </si>
  <si>
    <t>การเพิ่มทุนของบริษัทย่อย</t>
  </si>
  <si>
    <t>ยอดคงเหลือ ณ วันที่ 31 มีนาคม พ.ศ. 2567</t>
  </si>
  <si>
    <t>กระแสเงินสดจากกิจกรรมดำเนินงาน</t>
  </si>
  <si>
    <t>ค่าเผื่อผลขาดทุนด้านเครดิตที่คาดว่าจะเกิดขึ้น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</si>
  <si>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</si>
  <si>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>ขาดทุนจากการจำหน่ายและการตัดจำหน่ายอุปกรณ์</t>
  </si>
  <si>
    <t>ขาดทุนจากการจำหน่ายและการตัดจำหน่ายสินทรัพย์ไม่มีตัวตน</t>
  </si>
  <si>
    <t>ขาดทุนจากการตัดจำหน่ายเงินมัดจำ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</si>
  <si>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</si>
  <si>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</si>
  <si>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</si>
  <si>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</si>
  <si>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</si>
  <si>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</si>
  <si>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</si>
  <si>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</si>
  <si>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</si>
  <si>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</si>
  <si>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</si>
  <si>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</si>
  <si>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</si>
  <si>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</si>
  <si>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</si>
  <si>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</si>
  <si>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</si>
  <si>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</si>
  <si>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</si>
  <si>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</si>
  <si>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</si>
  <si>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</si>
  <si>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</si>
  <si>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เงินสดจ่ายสำหรับเงินมัดจำ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</si>
  <si>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</si>
  <si>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</si>
  <si>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</si>
  <si>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</si>
  <si>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</si>
  <si>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เงินสดรับจากการเพิ่มทุนของบริษัทย่อย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</si>
  <si>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</si>
  <si>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</si>
  <si>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</si>
  <si>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</si>
  <si>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</si>
  <si>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</si>
  <si>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</si>
  <si>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</si>
  <si>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</si>
  <si>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</si>
  <si>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</si>
  <si>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เงินสดจ่ายคืนเงินกู้ยืมระยะสั้นจากสถาบันการเงิน</t>
  </si>
  <si>
    <t xml:space="preserve"> - สุทธิจากภาษี</t>
  </si>
  <si>
    <t>กำไร (ขาดทุน) เบ็ดเสร็จอื่นสำหรับรอบระยะเวลา</t>
  </si>
  <si>
    <t>ปรับปรุงใหม่</t>
  </si>
  <si>
    <t>7, 16</t>
  </si>
  <si>
    <t>งบกำไรขาดทุนเบ็ดเสร็จ (ยังไม่ได้ตรวจสอบ)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</si>
  <si>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</si>
  <si>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7, 23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</si>
  <si>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</si>
  <si>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</si>
  <si>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</si>
  <si>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</si>
  <si>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</si>
  <si>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ขาดทุนจากค่าเผื่อการด้อยค่าของอุปกรณ์</t>
  </si>
  <si>
    <t>ขาดทุนจากค่าเผื่อการด้อยค่าของสินทรัพย์ไม่มีตัวตน</t>
  </si>
  <si>
    <t>กำไรจากการยกเลิกสัญญาเช่า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</si>
  <si>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</si>
  <si>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</si>
  <si>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เงินสดรับจากการจำหน่ายสินทรัพย์ทางการเงินที่วัดมูลค่าด้วย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</si>
  <si>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</si>
  <si>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</si>
  <si>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</si>
  <si>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กำไรจากการตัดจำหน่ายประมาณการหนี้สินค่ารื้อถอน</t>
  </si>
  <si>
    <t>เงินสดรับคืนจากเงินมัดจำ</t>
  </si>
  <si>
    <t>กำไร (ขาดทุน) เบ็ดเสร็จรวมสำหรับรอบระยะเวลา</t>
  </si>
  <si>
    <t>ยอดคงเหลือ ณ วันที่ 1 มกราคม พ.ศ. 2567</t>
  </si>
  <si>
    <t>เงินให้กู้ยืมแก่บริษัทย่อย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</si>
  <si>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</si>
  <si>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</si>
  <si>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</si>
  <si>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กำไรจากมูลค่ายุติธรรมของสินทรัพย์ทางการเงิน</t>
  </si>
  <si>
    <t>รายการปรับปรุง :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</si>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</sst>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;\(#,##0.000\);&quot;-&quot;;@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7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4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8" fillId="0" borderId="0"/>
    <xf numFmtId="0" fontId="9" fillId="0" borderId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6" fillId="0" borderId="0"/>
    <xf numFmtId="0" fontId="45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32" fillId="0" borderId="0"/>
    <xf numFmtId="0" fontId="47" fillId="0" borderId="0"/>
    <xf numFmtId="0" fontId="37" fillId="0" borderId="0"/>
    <xf numFmtId="0" fontId="9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 applyNumberFormat="0" applyFill="0" applyBorder="0" applyAlignment="0" applyProtection="0"/>
    <xf numFmtId="0" fontId="48" fillId="0" borderId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7" fillId="0" borderId="0"/>
    <xf numFmtId="0" fontId="51" fillId="0" borderId="0"/>
    <xf numFmtId="0" fontId="52" fillId="0" borderId="0" applyNumberForma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9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Protection="0">
      <alignment wrapText="1"/>
    </xf>
    <xf numFmtId="0" fontId="53" fillId="0" borderId="0" applyNumberFormat="0" applyFill="0" applyBorder="0" applyProtection="0">
      <alignment vertical="top" wrapText="1"/>
      <protection locked="0"/>
    </xf>
    <xf numFmtId="0" fontId="41" fillId="0" borderId="0" applyNumberFormat="0" applyFill="0" applyBorder="0" applyProtection="0">
      <alignment wrapText="1"/>
    </xf>
    <xf numFmtId="0" fontId="9" fillId="0" borderId="0"/>
    <xf numFmtId="0" fontId="39" fillId="0" borderId="0" applyNumberFormat="0" applyFill="0" applyBorder="0" applyProtection="0">
      <alignment vertical="top" wrapText="1"/>
      <protection locked="0"/>
    </xf>
    <xf numFmtId="0" fontId="1" fillId="0" borderId="0"/>
    <xf numFmtId="0" fontId="38" fillId="0" borderId="0"/>
    <xf numFmtId="0" fontId="39" fillId="0" borderId="0" applyNumberFormat="0" applyFill="0" applyBorder="0" applyProtection="0">
      <alignment wrapText="1"/>
    </xf>
    <xf numFmtId="0" fontId="9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176" fontId="55" fillId="0" borderId="0" applyFill="0" applyBorder="0" applyProtection="0"/>
    <xf numFmtId="176" fontId="55" fillId="0" borderId="15" applyFill="0" applyProtection="0"/>
    <xf numFmtId="176" fontId="55" fillId="0" borderId="4" applyFill="0" applyProtection="0"/>
    <xf numFmtId="177" fontId="55" fillId="0" borderId="0" applyFont="0" applyFill="0" applyBorder="0" applyAlignment="0" applyProtection="0"/>
    <xf numFmtId="178" fontId="55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9" fillId="0" borderId="0">
      <protection locked="0"/>
    </xf>
    <xf numFmtId="174" fontId="37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40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56" fillId="0" borderId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0" fontId="43" fillId="0" borderId="0"/>
    <xf numFmtId="43" fontId="44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12" fillId="0" borderId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0" fontId="1" fillId="0" borderId="0"/>
    <xf numFmtId="0" fontId="9" fillId="0" borderId="0">
      <protection locked="0"/>
    </xf>
    <xf numFmtId="0" fontId="37" fillId="0" borderId="0"/>
    <xf numFmtId="0" fontId="40" fillId="0" borderId="16" applyNumberFormat="0" applyFill="0" applyBorder="0" applyAlignment="0">
      <protection locked="0"/>
    </xf>
    <xf numFmtId="0" fontId="32" fillId="0" borderId="0"/>
    <xf numFmtId="0" fontId="43" fillId="0" borderId="0"/>
    <xf numFmtId="0" fontId="36" fillId="0" borderId="0"/>
    <xf numFmtId="0" fontId="1" fillId="0" borderId="0"/>
    <xf numFmtId="0" fontId="38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58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3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3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9" fillId="0" borderId="16" applyNumberFormat="0" applyFill="0" applyAlignment="0">
      <protection locked="0"/>
    </xf>
    <xf numFmtId="0" fontId="1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3" fillId="0" borderId="0"/>
    <xf numFmtId="0" fontId="6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3" fontId="6" fillId="0" borderId="0" xfId="2" applyNumberFormat="1" applyFont="1" applyAlignment="1">
      <alignment vertical="center"/>
    </xf>
    <xf numFmtId="166" fontId="6" fillId="0" borderId="0" xfId="3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2" xfId="7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8" fontId="4" fillId="0" borderId="0" xfId="1" applyNumberFormat="1" applyFont="1" applyFill="1"/>
    <xf numFmtId="165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2" borderId="0" xfId="8" applyNumberFormat="1" applyFont="1" applyFill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5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65" fontId="6" fillId="2" borderId="0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0" fontId="6" fillId="0" borderId="0" xfId="0" applyFont="1"/>
    <xf numFmtId="0" fontId="13" fillId="0" borderId="0" xfId="0" applyFont="1" applyAlignment="1">
      <alignment horizontal="right"/>
    </xf>
    <xf numFmtId="173" fontId="6" fillId="2" borderId="0" xfId="9" applyNumberFormat="1" applyFont="1" applyFill="1" applyBorder="1" applyAlignment="1">
      <alignment horizontal="right" vertical="center"/>
    </xf>
    <xf numFmtId="173" fontId="6" fillId="0" borderId="0" xfId="8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165" fontId="4" fillId="2" borderId="0" xfId="12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3" fontId="6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70" fontId="5" fillId="0" borderId="0" xfId="6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43" fontId="15" fillId="0" borderId="1" xfId="6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73" fontId="6" fillId="0" borderId="0" xfId="8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6" fillId="0" borderId="0" xfId="0" quotePrefix="1" applyFont="1" applyAlignment="1">
      <alignment vertical="center"/>
    </xf>
    <xf numFmtId="165" fontId="6" fillId="2" borderId="0" xfId="3037" applyNumberFormat="1" applyFont="1" applyFill="1" applyAlignment="1">
      <alignment horizontal="right" vertical="center"/>
    </xf>
    <xf numFmtId="165" fontId="6" fillId="2" borderId="1" xfId="3037" applyNumberFormat="1" applyFont="1" applyFill="1" applyBorder="1" applyAlignment="1">
      <alignment horizontal="right" vertical="center"/>
    </xf>
    <xf numFmtId="173" fontId="6" fillId="0" borderId="0" xfId="0" applyNumberFormat="1" applyFont="1"/>
    <xf numFmtId="165" fontId="5" fillId="2" borderId="1" xfId="7" applyNumberFormat="1" applyFont="1" applyFill="1" applyBorder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79" fontId="6" fillId="2" borderId="0" xfId="0" applyNumberFormat="1" applyFont="1" applyFill="1" applyAlignment="1">
      <alignment vertical="center"/>
    </xf>
    <xf numFmtId="179" fontId="6" fillId="0" borderId="0" xfId="0" applyNumberFormat="1" applyFont="1" applyAlignment="1">
      <alignment vertical="center"/>
    </xf>
    <xf numFmtId="17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173" fontId="6" fillId="2" borderId="1" xfId="8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73" fontId="3" fillId="0" borderId="0" xfId="8" applyNumberFormat="1" applyFont="1" applyFill="1" applyAlignment="1">
      <alignment horizontal="right" vertical="center"/>
    </xf>
    <xf numFmtId="173" fontId="3" fillId="0" borderId="1" xfId="8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1" xfId="8" applyNumberFormat="1" applyFont="1" applyFill="1" applyBorder="1" applyAlignment="1">
      <alignment horizontal="right" vertical="center"/>
    </xf>
    <xf numFmtId="173" fontId="6" fillId="0" borderId="0" xfId="8" applyNumberFormat="1" applyFont="1" applyFill="1" applyAlignment="1">
      <alignment horizontal="right" vertical="center"/>
    </xf>
    <xf numFmtId="173" fontId="6" fillId="0" borderId="0" xfId="8" applyNumberFormat="1" applyFont="1" applyFill="1" applyAlignment="1">
      <alignment vertical="center"/>
    </xf>
    <xf numFmtId="173" fontId="6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vertical="center"/>
    </xf>
    <xf numFmtId="173" fontId="6" fillId="0" borderId="2" xfId="8" applyNumberFormat="1" applyFont="1" applyFill="1" applyBorder="1" applyAlignment="1">
      <alignment horizontal="right" vertical="center"/>
    </xf>
    <xf numFmtId="0" fontId="6" fillId="0" borderId="0" xfId="0" applyFont="1" applyFill="1"/>
    <xf numFmtId="165" fontId="3" fillId="0" borderId="0" xfId="8" applyNumberFormat="1" applyFont="1" applyFill="1" applyAlignment="1">
      <alignment vertical="center"/>
    </xf>
    <xf numFmtId="173" fontId="3" fillId="0" borderId="0" xfId="8" applyNumberFormat="1" applyFont="1" applyFill="1" applyAlignment="1">
      <alignment vertical="center"/>
    </xf>
    <xf numFmtId="173" fontId="3" fillId="0" borderId="1" xfId="8" applyNumberFormat="1" applyFont="1" applyFill="1" applyBorder="1" applyAlignment="1">
      <alignment vertical="center"/>
    </xf>
    <xf numFmtId="165" fontId="5" fillId="2" borderId="0" xfId="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9979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cal (2)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M134"/>
  <sheetViews>
    <sheetView zoomScale="115" zoomScaleNormal="115" zoomScaleSheetLayoutView="100" workbookViewId="0">
      <selection activeCell="C18" sqref="C18"/>
    </sheetView>
  </sheetViews>
  <sheetFormatPr defaultColWidth="8.6640625" defaultRowHeight="18.600000000000001"/>
  <cols>
    <col min="1" max="2" width="1.5546875" style="91" customWidth="1"/>
    <col min="3" max="3" width="30.6640625" style="91" customWidth="1"/>
    <col min="4" max="4" width="7.6640625" style="228" customWidth="1"/>
    <col min="5" max="5" width="0.6640625" style="12" customWidth="1"/>
    <col min="6" max="6" width="13.44140625" style="13" customWidth="1"/>
    <col min="7" max="7" width="0.6640625" style="13" customWidth="1"/>
    <col min="8" max="8" width="11.5546875" style="13" customWidth="1"/>
    <col min="9" max="9" width="0.6640625" style="14" customWidth="1"/>
    <col min="10" max="10" width="13.44140625" style="13" customWidth="1"/>
    <col min="11" max="11" width="0.6640625" style="14" customWidth="1"/>
    <col min="12" max="12" width="11.5546875" style="13" customWidth="1"/>
    <col min="13" max="15" width="8.6640625" style="4"/>
    <col min="16" max="16" width="8.6640625" style="4" customWidth="1"/>
    <col min="17" max="16384" width="8.6640625" style="4"/>
  </cols>
  <sheetData>
    <row r="1" spans="1:12" ht="21.75" customHeight="1">
      <c r="A1" s="66" t="s">
        <v>0</v>
      </c>
      <c r="B1" s="66"/>
      <c r="C1" s="66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>
      <c r="A2" s="66" t="s">
        <v>1</v>
      </c>
      <c r="B2" s="66"/>
      <c r="C2" s="66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>
      <c r="A3" s="5" t="s">
        <v>2</v>
      </c>
      <c r="B3" s="201"/>
      <c r="C3" s="97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>
      <c r="A4" s="66"/>
      <c r="B4" s="202"/>
    </row>
    <row r="5" spans="1:12" ht="20.100000000000001" customHeight="1">
      <c r="A5" s="66"/>
      <c r="B5" s="202"/>
      <c r="F5" s="250" t="s">
        <v>3</v>
      </c>
      <c r="G5" s="250"/>
      <c r="H5" s="250"/>
      <c r="I5" s="2"/>
      <c r="J5" s="250" t="s">
        <v>4</v>
      </c>
      <c r="K5" s="250"/>
      <c r="L5" s="250"/>
    </row>
    <row r="6" spans="1:12" ht="20.100000000000001" customHeight="1">
      <c r="A6" s="226"/>
      <c r="B6" s="202"/>
      <c r="C6" s="205"/>
      <c r="E6" s="49"/>
      <c r="F6" s="4"/>
      <c r="G6" s="15"/>
      <c r="H6" s="15" t="s">
        <v>6</v>
      </c>
      <c r="I6" s="4"/>
      <c r="J6" s="4"/>
      <c r="K6" s="15"/>
      <c r="L6" s="15" t="s">
        <v>6</v>
      </c>
    </row>
    <row r="7" spans="1:12" ht="20.100000000000001" customHeight="1">
      <c r="A7" s="226"/>
      <c r="B7" s="202"/>
      <c r="C7" s="205"/>
      <c r="E7" s="49"/>
      <c r="F7" s="15" t="s">
        <v>5</v>
      </c>
      <c r="G7" s="15"/>
      <c r="H7" s="15" t="s">
        <v>180</v>
      </c>
      <c r="I7" s="4"/>
      <c r="J7" s="15" t="s">
        <v>5</v>
      </c>
      <c r="K7" s="15"/>
      <c r="L7" s="15" t="s">
        <v>180</v>
      </c>
    </row>
    <row r="8" spans="1:12" ht="20.100000000000001" customHeight="1">
      <c r="A8" s="66"/>
      <c r="B8" s="202"/>
      <c r="F8" s="15" t="s">
        <v>7</v>
      </c>
      <c r="G8" s="15"/>
      <c r="H8" s="15" t="s">
        <v>8</v>
      </c>
      <c r="I8" s="16"/>
      <c r="J8" s="15" t="s">
        <v>7</v>
      </c>
      <c r="K8" s="16"/>
      <c r="L8" s="15" t="s">
        <v>8</v>
      </c>
    </row>
    <row r="9" spans="1:12" ht="20.100000000000001" customHeight="1">
      <c r="A9" s="226"/>
      <c r="B9" s="202"/>
      <c r="F9" s="17" t="s">
        <v>9</v>
      </c>
      <c r="G9" s="17"/>
      <c r="H9" s="17" t="s">
        <v>10</v>
      </c>
      <c r="I9" s="18"/>
      <c r="J9" s="17" t="s">
        <v>9</v>
      </c>
      <c r="K9" s="17"/>
      <c r="L9" s="17" t="s">
        <v>10</v>
      </c>
    </row>
    <row r="10" spans="1:12" ht="20.100000000000001" customHeight="1">
      <c r="A10" s="226"/>
      <c r="B10" s="226"/>
      <c r="C10" s="226"/>
      <c r="D10" s="19" t="s">
        <v>11</v>
      </c>
      <c r="E10" s="228"/>
      <c r="F10" s="20" t="s">
        <v>12</v>
      </c>
      <c r="G10" s="15"/>
      <c r="H10" s="20" t="s">
        <v>12</v>
      </c>
      <c r="I10" s="18"/>
      <c r="J10" s="20" t="s">
        <v>12</v>
      </c>
      <c r="K10" s="18"/>
      <c r="L10" s="20" t="s">
        <v>12</v>
      </c>
    </row>
    <row r="11" spans="1:12" ht="8.1" customHeight="1">
      <c r="A11" s="226"/>
      <c r="B11" s="226"/>
      <c r="C11" s="226"/>
      <c r="D11" s="21"/>
      <c r="E11" s="228"/>
      <c r="F11" s="22"/>
      <c r="G11" s="15"/>
      <c r="H11" s="15"/>
      <c r="I11" s="18"/>
      <c r="J11" s="22"/>
      <c r="K11" s="18"/>
      <c r="L11" s="15"/>
    </row>
    <row r="12" spans="1:12" ht="20.100000000000001" customHeight="1">
      <c r="A12" s="249" t="s">
        <v>13</v>
      </c>
      <c r="B12" s="249"/>
      <c r="C12" s="249"/>
      <c r="E12" s="228"/>
      <c r="F12" s="23"/>
      <c r="G12" s="24"/>
      <c r="H12" s="24"/>
      <c r="I12" s="25"/>
      <c r="J12" s="23"/>
      <c r="K12" s="25"/>
      <c r="L12" s="24"/>
    </row>
    <row r="13" spans="1:12" ht="8.1" customHeight="1">
      <c r="A13" s="226"/>
      <c r="B13" s="226"/>
      <c r="C13" s="226"/>
      <c r="E13" s="228"/>
      <c r="F13" s="23"/>
      <c r="G13" s="24"/>
      <c r="H13" s="24"/>
      <c r="I13" s="25"/>
      <c r="J13" s="23"/>
      <c r="K13" s="25"/>
      <c r="L13" s="24"/>
    </row>
    <row r="14" spans="1:12" ht="20.100000000000001" customHeight="1">
      <c r="A14" s="66" t="s">
        <v>14</v>
      </c>
      <c r="F14" s="26"/>
      <c r="J14" s="26"/>
    </row>
    <row r="15" spans="1:12" ht="8.1" customHeight="1">
      <c r="A15" s="66"/>
      <c r="F15" s="26"/>
      <c r="J15" s="26"/>
    </row>
    <row r="16" spans="1:12" ht="20.100000000000001" customHeight="1">
      <c r="A16" s="203" t="s">
        <v>15</v>
      </c>
      <c r="F16" s="171">
        <v>1292499</v>
      </c>
      <c r="G16" s="172"/>
      <c r="H16" s="27">
        <v>736326</v>
      </c>
      <c r="J16" s="171">
        <v>1241194</v>
      </c>
      <c r="L16" s="27">
        <v>722738</v>
      </c>
    </row>
    <row r="17" spans="1:13" ht="20.100000000000001" customHeight="1">
      <c r="A17" s="202" t="s">
        <v>16</v>
      </c>
      <c r="D17" s="228">
        <v>11</v>
      </c>
      <c r="F17" s="171">
        <v>1389500</v>
      </c>
      <c r="G17" s="172"/>
      <c r="H17" s="27">
        <v>1338333</v>
      </c>
      <c r="J17" s="171">
        <v>1370045</v>
      </c>
      <c r="L17" s="27">
        <v>1336741</v>
      </c>
    </row>
    <row r="18" spans="1:13" ht="20.100000000000001" customHeight="1">
      <c r="A18" s="91" t="s">
        <v>17</v>
      </c>
      <c r="D18" s="228">
        <v>12</v>
      </c>
      <c r="F18" s="171">
        <v>44467</v>
      </c>
      <c r="G18" s="172"/>
      <c r="H18" s="27">
        <v>52738</v>
      </c>
      <c r="J18" s="171">
        <v>44467</v>
      </c>
      <c r="L18" s="27">
        <v>52738</v>
      </c>
    </row>
    <row r="19" spans="1:13" ht="20.100000000000001" customHeight="1">
      <c r="A19" s="91" t="s">
        <v>18</v>
      </c>
      <c r="F19" s="173">
        <v>137536</v>
      </c>
      <c r="G19" s="172"/>
      <c r="H19" s="30">
        <v>116622</v>
      </c>
      <c r="J19" s="173">
        <v>134519</v>
      </c>
      <c r="L19" s="30">
        <v>113708</v>
      </c>
    </row>
    <row r="20" spans="1:13" ht="8.1" customHeight="1">
      <c r="F20" s="31"/>
      <c r="G20" s="32"/>
      <c r="H20" s="32"/>
      <c r="I20" s="33"/>
      <c r="J20" s="31"/>
      <c r="K20" s="33"/>
      <c r="L20" s="32"/>
    </row>
    <row r="21" spans="1:13" ht="20.100000000000001" customHeight="1">
      <c r="A21" s="66" t="s">
        <v>19</v>
      </c>
      <c r="F21" s="34">
        <f>SUM(F16:F19)</f>
        <v>2864002</v>
      </c>
      <c r="G21" s="29"/>
      <c r="H21" s="30">
        <f>SUM(H16:H20)</f>
        <v>2244019</v>
      </c>
      <c r="J21" s="34">
        <f>SUM(J16:J19)</f>
        <v>2790225</v>
      </c>
      <c r="L21" s="30">
        <f>SUM(L16:L20)</f>
        <v>2225925</v>
      </c>
    </row>
    <row r="22" spans="1:13" ht="6" customHeight="1">
      <c r="C22" s="66"/>
      <c r="F22" s="31"/>
      <c r="G22" s="32"/>
      <c r="H22" s="32"/>
      <c r="I22" s="33"/>
      <c r="J22" s="31"/>
      <c r="K22" s="33"/>
      <c r="L22" s="32"/>
    </row>
    <row r="23" spans="1:13" ht="20.100000000000001" customHeight="1">
      <c r="A23" s="226" t="s">
        <v>20</v>
      </c>
      <c r="E23" s="228"/>
      <c r="F23" s="35"/>
      <c r="G23" s="36"/>
      <c r="H23" s="36"/>
      <c r="I23" s="37"/>
      <c r="J23" s="35"/>
      <c r="K23" s="33"/>
      <c r="L23" s="36"/>
      <c r="M23" s="39"/>
    </row>
    <row r="24" spans="1:13" ht="8.1" customHeight="1">
      <c r="F24" s="31"/>
      <c r="G24" s="32"/>
      <c r="H24" s="32"/>
      <c r="I24" s="33"/>
      <c r="J24" s="31"/>
      <c r="K24" s="33"/>
      <c r="L24" s="32"/>
    </row>
    <row r="25" spans="1:13" ht="20.100000000000001" customHeight="1">
      <c r="A25" s="91" t="s">
        <v>21</v>
      </c>
      <c r="B25" s="28"/>
      <c r="D25" s="228">
        <v>13</v>
      </c>
      <c r="F25" s="171">
        <v>15137</v>
      </c>
      <c r="H25" s="13">
        <v>16080</v>
      </c>
      <c r="J25" s="171">
        <v>18000</v>
      </c>
      <c r="L25" s="13">
        <v>18000</v>
      </c>
      <c r="M25" s="39"/>
    </row>
    <row r="26" spans="1:13" ht="20.100000000000001" customHeight="1">
      <c r="A26" s="91" t="s">
        <v>22</v>
      </c>
      <c r="D26" s="38">
        <v>14</v>
      </c>
      <c r="E26" s="228"/>
      <c r="F26" s="171">
        <v>0</v>
      </c>
      <c r="H26" s="13">
        <v>0</v>
      </c>
      <c r="J26" s="171">
        <v>67529</v>
      </c>
      <c r="L26" s="27">
        <v>49529</v>
      </c>
    </row>
    <row r="27" spans="1:13" ht="20.100000000000001" customHeight="1">
      <c r="A27" s="91" t="s">
        <v>203</v>
      </c>
      <c r="D27" s="38">
        <v>24.4</v>
      </c>
      <c r="E27" s="228"/>
      <c r="F27" s="171">
        <v>0</v>
      </c>
      <c r="G27" s="172"/>
      <c r="H27" s="13">
        <v>0</v>
      </c>
      <c r="J27" s="171">
        <v>782100</v>
      </c>
      <c r="L27" s="13">
        <v>782100</v>
      </c>
    </row>
    <row r="28" spans="1:13" ht="20.100000000000001" customHeight="1">
      <c r="A28" s="91" t="s">
        <v>23</v>
      </c>
      <c r="D28" s="38">
        <v>15</v>
      </c>
      <c r="F28" s="171">
        <v>1965426</v>
      </c>
      <c r="H28" s="27">
        <v>2145970</v>
      </c>
      <c r="J28" s="171">
        <v>1215779</v>
      </c>
      <c r="L28" s="27">
        <v>1310465</v>
      </c>
    </row>
    <row r="29" spans="1:13" ht="20.100000000000001" customHeight="1">
      <c r="A29" s="91" t="s">
        <v>24</v>
      </c>
      <c r="D29" s="38">
        <v>15</v>
      </c>
      <c r="F29" s="171">
        <v>2324348</v>
      </c>
      <c r="H29" s="27">
        <v>2449281</v>
      </c>
      <c r="J29" s="171">
        <v>962552</v>
      </c>
      <c r="L29" s="27">
        <v>987462</v>
      </c>
    </row>
    <row r="30" spans="1:13" ht="20.100000000000001" customHeight="1">
      <c r="A30" s="91" t="s">
        <v>25</v>
      </c>
      <c r="D30" s="38">
        <v>15</v>
      </c>
      <c r="F30" s="171">
        <v>159736</v>
      </c>
      <c r="H30" s="27">
        <v>176475</v>
      </c>
      <c r="J30" s="171">
        <v>159347</v>
      </c>
      <c r="L30" s="27">
        <v>176060</v>
      </c>
    </row>
    <row r="31" spans="1:13" ht="20.100000000000001" customHeight="1">
      <c r="A31" s="91" t="s">
        <v>204</v>
      </c>
      <c r="D31" s="228" t="s">
        <v>181</v>
      </c>
      <c r="F31" s="171">
        <v>1524525</v>
      </c>
      <c r="H31" s="27">
        <v>1529340</v>
      </c>
      <c r="J31" s="171">
        <v>1537746</v>
      </c>
      <c r="L31" s="27">
        <v>1546302</v>
      </c>
    </row>
    <row r="32" spans="1:13" ht="20.100000000000001" customHeight="1">
      <c r="A32" s="91" t="s">
        <v>26</v>
      </c>
      <c r="F32" s="173">
        <v>448364</v>
      </c>
      <c r="H32" s="30">
        <v>447958</v>
      </c>
      <c r="J32" s="173">
        <v>428926</v>
      </c>
      <c r="L32" s="30">
        <v>423308</v>
      </c>
    </row>
    <row r="33" spans="1:12" ht="8.1" customHeight="1">
      <c r="B33" s="202"/>
      <c r="F33" s="31"/>
      <c r="G33" s="32"/>
      <c r="H33" s="32"/>
      <c r="I33" s="33"/>
      <c r="J33" s="31"/>
      <c r="K33" s="33"/>
      <c r="L33" s="32"/>
    </row>
    <row r="34" spans="1:12" ht="20.100000000000001" customHeight="1">
      <c r="A34" s="66" t="s">
        <v>27</v>
      </c>
      <c r="F34" s="34">
        <f>SUM(F25:F32)</f>
        <v>6437536</v>
      </c>
      <c r="G34" s="39"/>
      <c r="H34" s="40">
        <f>SUM(H25:H33)</f>
        <v>6765104</v>
      </c>
      <c r="J34" s="34">
        <f>SUM(J25:J32)</f>
        <v>5171979</v>
      </c>
      <c r="L34" s="40">
        <f>SUM(L25:L33)</f>
        <v>5293226</v>
      </c>
    </row>
    <row r="35" spans="1:12" ht="8.1" customHeight="1">
      <c r="C35" s="66"/>
      <c r="F35" s="31"/>
      <c r="G35" s="32"/>
      <c r="H35" s="32"/>
      <c r="I35" s="33"/>
      <c r="J35" s="31"/>
      <c r="K35" s="33"/>
      <c r="L35" s="32"/>
    </row>
    <row r="36" spans="1:12" ht="20.100000000000001" customHeight="1" thickBot="1">
      <c r="A36" s="66" t="s">
        <v>28</v>
      </c>
      <c r="D36" s="41"/>
      <c r="F36" s="42">
        <f>F21+F34</f>
        <v>9301538</v>
      </c>
      <c r="G36" s="39"/>
      <c r="H36" s="43">
        <f>SUM(H21,H34)</f>
        <v>9009123</v>
      </c>
      <c r="J36" s="42">
        <f>J21+J34</f>
        <v>7962204</v>
      </c>
      <c r="L36" s="43">
        <f>SUM(L21,L34)</f>
        <v>7519151</v>
      </c>
    </row>
    <row r="37" spans="1:12" ht="20.100000000000001" customHeight="1" thickTop="1">
      <c r="A37" s="66"/>
      <c r="D37" s="41"/>
    </row>
    <row r="38" spans="1:12" ht="20.100000000000001" customHeight="1">
      <c r="A38" s="66"/>
      <c r="D38" s="41"/>
    </row>
    <row r="39" spans="1:12" ht="20.100000000000001" customHeight="1">
      <c r="A39" s="66"/>
      <c r="D39" s="41"/>
    </row>
    <row r="40" spans="1:12" ht="20.100000000000001" customHeight="1">
      <c r="A40" s="66"/>
      <c r="D40" s="41"/>
    </row>
    <row r="41" spans="1:12" ht="20.100000000000001" customHeight="1">
      <c r="A41" s="66"/>
      <c r="D41" s="41"/>
    </row>
    <row r="42" spans="1:12" ht="20.100000000000001" customHeight="1">
      <c r="A42" s="66"/>
      <c r="D42" s="41"/>
    </row>
    <row r="43" spans="1:12" ht="20.100000000000001" customHeight="1">
      <c r="A43" s="66"/>
      <c r="D43" s="41"/>
    </row>
    <row r="44" spans="1:12" ht="4.5" customHeight="1">
      <c r="A44" s="66"/>
      <c r="D44" s="41"/>
    </row>
    <row r="45" spans="1:12" ht="20.100000000000001" customHeight="1">
      <c r="A45" s="251" t="s">
        <v>29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</row>
    <row r="46" spans="1:12">
      <c r="A46" s="38"/>
      <c r="B46" s="38"/>
      <c r="C46" s="38"/>
      <c r="E46" s="228"/>
      <c r="F46" s="228"/>
      <c r="G46" s="228"/>
      <c r="H46" s="228"/>
      <c r="I46" s="228"/>
      <c r="J46" s="228"/>
      <c r="K46" s="228"/>
      <c r="L46" s="228"/>
    </row>
    <row r="47" spans="1:12" ht="22.2" customHeight="1">
      <c r="A47" s="201" t="s">
        <v>30</v>
      </c>
      <c r="B47" s="97"/>
      <c r="C47" s="97"/>
      <c r="D47" s="8"/>
      <c r="E47" s="7"/>
      <c r="F47" s="44"/>
      <c r="G47" s="44"/>
      <c r="H47" s="44"/>
      <c r="I47" s="45"/>
      <c r="J47" s="44"/>
      <c r="K47" s="45"/>
      <c r="L47" s="44"/>
    </row>
    <row r="48" spans="1:12" ht="21.75" customHeight="1">
      <c r="A48" s="66" t="str">
        <f>A1</f>
        <v>บริษัท เคอรี่ เอ็กซ์เพรส (ประเทศไทย) จำกัด (มหาชน)</v>
      </c>
      <c r="B48" s="66"/>
      <c r="C48" s="66"/>
      <c r="D48" s="1"/>
      <c r="E48" s="1"/>
      <c r="F48" s="2"/>
      <c r="G48" s="2"/>
      <c r="H48" s="2"/>
      <c r="I48" s="3"/>
      <c r="J48" s="2"/>
      <c r="K48" s="3"/>
      <c r="L48" s="2"/>
    </row>
    <row r="49" spans="1:12" ht="21.75" customHeight="1">
      <c r="A49" s="66" t="s">
        <v>31</v>
      </c>
      <c r="B49" s="226"/>
      <c r="C49" s="226"/>
      <c r="D49" s="185"/>
      <c r="E49" s="185"/>
      <c r="F49" s="46"/>
      <c r="G49" s="46"/>
      <c r="H49" s="46"/>
      <c r="I49" s="47"/>
      <c r="J49" s="46"/>
      <c r="K49" s="47"/>
      <c r="L49" s="46"/>
    </row>
    <row r="50" spans="1:12" ht="21.75" customHeight="1">
      <c r="A50" s="5" t="str">
        <f>+A3</f>
        <v>ณ วันที่ 31 มีนาคม พ.ศ. 2567</v>
      </c>
      <c r="B50" s="204"/>
      <c r="C50" s="204"/>
      <c r="D50" s="19"/>
      <c r="E50" s="19"/>
      <c r="F50" s="227"/>
      <c r="G50" s="227"/>
      <c r="H50" s="227"/>
      <c r="I50" s="48"/>
      <c r="J50" s="227"/>
      <c r="K50" s="48"/>
      <c r="L50" s="227"/>
    </row>
    <row r="51" spans="1:12" ht="21.75" customHeight="1">
      <c r="A51" s="226"/>
      <c r="B51" s="202"/>
      <c r="C51" s="205"/>
      <c r="E51" s="49"/>
      <c r="F51" s="50"/>
      <c r="G51" s="50"/>
      <c r="H51" s="50"/>
      <c r="I51" s="51"/>
      <c r="J51" s="50"/>
      <c r="K51" s="51"/>
      <c r="L51" s="50"/>
    </row>
    <row r="52" spans="1:12" ht="21.75" customHeight="1">
      <c r="A52" s="226"/>
      <c r="B52" s="202"/>
      <c r="C52" s="205"/>
      <c r="E52" s="49"/>
      <c r="F52" s="250" t="s">
        <v>3</v>
      </c>
      <c r="G52" s="250"/>
      <c r="H52" s="250"/>
      <c r="I52" s="2"/>
      <c r="J52" s="250" t="s">
        <v>4</v>
      </c>
      <c r="K52" s="250"/>
      <c r="L52" s="250"/>
    </row>
    <row r="53" spans="1:12" ht="21.75" customHeight="1">
      <c r="A53" s="226"/>
      <c r="B53" s="202"/>
      <c r="C53" s="205"/>
      <c r="E53" s="49"/>
      <c r="F53" s="4"/>
      <c r="G53" s="15"/>
      <c r="H53" s="15" t="s">
        <v>6</v>
      </c>
      <c r="I53" s="4"/>
      <c r="J53" s="4"/>
      <c r="K53" s="15"/>
      <c r="L53" s="15" t="s">
        <v>6</v>
      </c>
    </row>
    <row r="54" spans="1:12" ht="21.75" customHeight="1">
      <c r="A54" s="226"/>
      <c r="B54" s="202"/>
      <c r="C54" s="205"/>
      <c r="E54" s="49"/>
      <c r="F54" s="15" t="s">
        <v>5</v>
      </c>
      <c r="G54" s="15"/>
      <c r="H54" s="220" t="s">
        <v>180</v>
      </c>
      <c r="I54" s="4"/>
      <c r="J54" s="15" t="s">
        <v>5</v>
      </c>
      <c r="K54" s="15"/>
      <c r="L54" s="15" t="s">
        <v>180</v>
      </c>
    </row>
    <row r="55" spans="1:12" ht="21.75" customHeight="1">
      <c r="A55" s="226"/>
      <c r="B55" s="202"/>
      <c r="C55" s="205"/>
      <c r="E55" s="49"/>
      <c r="F55" s="15" t="s">
        <v>7</v>
      </c>
      <c r="G55" s="15"/>
      <c r="H55" s="15" t="s">
        <v>8</v>
      </c>
      <c r="I55" s="16"/>
      <c r="J55" s="15" t="s">
        <v>7</v>
      </c>
      <c r="K55" s="16"/>
      <c r="L55" s="15" t="s">
        <v>8</v>
      </c>
    </row>
    <row r="56" spans="1:12" ht="21.75" customHeight="1">
      <c r="A56" s="226"/>
      <c r="B56" s="202"/>
      <c r="F56" s="17" t="s">
        <v>9</v>
      </c>
      <c r="G56" s="17"/>
      <c r="H56" s="17" t="s">
        <v>10</v>
      </c>
      <c r="I56" s="18"/>
      <c r="J56" s="17" t="s">
        <v>9</v>
      </c>
      <c r="K56" s="17"/>
      <c r="L56" s="17" t="s">
        <v>10</v>
      </c>
    </row>
    <row r="57" spans="1:12" ht="21.75" customHeight="1">
      <c r="A57" s="226"/>
      <c r="B57" s="226"/>
      <c r="C57" s="226"/>
      <c r="D57" s="19" t="s">
        <v>11</v>
      </c>
      <c r="E57" s="228"/>
      <c r="F57" s="20" t="s">
        <v>12</v>
      </c>
      <c r="G57" s="15"/>
      <c r="H57" s="20" t="s">
        <v>12</v>
      </c>
      <c r="I57" s="18"/>
      <c r="J57" s="20" t="s">
        <v>12</v>
      </c>
      <c r="K57" s="18"/>
      <c r="L57" s="20" t="s">
        <v>12</v>
      </c>
    </row>
    <row r="58" spans="1:12" ht="21.75" customHeight="1">
      <c r="A58" s="226"/>
      <c r="B58" s="226"/>
      <c r="C58" s="226"/>
      <c r="E58" s="228"/>
      <c r="F58" s="23"/>
      <c r="G58" s="24"/>
      <c r="H58" s="24"/>
      <c r="I58" s="25"/>
      <c r="J58" s="23"/>
      <c r="K58" s="25"/>
      <c r="L58" s="24"/>
    </row>
    <row r="59" spans="1:12" ht="21.75" customHeight="1">
      <c r="A59" s="249" t="s">
        <v>32</v>
      </c>
      <c r="B59" s="249"/>
      <c r="C59" s="249"/>
      <c r="E59" s="228"/>
      <c r="F59" s="35"/>
      <c r="G59" s="36"/>
      <c r="H59" s="36"/>
      <c r="I59" s="37"/>
      <c r="J59" s="35"/>
      <c r="K59" s="52"/>
      <c r="L59" s="36"/>
    </row>
    <row r="60" spans="1:12" ht="6" customHeight="1">
      <c r="A60" s="226"/>
      <c r="B60" s="226"/>
      <c r="C60" s="226"/>
      <c r="E60" s="228"/>
      <c r="F60" s="35"/>
      <c r="G60" s="36"/>
      <c r="H60" s="36"/>
      <c r="I60" s="37"/>
      <c r="J60" s="35"/>
      <c r="K60" s="52"/>
      <c r="L60" s="36"/>
    </row>
    <row r="61" spans="1:12" ht="21.75" customHeight="1">
      <c r="A61" s="66" t="s">
        <v>33</v>
      </c>
      <c r="F61" s="31"/>
      <c r="G61" s="32"/>
      <c r="H61" s="32"/>
      <c r="I61" s="33"/>
      <c r="J61" s="31"/>
      <c r="K61" s="33"/>
      <c r="L61" s="32"/>
    </row>
    <row r="62" spans="1:12" ht="6" customHeight="1">
      <c r="A62" s="66"/>
      <c r="F62" s="31"/>
      <c r="G62" s="32"/>
      <c r="H62" s="32"/>
      <c r="I62" s="33"/>
      <c r="J62" s="31"/>
      <c r="K62" s="33"/>
      <c r="L62" s="32"/>
    </row>
    <row r="63" spans="1:12" ht="21.75" customHeight="1">
      <c r="A63" s="91" t="s">
        <v>34</v>
      </c>
      <c r="D63" s="228">
        <v>17</v>
      </c>
      <c r="F63" s="171">
        <v>0</v>
      </c>
      <c r="G63" s="29"/>
      <c r="H63" s="39">
        <v>300000</v>
      </c>
      <c r="J63" s="171">
        <v>0</v>
      </c>
      <c r="L63" s="39">
        <v>300000</v>
      </c>
    </row>
    <row r="64" spans="1:12" ht="21.75" customHeight="1">
      <c r="A64" s="91" t="s">
        <v>205</v>
      </c>
      <c r="D64" s="228">
        <v>24.5</v>
      </c>
      <c r="F64" s="171">
        <v>3200000</v>
      </c>
      <c r="G64" s="29"/>
      <c r="H64" s="39">
        <v>1300000</v>
      </c>
      <c r="J64" s="171">
        <v>3200000</v>
      </c>
      <c r="L64" s="39">
        <v>1300000</v>
      </c>
    </row>
    <row r="65" spans="1:13" ht="21.75" customHeight="1">
      <c r="A65" s="91" t="s">
        <v>35</v>
      </c>
      <c r="F65" s="171"/>
      <c r="G65" s="29"/>
      <c r="H65" s="39"/>
      <c r="J65" s="171"/>
      <c r="L65" s="39"/>
    </row>
    <row r="66" spans="1:13" ht="21.75" customHeight="1">
      <c r="B66" s="91" t="s">
        <v>36</v>
      </c>
      <c r="D66" s="218">
        <v>17</v>
      </c>
      <c r="F66" s="171">
        <v>11160</v>
      </c>
      <c r="G66" s="29"/>
      <c r="H66" s="39">
        <v>11160</v>
      </c>
      <c r="J66" s="171">
        <v>0</v>
      </c>
      <c r="L66" s="39">
        <v>0</v>
      </c>
    </row>
    <row r="67" spans="1:13" ht="21.75" customHeight="1">
      <c r="A67" s="202" t="s">
        <v>37</v>
      </c>
      <c r="D67" s="228">
        <v>18</v>
      </c>
      <c r="F67" s="171">
        <v>1647706</v>
      </c>
      <c r="G67" s="29"/>
      <c r="H67" s="39">
        <v>1717749</v>
      </c>
      <c r="J67" s="171">
        <v>1896701</v>
      </c>
      <c r="L67" s="39">
        <v>1952757</v>
      </c>
    </row>
    <row r="68" spans="1:13" ht="21.75" customHeight="1">
      <c r="A68" s="202" t="s">
        <v>38</v>
      </c>
      <c r="F68" s="171">
        <v>669362</v>
      </c>
      <c r="G68" s="29"/>
      <c r="H68" s="39">
        <v>614810</v>
      </c>
      <c r="J68" s="171">
        <v>669362</v>
      </c>
      <c r="L68" s="39">
        <v>614810</v>
      </c>
    </row>
    <row r="69" spans="1:13" ht="21.75" customHeight="1">
      <c r="A69" s="91" t="s">
        <v>39</v>
      </c>
      <c r="F69" s="171">
        <v>11843</v>
      </c>
      <c r="G69" s="29"/>
      <c r="H69" s="39">
        <v>9700</v>
      </c>
      <c r="J69" s="171">
        <v>11843</v>
      </c>
      <c r="L69" s="39">
        <v>9700</v>
      </c>
    </row>
    <row r="70" spans="1:13" ht="21.75" customHeight="1">
      <c r="A70" s="91" t="s">
        <v>40</v>
      </c>
      <c r="F70" s="171"/>
      <c r="G70" s="29"/>
      <c r="H70" s="39"/>
      <c r="J70" s="26"/>
      <c r="L70" s="27"/>
    </row>
    <row r="71" spans="1:13" ht="21.75" customHeight="1">
      <c r="B71" s="91" t="s">
        <v>41</v>
      </c>
      <c r="D71" s="228">
        <v>19</v>
      </c>
      <c r="F71" s="171">
        <v>1363997</v>
      </c>
      <c r="G71" s="29"/>
      <c r="H71" s="27">
        <v>1441097</v>
      </c>
      <c r="J71" s="171">
        <v>433056</v>
      </c>
      <c r="L71" s="27">
        <v>453033</v>
      </c>
    </row>
    <row r="72" spans="1:13" ht="21.75" customHeight="1">
      <c r="A72" s="91" t="s">
        <v>42</v>
      </c>
      <c r="F72" s="173">
        <v>21421</v>
      </c>
      <c r="G72" s="29"/>
      <c r="H72" s="30">
        <v>23330</v>
      </c>
      <c r="J72" s="173">
        <v>19422</v>
      </c>
      <c r="L72" s="30">
        <v>21344</v>
      </c>
    </row>
    <row r="73" spans="1:13" ht="6" customHeight="1">
      <c r="A73" s="66"/>
      <c r="F73" s="31"/>
      <c r="G73" s="32"/>
      <c r="H73" s="32"/>
      <c r="I73" s="33"/>
      <c r="J73" s="31"/>
      <c r="K73" s="33"/>
      <c r="L73" s="32"/>
    </row>
    <row r="74" spans="1:13" ht="21.75" customHeight="1">
      <c r="A74" s="66" t="s">
        <v>43</v>
      </c>
      <c r="F74" s="34">
        <f>SUM(F63:F72)</f>
        <v>6925489</v>
      </c>
      <c r="G74" s="29"/>
      <c r="H74" s="30">
        <f>SUM(H63:H73)</f>
        <v>5417846</v>
      </c>
      <c r="J74" s="34">
        <f>SUM(J63:J72)</f>
        <v>6230384</v>
      </c>
      <c r="L74" s="30">
        <f>SUM(L63:L73)</f>
        <v>4651644</v>
      </c>
    </row>
    <row r="75" spans="1:13" ht="21.75" customHeight="1">
      <c r="C75" s="66"/>
      <c r="F75" s="31"/>
      <c r="G75" s="32"/>
      <c r="H75" s="32"/>
      <c r="I75" s="33"/>
      <c r="J75" s="31"/>
      <c r="K75" s="33"/>
      <c r="L75" s="32"/>
    </row>
    <row r="76" spans="1:13" ht="21.75" customHeight="1">
      <c r="A76" s="66" t="s">
        <v>44</v>
      </c>
      <c r="F76" s="31"/>
      <c r="G76" s="32"/>
      <c r="H76" s="32"/>
      <c r="I76" s="33"/>
      <c r="J76" s="31"/>
      <c r="K76" s="33"/>
      <c r="L76" s="32"/>
    </row>
    <row r="77" spans="1:13" ht="6" customHeight="1">
      <c r="F77" s="31"/>
      <c r="G77" s="32"/>
      <c r="H77" s="32"/>
      <c r="I77" s="33"/>
      <c r="J77" s="31"/>
      <c r="K77" s="33"/>
      <c r="L77" s="32"/>
    </row>
    <row r="78" spans="1:13" ht="21.75" customHeight="1">
      <c r="A78" s="206" t="s">
        <v>35</v>
      </c>
      <c r="D78" s="228">
        <v>17</v>
      </c>
      <c r="F78" s="171">
        <v>26750</v>
      </c>
      <c r="G78" s="32"/>
      <c r="H78" s="27">
        <v>29540</v>
      </c>
      <c r="I78" s="33"/>
      <c r="J78" s="171">
        <v>0</v>
      </c>
      <c r="K78" s="33"/>
      <c r="L78" s="186">
        <v>0</v>
      </c>
    </row>
    <row r="79" spans="1:13" ht="21.75" customHeight="1">
      <c r="A79" s="206" t="s">
        <v>45</v>
      </c>
      <c r="D79" s="228">
        <v>19</v>
      </c>
      <c r="F79" s="171">
        <v>737360</v>
      </c>
      <c r="G79" s="29"/>
      <c r="H79" s="27">
        <v>775274</v>
      </c>
      <c r="J79" s="171">
        <v>527698</v>
      </c>
      <c r="L79" s="27">
        <v>526354</v>
      </c>
      <c r="M79" s="170"/>
    </row>
    <row r="80" spans="1:13" ht="21.75" customHeight="1">
      <c r="A80" s="206" t="s">
        <v>206</v>
      </c>
      <c r="F80" s="171">
        <v>140470</v>
      </c>
      <c r="G80" s="29"/>
      <c r="H80" s="27">
        <v>131656</v>
      </c>
      <c r="J80" s="171">
        <v>114039</v>
      </c>
      <c r="L80" s="27">
        <v>106941</v>
      </c>
    </row>
    <row r="81" spans="1:12" ht="21.75" customHeight="1">
      <c r="A81" s="206" t="s">
        <v>46</v>
      </c>
      <c r="F81" s="173">
        <v>57213</v>
      </c>
      <c r="G81" s="29"/>
      <c r="H81" s="30">
        <v>58490</v>
      </c>
      <c r="J81" s="173">
        <v>56485</v>
      </c>
      <c r="L81" s="30">
        <v>57761</v>
      </c>
    </row>
    <row r="82" spans="1:12" ht="6" customHeight="1">
      <c r="F82" s="31"/>
      <c r="G82" s="32"/>
      <c r="H82" s="32"/>
      <c r="I82" s="33"/>
      <c r="J82" s="31"/>
      <c r="K82" s="33"/>
      <c r="L82" s="32"/>
    </row>
    <row r="83" spans="1:12" ht="21.75" customHeight="1">
      <c r="A83" s="66" t="s">
        <v>47</v>
      </c>
      <c r="D83" s="12"/>
      <c r="F83" s="34">
        <f>SUM(F78:F81)</f>
        <v>961793</v>
      </c>
      <c r="G83" s="29"/>
      <c r="H83" s="30">
        <f>SUM(H78:H81)</f>
        <v>994960</v>
      </c>
      <c r="J83" s="34">
        <f>SUM(J78:J81)</f>
        <v>698222</v>
      </c>
      <c r="L83" s="30">
        <f>SUM(L78:L81)</f>
        <v>691056</v>
      </c>
    </row>
    <row r="84" spans="1:12" ht="6" customHeight="1">
      <c r="F84" s="31"/>
      <c r="G84" s="32"/>
      <c r="H84" s="32"/>
      <c r="I84" s="33"/>
      <c r="J84" s="31"/>
      <c r="K84" s="33"/>
      <c r="L84" s="32"/>
    </row>
    <row r="85" spans="1:12" ht="21.75" customHeight="1">
      <c r="A85" s="66" t="s">
        <v>48</v>
      </c>
      <c r="D85" s="12"/>
      <c r="F85" s="34">
        <f>F74+F83</f>
        <v>7887282</v>
      </c>
      <c r="G85" s="29"/>
      <c r="H85" s="30">
        <f>SUM(H74,H83)</f>
        <v>6412806</v>
      </c>
      <c r="J85" s="34">
        <f>J74+J83</f>
        <v>6928606</v>
      </c>
      <c r="L85" s="30">
        <f>SUM(L74,L83)</f>
        <v>5342700</v>
      </c>
    </row>
    <row r="86" spans="1:12" ht="21.75" customHeight="1">
      <c r="A86" s="66"/>
      <c r="D86" s="12"/>
    </row>
    <row r="87" spans="1:12" ht="21.75" customHeight="1">
      <c r="A87" s="66"/>
      <c r="D87" s="12"/>
    </row>
    <row r="88" spans="1:12" ht="21.75" customHeight="1">
      <c r="A88" s="66"/>
      <c r="D88" s="12"/>
    </row>
    <row r="89" spans="1:12" ht="17.25" customHeight="1">
      <c r="A89" s="66"/>
      <c r="D89" s="12"/>
    </row>
    <row r="90" spans="1:12" ht="22.2" customHeight="1">
      <c r="A90" s="201" t="s">
        <v>30</v>
      </c>
      <c r="B90" s="97"/>
      <c r="C90" s="97"/>
      <c r="D90" s="7"/>
      <c r="E90" s="7"/>
      <c r="F90" s="9"/>
      <c r="G90" s="9"/>
      <c r="H90" s="9"/>
      <c r="I90" s="10"/>
      <c r="J90" s="9"/>
      <c r="K90" s="10"/>
      <c r="L90" s="9"/>
    </row>
    <row r="91" spans="1:12" ht="21.75" customHeight="1">
      <c r="A91" s="66" t="str">
        <f>A1</f>
        <v>บริษัท เคอรี่ เอ็กซ์เพรส (ประเทศไทย) จำกัด (มหาชน)</v>
      </c>
      <c r="B91" s="66"/>
      <c r="C91" s="66"/>
      <c r="D91" s="1"/>
      <c r="E91" s="1"/>
      <c r="F91" s="2"/>
      <c r="G91" s="2"/>
      <c r="H91" s="2"/>
      <c r="I91" s="3"/>
      <c r="J91" s="2"/>
      <c r="K91" s="3"/>
      <c r="L91" s="2"/>
    </row>
    <row r="92" spans="1:12" ht="21.75" customHeight="1">
      <c r="A92" s="66" t="s">
        <v>49</v>
      </c>
      <c r="B92" s="226"/>
      <c r="C92" s="226"/>
      <c r="D92" s="185"/>
      <c r="E92" s="185"/>
      <c r="F92" s="46"/>
      <c r="G92" s="46"/>
      <c r="H92" s="46"/>
      <c r="I92" s="47"/>
      <c r="J92" s="46"/>
      <c r="K92" s="47"/>
      <c r="L92" s="46"/>
    </row>
    <row r="93" spans="1:12" ht="21.75" customHeight="1">
      <c r="A93" s="5" t="str">
        <f>+A50</f>
        <v>ณ วันที่ 31 มีนาคม พ.ศ. 2567</v>
      </c>
      <c r="B93" s="204"/>
      <c r="C93" s="204"/>
      <c r="D93" s="19"/>
      <c r="E93" s="19"/>
      <c r="F93" s="227"/>
      <c r="G93" s="227"/>
      <c r="H93" s="227"/>
      <c r="I93" s="48"/>
      <c r="J93" s="227"/>
      <c r="K93" s="48"/>
      <c r="L93" s="227"/>
    </row>
    <row r="94" spans="1:12" ht="21.75" customHeight="1">
      <c r="A94" s="226"/>
      <c r="B94" s="202"/>
      <c r="C94" s="205"/>
      <c r="E94" s="49"/>
      <c r="F94" s="50"/>
      <c r="G94" s="50"/>
      <c r="H94" s="50"/>
      <c r="I94" s="51"/>
      <c r="J94" s="50"/>
      <c r="K94" s="51"/>
      <c r="L94" s="50"/>
    </row>
    <row r="95" spans="1:12" ht="21.75" customHeight="1">
      <c r="A95" s="226"/>
      <c r="B95" s="202"/>
      <c r="C95" s="205"/>
      <c r="E95" s="49"/>
      <c r="F95" s="250" t="s">
        <v>3</v>
      </c>
      <c r="G95" s="250"/>
      <c r="H95" s="250"/>
      <c r="I95" s="2"/>
      <c r="J95" s="250" t="s">
        <v>4</v>
      </c>
      <c r="K95" s="250"/>
      <c r="L95" s="250"/>
    </row>
    <row r="96" spans="1:12" ht="21.75" customHeight="1">
      <c r="A96" s="226"/>
      <c r="B96" s="202"/>
      <c r="C96" s="205"/>
      <c r="E96" s="49"/>
      <c r="F96" s="4"/>
      <c r="G96" s="15"/>
      <c r="H96" s="15" t="s">
        <v>6</v>
      </c>
      <c r="I96" s="4"/>
      <c r="J96" s="4"/>
      <c r="K96" s="15"/>
      <c r="L96" s="15" t="s">
        <v>6</v>
      </c>
    </row>
    <row r="97" spans="1:12" ht="21.75" customHeight="1">
      <c r="A97" s="226"/>
      <c r="B97" s="202"/>
      <c r="C97" s="205"/>
      <c r="E97" s="49"/>
      <c r="F97" s="15" t="s">
        <v>5</v>
      </c>
      <c r="G97" s="15"/>
      <c r="H97" s="15" t="s">
        <v>180</v>
      </c>
      <c r="I97" s="4"/>
      <c r="J97" s="15" t="s">
        <v>5</v>
      </c>
      <c r="K97" s="15"/>
      <c r="L97" s="15" t="s">
        <v>180</v>
      </c>
    </row>
    <row r="98" spans="1:12" ht="21.75" customHeight="1">
      <c r="A98" s="226"/>
      <c r="B98" s="202"/>
      <c r="C98" s="205"/>
      <c r="E98" s="49"/>
      <c r="F98" s="15" t="s">
        <v>7</v>
      </c>
      <c r="G98" s="15"/>
      <c r="H98" s="15" t="s">
        <v>8</v>
      </c>
      <c r="I98" s="16"/>
      <c r="J98" s="15" t="s">
        <v>7</v>
      </c>
      <c r="K98" s="16"/>
      <c r="L98" s="15" t="s">
        <v>8</v>
      </c>
    </row>
    <row r="99" spans="1:12" ht="21.75" customHeight="1">
      <c r="A99" s="226"/>
      <c r="B99" s="202"/>
      <c r="F99" s="17" t="s">
        <v>9</v>
      </c>
      <c r="G99" s="17"/>
      <c r="H99" s="17" t="s">
        <v>10</v>
      </c>
      <c r="I99" s="18"/>
      <c r="J99" s="17" t="s">
        <v>9</v>
      </c>
      <c r="K99" s="17"/>
      <c r="L99" s="17" t="s">
        <v>10</v>
      </c>
    </row>
    <row r="100" spans="1:12" ht="21.75" customHeight="1">
      <c r="A100" s="226"/>
      <c r="B100" s="226"/>
      <c r="C100" s="226"/>
      <c r="D100" s="19" t="s">
        <v>11</v>
      </c>
      <c r="E100" s="228"/>
      <c r="F100" s="20" t="s">
        <v>12</v>
      </c>
      <c r="G100" s="15"/>
      <c r="H100" s="20" t="s">
        <v>12</v>
      </c>
      <c r="I100" s="18"/>
      <c r="J100" s="20" t="s">
        <v>12</v>
      </c>
      <c r="K100" s="18"/>
      <c r="L100" s="20" t="s">
        <v>12</v>
      </c>
    </row>
    <row r="101" spans="1:12" ht="21.75" customHeight="1">
      <c r="A101" s="226"/>
      <c r="B101" s="226"/>
      <c r="C101" s="226"/>
      <c r="D101" s="53"/>
      <c r="E101" s="228"/>
      <c r="F101" s="22"/>
      <c r="G101" s="15"/>
      <c r="H101" s="15"/>
      <c r="I101" s="54"/>
      <c r="J101" s="22"/>
      <c r="K101" s="54"/>
      <c r="L101" s="15"/>
    </row>
    <row r="102" spans="1:12" ht="21.75" customHeight="1">
      <c r="A102" s="66" t="s">
        <v>50</v>
      </c>
      <c r="B102" s="66"/>
      <c r="C102" s="66"/>
      <c r="D102" s="55"/>
      <c r="E102" s="228"/>
      <c r="F102" s="56"/>
      <c r="G102" s="57"/>
      <c r="H102" s="57"/>
      <c r="I102" s="37"/>
      <c r="J102" s="56"/>
      <c r="K102" s="58"/>
      <c r="L102" s="57"/>
    </row>
    <row r="103" spans="1:12" ht="6" customHeight="1">
      <c r="A103" s="226"/>
      <c r="B103" s="226"/>
      <c r="C103" s="226"/>
      <c r="E103" s="228"/>
      <c r="F103" s="35"/>
      <c r="G103" s="36"/>
      <c r="H103" s="36"/>
      <c r="I103" s="37"/>
      <c r="J103" s="35"/>
      <c r="K103" s="52"/>
      <c r="L103" s="36"/>
    </row>
    <row r="104" spans="1:12" ht="21.75" customHeight="1">
      <c r="A104" s="66" t="s">
        <v>51</v>
      </c>
      <c r="F104" s="31"/>
      <c r="G104" s="32"/>
      <c r="H104" s="32"/>
      <c r="I104" s="33"/>
      <c r="J104" s="31"/>
      <c r="K104" s="33"/>
      <c r="L104" s="32"/>
    </row>
    <row r="105" spans="1:12" ht="6" customHeight="1">
      <c r="A105" s="226"/>
      <c r="B105" s="226"/>
      <c r="C105" s="226"/>
      <c r="E105" s="228"/>
      <c r="F105" s="35"/>
      <c r="G105" s="36"/>
      <c r="H105" s="36"/>
      <c r="I105" s="37"/>
      <c r="J105" s="35"/>
      <c r="K105" s="52"/>
      <c r="L105" s="36"/>
    </row>
    <row r="106" spans="1:12" ht="21.75" customHeight="1">
      <c r="A106" s="203" t="s">
        <v>52</v>
      </c>
      <c r="F106" s="31"/>
      <c r="G106" s="32"/>
      <c r="H106" s="32"/>
      <c r="I106" s="33"/>
      <c r="J106" s="31"/>
      <c r="K106" s="33"/>
      <c r="L106" s="32"/>
    </row>
    <row r="107" spans="1:12" ht="21.75" customHeight="1">
      <c r="A107" s="203"/>
      <c r="B107" s="203" t="s">
        <v>53</v>
      </c>
      <c r="F107" s="31"/>
      <c r="G107" s="32"/>
      <c r="H107" s="32"/>
      <c r="I107" s="33"/>
      <c r="J107" s="31"/>
      <c r="K107" s="33"/>
      <c r="L107" s="32"/>
    </row>
    <row r="108" spans="1:12" ht="21.75" customHeight="1">
      <c r="A108" s="203"/>
      <c r="B108" s="203"/>
      <c r="C108" s="91" t="s">
        <v>54</v>
      </c>
      <c r="F108" s="31"/>
      <c r="G108" s="32"/>
      <c r="H108" s="32"/>
      <c r="I108" s="33"/>
      <c r="J108" s="31"/>
      <c r="K108" s="33"/>
      <c r="L108" s="32"/>
    </row>
    <row r="109" spans="1:12" ht="21.75" customHeight="1" thickBot="1">
      <c r="A109" s="203"/>
      <c r="B109" s="203"/>
      <c r="C109" s="91" t="s">
        <v>55</v>
      </c>
      <c r="F109" s="64">
        <v>890000</v>
      </c>
      <c r="H109" s="59">
        <v>890000</v>
      </c>
      <c r="J109" s="64">
        <v>890000</v>
      </c>
      <c r="L109" s="59">
        <v>890000</v>
      </c>
    </row>
    <row r="110" spans="1:12" ht="6" customHeight="1" thickTop="1">
      <c r="C110" s="203"/>
      <c r="F110" s="31"/>
      <c r="G110" s="32"/>
      <c r="H110" s="32"/>
      <c r="I110" s="33"/>
      <c r="J110" s="31"/>
      <c r="K110" s="33"/>
      <c r="L110" s="32"/>
    </row>
    <row r="111" spans="1:12" ht="21.75" customHeight="1">
      <c r="B111" s="91" t="s">
        <v>56</v>
      </c>
      <c r="F111" s="31"/>
      <c r="G111" s="32"/>
      <c r="H111" s="32"/>
      <c r="I111" s="33"/>
      <c r="J111" s="31"/>
      <c r="K111" s="33"/>
      <c r="L111" s="32"/>
    </row>
    <row r="112" spans="1:12" ht="21.75" customHeight="1">
      <c r="C112" s="91" t="s">
        <v>57</v>
      </c>
      <c r="F112" s="31"/>
      <c r="G112" s="32"/>
      <c r="H112" s="32"/>
      <c r="I112" s="33"/>
      <c r="J112" s="31"/>
      <c r="K112" s="33"/>
      <c r="L112" s="32"/>
    </row>
    <row r="113" spans="1:12" ht="21.75" customHeight="1">
      <c r="C113" s="91" t="s">
        <v>58</v>
      </c>
      <c r="F113" s="171">
        <v>871289</v>
      </c>
      <c r="H113" s="13">
        <v>871289</v>
      </c>
      <c r="J113" s="171">
        <v>871289</v>
      </c>
      <c r="L113" s="13">
        <v>871289</v>
      </c>
    </row>
    <row r="114" spans="1:12" ht="21.75" customHeight="1">
      <c r="A114" s="91" t="s">
        <v>59</v>
      </c>
      <c r="F114" s="171">
        <v>8139148</v>
      </c>
      <c r="H114" s="186">
        <v>8139148</v>
      </c>
      <c r="J114" s="171">
        <v>8139148</v>
      </c>
      <c r="L114" s="186">
        <v>8139148</v>
      </c>
    </row>
    <row r="115" spans="1:12" ht="21.75" customHeight="1">
      <c r="A115" s="207" t="s">
        <v>60</v>
      </c>
      <c r="B115" s="181"/>
      <c r="F115" s="171">
        <v>87981</v>
      </c>
      <c r="H115" s="13">
        <v>87981</v>
      </c>
      <c r="J115" s="171">
        <v>87981</v>
      </c>
      <c r="L115" s="13">
        <v>87981</v>
      </c>
    </row>
    <row r="116" spans="1:12" ht="21.75" customHeight="1">
      <c r="A116" s="91" t="s">
        <v>61</v>
      </c>
      <c r="F116" s="187"/>
      <c r="J116" s="187"/>
    </row>
    <row r="117" spans="1:12" ht="21.75" customHeight="1">
      <c r="B117" s="61" t="s">
        <v>62</v>
      </c>
      <c r="F117" s="171">
        <v>89000</v>
      </c>
      <c r="H117" s="13">
        <v>89000</v>
      </c>
      <c r="J117" s="171">
        <v>89000</v>
      </c>
      <c r="L117" s="13">
        <v>89000</v>
      </c>
    </row>
    <row r="118" spans="1:12" ht="21.75" customHeight="1">
      <c r="B118" s="61" t="s">
        <v>63</v>
      </c>
      <c r="D118" s="228">
        <v>7</v>
      </c>
      <c r="F118" s="171">
        <v>-7769026</v>
      </c>
      <c r="H118" s="186">
        <v>-6580737</v>
      </c>
      <c r="J118" s="171">
        <v>-8153820</v>
      </c>
      <c r="L118" s="13">
        <v>-7010967</v>
      </c>
    </row>
    <row r="119" spans="1:12" ht="21.75" customHeight="1">
      <c r="A119" s="91" t="s">
        <v>64</v>
      </c>
      <c r="F119" s="173">
        <v>0</v>
      </c>
      <c r="H119" s="9">
        <v>0</v>
      </c>
      <c r="J119" s="173">
        <v>0</v>
      </c>
      <c r="L119" s="9">
        <v>0</v>
      </c>
    </row>
    <row r="120" spans="1:12" ht="6" customHeight="1">
      <c r="A120" s="66"/>
      <c r="F120" s="62"/>
      <c r="G120" s="63"/>
      <c r="H120" s="63"/>
      <c r="I120" s="33"/>
      <c r="J120" s="62"/>
      <c r="K120" s="33"/>
      <c r="L120" s="63"/>
    </row>
    <row r="121" spans="1:12">
      <c r="A121" s="91" t="s">
        <v>65</v>
      </c>
      <c r="F121" s="26">
        <f>SUM(F113:F119)</f>
        <v>1418392</v>
      </c>
      <c r="G121" s="63"/>
      <c r="H121" s="13">
        <f>SUM(H113:H119)</f>
        <v>2606681</v>
      </c>
      <c r="I121" s="33"/>
      <c r="J121" s="26">
        <f>SUM(J113:J119)</f>
        <v>1033598</v>
      </c>
      <c r="K121" s="33"/>
      <c r="L121" s="13">
        <f>SUM(L113:L119)</f>
        <v>2176451</v>
      </c>
    </row>
    <row r="122" spans="1:12">
      <c r="A122" s="91" t="s">
        <v>66</v>
      </c>
      <c r="F122" s="173">
        <v>-4136</v>
      </c>
      <c r="G122" s="63"/>
      <c r="H122" s="9">
        <v>-10364</v>
      </c>
      <c r="I122" s="33"/>
      <c r="J122" s="173">
        <v>0</v>
      </c>
      <c r="K122" s="33"/>
      <c r="L122" s="9">
        <v>0</v>
      </c>
    </row>
    <row r="123" spans="1:12" ht="6" customHeight="1">
      <c r="A123" s="66"/>
      <c r="F123" s="62"/>
      <c r="G123" s="63"/>
      <c r="H123" s="63"/>
      <c r="I123" s="33"/>
      <c r="J123" s="62"/>
      <c r="K123" s="33"/>
      <c r="L123" s="63"/>
    </row>
    <row r="124" spans="1:12" ht="21.75" customHeight="1">
      <c r="A124" s="66" t="s">
        <v>67</v>
      </c>
      <c r="F124" s="188">
        <f>SUM(F121:F122)</f>
        <v>1414256</v>
      </c>
      <c r="H124" s="9">
        <f>SUM(H121:H122)</f>
        <v>2596317</v>
      </c>
      <c r="J124" s="188">
        <f>SUM(J121:J122)</f>
        <v>1033598</v>
      </c>
      <c r="L124" s="9">
        <f>SUM(L121:L122)</f>
        <v>2176451</v>
      </c>
    </row>
    <row r="125" spans="1:12" ht="6" customHeight="1">
      <c r="A125" s="66"/>
      <c r="F125" s="75"/>
      <c r="G125" s="68"/>
      <c r="H125" s="68"/>
      <c r="J125" s="75"/>
      <c r="L125" s="68"/>
    </row>
    <row r="126" spans="1:12" ht="21.75" customHeight="1" thickBot="1">
      <c r="A126" s="66" t="s">
        <v>68</v>
      </c>
      <c r="F126" s="64">
        <f>SUM(F124,F85)</f>
        <v>9301538</v>
      </c>
      <c r="G126" s="14"/>
      <c r="H126" s="65">
        <f>SUM(H124,H85)</f>
        <v>9009123</v>
      </c>
      <c r="J126" s="64">
        <f>SUM(J124,J85)</f>
        <v>7962204</v>
      </c>
      <c r="L126" s="65">
        <f>SUM(L124,L85)</f>
        <v>7519151</v>
      </c>
    </row>
    <row r="127" spans="1:12" ht="21.75" customHeight="1" thickTop="1">
      <c r="A127" s="66"/>
      <c r="F127" s="14"/>
      <c r="G127" s="14"/>
      <c r="H127" s="14"/>
      <c r="J127" s="14"/>
      <c r="L127" s="14"/>
    </row>
    <row r="128" spans="1:12" ht="21.75" customHeight="1">
      <c r="A128" s="66"/>
      <c r="F128" s="14"/>
      <c r="G128" s="14"/>
      <c r="H128" s="14"/>
      <c r="J128" s="14"/>
      <c r="L128" s="14"/>
    </row>
    <row r="129" spans="1:12" ht="21.75" customHeight="1">
      <c r="A129" s="66"/>
      <c r="F129" s="14"/>
      <c r="G129" s="14"/>
      <c r="H129" s="14"/>
      <c r="J129" s="14"/>
      <c r="L129" s="14"/>
    </row>
    <row r="130" spans="1:12" ht="21.75" customHeight="1">
      <c r="A130" s="66"/>
      <c r="F130" s="14"/>
      <c r="G130" s="14"/>
      <c r="H130" s="14"/>
      <c r="J130" s="14"/>
      <c r="L130" s="14"/>
    </row>
    <row r="131" spans="1:12" ht="21.75" customHeight="1">
      <c r="A131" s="66"/>
      <c r="F131" s="14"/>
      <c r="G131" s="14"/>
      <c r="H131" s="14"/>
      <c r="J131" s="14"/>
      <c r="L131" s="14"/>
    </row>
    <row r="132" spans="1:12" ht="21.75" customHeight="1">
      <c r="A132" s="66"/>
      <c r="F132" s="14"/>
      <c r="G132" s="14"/>
      <c r="H132" s="14"/>
      <c r="J132" s="14"/>
      <c r="L132" s="14"/>
    </row>
    <row r="133" spans="1:12" ht="1.5" customHeight="1">
      <c r="A133" s="66"/>
      <c r="F133" s="14"/>
      <c r="G133" s="14"/>
      <c r="H133" s="14"/>
      <c r="J133" s="14"/>
      <c r="L133" s="14"/>
    </row>
    <row r="134" spans="1:12" ht="22.2" customHeight="1">
      <c r="A134" s="201" t="s">
        <v>30</v>
      </c>
      <c r="B134" s="97"/>
      <c r="C134" s="97"/>
      <c r="D134" s="8"/>
      <c r="E134" s="7"/>
      <c r="F134" s="9"/>
      <c r="G134" s="9"/>
      <c r="H134" s="9"/>
      <c r="I134" s="10"/>
      <c r="J134" s="9"/>
      <c r="K134" s="10"/>
      <c r="L134" s="9"/>
    </row>
  </sheetData>
  <mergeCells count="9">
    <mergeCell ref="A59:C59"/>
    <mergeCell ref="F95:H95"/>
    <mergeCell ref="J95:L95"/>
    <mergeCell ref="F5:H5"/>
    <mergeCell ref="J5:L5"/>
    <mergeCell ref="A12:C12"/>
    <mergeCell ref="A45:L45"/>
    <mergeCell ref="F52:H52"/>
    <mergeCell ref="J52:L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84"/>
  <sheetViews>
    <sheetView topLeftCell="A75" zoomScale="115" zoomScaleNormal="115" zoomScaleSheetLayoutView="100" workbookViewId="0">
      <selection activeCell="C7" sqref="C7"/>
    </sheetView>
  </sheetViews>
  <sheetFormatPr defaultColWidth="9.33203125" defaultRowHeight="18.600000000000001"/>
  <cols>
    <col min="1" max="2" width="1.5546875" style="60" customWidth="1"/>
    <col min="3" max="3" width="28.6640625" style="60" customWidth="1"/>
    <col min="4" max="4" width="8.6640625" style="60" customWidth="1"/>
    <col min="5" max="5" width="0.6640625" style="60" customWidth="1"/>
    <col min="6" max="6" width="11.5546875" style="60" customWidth="1"/>
    <col min="7" max="7" width="0.6640625" style="60" customWidth="1"/>
    <col min="8" max="8" width="11.5546875" style="60" customWidth="1"/>
    <col min="9" max="9" width="0.6640625" style="60" customWidth="1"/>
    <col min="10" max="10" width="11.5546875" style="60" customWidth="1"/>
    <col min="11" max="11" width="0.6640625" style="60" customWidth="1"/>
    <col min="12" max="12" width="11.5546875" style="60" customWidth="1"/>
    <col min="13" max="16384" width="9.33203125" style="60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>
      <c r="A2" s="1" t="s">
        <v>182</v>
      </c>
      <c r="B2" s="1"/>
      <c r="C2" s="1"/>
      <c r="D2" s="1"/>
      <c r="E2" s="1"/>
      <c r="F2" s="66"/>
      <c r="G2" s="1"/>
      <c r="H2" s="66"/>
      <c r="I2" s="1"/>
      <c r="J2" s="66"/>
      <c r="K2" s="1"/>
      <c r="L2" s="66"/>
    </row>
    <row r="3" spans="1:12" ht="21.75" customHeight="1">
      <c r="A3" s="67" t="s">
        <v>69</v>
      </c>
      <c r="B3" s="67"/>
      <c r="C3" s="67"/>
      <c r="D3" s="67"/>
      <c r="E3" s="67"/>
      <c r="F3" s="5"/>
      <c r="G3" s="67"/>
      <c r="H3" s="5"/>
      <c r="I3" s="67"/>
      <c r="J3" s="5"/>
      <c r="K3" s="67"/>
      <c r="L3" s="5"/>
    </row>
    <row r="4" spans="1:12" ht="20.100000000000001" customHeight="1">
      <c r="A4" s="1"/>
      <c r="B4" s="1"/>
      <c r="C4" s="1"/>
      <c r="D4" s="228"/>
      <c r="E4" s="1"/>
      <c r="F4" s="66"/>
      <c r="G4" s="1"/>
      <c r="H4" s="66"/>
      <c r="I4" s="1"/>
      <c r="J4" s="66"/>
      <c r="K4" s="1"/>
      <c r="L4" s="66"/>
    </row>
    <row r="5" spans="1:12" ht="20.100000000000001" customHeight="1">
      <c r="A5" s="185"/>
      <c r="B5" s="49"/>
      <c r="C5" s="49"/>
      <c r="D5" s="228"/>
      <c r="E5" s="49"/>
      <c r="F5" s="250" t="s">
        <v>3</v>
      </c>
      <c r="G5" s="250"/>
      <c r="H5" s="250"/>
      <c r="I5" s="2"/>
      <c r="J5" s="250" t="s">
        <v>4</v>
      </c>
      <c r="K5" s="250"/>
      <c r="L5" s="250"/>
    </row>
    <row r="6" spans="1:12" ht="20.100000000000001" customHeight="1">
      <c r="A6" s="185"/>
      <c r="B6" s="49"/>
      <c r="C6" s="49"/>
      <c r="D6" s="228"/>
      <c r="E6" s="49"/>
      <c r="F6" s="15"/>
      <c r="G6" s="15"/>
      <c r="H6" s="15" t="s">
        <v>180</v>
      </c>
      <c r="I6" s="15"/>
      <c r="J6" s="15"/>
      <c r="K6" s="15"/>
      <c r="L6" s="15" t="s">
        <v>180</v>
      </c>
    </row>
    <row r="7" spans="1:12" ht="20.100000000000001" customHeight="1">
      <c r="A7" s="12"/>
      <c r="B7" s="12"/>
      <c r="C7" s="12"/>
      <c r="D7" s="228"/>
      <c r="E7" s="228"/>
      <c r="F7" s="17" t="s">
        <v>9</v>
      </c>
      <c r="G7" s="17"/>
      <c r="H7" s="17" t="s">
        <v>10</v>
      </c>
      <c r="I7" s="18"/>
      <c r="J7" s="17" t="s">
        <v>9</v>
      </c>
      <c r="K7" s="17"/>
      <c r="L7" s="17" t="s">
        <v>10</v>
      </c>
    </row>
    <row r="8" spans="1:12" ht="20.100000000000001" customHeight="1">
      <c r="A8" s="12"/>
      <c r="B8" s="12"/>
      <c r="C8" s="12"/>
      <c r="D8" s="19" t="s">
        <v>11</v>
      </c>
      <c r="E8" s="228"/>
      <c r="F8" s="69" t="s">
        <v>12</v>
      </c>
      <c r="G8" s="16"/>
      <c r="H8" s="69" t="s">
        <v>12</v>
      </c>
      <c r="I8" s="228"/>
      <c r="J8" s="69" t="s">
        <v>12</v>
      </c>
      <c r="K8" s="16"/>
      <c r="L8" s="69" t="s">
        <v>12</v>
      </c>
    </row>
    <row r="9" spans="1:12" ht="20.100000000000001" customHeight="1">
      <c r="A9" s="12"/>
      <c r="B9" s="12"/>
      <c r="C9" s="12"/>
      <c r="D9" s="228"/>
      <c r="E9" s="228"/>
      <c r="F9" s="70"/>
      <c r="G9" s="228"/>
      <c r="H9" s="38"/>
      <c r="I9" s="228"/>
      <c r="J9" s="70"/>
      <c r="K9" s="228"/>
      <c r="L9" s="38"/>
    </row>
    <row r="10" spans="1:12" ht="20.100000000000001" customHeight="1">
      <c r="A10" s="12" t="s">
        <v>70</v>
      </c>
      <c r="B10" s="12"/>
      <c r="C10" s="12"/>
      <c r="D10" s="218">
        <v>20</v>
      </c>
      <c r="E10" s="12"/>
      <c r="F10" s="208">
        <v>2558953</v>
      </c>
      <c r="G10" s="189"/>
      <c r="H10" s="72">
        <v>3130576</v>
      </c>
      <c r="I10" s="12"/>
      <c r="J10" s="71">
        <v>2551385</v>
      </c>
      <c r="K10" s="189"/>
      <c r="L10" s="72">
        <v>3122644</v>
      </c>
    </row>
    <row r="11" spans="1:12" ht="20.100000000000001" customHeight="1">
      <c r="A11" s="12" t="s">
        <v>71</v>
      </c>
      <c r="B11" s="12"/>
      <c r="C11" s="12"/>
      <c r="D11" s="228"/>
      <c r="E11" s="12"/>
      <c r="F11" s="209">
        <v>-3343796</v>
      </c>
      <c r="G11" s="189"/>
      <c r="H11" s="190">
        <v>-3724209</v>
      </c>
      <c r="I11" s="12"/>
      <c r="J11" s="174">
        <v>-3310361</v>
      </c>
      <c r="K11" s="189"/>
      <c r="L11" s="190">
        <v>-3738410</v>
      </c>
    </row>
    <row r="12" spans="1:12" ht="6" customHeight="1">
      <c r="A12" s="12"/>
      <c r="B12" s="12"/>
      <c r="C12" s="12"/>
      <c r="D12" s="228"/>
      <c r="E12" s="12"/>
      <c r="F12" s="75"/>
      <c r="G12" s="189"/>
      <c r="H12" s="68"/>
      <c r="I12" s="12"/>
      <c r="J12" s="75"/>
      <c r="K12" s="189"/>
      <c r="L12" s="68"/>
    </row>
    <row r="13" spans="1:12" ht="20.100000000000001" customHeight="1">
      <c r="A13" s="1" t="s">
        <v>72</v>
      </c>
      <c r="B13" s="12"/>
      <c r="C13" s="12"/>
      <c r="D13" s="228"/>
      <c r="E13" s="12"/>
      <c r="F13" s="76">
        <f>F10+F11</f>
        <v>-784843</v>
      </c>
      <c r="G13" s="189"/>
      <c r="H13" s="77">
        <f>H10+H11</f>
        <v>-593633</v>
      </c>
      <c r="I13" s="12"/>
      <c r="J13" s="76">
        <f>J10+J11</f>
        <v>-758976</v>
      </c>
      <c r="K13" s="189"/>
      <c r="L13" s="77">
        <f>L10+L11</f>
        <v>-615766</v>
      </c>
    </row>
    <row r="14" spans="1:12" ht="20.100000000000001" customHeight="1">
      <c r="A14" s="12" t="s">
        <v>73</v>
      </c>
      <c r="B14" s="12"/>
      <c r="C14" s="12"/>
      <c r="D14" s="218">
        <v>21</v>
      </c>
      <c r="E14" s="12"/>
      <c r="F14" s="175">
        <v>20738</v>
      </c>
      <c r="G14" s="189"/>
      <c r="H14" s="191">
        <v>14906</v>
      </c>
      <c r="I14" s="12"/>
      <c r="J14" s="71">
        <v>27985</v>
      </c>
      <c r="K14" s="189"/>
      <c r="L14" s="72">
        <v>23642</v>
      </c>
    </row>
    <row r="15" spans="1:12" ht="20.100000000000001" customHeight="1">
      <c r="A15" s="12" t="s">
        <v>74</v>
      </c>
      <c r="B15" s="12"/>
      <c r="C15" s="12"/>
      <c r="D15" s="228"/>
      <c r="E15" s="12"/>
      <c r="F15" s="175">
        <v>-51546</v>
      </c>
      <c r="G15" s="189"/>
      <c r="H15" s="191">
        <v>-65583</v>
      </c>
      <c r="I15" s="12"/>
      <c r="J15" s="71">
        <v>-51546</v>
      </c>
      <c r="K15" s="189"/>
      <c r="L15" s="72">
        <v>-65582</v>
      </c>
    </row>
    <row r="16" spans="1:12" ht="20.100000000000001" customHeight="1">
      <c r="A16" s="12" t="s">
        <v>75</v>
      </c>
      <c r="B16" s="12"/>
      <c r="C16" s="12"/>
      <c r="D16" s="228"/>
      <c r="E16" s="12"/>
      <c r="F16" s="175">
        <v>-333330</v>
      </c>
      <c r="G16" s="189"/>
      <c r="H16" s="191">
        <v>-321999</v>
      </c>
      <c r="I16" s="12"/>
      <c r="J16" s="71">
        <v>-332441</v>
      </c>
      <c r="K16" s="189"/>
      <c r="L16" s="72">
        <v>-309044</v>
      </c>
    </row>
    <row r="17" spans="1:12" ht="20.100000000000001" customHeight="1">
      <c r="A17" s="12" t="s">
        <v>76</v>
      </c>
      <c r="B17" s="12"/>
      <c r="C17" s="12"/>
      <c r="D17" s="228"/>
      <c r="E17" s="12"/>
      <c r="F17" s="78">
        <v>-28376</v>
      </c>
      <c r="G17" s="189"/>
      <c r="H17" s="81">
        <v>-14802</v>
      </c>
      <c r="I17" s="12"/>
      <c r="J17" s="78">
        <v>-19319</v>
      </c>
      <c r="K17" s="189"/>
      <c r="L17" s="81">
        <v>-5975</v>
      </c>
    </row>
    <row r="18" spans="1:12" ht="20.100000000000001" customHeight="1">
      <c r="A18" s="12" t="s">
        <v>77</v>
      </c>
      <c r="B18" s="12"/>
      <c r="C18" s="12"/>
      <c r="D18" s="228">
        <v>13</v>
      </c>
      <c r="E18" s="12"/>
      <c r="F18" s="73">
        <v>-943</v>
      </c>
      <c r="G18" s="189"/>
      <c r="H18" s="74" t="s">
        <v>78</v>
      </c>
      <c r="I18" s="12"/>
      <c r="J18" s="73">
        <v>0</v>
      </c>
      <c r="K18" s="189"/>
      <c r="L18" s="74" t="s">
        <v>78</v>
      </c>
    </row>
    <row r="19" spans="1:12" ht="6" customHeight="1">
      <c r="A19" s="12"/>
      <c r="B19" s="12"/>
      <c r="C19" s="12"/>
      <c r="D19" s="228"/>
      <c r="E19" s="12"/>
      <c r="F19" s="71"/>
      <c r="G19" s="189"/>
      <c r="H19" s="72"/>
      <c r="I19" s="12"/>
      <c r="J19" s="71"/>
      <c r="K19" s="189"/>
      <c r="L19" s="72"/>
    </row>
    <row r="20" spans="1:12" ht="20.100000000000001" customHeight="1">
      <c r="A20" s="1" t="s">
        <v>79</v>
      </c>
      <c r="B20" s="12"/>
      <c r="C20" s="12"/>
      <c r="D20" s="228"/>
      <c r="E20" s="12"/>
      <c r="F20" s="76">
        <f>SUM(F13:F18)</f>
        <v>-1178300</v>
      </c>
      <c r="G20" s="189"/>
      <c r="H20" s="77">
        <f>SUM(H13:H18)</f>
        <v>-981111</v>
      </c>
      <c r="I20" s="12"/>
      <c r="J20" s="76">
        <f>SUM(J13:J18)</f>
        <v>-1134297</v>
      </c>
      <c r="K20" s="189"/>
      <c r="L20" s="77">
        <f>SUM(L13:L18)</f>
        <v>-972725</v>
      </c>
    </row>
    <row r="21" spans="1:12" ht="20.100000000000001" customHeight="1">
      <c r="A21" s="12" t="s">
        <v>80</v>
      </c>
      <c r="B21" s="12"/>
      <c r="C21" s="12"/>
      <c r="D21" s="218">
        <v>22</v>
      </c>
      <c r="E21" s="12"/>
      <c r="F21" s="176">
        <v>-15761</v>
      </c>
      <c r="G21" s="189"/>
      <c r="H21" s="192">
        <v>184302</v>
      </c>
      <c r="I21" s="12"/>
      <c r="J21" s="177">
        <v>-8556</v>
      </c>
      <c r="K21" s="189"/>
      <c r="L21" s="197">
        <v>186962</v>
      </c>
    </row>
    <row r="22" spans="1:12" ht="6" customHeight="1">
      <c r="A22" s="12"/>
      <c r="B22" s="12"/>
      <c r="C22" s="12"/>
      <c r="D22" s="228"/>
      <c r="E22" s="12"/>
      <c r="F22" s="75"/>
      <c r="G22" s="189"/>
      <c r="H22" s="68"/>
      <c r="I22" s="12"/>
      <c r="J22" s="75"/>
      <c r="K22" s="189"/>
      <c r="L22" s="68"/>
    </row>
    <row r="23" spans="1:12" ht="20.100000000000001" customHeight="1">
      <c r="A23" s="185" t="s">
        <v>81</v>
      </c>
      <c r="B23" s="12"/>
      <c r="C23" s="12"/>
      <c r="D23" s="228"/>
      <c r="E23" s="12"/>
      <c r="F23" s="71">
        <f>F20+F21</f>
        <v>-1194061</v>
      </c>
      <c r="G23" s="189"/>
      <c r="H23" s="72">
        <f>H20+H21</f>
        <v>-796809</v>
      </c>
      <c r="I23" s="12"/>
      <c r="J23" s="71">
        <f>J20+J21</f>
        <v>-1142853</v>
      </c>
      <c r="K23" s="189"/>
      <c r="L23" s="72">
        <f>L20+L21</f>
        <v>-785763</v>
      </c>
    </row>
    <row r="24" spans="1:12" ht="6" customHeight="1">
      <c r="A24" s="12"/>
      <c r="B24" s="12"/>
      <c r="C24" s="12"/>
      <c r="D24" s="228"/>
      <c r="E24" s="12"/>
      <c r="F24" s="75"/>
      <c r="G24" s="189"/>
      <c r="H24" s="68"/>
      <c r="I24" s="12"/>
      <c r="J24" s="75"/>
      <c r="K24" s="189"/>
      <c r="L24" s="68"/>
    </row>
    <row r="25" spans="1:12" ht="20.100000000000001" customHeight="1">
      <c r="A25" s="185" t="s">
        <v>82</v>
      </c>
      <c r="B25" s="12"/>
      <c r="C25" s="12"/>
      <c r="D25" s="228"/>
      <c r="E25" s="12"/>
      <c r="F25" s="71"/>
      <c r="G25" s="189"/>
      <c r="H25" s="72"/>
      <c r="I25" s="12"/>
      <c r="J25" s="71"/>
      <c r="K25" s="189"/>
      <c r="L25" s="72"/>
    </row>
    <row r="26" spans="1:12" ht="20.100000000000001" customHeight="1">
      <c r="A26" s="79" t="s">
        <v>83</v>
      </c>
      <c r="B26" s="80"/>
      <c r="C26" s="80"/>
      <c r="D26" s="228"/>
      <c r="E26" s="12"/>
      <c r="F26" s="78"/>
      <c r="G26" s="189"/>
      <c r="H26" s="81"/>
      <c r="I26" s="12"/>
      <c r="J26" s="78"/>
      <c r="K26" s="189"/>
      <c r="L26" s="81"/>
    </row>
    <row r="27" spans="1:12" ht="20.100000000000001" customHeight="1">
      <c r="A27" s="79"/>
      <c r="B27" s="80" t="s">
        <v>84</v>
      </c>
      <c r="C27" s="80"/>
      <c r="D27" s="228"/>
      <c r="E27" s="12"/>
      <c r="F27" s="78"/>
      <c r="G27" s="189"/>
      <c r="H27" s="81"/>
      <c r="I27" s="12"/>
      <c r="J27" s="78"/>
      <c r="K27" s="189"/>
      <c r="L27" s="81"/>
    </row>
    <row r="28" spans="1:12" ht="20.100000000000001" customHeight="1">
      <c r="B28" s="11" t="s">
        <v>85</v>
      </c>
      <c r="C28" s="80"/>
      <c r="D28" s="228"/>
      <c r="E28" s="12"/>
      <c r="F28" s="78"/>
      <c r="G28" s="189"/>
      <c r="H28" s="81"/>
      <c r="I28" s="12"/>
      <c r="J28" s="78"/>
      <c r="K28" s="189"/>
      <c r="L28" s="81"/>
    </row>
    <row r="29" spans="1:12" ht="20.100000000000001" customHeight="1">
      <c r="A29" s="79"/>
      <c r="C29" s="12" t="s">
        <v>86</v>
      </c>
      <c r="D29" s="228"/>
      <c r="E29" s="12"/>
      <c r="F29" s="78"/>
      <c r="G29" s="189"/>
      <c r="H29" s="81"/>
      <c r="I29" s="12"/>
      <c r="J29" s="78"/>
      <c r="K29" s="189"/>
      <c r="L29" s="81"/>
    </row>
    <row r="30" spans="1:12" ht="20.100000000000001" customHeight="1">
      <c r="A30" s="11"/>
      <c r="C30" s="12" t="s">
        <v>87</v>
      </c>
      <c r="D30" s="228"/>
      <c r="E30" s="12"/>
      <c r="F30" s="176">
        <v>0</v>
      </c>
      <c r="G30" s="189"/>
      <c r="H30" s="192">
        <v>3968</v>
      </c>
      <c r="I30" s="12"/>
      <c r="J30" s="176">
        <v>0</v>
      </c>
      <c r="K30" s="189"/>
      <c r="L30" s="74">
        <v>3968</v>
      </c>
    </row>
    <row r="31" spans="1:12" ht="6" customHeight="1">
      <c r="A31" s="12"/>
      <c r="B31" s="12"/>
      <c r="C31" s="12"/>
      <c r="D31" s="228"/>
      <c r="E31" s="12"/>
      <c r="F31" s="75"/>
      <c r="G31" s="189"/>
      <c r="H31" s="68"/>
      <c r="I31" s="12"/>
      <c r="J31" s="75"/>
      <c r="K31" s="189"/>
      <c r="L31" s="68"/>
    </row>
    <row r="32" spans="1:12" ht="20.100000000000001" customHeight="1">
      <c r="A32" s="11"/>
      <c r="B32" s="11" t="s">
        <v>88</v>
      </c>
      <c r="C32" s="12"/>
      <c r="D32" s="228"/>
      <c r="E32" s="12"/>
      <c r="F32" s="75"/>
      <c r="G32" s="189"/>
      <c r="H32" s="68"/>
      <c r="I32" s="12"/>
      <c r="J32" s="75"/>
      <c r="K32" s="189"/>
      <c r="L32" s="68"/>
    </row>
    <row r="33" spans="1:12" ht="20.100000000000001" customHeight="1">
      <c r="A33" s="11"/>
      <c r="C33" s="12" t="s">
        <v>84</v>
      </c>
      <c r="D33" s="228"/>
      <c r="E33" s="12"/>
      <c r="F33" s="73">
        <f>F30</f>
        <v>0</v>
      </c>
      <c r="G33" s="189"/>
      <c r="H33" s="74">
        <f>H30</f>
        <v>3968</v>
      </c>
      <c r="I33" s="12"/>
      <c r="J33" s="73">
        <f>J30</f>
        <v>0</v>
      </c>
      <c r="K33" s="189"/>
      <c r="L33" s="74">
        <f>L30</f>
        <v>3968</v>
      </c>
    </row>
    <row r="34" spans="1:12" ht="6" customHeight="1">
      <c r="A34" s="185"/>
      <c r="B34" s="12"/>
      <c r="C34" s="12"/>
      <c r="D34" s="228"/>
      <c r="E34" s="12"/>
      <c r="F34" s="71"/>
      <c r="G34" s="189"/>
      <c r="H34" s="72"/>
      <c r="I34" s="12"/>
      <c r="J34" s="71"/>
      <c r="K34" s="189"/>
      <c r="L34" s="72"/>
    </row>
    <row r="35" spans="1:12" ht="19.8">
      <c r="A35" s="185" t="s">
        <v>179</v>
      </c>
      <c r="B35" s="12"/>
      <c r="C35" s="12"/>
      <c r="D35" s="228"/>
      <c r="E35" s="12"/>
      <c r="F35" s="71"/>
      <c r="G35" s="189"/>
      <c r="H35" s="72"/>
      <c r="I35" s="12"/>
      <c r="J35" s="71"/>
      <c r="K35" s="189"/>
      <c r="L35" s="72"/>
    </row>
    <row r="36" spans="1:12" ht="20.100000000000001" customHeight="1">
      <c r="A36" s="185"/>
      <c r="B36" s="1" t="s">
        <v>178</v>
      </c>
      <c r="C36" s="12"/>
      <c r="D36" s="228"/>
      <c r="E36" s="12"/>
      <c r="F36" s="73">
        <f>SUM(F33)</f>
        <v>0</v>
      </c>
      <c r="G36" s="189"/>
      <c r="H36" s="74">
        <f>SUM(H33)</f>
        <v>3968</v>
      </c>
      <c r="I36" s="12"/>
      <c r="J36" s="73">
        <f>SUM(J33)</f>
        <v>0</v>
      </c>
      <c r="K36" s="189"/>
      <c r="L36" s="74">
        <f>SUM(L33)</f>
        <v>3968</v>
      </c>
    </row>
    <row r="37" spans="1:12" ht="6" customHeight="1">
      <c r="A37" s="185"/>
      <c r="B37" s="12"/>
      <c r="C37" s="12"/>
      <c r="D37" s="228"/>
      <c r="E37" s="12"/>
      <c r="F37" s="71"/>
      <c r="G37" s="189"/>
      <c r="H37" s="72"/>
      <c r="I37" s="12"/>
      <c r="J37" s="71"/>
      <c r="K37" s="189"/>
      <c r="L37" s="72"/>
    </row>
    <row r="38" spans="1:12" ht="20.100000000000001" customHeight="1" thickBot="1">
      <c r="A38" s="82" t="s">
        <v>89</v>
      </c>
      <c r="B38" s="12"/>
      <c r="C38" s="12"/>
      <c r="D38" s="228"/>
      <c r="E38" s="12"/>
      <c r="F38" s="83">
        <f>F23+F36</f>
        <v>-1194061</v>
      </c>
      <c r="G38" s="189"/>
      <c r="H38" s="84">
        <f>H23+H36</f>
        <v>-792841</v>
      </c>
      <c r="I38" s="12"/>
      <c r="J38" s="83">
        <f>J23+J36</f>
        <v>-1142853</v>
      </c>
      <c r="K38" s="189"/>
      <c r="L38" s="84">
        <f>L23+L36</f>
        <v>-781795</v>
      </c>
    </row>
    <row r="39" spans="1:12" ht="20.100000000000001" customHeight="1" thickTop="1">
      <c r="A39" s="185"/>
      <c r="B39" s="12"/>
      <c r="C39" s="12"/>
      <c r="D39" s="228"/>
      <c r="E39" s="12"/>
      <c r="F39" s="72"/>
      <c r="G39" s="189"/>
      <c r="H39" s="72"/>
      <c r="I39" s="12"/>
      <c r="J39" s="72"/>
      <c r="K39" s="189"/>
      <c r="L39" s="72"/>
    </row>
    <row r="40" spans="1:12" ht="20.100000000000001" customHeight="1">
      <c r="A40" s="185"/>
      <c r="B40" s="12"/>
      <c r="C40" s="12"/>
      <c r="D40" s="228"/>
      <c r="E40" s="12"/>
      <c r="F40" s="72"/>
      <c r="G40" s="189"/>
      <c r="H40" s="72"/>
      <c r="I40" s="12"/>
      <c r="J40" s="72"/>
      <c r="K40" s="189"/>
      <c r="L40" s="72"/>
    </row>
    <row r="41" spans="1:12" ht="20.100000000000001" customHeight="1">
      <c r="A41" s="185"/>
      <c r="B41" s="12"/>
      <c r="C41" s="12"/>
      <c r="D41" s="228"/>
      <c r="E41" s="12"/>
      <c r="F41" s="72"/>
      <c r="G41" s="189"/>
      <c r="H41" s="72"/>
      <c r="I41" s="12"/>
      <c r="J41" s="72"/>
      <c r="K41" s="189"/>
      <c r="L41" s="72"/>
    </row>
    <row r="42" spans="1:12" ht="20.100000000000001" customHeight="1">
      <c r="A42" s="185"/>
      <c r="B42" s="12"/>
      <c r="C42" s="12"/>
      <c r="D42" s="228"/>
      <c r="E42" s="12"/>
      <c r="F42" s="72"/>
      <c r="G42" s="189"/>
      <c r="H42" s="72"/>
      <c r="I42" s="12"/>
      <c r="J42" s="72"/>
      <c r="K42" s="189"/>
      <c r="L42" s="72"/>
    </row>
    <row r="43" spans="1:12" ht="20.100000000000001" customHeight="1">
      <c r="A43" s="185"/>
      <c r="B43" s="12"/>
      <c r="C43" s="12"/>
      <c r="D43" s="228"/>
      <c r="E43" s="12"/>
      <c r="F43" s="72"/>
      <c r="G43" s="189"/>
      <c r="H43" s="72"/>
      <c r="I43" s="12"/>
      <c r="J43" s="72"/>
      <c r="K43" s="189"/>
      <c r="L43" s="72"/>
    </row>
    <row r="44" spans="1:12" ht="4.5" customHeight="1">
      <c r="A44" s="185"/>
      <c r="B44" s="12"/>
      <c r="C44" s="12"/>
      <c r="D44" s="228"/>
      <c r="E44" s="12"/>
      <c r="F44" s="72"/>
      <c r="G44" s="189"/>
      <c r="H44" s="72"/>
      <c r="I44" s="12"/>
      <c r="J44" s="72"/>
      <c r="K44" s="189"/>
      <c r="L44" s="72"/>
    </row>
    <row r="45" spans="1:12" ht="22.2" customHeight="1">
      <c r="A45" s="6" t="s">
        <v>30</v>
      </c>
      <c r="B45" s="7"/>
      <c r="C45" s="7"/>
      <c r="D45" s="8"/>
      <c r="E45" s="7"/>
      <c r="F45" s="74"/>
      <c r="G45" s="193"/>
      <c r="H45" s="74"/>
      <c r="I45" s="7"/>
      <c r="J45" s="74"/>
      <c r="K45" s="193"/>
      <c r="L45" s="74"/>
    </row>
    <row r="46" spans="1:12" ht="21.75" customHeight="1">
      <c r="A46" s="1" t="s">
        <v>0</v>
      </c>
      <c r="B46" s="1"/>
      <c r="C46" s="1"/>
      <c r="D46" s="1"/>
      <c r="E46" s="1"/>
      <c r="F46" s="2"/>
      <c r="G46" s="3"/>
      <c r="H46" s="2"/>
      <c r="I46" s="1"/>
      <c r="J46" s="2"/>
      <c r="K46" s="3"/>
      <c r="L46" s="2"/>
    </row>
    <row r="47" spans="1:12" ht="21.75" customHeight="1">
      <c r="A47" s="1" t="s">
        <v>183</v>
      </c>
      <c r="B47" s="1"/>
      <c r="C47" s="1"/>
      <c r="D47" s="1"/>
      <c r="E47" s="1"/>
      <c r="F47" s="66"/>
      <c r="G47" s="1"/>
      <c r="H47" s="66"/>
      <c r="I47" s="1"/>
      <c r="J47" s="66"/>
      <c r="K47" s="1"/>
      <c r="L47" s="66"/>
    </row>
    <row r="48" spans="1:12" ht="21.75" customHeight="1">
      <c r="A48" s="67" t="str">
        <f>A3</f>
        <v>สำหรับรอบระยะเวลาสามเดือน สิ้นสุดวันที่ 31 มีนาคม พ.ศ. 2567</v>
      </c>
      <c r="B48" s="67"/>
      <c r="C48" s="67"/>
      <c r="D48" s="67"/>
      <c r="E48" s="67"/>
      <c r="F48" s="5"/>
      <c r="G48" s="67"/>
      <c r="H48" s="5"/>
      <c r="I48" s="67"/>
      <c r="J48" s="5"/>
      <c r="K48" s="67"/>
      <c r="L48" s="5"/>
    </row>
    <row r="49" spans="1:12" ht="21.75" customHeight="1">
      <c r="A49" s="1"/>
      <c r="B49" s="1"/>
      <c r="C49" s="1"/>
      <c r="D49" s="228"/>
      <c r="E49" s="1"/>
      <c r="F49" s="66"/>
      <c r="G49" s="1"/>
      <c r="H49" s="66"/>
      <c r="I49" s="1"/>
      <c r="J49" s="66"/>
      <c r="K49" s="1"/>
      <c r="L49" s="66"/>
    </row>
    <row r="50" spans="1:12" ht="21.75" customHeight="1">
      <c r="A50" s="185"/>
      <c r="B50" s="49"/>
      <c r="C50" s="49"/>
      <c r="D50" s="228"/>
      <c r="E50" s="49"/>
      <c r="F50" s="250" t="s">
        <v>3</v>
      </c>
      <c r="G50" s="250"/>
      <c r="H50" s="250"/>
      <c r="I50" s="2"/>
      <c r="J50" s="250" t="s">
        <v>4</v>
      </c>
      <c r="K50" s="250"/>
      <c r="L50" s="250"/>
    </row>
    <row r="51" spans="1:12" ht="21.75" customHeight="1">
      <c r="A51" s="185"/>
      <c r="B51" s="49"/>
      <c r="C51" s="49"/>
      <c r="D51" s="228"/>
      <c r="E51" s="49"/>
      <c r="F51" s="15"/>
      <c r="G51" s="15"/>
      <c r="H51" s="15" t="s">
        <v>180</v>
      </c>
      <c r="I51" s="15"/>
      <c r="J51" s="15"/>
      <c r="K51" s="15"/>
      <c r="L51" s="15" t="s">
        <v>180</v>
      </c>
    </row>
    <row r="52" spans="1:12" ht="21.75" customHeight="1">
      <c r="A52" s="12"/>
      <c r="B52" s="12"/>
      <c r="C52" s="12"/>
      <c r="D52" s="12"/>
      <c r="E52" s="228"/>
      <c r="F52" s="17" t="s">
        <v>9</v>
      </c>
      <c r="G52" s="17"/>
      <c r="H52" s="17" t="s">
        <v>10</v>
      </c>
      <c r="I52" s="18"/>
      <c r="J52" s="17" t="s">
        <v>9</v>
      </c>
      <c r="K52" s="17"/>
      <c r="L52" s="17" t="s">
        <v>10</v>
      </c>
    </row>
    <row r="53" spans="1:12" ht="21.75" customHeight="1">
      <c r="A53" s="12"/>
      <c r="B53" s="12"/>
      <c r="C53" s="12"/>
      <c r="D53" s="19" t="s">
        <v>11</v>
      </c>
      <c r="E53" s="228"/>
      <c r="F53" s="69" t="s">
        <v>12</v>
      </c>
      <c r="G53" s="16"/>
      <c r="H53" s="69" t="s">
        <v>12</v>
      </c>
      <c r="I53" s="228"/>
      <c r="J53" s="69" t="s">
        <v>12</v>
      </c>
      <c r="K53" s="16"/>
      <c r="L53" s="69" t="s">
        <v>12</v>
      </c>
    </row>
    <row r="54" spans="1:12" ht="21.75" customHeight="1">
      <c r="A54" s="185"/>
      <c r="B54" s="12"/>
      <c r="C54" s="12"/>
      <c r="D54" s="228"/>
      <c r="E54" s="12"/>
      <c r="F54" s="71"/>
      <c r="G54" s="189"/>
      <c r="H54" s="72"/>
      <c r="I54" s="12"/>
      <c r="J54" s="71"/>
      <c r="K54" s="189"/>
      <c r="L54" s="72"/>
    </row>
    <row r="55" spans="1:12" ht="21.75" customHeight="1">
      <c r="A55" s="185" t="s">
        <v>90</v>
      </c>
      <c r="B55" s="12"/>
      <c r="C55" s="12"/>
      <c r="D55" s="228"/>
      <c r="E55" s="12"/>
      <c r="F55" s="71"/>
      <c r="G55" s="189"/>
      <c r="H55" s="72"/>
      <c r="I55" s="12"/>
      <c r="J55" s="71"/>
      <c r="K55" s="189"/>
      <c r="L55" s="72"/>
    </row>
    <row r="56" spans="1:12" ht="21.75" customHeight="1">
      <c r="A56" s="11" t="s">
        <v>91</v>
      </c>
      <c r="B56" s="12"/>
      <c r="C56" s="12"/>
      <c r="D56" s="218">
        <v>7</v>
      </c>
      <c r="E56" s="12"/>
      <c r="F56" s="71">
        <v>-1188289</v>
      </c>
      <c r="G56" s="189"/>
      <c r="H56" s="72">
        <v>-790920</v>
      </c>
      <c r="I56" s="12"/>
      <c r="J56" s="71">
        <v>-1142853</v>
      </c>
      <c r="K56" s="189"/>
      <c r="L56" s="72">
        <v>-785763</v>
      </c>
    </row>
    <row r="57" spans="1:12" ht="21.75" customHeight="1">
      <c r="A57" s="11" t="s">
        <v>66</v>
      </c>
      <c r="B57" s="12"/>
      <c r="C57" s="12"/>
      <c r="D57" s="218"/>
      <c r="E57" s="12"/>
      <c r="F57" s="176">
        <v>-5772</v>
      </c>
      <c r="G57" s="189"/>
      <c r="H57" s="192">
        <v>-5889</v>
      </c>
      <c r="I57" s="12"/>
      <c r="J57" s="176">
        <v>0</v>
      </c>
      <c r="K57" s="189"/>
      <c r="L57" s="192">
        <v>0</v>
      </c>
    </row>
    <row r="58" spans="1:12" ht="6" customHeight="1">
      <c r="A58" s="12"/>
      <c r="B58" s="12"/>
      <c r="C58" s="12"/>
      <c r="D58" s="218"/>
      <c r="E58" s="12"/>
      <c r="F58" s="75"/>
      <c r="G58" s="189"/>
      <c r="H58" s="68"/>
      <c r="I58" s="12"/>
      <c r="J58" s="75"/>
      <c r="K58" s="189"/>
      <c r="L58" s="68"/>
    </row>
    <row r="59" spans="1:12" ht="21.75" customHeight="1" thickBot="1">
      <c r="A59" s="185"/>
      <c r="B59" s="12"/>
      <c r="C59" s="12"/>
      <c r="D59" s="218"/>
      <c r="E59" s="12"/>
      <c r="F59" s="83">
        <f>SUM(F56:F57)</f>
        <v>-1194061</v>
      </c>
      <c r="G59" s="189"/>
      <c r="H59" s="84">
        <f>SUM(H56:H57)</f>
        <v>-796809</v>
      </c>
      <c r="I59" s="12"/>
      <c r="J59" s="83">
        <f>SUM(J56:J57)</f>
        <v>-1142853</v>
      </c>
      <c r="K59" s="189"/>
      <c r="L59" s="84">
        <f>SUM(L56:L57)</f>
        <v>-785763</v>
      </c>
    </row>
    <row r="60" spans="1:12" ht="21.75" customHeight="1" thickTop="1">
      <c r="A60" s="185"/>
      <c r="B60" s="12"/>
      <c r="C60" s="12"/>
      <c r="D60" s="218"/>
      <c r="E60" s="12"/>
      <c r="F60" s="71"/>
      <c r="G60" s="189"/>
      <c r="H60" s="72"/>
      <c r="I60" s="12"/>
      <c r="J60" s="71"/>
      <c r="K60" s="189"/>
      <c r="L60" s="72"/>
    </row>
    <row r="61" spans="1:12" ht="21.75" customHeight="1">
      <c r="A61" s="185" t="s">
        <v>92</v>
      </c>
      <c r="B61" s="12"/>
      <c r="C61" s="12"/>
      <c r="D61" s="218"/>
      <c r="E61" s="12"/>
      <c r="F61" s="71"/>
      <c r="G61" s="189"/>
      <c r="H61" s="72"/>
      <c r="I61" s="12"/>
      <c r="J61" s="71"/>
      <c r="K61" s="189"/>
      <c r="L61" s="72"/>
    </row>
    <row r="62" spans="1:12" ht="21.75" customHeight="1">
      <c r="A62" s="11" t="s">
        <v>91</v>
      </c>
      <c r="B62" s="12"/>
      <c r="C62" s="12"/>
      <c r="D62" s="218">
        <v>7</v>
      </c>
      <c r="E62" s="12"/>
      <c r="F62" s="71">
        <v>-1188289</v>
      </c>
      <c r="G62" s="189"/>
      <c r="H62" s="72">
        <v>-786952</v>
      </c>
      <c r="I62" s="12"/>
      <c r="J62" s="71">
        <v>-1142853</v>
      </c>
      <c r="K62" s="189"/>
      <c r="L62" s="72">
        <v>-781795</v>
      </c>
    </row>
    <row r="63" spans="1:12" ht="21.75" customHeight="1">
      <c r="A63" s="11" t="s">
        <v>66</v>
      </c>
      <c r="B63" s="12"/>
      <c r="C63" s="12"/>
      <c r="D63" s="228"/>
      <c r="E63" s="12"/>
      <c r="F63" s="176">
        <v>-5772</v>
      </c>
      <c r="G63" s="189"/>
      <c r="H63" s="192">
        <v>-5889</v>
      </c>
      <c r="I63" s="12"/>
      <c r="J63" s="176">
        <v>0</v>
      </c>
      <c r="K63" s="189"/>
      <c r="L63" s="192">
        <v>0</v>
      </c>
    </row>
    <row r="64" spans="1:12" ht="6" customHeight="1">
      <c r="A64" s="12"/>
      <c r="B64" s="12"/>
      <c r="C64" s="12"/>
      <c r="D64" s="228"/>
      <c r="E64" s="12"/>
      <c r="F64" s="75"/>
      <c r="G64" s="189"/>
      <c r="H64" s="68"/>
      <c r="I64" s="12"/>
      <c r="J64" s="75"/>
      <c r="K64" s="189"/>
      <c r="L64" s="68"/>
    </row>
    <row r="65" spans="1:12" ht="21.75" customHeight="1" thickBot="1">
      <c r="A65" s="185"/>
      <c r="B65" s="12"/>
      <c r="C65" s="12"/>
      <c r="D65" s="228"/>
      <c r="E65" s="12"/>
      <c r="F65" s="83">
        <f>SUM(F62:F63)</f>
        <v>-1194061</v>
      </c>
      <c r="G65" s="189"/>
      <c r="H65" s="84">
        <f>SUM(H62:H63)</f>
        <v>-792841</v>
      </c>
      <c r="I65" s="12"/>
      <c r="J65" s="83">
        <f>SUM(J62:J63)</f>
        <v>-1142853</v>
      </c>
      <c r="K65" s="189"/>
      <c r="L65" s="84">
        <f>SUM(L62:L63)</f>
        <v>-781795</v>
      </c>
    </row>
    <row r="66" spans="1:12" ht="21.75" customHeight="1" thickTop="1">
      <c r="A66" s="185"/>
      <c r="B66" s="12"/>
      <c r="C66" s="12"/>
      <c r="D66" s="228"/>
      <c r="E66" s="12"/>
      <c r="F66" s="71"/>
      <c r="G66" s="189"/>
      <c r="H66" s="72"/>
      <c r="I66" s="12"/>
      <c r="J66" s="71"/>
      <c r="K66" s="189"/>
      <c r="L66" s="72"/>
    </row>
    <row r="67" spans="1:12" ht="21.75" customHeight="1">
      <c r="A67" s="185" t="s">
        <v>93</v>
      </c>
      <c r="B67" s="12"/>
      <c r="C67" s="12"/>
      <c r="D67" s="228"/>
      <c r="E67" s="12"/>
      <c r="F67" s="85"/>
      <c r="G67" s="194"/>
      <c r="H67" s="86"/>
      <c r="I67" s="12"/>
      <c r="J67" s="85"/>
      <c r="K67" s="194"/>
      <c r="L67" s="86"/>
    </row>
    <row r="68" spans="1:12" ht="6" customHeight="1">
      <c r="A68" s="185"/>
      <c r="B68" s="12"/>
      <c r="C68" s="12"/>
      <c r="D68" s="228"/>
      <c r="E68" s="12"/>
      <c r="F68" s="87"/>
      <c r="G68" s="194"/>
      <c r="H68" s="88"/>
      <c r="I68" s="12"/>
      <c r="J68" s="87"/>
      <c r="K68" s="194"/>
      <c r="L68" s="88"/>
    </row>
    <row r="69" spans="1:12" ht="21.75" customHeight="1">
      <c r="A69" s="12" t="s">
        <v>94</v>
      </c>
      <c r="B69" s="12"/>
      <c r="C69" s="1"/>
      <c r="D69" s="228" t="s">
        <v>184</v>
      </c>
      <c r="E69" s="12"/>
      <c r="F69" s="215">
        <v>-0.68200000000000005</v>
      </c>
      <c r="G69" s="195"/>
      <c r="H69" s="217">
        <v>-0.45400000000000001</v>
      </c>
      <c r="I69" s="89"/>
      <c r="J69" s="215">
        <v>-0.65600000000000003</v>
      </c>
      <c r="K69" s="195"/>
      <c r="L69" s="216">
        <v>-0.45100000000000001</v>
      </c>
    </row>
    <row r="70" spans="1:12" ht="21.75" customHeight="1">
      <c r="A70" s="12" t="s">
        <v>95</v>
      </c>
      <c r="B70" s="12"/>
      <c r="C70" s="1"/>
      <c r="D70" s="228" t="s">
        <v>184</v>
      </c>
      <c r="E70" s="12"/>
      <c r="F70" s="215">
        <v>-0.68200000000000005</v>
      </c>
      <c r="G70" s="195"/>
      <c r="H70" s="217">
        <v>-0.45400000000000001</v>
      </c>
      <c r="I70" s="89"/>
      <c r="J70" s="215">
        <v>-0.65600000000000003</v>
      </c>
      <c r="K70" s="195"/>
      <c r="L70" s="217">
        <v>-0.45100000000000001</v>
      </c>
    </row>
    <row r="71" spans="1:12" ht="21.75" customHeight="1">
      <c r="A71" s="12"/>
      <c r="B71" s="12"/>
      <c r="C71" s="1"/>
      <c r="D71" s="228"/>
      <c r="E71" s="12"/>
      <c r="F71" s="90"/>
      <c r="G71" s="195"/>
      <c r="H71" s="90"/>
      <c r="I71" s="91"/>
      <c r="J71" s="90"/>
      <c r="K71" s="195"/>
      <c r="L71" s="90"/>
    </row>
    <row r="72" spans="1:12" ht="21.75" customHeight="1">
      <c r="A72" s="12"/>
      <c r="B72" s="12"/>
      <c r="C72" s="1"/>
      <c r="D72" s="228"/>
      <c r="E72" s="12"/>
      <c r="F72" s="90"/>
      <c r="G72" s="195"/>
      <c r="H72" s="90"/>
      <c r="I72" s="91"/>
      <c r="J72" s="90"/>
      <c r="K72" s="195"/>
      <c r="L72" s="90"/>
    </row>
    <row r="73" spans="1:12" ht="21.75" customHeight="1">
      <c r="A73" s="12"/>
      <c r="B73" s="12"/>
      <c r="C73" s="1"/>
      <c r="D73" s="228"/>
      <c r="E73" s="12"/>
      <c r="F73" s="90"/>
      <c r="G73" s="195"/>
      <c r="H73" s="90"/>
      <c r="I73" s="91"/>
      <c r="J73" s="90"/>
      <c r="K73" s="195"/>
      <c r="L73" s="90"/>
    </row>
    <row r="74" spans="1:12" ht="21.75" customHeight="1">
      <c r="A74" s="12"/>
      <c r="B74" s="12"/>
      <c r="C74" s="1"/>
      <c r="D74" s="228"/>
      <c r="E74" s="12"/>
      <c r="F74" s="90"/>
      <c r="G74" s="195"/>
      <c r="H74" s="90"/>
      <c r="I74" s="91"/>
      <c r="J74" s="90"/>
      <c r="K74" s="195"/>
      <c r="L74" s="90"/>
    </row>
    <row r="75" spans="1:12" ht="21.75" customHeight="1">
      <c r="A75" s="12"/>
      <c r="B75" s="12"/>
      <c r="C75" s="1"/>
      <c r="D75" s="228"/>
      <c r="E75" s="12"/>
      <c r="F75" s="90"/>
      <c r="G75" s="195"/>
      <c r="H75" s="90"/>
      <c r="I75" s="91"/>
      <c r="J75" s="90"/>
      <c r="K75" s="195"/>
      <c r="L75" s="90"/>
    </row>
    <row r="76" spans="1:12" ht="21.75" customHeight="1">
      <c r="A76" s="12"/>
      <c r="B76" s="12"/>
      <c r="C76" s="1"/>
      <c r="D76" s="228"/>
      <c r="E76" s="12"/>
      <c r="F76" s="90"/>
      <c r="G76" s="195"/>
      <c r="H76" s="90"/>
      <c r="I76" s="91"/>
      <c r="J76" s="90"/>
      <c r="K76" s="195"/>
      <c r="L76" s="90"/>
    </row>
    <row r="77" spans="1:12" ht="21.75" customHeight="1">
      <c r="A77" s="12"/>
      <c r="B77" s="12"/>
      <c r="C77" s="1"/>
      <c r="D77" s="228"/>
      <c r="E77" s="12"/>
      <c r="F77" s="90"/>
      <c r="G77" s="195"/>
      <c r="H77" s="90"/>
      <c r="I77" s="91"/>
      <c r="J77" s="90"/>
      <c r="K77" s="195"/>
      <c r="L77" s="90"/>
    </row>
    <row r="78" spans="1:12" ht="21.75" customHeight="1">
      <c r="A78" s="12"/>
      <c r="B78" s="12"/>
      <c r="C78" s="1"/>
      <c r="D78" s="228"/>
      <c r="E78" s="12"/>
      <c r="F78" s="90"/>
      <c r="G78" s="195"/>
      <c r="H78" s="90"/>
      <c r="I78" s="91"/>
      <c r="J78" s="90"/>
      <c r="K78" s="195"/>
      <c r="L78" s="90"/>
    </row>
    <row r="79" spans="1:12" ht="21.75" customHeight="1">
      <c r="A79" s="12"/>
      <c r="B79" s="12"/>
      <c r="C79" s="1"/>
      <c r="D79" s="228"/>
      <c r="E79" s="12"/>
      <c r="F79" s="90"/>
      <c r="G79" s="195"/>
      <c r="H79" s="90"/>
      <c r="I79" s="91"/>
      <c r="J79" s="90"/>
      <c r="K79" s="195"/>
      <c r="L79" s="90"/>
    </row>
    <row r="80" spans="1:12" ht="21.75" customHeight="1">
      <c r="A80" s="12"/>
      <c r="B80" s="12"/>
      <c r="C80" s="1"/>
      <c r="D80" s="228"/>
      <c r="E80" s="12"/>
      <c r="F80" s="90"/>
      <c r="G80" s="195"/>
      <c r="H80" s="90"/>
      <c r="I80" s="91"/>
      <c r="J80" s="90"/>
      <c r="K80" s="195"/>
      <c r="L80" s="90"/>
    </row>
    <row r="81" spans="1:12" ht="21.75" customHeight="1">
      <c r="A81" s="12"/>
      <c r="B81" s="12"/>
      <c r="C81" s="1"/>
      <c r="D81" s="228"/>
      <c r="E81" s="12"/>
      <c r="F81" s="90"/>
      <c r="G81" s="195"/>
      <c r="H81" s="90"/>
      <c r="I81" s="91"/>
      <c r="J81" s="90"/>
      <c r="K81" s="195"/>
      <c r="L81" s="90"/>
    </row>
    <row r="82" spans="1:12" ht="21.75" customHeight="1">
      <c r="A82" s="12"/>
      <c r="B82" s="12"/>
      <c r="C82" s="1"/>
      <c r="D82" s="228"/>
      <c r="E82" s="12"/>
      <c r="F82" s="90"/>
      <c r="G82" s="195"/>
      <c r="H82" s="90"/>
      <c r="I82" s="91"/>
      <c r="J82" s="90"/>
      <c r="K82" s="195"/>
      <c r="L82" s="90"/>
    </row>
    <row r="83" spans="1:12" ht="15.75" customHeight="1">
      <c r="A83" s="12"/>
      <c r="B83" s="12"/>
      <c r="C83" s="1"/>
      <c r="D83" s="228"/>
      <c r="E83" s="12"/>
      <c r="F83" s="90"/>
      <c r="G83" s="195"/>
      <c r="H83" s="90"/>
      <c r="I83" s="91"/>
      <c r="J83" s="90"/>
      <c r="K83" s="195"/>
      <c r="L83" s="90"/>
    </row>
    <row r="84" spans="1:12" ht="22.2" customHeight="1">
      <c r="A84" s="6" t="s">
        <v>30</v>
      </c>
      <c r="B84" s="7"/>
      <c r="C84" s="67"/>
      <c r="D84" s="92"/>
      <c r="E84" s="7"/>
      <c r="F84" s="92"/>
      <c r="G84" s="196"/>
      <c r="H84" s="93"/>
      <c r="I84" s="7"/>
      <c r="J84" s="92"/>
      <c r="K84" s="196"/>
      <c r="L84" s="93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999D-F690-4FAD-9F84-847FAE48517C}">
  <dimension ref="A1:V34"/>
  <sheetViews>
    <sheetView topLeftCell="A9" zoomScaleNormal="100" zoomScaleSheetLayoutView="100" workbookViewId="0">
      <selection activeCell="C7" sqref="C7"/>
    </sheetView>
  </sheetViews>
  <sheetFormatPr defaultColWidth="9.44140625" defaultRowHeight="18.600000000000001"/>
  <cols>
    <col min="1" max="2" width="1.5546875" style="60" customWidth="1"/>
    <col min="3" max="3" width="29.6640625" style="60" customWidth="1"/>
    <col min="4" max="4" width="8.33203125" style="60" bestFit="1" customWidth="1"/>
    <col min="5" max="5" width="0.6640625" style="60" customWidth="1"/>
    <col min="6" max="6" width="10.6640625" style="60" bestFit="1" customWidth="1"/>
    <col min="7" max="7" width="0.6640625" style="60" customWidth="1"/>
    <col min="8" max="8" width="13.6640625" style="60" customWidth="1"/>
    <col min="9" max="9" width="0.6640625" style="60" customWidth="1"/>
    <col min="10" max="10" width="15.6640625" style="60" customWidth="1"/>
    <col min="11" max="11" width="0.6640625" style="60" customWidth="1"/>
    <col min="12" max="12" width="10.6640625" style="60" bestFit="1" customWidth="1"/>
    <col min="13" max="13" width="0.6640625" style="60" customWidth="1"/>
    <col min="14" max="14" width="11.6640625" style="60" bestFit="1" customWidth="1"/>
    <col min="15" max="15" width="0.6640625" style="60" customWidth="1"/>
    <col min="16" max="16" width="18.33203125" style="60" customWidth="1"/>
    <col min="17" max="17" width="0.6640625" style="60" customWidth="1"/>
    <col min="18" max="18" width="10.44140625" style="60" bestFit="1" customWidth="1"/>
    <col min="19" max="19" width="0.6640625" style="60" customWidth="1"/>
    <col min="20" max="20" width="13" style="60" customWidth="1"/>
    <col min="21" max="21" width="0.6640625" style="60" customWidth="1"/>
    <col min="22" max="22" width="10.33203125" style="60" bestFit="1" customWidth="1"/>
    <col min="23" max="16384" width="9.44140625" style="60"/>
  </cols>
  <sheetData>
    <row r="1" spans="1:22" ht="21.75" customHeigh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1.75" customHeight="1">
      <c r="A2" s="66" t="s">
        <v>185</v>
      </c>
      <c r="B2" s="66"/>
      <c r="C2" s="91"/>
      <c r="D2" s="96"/>
      <c r="E2" s="96"/>
      <c r="F2" s="96"/>
      <c r="G2" s="96"/>
      <c r="H2" s="96"/>
      <c r="I2" s="95"/>
      <c r="J2" s="96"/>
      <c r="K2" s="95"/>
      <c r="L2" s="96"/>
      <c r="M2" s="95"/>
      <c r="N2" s="96"/>
      <c r="O2" s="95"/>
      <c r="P2" s="95"/>
      <c r="Q2" s="95"/>
      <c r="R2" s="95"/>
      <c r="S2" s="95"/>
      <c r="T2" s="95"/>
      <c r="U2" s="95"/>
      <c r="V2" s="95"/>
    </row>
    <row r="3" spans="1:22" ht="21.75" customHeight="1">
      <c r="A3" s="67" t="str">
        <f>'TH_PL 5-6 (3M)'!A3</f>
        <v>สำหรับรอบระยะเวลาสามเดือน สิ้นสุดวันที่ 31 มีนาคม พ.ศ. 2567</v>
      </c>
      <c r="B3" s="5"/>
      <c r="C3" s="97"/>
      <c r="D3" s="100"/>
      <c r="E3" s="100"/>
      <c r="F3" s="100"/>
      <c r="G3" s="100"/>
      <c r="H3" s="100"/>
      <c r="I3" s="99"/>
      <c r="J3" s="100"/>
      <c r="K3" s="99"/>
      <c r="L3" s="100"/>
      <c r="M3" s="99"/>
      <c r="N3" s="100"/>
      <c r="O3" s="99"/>
      <c r="P3" s="99"/>
      <c r="Q3" s="99"/>
      <c r="R3" s="99"/>
      <c r="S3" s="99"/>
      <c r="T3" s="99"/>
      <c r="U3" s="99"/>
      <c r="V3" s="99"/>
    </row>
    <row r="4" spans="1:22" ht="20.100000000000001" customHeight="1">
      <c r="A4" s="91"/>
      <c r="B4" s="66"/>
      <c r="C4" s="91"/>
      <c r="D4" s="96"/>
      <c r="E4" s="96"/>
      <c r="F4" s="96"/>
      <c r="G4" s="96"/>
      <c r="H4" s="96"/>
      <c r="I4" s="95"/>
      <c r="J4" s="96"/>
      <c r="K4" s="95"/>
      <c r="L4" s="96"/>
      <c r="M4" s="95"/>
      <c r="N4" s="96"/>
      <c r="O4" s="95"/>
      <c r="P4" s="95"/>
      <c r="Q4" s="95"/>
      <c r="R4" s="95"/>
      <c r="S4" s="95"/>
      <c r="T4" s="95"/>
      <c r="U4" s="95"/>
      <c r="V4" s="95"/>
    </row>
    <row r="5" spans="1:22" ht="20.100000000000001" customHeight="1">
      <c r="A5" s="91"/>
      <c r="B5" s="66"/>
      <c r="C5" s="91"/>
      <c r="D5" s="91"/>
      <c r="E5" s="91"/>
      <c r="F5" s="252" t="s">
        <v>3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</row>
    <row r="6" spans="1:22" ht="20.100000000000001" customHeight="1">
      <c r="A6" s="91"/>
      <c r="B6" s="66"/>
      <c r="C6" s="91"/>
      <c r="D6" s="91"/>
      <c r="E6" s="91"/>
      <c r="F6" s="253" t="s">
        <v>91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101"/>
      <c r="T6" s="101"/>
      <c r="U6" s="101"/>
      <c r="V6" s="101"/>
    </row>
    <row r="7" spans="1:22" ht="20.100000000000001" customHeight="1">
      <c r="A7" s="38"/>
      <c r="B7" s="38"/>
      <c r="C7" s="38"/>
      <c r="D7" s="91"/>
      <c r="E7" s="91"/>
      <c r="F7" s="91"/>
      <c r="G7" s="91"/>
      <c r="H7" s="91"/>
      <c r="I7" s="38"/>
      <c r="J7" s="91"/>
      <c r="K7" s="102"/>
      <c r="O7" s="91"/>
      <c r="P7" s="103" t="s">
        <v>96</v>
      </c>
      <c r="Q7" s="91"/>
      <c r="R7" s="104"/>
      <c r="S7" s="91"/>
      <c r="T7" s="105"/>
      <c r="U7" s="91"/>
      <c r="V7" s="91"/>
    </row>
    <row r="8" spans="1:22" ht="20.100000000000001" customHeight="1">
      <c r="A8" s="38"/>
      <c r="B8" s="38"/>
      <c r="C8" s="38"/>
      <c r="D8" s="91"/>
      <c r="E8" s="91"/>
      <c r="F8" s="91"/>
      <c r="G8" s="91"/>
      <c r="H8" s="91"/>
      <c r="I8" s="38"/>
      <c r="J8" s="91"/>
      <c r="K8" s="102"/>
      <c r="L8" s="254" t="s">
        <v>61</v>
      </c>
      <c r="M8" s="254"/>
      <c r="N8" s="254"/>
      <c r="O8" s="91"/>
      <c r="P8" s="106" t="s">
        <v>97</v>
      </c>
      <c r="Q8" s="91"/>
      <c r="R8" s="105"/>
      <c r="S8" s="91"/>
      <c r="T8" s="105"/>
      <c r="U8" s="91"/>
      <c r="V8" s="91"/>
    </row>
    <row r="9" spans="1:22" ht="20.100000000000001" customHeight="1">
      <c r="A9" s="38"/>
      <c r="B9" s="38"/>
      <c r="C9" s="38"/>
      <c r="D9" s="91"/>
      <c r="E9" s="91"/>
      <c r="F9" s="91"/>
      <c r="G9" s="91"/>
      <c r="H9" s="91"/>
      <c r="I9" s="38"/>
      <c r="J9" s="91"/>
      <c r="K9" s="102"/>
      <c r="O9" s="91"/>
      <c r="P9" s="102" t="s">
        <v>98</v>
      </c>
      <c r="Q9" s="91"/>
      <c r="R9" s="102"/>
      <c r="S9" s="91"/>
      <c r="T9" s="102"/>
      <c r="U9" s="91"/>
      <c r="V9" s="91"/>
    </row>
    <row r="10" spans="1:22" ht="20.100000000000001" customHeight="1">
      <c r="A10" s="38"/>
      <c r="B10" s="38"/>
      <c r="C10" s="38"/>
      <c r="D10" s="91"/>
      <c r="E10" s="91"/>
      <c r="F10" s="91"/>
      <c r="G10" s="91"/>
      <c r="H10" s="91"/>
      <c r="I10" s="38"/>
      <c r="J10" s="91"/>
      <c r="K10" s="102"/>
      <c r="L10" s="107" t="s">
        <v>99</v>
      </c>
      <c r="M10" s="108"/>
      <c r="N10" s="108"/>
      <c r="O10" s="91"/>
      <c r="P10" s="102" t="s">
        <v>100</v>
      </c>
      <c r="Q10" s="91"/>
      <c r="R10" s="102" t="s">
        <v>101</v>
      </c>
      <c r="S10" s="91"/>
      <c r="T10" s="102"/>
      <c r="U10" s="91"/>
    </row>
    <row r="11" spans="1:22" ht="20.100000000000001" customHeight="1">
      <c r="A11" s="38"/>
      <c r="B11" s="38"/>
      <c r="C11" s="38"/>
      <c r="D11" s="102"/>
      <c r="E11" s="102"/>
      <c r="F11" s="102" t="s">
        <v>102</v>
      </c>
      <c r="G11" s="102"/>
      <c r="H11" s="102"/>
      <c r="I11" s="38"/>
      <c r="J11" s="102" t="s">
        <v>103</v>
      </c>
      <c r="K11" s="102"/>
      <c r="L11" s="167" t="s">
        <v>104</v>
      </c>
      <c r="M11" s="102"/>
      <c r="N11" s="102" t="s">
        <v>105</v>
      </c>
      <c r="O11" s="102"/>
      <c r="P11" s="102" t="s">
        <v>106</v>
      </c>
      <c r="Q11" s="102"/>
      <c r="R11" s="102" t="s">
        <v>107</v>
      </c>
      <c r="S11" s="102"/>
      <c r="T11" s="102" t="s">
        <v>108</v>
      </c>
      <c r="U11" s="102"/>
      <c r="V11" s="102" t="s">
        <v>101</v>
      </c>
    </row>
    <row r="12" spans="1:22" ht="20.100000000000001" customHeight="1">
      <c r="A12" s="38"/>
      <c r="B12" s="38"/>
      <c r="C12" s="38"/>
      <c r="D12" s="102"/>
      <c r="E12" s="102"/>
      <c r="F12" s="102" t="s">
        <v>109</v>
      </c>
      <c r="G12" s="102"/>
      <c r="H12" s="107" t="s">
        <v>59</v>
      </c>
      <c r="I12" s="38"/>
      <c r="J12" s="102" t="s">
        <v>110</v>
      </c>
      <c r="K12" s="102"/>
      <c r="L12" s="107" t="s">
        <v>111</v>
      </c>
      <c r="M12" s="102"/>
      <c r="N12" s="182" t="s">
        <v>112</v>
      </c>
      <c r="O12" s="102"/>
      <c r="P12" s="102" t="s">
        <v>113</v>
      </c>
      <c r="Q12" s="102"/>
      <c r="R12" s="102" t="s">
        <v>114</v>
      </c>
      <c r="S12" s="102"/>
      <c r="T12" s="102" t="s">
        <v>115</v>
      </c>
      <c r="U12" s="102"/>
      <c r="V12" s="102" t="s">
        <v>116</v>
      </c>
    </row>
    <row r="13" spans="1:22" ht="20.100000000000001" customHeight="1">
      <c r="A13" s="38"/>
      <c r="B13" s="38"/>
      <c r="C13" s="38"/>
      <c r="D13" s="19" t="s">
        <v>11</v>
      </c>
      <c r="E13" s="102"/>
      <c r="F13" s="168" t="s">
        <v>12</v>
      </c>
      <c r="G13" s="102"/>
      <c r="H13" s="20" t="s">
        <v>12</v>
      </c>
      <c r="I13" s="38"/>
      <c r="J13" s="168" t="s">
        <v>12</v>
      </c>
      <c r="K13" s="102"/>
      <c r="L13" s="169" t="s">
        <v>12</v>
      </c>
      <c r="M13" s="102"/>
      <c r="N13" s="168" t="s">
        <v>12</v>
      </c>
      <c r="O13" s="102"/>
      <c r="P13" s="168" t="s">
        <v>12</v>
      </c>
      <c r="Q13" s="102"/>
      <c r="R13" s="168" t="s">
        <v>12</v>
      </c>
      <c r="S13" s="102"/>
      <c r="T13" s="168" t="s">
        <v>12</v>
      </c>
      <c r="U13" s="102"/>
      <c r="V13" s="168" t="s">
        <v>12</v>
      </c>
    </row>
    <row r="14" spans="1:22" ht="6" customHeight="1">
      <c r="A14" s="66"/>
      <c r="B14" s="66"/>
      <c r="C14" s="91"/>
      <c r="D14" s="109"/>
      <c r="E14" s="109"/>
      <c r="F14" s="109"/>
      <c r="G14" s="109"/>
      <c r="H14" s="109"/>
      <c r="I14" s="91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</row>
    <row r="15" spans="1:22" ht="20.100000000000001" customHeight="1">
      <c r="A15" s="66" t="s">
        <v>117</v>
      </c>
      <c r="B15" s="66"/>
      <c r="C15" s="91"/>
      <c r="D15" s="109"/>
      <c r="E15" s="109"/>
      <c r="F15" s="109"/>
      <c r="G15" s="109"/>
      <c r="H15" s="109"/>
      <c r="I15" s="91"/>
      <c r="J15" s="109"/>
      <c r="K15" s="110"/>
      <c r="L15" s="109"/>
      <c r="M15" s="110"/>
      <c r="N15" s="109"/>
      <c r="O15" s="110"/>
      <c r="P15" s="109"/>
      <c r="Q15" s="110"/>
      <c r="R15" s="109"/>
      <c r="S15" s="110"/>
      <c r="T15" s="109"/>
      <c r="U15" s="110"/>
      <c r="V15" s="109"/>
    </row>
    <row r="16" spans="1:22" ht="20.100000000000001" customHeight="1">
      <c r="A16" s="66"/>
      <c r="B16" s="66" t="s">
        <v>118</v>
      </c>
      <c r="C16" s="91"/>
      <c r="D16" s="119"/>
      <c r="E16" s="109"/>
      <c r="F16" s="109">
        <v>871289</v>
      </c>
      <c r="G16" s="109"/>
      <c r="H16" s="109">
        <v>8139148</v>
      </c>
      <c r="I16" s="91"/>
      <c r="J16" s="109">
        <v>87981</v>
      </c>
      <c r="K16" s="110"/>
      <c r="L16" s="109">
        <v>89000</v>
      </c>
      <c r="M16" s="110"/>
      <c r="N16" s="109">
        <v>-2680398</v>
      </c>
      <c r="O16" s="110"/>
      <c r="P16" s="109">
        <v>-7172</v>
      </c>
      <c r="Q16" s="110"/>
      <c r="R16" s="109">
        <f>SUM(F16:P16)</f>
        <v>6499848</v>
      </c>
      <c r="S16" s="110"/>
      <c r="T16" s="109">
        <v>-2161</v>
      </c>
      <c r="U16" s="110"/>
      <c r="V16" s="109">
        <f>R16+T16</f>
        <v>6497687</v>
      </c>
    </row>
    <row r="17" spans="1:22" ht="20.100000000000001" customHeight="1">
      <c r="A17" s="91" t="s">
        <v>119</v>
      </c>
      <c r="B17" s="66"/>
      <c r="C17" s="91"/>
      <c r="D17" s="221">
        <v>7</v>
      </c>
      <c r="E17" s="109"/>
      <c r="F17" s="111">
        <v>0</v>
      </c>
      <c r="G17" s="109"/>
      <c r="H17" s="111">
        <v>0</v>
      </c>
      <c r="I17" s="91"/>
      <c r="J17" s="111">
        <v>0</v>
      </c>
      <c r="K17" s="110"/>
      <c r="L17" s="111">
        <v>0</v>
      </c>
      <c r="M17" s="110"/>
      <c r="N17" s="111">
        <v>-29145</v>
      </c>
      <c r="O17" s="110"/>
      <c r="P17" s="111">
        <v>0</v>
      </c>
      <c r="Q17" s="110"/>
      <c r="R17" s="111">
        <f>SUM(F17:P17)</f>
        <v>-29145</v>
      </c>
      <c r="S17" s="110"/>
      <c r="T17" s="111">
        <v>0</v>
      </c>
      <c r="U17" s="110"/>
      <c r="V17" s="111">
        <f>R17+T17</f>
        <v>-29145</v>
      </c>
    </row>
    <row r="18" spans="1:22" ht="6" customHeight="1">
      <c r="A18" s="91"/>
      <c r="B18" s="66"/>
      <c r="C18" s="91"/>
      <c r="D18" s="221"/>
      <c r="E18" s="109"/>
      <c r="F18" s="112"/>
      <c r="G18" s="109"/>
      <c r="H18" s="112"/>
      <c r="I18" s="91"/>
      <c r="J18" s="112"/>
      <c r="K18" s="110"/>
      <c r="L18" s="112"/>
      <c r="M18" s="110"/>
      <c r="N18" s="112"/>
      <c r="O18" s="110"/>
      <c r="P18" s="112"/>
      <c r="Q18" s="110"/>
      <c r="R18" s="112"/>
      <c r="S18" s="110"/>
      <c r="T18" s="112"/>
      <c r="U18" s="110"/>
      <c r="V18" s="112"/>
    </row>
    <row r="19" spans="1:22" ht="20.100000000000001" customHeight="1">
      <c r="A19" s="66" t="s">
        <v>120</v>
      </c>
      <c r="B19" s="66"/>
      <c r="C19" s="91"/>
      <c r="D19" s="119"/>
      <c r="E19" s="109"/>
      <c r="F19" s="109"/>
      <c r="G19" s="109"/>
      <c r="H19" s="109"/>
      <c r="I19" s="91"/>
      <c r="J19" s="109"/>
      <c r="K19" s="110"/>
      <c r="L19" s="109"/>
      <c r="M19" s="110"/>
      <c r="N19" s="109"/>
      <c r="O19" s="110"/>
      <c r="P19" s="109"/>
      <c r="Q19" s="110"/>
      <c r="R19" s="109"/>
      <c r="S19" s="110"/>
      <c r="T19" s="109"/>
      <c r="U19" s="110"/>
      <c r="V19" s="109"/>
    </row>
    <row r="20" spans="1:22" ht="20.100000000000001" customHeight="1">
      <c r="A20" s="66"/>
      <c r="B20" s="214" t="s">
        <v>121</v>
      </c>
      <c r="C20" s="91"/>
      <c r="D20" s="119"/>
      <c r="E20" s="109"/>
      <c r="F20" s="109">
        <f>SUM(F16:F17)</f>
        <v>871289</v>
      </c>
      <c r="G20" s="109"/>
      <c r="H20" s="109">
        <f>SUM(H16:H17)</f>
        <v>8139148</v>
      </c>
      <c r="I20" s="91"/>
      <c r="J20" s="109">
        <f>SUM(J16:J17)</f>
        <v>87981</v>
      </c>
      <c r="K20" s="110"/>
      <c r="L20" s="109">
        <f>SUM(L16:L17)</f>
        <v>89000</v>
      </c>
      <c r="M20" s="110"/>
      <c r="N20" s="109">
        <f>SUM(N16:N17)</f>
        <v>-2709543</v>
      </c>
      <c r="O20" s="110"/>
      <c r="P20" s="109">
        <f>SUM(P16:P17)</f>
        <v>-7172</v>
      </c>
      <c r="Q20" s="110"/>
      <c r="R20" s="109">
        <f>SUM(F20:P20)</f>
        <v>6470703</v>
      </c>
      <c r="S20" s="110"/>
      <c r="T20" s="109">
        <f>SUM(T16:T17)</f>
        <v>-2161</v>
      </c>
      <c r="U20" s="110"/>
      <c r="V20" s="109">
        <f>R20+T20</f>
        <v>6468542</v>
      </c>
    </row>
    <row r="21" spans="1:22" ht="6" customHeight="1">
      <c r="A21" s="66"/>
      <c r="B21" s="66"/>
      <c r="C21" s="91"/>
      <c r="D21" s="119"/>
      <c r="E21" s="109"/>
      <c r="F21" s="109"/>
      <c r="G21" s="109"/>
      <c r="H21" s="109"/>
      <c r="I21" s="91"/>
      <c r="J21" s="109"/>
      <c r="K21" s="110"/>
      <c r="L21" s="109"/>
      <c r="M21" s="110"/>
      <c r="N21" s="109"/>
      <c r="O21" s="110"/>
      <c r="P21" s="109"/>
      <c r="Q21" s="110"/>
      <c r="R21" s="109"/>
      <c r="S21" s="110"/>
      <c r="T21" s="109"/>
      <c r="U21" s="110"/>
      <c r="V21" s="109"/>
    </row>
    <row r="22" spans="1:22" ht="20.100000000000001" customHeight="1">
      <c r="A22" s="66" t="s">
        <v>122</v>
      </c>
      <c r="B22" s="66"/>
      <c r="C22" s="91"/>
      <c r="D22" s="119"/>
      <c r="E22" s="109"/>
      <c r="F22" s="109"/>
      <c r="G22" s="109"/>
      <c r="H22" s="109"/>
      <c r="I22" s="91"/>
      <c r="J22" s="109"/>
      <c r="K22" s="110"/>
      <c r="L22" s="109"/>
      <c r="M22" s="110"/>
      <c r="N22" s="109"/>
      <c r="O22" s="110"/>
      <c r="P22" s="109"/>
      <c r="Q22" s="110"/>
      <c r="R22" s="109"/>
      <c r="S22" s="110"/>
      <c r="T22" s="109"/>
      <c r="U22" s="110"/>
      <c r="V22" s="109"/>
    </row>
    <row r="23" spans="1:22" ht="20.100000000000001" customHeight="1">
      <c r="A23" s="66"/>
      <c r="B23" s="66" t="s">
        <v>123</v>
      </c>
      <c r="C23" s="91"/>
      <c r="D23" s="119"/>
      <c r="E23" s="109"/>
      <c r="F23" s="109"/>
      <c r="G23" s="109"/>
      <c r="H23" s="109"/>
      <c r="I23" s="91"/>
      <c r="J23" s="109"/>
      <c r="K23" s="110"/>
      <c r="L23" s="109"/>
      <c r="M23" s="110"/>
      <c r="N23" s="109"/>
      <c r="O23" s="110"/>
      <c r="P23" s="109"/>
      <c r="Q23" s="110"/>
      <c r="R23" s="109"/>
      <c r="S23" s="110"/>
      <c r="T23" s="109"/>
      <c r="U23" s="110"/>
      <c r="V23" s="109"/>
    </row>
    <row r="24" spans="1:22" ht="20.100000000000001" customHeight="1">
      <c r="A24" s="66"/>
      <c r="B24" s="66" t="s">
        <v>124</v>
      </c>
      <c r="C24" s="91"/>
      <c r="D24" s="119"/>
      <c r="E24" s="109"/>
      <c r="F24" s="109"/>
      <c r="G24" s="109"/>
      <c r="H24" s="109"/>
      <c r="I24" s="91"/>
      <c r="J24" s="109"/>
      <c r="K24" s="110"/>
      <c r="L24" s="109"/>
      <c r="M24" s="110"/>
      <c r="N24" s="109"/>
      <c r="O24" s="110"/>
      <c r="P24" s="109"/>
      <c r="Q24" s="110"/>
      <c r="R24" s="109"/>
      <c r="S24" s="110"/>
      <c r="T24" s="109"/>
      <c r="U24" s="110"/>
      <c r="V24" s="109"/>
    </row>
    <row r="25" spans="1:22" ht="20.100000000000001" customHeight="1">
      <c r="A25" s="91" t="s">
        <v>119</v>
      </c>
      <c r="B25" s="66"/>
      <c r="C25" s="91"/>
      <c r="D25" s="221">
        <v>7</v>
      </c>
      <c r="E25" s="109"/>
      <c r="F25" s="109">
        <v>0</v>
      </c>
      <c r="G25" s="109"/>
      <c r="H25" s="109">
        <v>0</v>
      </c>
      <c r="I25" s="91"/>
      <c r="J25" s="109">
        <v>0</v>
      </c>
      <c r="K25" s="110"/>
      <c r="L25" s="109">
        <v>0</v>
      </c>
      <c r="M25" s="110"/>
      <c r="N25" s="109">
        <v>-3427</v>
      </c>
      <c r="O25" s="110"/>
      <c r="P25" s="109">
        <v>0</v>
      </c>
      <c r="Q25" s="110"/>
      <c r="R25" s="109">
        <f>SUM(F25:P25)</f>
        <v>-3427</v>
      </c>
      <c r="S25" s="110"/>
      <c r="T25" s="109">
        <v>0</v>
      </c>
      <c r="U25" s="110"/>
      <c r="V25" s="109">
        <f>R25+T25</f>
        <v>-3427</v>
      </c>
    </row>
    <row r="26" spans="1:22" ht="20.100000000000001" customHeight="1">
      <c r="A26" s="91" t="s">
        <v>128</v>
      </c>
      <c r="B26" s="66"/>
      <c r="C26" s="91"/>
      <c r="D26" s="221">
        <v>14</v>
      </c>
      <c r="E26" s="109"/>
      <c r="F26" s="109">
        <v>0</v>
      </c>
      <c r="G26" s="109"/>
      <c r="H26" s="109">
        <v>0</v>
      </c>
      <c r="I26" s="91"/>
      <c r="J26" s="109">
        <v>0</v>
      </c>
      <c r="K26" s="110"/>
      <c r="L26" s="109">
        <v>0</v>
      </c>
      <c r="M26" s="231"/>
      <c r="N26" s="109">
        <v>0</v>
      </c>
      <c r="O26" s="110"/>
      <c r="P26" s="109">
        <v>0</v>
      </c>
      <c r="Q26" s="110"/>
      <c r="R26" s="109">
        <f>SUM(F26:P26)</f>
        <v>0</v>
      </c>
      <c r="S26" s="110"/>
      <c r="T26" s="109">
        <v>12000</v>
      </c>
      <c r="U26" s="110"/>
      <c r="V26" s="109">
        <f>R26+T26</f>
        <v>12000</v>
      </c>
    </row>
    <row r="27" spans="1:22" ht="20.100000000000001" customHeight="1">
      <c r="A27" s="91" t="s">
        <v>201</v>
      </c>
      <c r="B27" s="91"/>
      <c r="C27" s="91"/>
      <c r="D27" s="119"/>
      <c r="E27" s="112"/>
      <c r="F27" s="111">
        <v>0</v>
      </c>
      <c r="G27" s="112"/>
      <c r="H27" s="111">
        <v>0</v>
      </c>
      <c r="I27" s="230"/>
      <c r="J27" s="111">
        <v>0</v>
      </c>
      <c r="K27" s="229"/>
      <c r="L27" s="111">
        <v>0</v>
      </c>
      <c r="M27" s="232"/>
      <c r="N27" s="111">
        <v>-787493</v>
      </c>
      <c r="O27" s="229"/>
      <c r="P27" s="111">
        <v>3968</v>
      </c>
      <c r="Q27" s="113"/>
      <c r="R27" s="111">
        <f>SUM(F27:P27)</f>
        <v>-783525</v>
      </c>
      <c r="S27" s="229"/>
      <c r="T27" s="111">
        <v>-5889</v>
      </c>
      <c r="U27" s="229"/>
      <c r="V27" s="111">
        <f>R27+T27</f>
        <v>-789414</v>
      </c>
    </row>
    <row r="28" spans="1:22" ht="6" customHeight="1">
      <c r="A28" s="91"/>
      <c r="B28" s="91"/>
      <c r="C28" s="91"/>
      <c r="D28" s="119"/>
      <c r="E28" s="113"/>
      <c r="F28" s="113"/>
      <c r="G28" s="229"/>
      <c r="H28" s="113"/>
      <c r="I28" s="230"/>
      <c r="J28" s="113"/>
      <c r="K28" s="229"/>
      <c r="L28" s="113"/>
      <c r="M28" s="229"/>
      <c r="N28" s="113"/>
      <c r="O28" s="229"/>
      <c r="P28" s="113"/>
      <c r="Q28" s="113"/>
      <c r="R28" s="113"/>
      <c r="S28" s="229"/>
      <c r="T28" s="113"/>
      <c r="U28" s="229"/>
      <c r="V28" s="113"/>
    </row>
    <row r="29" spans="1:22" ht="20.100000000000001" customHeight="1" thickBot="1">
      <c r="A29" s="66" t="s">
        <v>125</v>
      </c>
      <c r="B29" s="66"/>
      <c r="C29" s="91"/>
      <c r="D29" s="119"/>
      <c r="E29" s="114">
        <f t="shared" ref="E29" si="0">SUM(E20:E27)</f>
        <v>0</v>
      </c>
      <c r="F29" s="114">
        <f>SUM(F20:F27)</f>
        <v>871289</v>
      </c>
      <c r="G29" s="112">
        <f t="shared" ref="G29:V29" si="1">SUM(G20:G27)</f>
        <v>0</v>
      </c>
      <c r="H29" s="114">
        <f t="shared" si="1"/>
        <v>8139148</v>
      </c>
      <c r="I29" s="112">
        <f t="shared" si="1"/>
        <v>0</v>
      </c>
      <c r="J29" s="114">
        <f t="shared" si="1"/>
        <v>87981</v>
      </c>
      <c r="K29" s="112">
        <f t="shared" si="1"/>
        <v>0</v>
      </c>
      <c r="L29" s="114">
        <f t="shared" si="1"/>
        <v>89000</v>
      </c>
      <c r="M29" s="112">
        <f t="shared" si="1"/>
        <v>0</v>
      </c>
      <c r="N29" s="114">
        <f>SUM(N20:N27)</f>
        <v>-3500463</v>
      </c>
      <c r="O29" s="112">
        <f t="shared" si="1"/>
        <v>0</v>
      </c>
      <c r="P29" s="114">
        <f t="shared" si="1"/>
        <v>-3204</v>
      </c>
      <c r="Q29" s="112">
        <f t="shared" si="1"/>
        <v>0</v>
      </c>
      <c r="R29" s="114">
        <f>SUM(R20:R27)</f>
        <v>5683751</v>
      </c>
      <c r="S29" s="112">
        <f t="shared" si="1"/>
        <v>0</v>
      </c>
      <c r="T29" s="114">
        <f t="shared" si="1"/>
        <v>3950</v>
      </c>
      <c r="U29" s="112">
        <f t="shared" si="1"/>
        <v>0</v>
      </c>
      <c r="V29" s="114">
        <f t="shared" si="1"/>
        <v>5687701</v>
      </c>
    </row>
    <row r="30" spans="1:22" ht="20.100000000000001" customHeight="1" thickTop="1">
      <c r="A30" s="91"/>
      <c r="B30" s="66"/>
      <c r="C30" s="91"/>
      <c r="D30" s="119"/>
      <c r="E30" s="109"/>
      <c r="F30" s="109"/>
      <c r="G30" s="112"/>
      <c r="H30" s="109"/>
      <c r="I30" s="230"/>
      <c r="J30" s="109"/>
      <c r="K30" s="231"/>
      <c r="L30" s="109"/>
      <c r="M30" s="231"/>
      <c r="N30" s="109"/>
      <c r="O30" s="231"/>
      <c r="P30" s="109"/>
      <c r="Q30" s="231"/>
      <c r="R30" s="109"/>
      <c r="S30" s="231"/>
      <c r="T30" s="109"/>
      <c r="U30" s="231"/>
      <c r="V30" s="109"/>
    </row>
    <row r="31" spans="1:22" ht="20.100000000000001" customHeight="1">
      <c r="A31" s="91"/>
      <c r="B31" s="66"/>
      <c r="C31" s="91"/>
      <c r="D31" s="119"/>
      <c r="E31" s="109"/>
      <c r="F31" s="109"/>
      <c r="G31" s="112"/>
      <c r="H31" s="109"/>
      <c r="I31" s="91"/>
      <c r="J31" s="109"/>
      <c r="K31" s="110"/>
      <c r="L31" s="109"/>
      <c r="M31" s="231"/>
      <c r="N31" s="109"/>
      <c r="O31" s="110"/>
      <c r="P31" s="109"/>
      <c r="Q31" s="110"/>
      <c r="R31" s="109"/>
      <c r="S31" s="231"/>
      <c r="T31" s="109"/>
      <c r="U31" s="110"/>
      <c r="V31" s="109"/>
    </row>
    <row r="32" spans="1:22" ht="20.100000000000001" customHeight="1">
      <c r="A32" s="91"/>
      <c r="B32" s="66"/>
      <c r="C32" s="91"/>
      <c r="D32" s="119"/>
      <c r="E32" s="109"/>
      <c r="F32" s="109"/>
      <c r="G32" s="112"/>
      <c r="H32" s="109"/>
      <c r="I32" s="91"/>
      <c r="J32" s="109"/>
      <c r="K32" s="110"/>
      <c r="L32" s="109"/>
      <c r="M32" s="231"/>
      <c r="N32" s="109"/>
      <c r="O32" s="110"/>
      <c r="P32" s="109"/>
      <c r="Q32" s="110"/>
      <c r="R32" s="109"/>
      <c r="S32" s="231"/>
      <c r="T32" s="109"/>
      <c r="U32" s="110"/>
      <c r="V32" s="109"/>
    </row>
    <row r="33" spans="1:22" ht="20.100000000000001" customHeight="1">
      <c r="A33" s="66"/>
      <c r="B33" s="66"/>
      <c r="C33" s="91"/>
      <c r="D33" s="119"/>
      <c r="E33" s="119"/>
      <c r="F33" s="119"/>
      <c r="G33" s="119"/>
      <c r="H33" s="119"/>
      <c r="I33" s="91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</row>
    <row r="34" spans="1:22" ht="22.2" customHeight="1">
      <c r="A34" s="6" t="s">
        <v>30</v>
      </c>
      <c r="B34" s="5"/>
      <c r="C34" s="97"/>
      <c r="D34" s="100"/>
      <c r="E34" s="100"/>
      <c r="F34" s="100"/>
      <c r="G34" s="100"/>
      <c r="H34" s="100"/>
      <c r="I34" s="99"/>
      <c r="J34" s="100"/>
      <c r="K34" s="99"/>
      <c r="L34" s="100"/>
      <c r="M34" s="99"/>
      <c r="N34" s="100"/>
      <c r="O34" s="99"/>
      <c r="P34" s="99"/>
      <c r="Q34" s="99"/>
      <c r="R34" s="99"/>
      <c r="S34" s="99"/>
      <c r="T34" s="99"/>
      <c r="U34" s="99"/>
      <c r="V34" s="99"/>
    </row>
  </sheetData>
  <mergeCells count="3">
    <mergeCell ref="F5:V5"/>
    <mergeCell ref="F6:R6"/>
    <mergeCell ref="L8:N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3BEF-C5C0-4A6D-B313-4C3714A14388}">
  <dimension ref="A1:T33"/>
  <sheetViews>
    <sheetView topLeftCell="A9" zoomScaleNormal="100" zoomScaleSheetLayoutView="79" workbookViewId="0">
      <selection activeCell="C7" sqref="C7"/>
    </sheetView>
  </sheetViews>
  <sheetFormatPr defaultColWidth="9.44140625" defaultRowHeight="18.600000000000001"/>
  <cols>
    <col min="1" max="2" width="1.5546875" style="60" customWidth="1"/>
    <col min="3" max="3" width="35" style="60" customWidth="1"/>
    <col min="4" max="4" width="8.33203125" style="60" bestFit="1" customWidth="1"/>
    <col min="5" max="5" width="0.6640625" style="60" customWidth="1"/>
    <col min="6" max="6" width="10.6640625" style="60" bestFit="1" customWidth="1"/>
    <col min="7" max="7" width="0.6640625" style="60" customWidth="1"/>
    <col min="8" max="8" width="13.6640625" style="60" bestFit="1" customWidth="1"/>
    <col min="9" max="9" width="0.6640625" style="60" customWidth="1"/>
    <col min="10" max="10" width="15.6640625" style="60" bestFit="1" customWidth="1"/>
    <col min="11" max="11" width="0.6640625" style="60" customWidth="1"/>
    <col min="12" max="12" width="11.6640625" style="60" customWidth="1"/>
    <col min="13" max="13" width="0.6640625" style="60" customWidth="1"/>
    <col min="14" max="14" width="11.6640625" style="60" customWidth="1"/>
    <col min="15" max="15" width="0.6640625" style="60" customWidth="1"/>
    <col min="16" max="16" width="12" style="60" customWidth="1"/>
    <col min="17" max="17" width="0.6640625" style="60" customWidth="1"/>
    <col min="18" max="18" width="13.33203125" style="60" bestFit="1" customWidth="1"/>
    <col min="19" max="19" width="0.6640625" style="60" customWidth="1"/>
    <col min="20" max="20" width="12" style="60" customWidth="1"/>
    <col min="21" max="16384" width="9.44140625" style="60"/>
  </cols>
  <sheetData>
    <row r="1" spans="1:20" ht="21.75" customHeigh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1.75" customHeight="1">
      <c r="A2" s="66" t="s">
        <v>186</v>
      </c>
      <c r="B2" s="66"/>
      <c r="C2" s="91"/>
      <c r="D2" s="96"/>
      <c r="E2" s="96"/>
      <c r="F2" s="96"/>
      <c r="G2" s="96"/>
      <c r="H2" s="96"/>
      <c r="I2" s="95"/>
      <c r="J2" s="96"/>
      <c r="K2" s="95"/>
      <c r="L2" s="96"/>
      <c r="M2" s="95"/>
      <c r="N2" s="96"/>
      <c r="O2" s="95"/>
      <c r="P2" s="95"/>
      <c r="Q2" s="95"/>
      <c r="R2" s="95"/>
      <c r="S2" s="95"/>
      <c r="T2" s="95"/>
    </row>
    <row r="3" spans="1:20" ht="21.75" customHeight="1">
      <c r="A3" s="67" t="str">
        <f>'TH_PL 5-6 (3M)'!A3</f>
        <v>สำหรับรอบระยะเวลาสามเดือน สิ้นสุดวันที่ 31 มีนาคม พ.ศ. 2567</v>
      </c>
      <c r="B3" s="5"/>
      <c r="C3" s="97"/>
      <c r="D3" s="100"/>
      <c r="E3" s="100"/>
      <c r="F3" s="100"/>
      <c r="G3" s="100"/>
      <c r="H3" s="100"/>
      <c r="I3" s="99"/>
      <c r="J3" s="100"/>
      <c r="K3" s="99"/>
      <c r="L3" s="100"/>
      <c r="M3" s="99"/>
      <c r="N3" s="100"/>
      <c r="O3" s="99"/>
      <c r="P3" s="99"/>
      <c r="Q3" s="99"/>
      <c r="R3" s="99"/>
      <c r="S3" s="99"/>
      <c r="T3" s="99"/>
    </row>
    <row r="4" spans="1:20" ht="20.100000000000001" customHeight="1">
      <c r="A4" s="91"/>
      <c r="B4" s="66"/>
      <c r="C4" s="91"/>
      <c r="D4" s="96"/>
      <c r="E4" s="96"/>
      <c r="F4" s="96"/>
      <c r="G4" s="96"/>
      <c r="H4" s="96"/>
      <c r="I4" s="95"/>
      <c r="J4" s="96"/>
      <c r="K4" s="95"/>
      <c r="L4" s="96"/>
      <c r="M4" s="95"/>
      <c r="N4" s="96"/>
      <c r="O4" s="95"/>
      <c r="P4" s="95"/>
      <c r="Q4" s="95"/>
      <c r="R4" s="95"/>
      <c r="S4" s="95"/>
      <c r="T4" s="95"/>
    </row>
    <row r="5" spans="1:20" ht="20.100000000000001" customHeight="1">
      <c r="A5" s="91"/>
      <c r="B5" s="66"/>
      <c r="C5" s="91"/>
      <c r="D5" s="91"/>
      <c r="E5" s="91"/>
      <c r="F5" s="252" t="s">
        <v>3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ht="20.100000000000001" customHeight="1">
      <c r="A6" s="91"/>
      <c r="B6" s="66"/>
      <c r="C6" s="91"/>
      <c r="D6" s="91"/>
      <c r="E6" s="91"/>
      <c r="F6" s="253" t="s">
        <v>91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101"/>
      <c r="R6" s="101"/>
      <c r="S6" s="101"/>
      <c r="T6" s="101"/>
    </row>
    <row r="7" spans="1:20" ht="20.100000000000001" customHeight="1">
      <c r="A7" s="38"/>
      <c r="B7" s="38"/>
      <c r="C7" s="38"/>
      <c r="D7" s="91"/>
      <c r="E7" s="91"/>
      <c r="F7" s="91"/>
      <c r="G7" s="91"/>
      <c r="H7" s="91"/>
      <c r="I7" s="38"/>
      <c r="J7" s="91"/>
      <c r="K7" s="102"/>
      <c r="L7" s="254" t="s">
        <v>61</v>
      </c>
      <c r="M7" s="254"/>
      <c r="N7" s="254"/>
      <c r="O7" s="91"/>
      <c r="P7" s="105"/>
      <c r="Q7" s="91"/>
      <c r="R7" s="105"/>
      <c r="S7" s="91"/>
      <c r="T7" s="91"/>
    </row>
    <row r="8" spans="1:20" ht="20.100000000000001" customHeight="1">
      <c r="A8" s="38"/>
      <c r="B8" s="38"/>
      <c r="C8" s="38"/>
      <c r="D8" s="91"/>
      <c r="E8" s="91"/>
      <c r="F8" s="91"/>
      <c r="G8" s="91"/>
      <c r="H8" s="91"/>
      <c r="I8" s="38"/>
      <c r="J8" s="91"/>
      <c r="K8" s="102"/>
      <c r="L8" s="107" t="s">
        <v>99</v>
      </c>
      <c r="M8" s="108"/>
      <c r="N8" s="108"/>
      <c r="O8" s="91"/>
      <c r="P8" s="102" t="s">
        <v>101</v>
      </c>
      <c r="Q8" s="91"/>
      <c r="R8" s="102"/>
      <c r="S8" s="91"/>
    </row>
    <row r="9" spans="1:20" ht="20.100000000000001" customHeight="1">
      <c r="A9" s="38"/>
      <c r="B9" s="38"/>
      <c r="C9" s="38"/>
      <c r="D9" s="102"/>
      <c r="E9" s="102"/>
      <c r="F9" s="102" t="s">
        <v>102</v>
      </c>
      <c r="G9" s="102"/>
      <c r="H9" s="102"/>
      <c r="I9" s="38"/>
      <c r="J9" s="102" t="s">
        <v>103</v>
      </c>
      <c r="K9" s="102"/>
      <c r="L9" s="167" t="s">
        <v>104</v>
      </c>
      <c r="M9" s="102"/>
      <c r="N9" s="102" t="s">
        <v>105</v>
      </c>
      <c r="O9" s="102"/>
      <c r="P9" s="102" t="s">
        <v>107</v>
      </c>
      <c r="Q9" s="102"/>
      <c r="R9" s="102" t="s">
        <v>108</v>
      </c>
      <c r="S9" s="102"/>
      <c r="T9" s="102" t="s">
        <v>101</v>
      </c>
    </row>
    <row r="10" spans="1:20" ht="20.100000000000001" customHeight="1">
      <c r="A10" s="38"/>
      <c r="B10" s="38"/>
      <c r="C10" s="38"/>
      <c r="D10" s="102"/>
      <c r="E10" s="102"/>
      <c r="F10" s="102" t="s">
        <v>109</v>
      </c>
      <c r="G10" s="102"/>
      <c r="H10" s="107" t="s">
        <v>59</v>
      </c>
      <c r="I10" s="38"/>
      <c r="J10" s="102" t="s">
        <v>110</v>
      </c>
      <c r="K10" s="102"/>
      <c r="L10" s="107" t="s">
        <v>111</v>
      </c>
      <c r="M10" s="102"/>
      <c r="N10" s="182" t="s">
        <v>112</v>
      </c>
      <c r="O10" s="102"/>
      <c r="P10" s="102" t="s">
        <v>114</v>
      </c>
      <c r="Q10" s="102"/>
      <c r="R10" s="102" t="s">
        <v>115</v>
      </c>
      <c r="S10" s="102"/>
      <c r="T10" s="102" t="s">
        <v>116</v>
      </c>
    </row>
    <row r="11" spans="1:20" ht="20.100000000000001" customHeight="1">
      <c r="A11" s="38"/>
      <c r="B11" s="38"/>
      <c r="C11" s="38"/>
      <c r="D11" s="19" t="s">
        <v>11</v>
      </c>
      <c r="E11" s="102"/>
      <c r="F11" s="168" t="s">
        <v>12</v>
      </c>
      <c r="G11" s="102"/>
      <c r="H11" s="20" t="s">
        <v>12</v>
      </c>
      <c r="I11" s="38"/>
      <c r="J11" s="168" t="s">
        <v>12</v>
      </c>
      <c r="K11" s="102"/>
      <c r="L11" s="169" t="s">
        <v>12</v>
      </c>
      <c r="M11" s="102"/>
      <c r="N11" s="168" t="s">
        <v>12</v>
      </c>
      <c r="O11" s="102"/>
      <c r="P11" s="168" t="s">
        <v>12</v>
      </c>
      <c r="Q11" s="102"/>
      <c r="R11" s="168" t="s">
        <v>12</v>
      </c>
      <c r="S11" s="102"/>
      <c r="T11" s="168" t="s">
        <v>12</v>
      </c>
    </row>
    <row r="12" spans="1:20" ht="6" customHeight="1">
      <c r="A12" s="66"/>
      <c r="B12" s="66"/>
      <c r="C12" s="91"/>
      <c r="D12" s="109"/>
      <c r="E12" s="109"/>
      <c r="F12" s="115"/>
      <c r="G12" s="109"/>
      <c r="H12" s="115"/>
      <c r="I12" s="91"/>
      <c r="J12" s="115"/>
      <c r="K12" s="109"/>
      <c r="L12" s="115"/>
      <c r="M12" s="109"/>
      <c r="N12" s="115"/>
      <c r="O12" s="109"/>
      <c r="P12" s="115"/>
      <c r="Q12" s="109"/>
      <c r="R12" s="115"/>
      <c r="S12" s="109"/>
      <c r="T12" s="115"/>
    </row>
    <row r="13" spans="1:20" ht="20.100000000000001" customHeight="1">
      <c r="A13" s="66" t="s">
        <v>126</v>
      </c>
      <c r="B13" s="66"/>
      <c r="C13" s="91"/>
      <c r="D13" s="109"/>
      <c r="E13" s="109"/>
      <c r="F13" s="115"/>
      <c r="G13" s="109"/>
      <c r="H13" s="115"/>
      <c r="I13" s="91"/>
      <c r="J13" s="115"/>
      <c r="K13" s="110"/>
      <c r="L13" s="115"/>
      <c r="M13" s="110"/>
      <c r="N13" s="115"/>
      <c r="O13" s="110"/>
      <c r="P13" s="115"/>
      <c r="Q13" s="110"/>
      <c r="R13" s="115"/>
      <c r="S13" s="110"/>
      <c r="T13" s="115"/>
    </row>
    <row r="14" spans="1:20" ht="20.100000000000001" customHeight="1">
      <c r="A14" s="66"/>
      <c r="B14" s="66" t="s">
        <v>118</v>
      </c>
      <c r="C14" s="91"/>
      <c r="D14" s="109"/>
      <c r="E14" s="109"/>
      <c r="F14" s="115">
        <v>871289</v>
      </c>
      <c r="G14" s="224"/>
      <c r="H14" s="115">
        <v>8139148</v>
      </c>
      <c r="I14" s="91"/>
      <c r="J14" s="115">
        <v>87981</v>
      </c>
      <c r="K14" s="110"/>
      <c r="L14" s="115">
        <v>89000</v>
      </c>
      <c r="M14" s="110"/>
      <c r="N14" s="115">
        <v>-6534155</v>
      </c>
      <c r="O14" s="110"/>
      <c r="P14" s="115">
        <v>2653263</v>
      </c>
      <c r="Q14" s="110"/>
      <c r="R14" s="115">
        <v>-10364</v>
      </c>
      <c r="S14" s="110"/>
      <c r="T14" s="179">
        <f>P14+R14</f>
        <v>2642899</v>
      </c>
    </row>
    <row r="15" spans="1:20" ht="20.100000000000001" customHeight="1">
      <c r="A15" s="91" t="s">
        <v>119</v>
      </c>
      <c r="B15" s="66"/>
      <c r="C15" s="91"/>
      <c r="D15" s="222">
        <v>7</v>
      </c>
      <c r="E15" s="109"/>
      <c r="F15" s="211">
        <v>0</v>
      </c>
      <c r="G15" s="109"/>
      <c r="H15" s="211">
        <v>0</v>
      </c>
      <c r="I15" s="91"/>
      <c r="J15" s="211">
        <v>0</v>
      </c>
      <c r="K15" s="110"/>
      <c r="L15" s="211">
        <v>0</v>
      </c>
      <c r="M15" s="110"/>
      <c r="N15" s="211">
        <v>-46582</v>
      </c>
      <c r="O15" s="110"/>
      <c r="P15" s="211">
        <v>-46582</v>
      </c>
      <c r="Q15" s="63"/>
      <c r="R15" s="180">
        <v>0</v>
      </c>
      <c r="S15" s="63"/>
      <c r="T15" s="180">
        <f>P15+R15</f>
        <v>-46582</v>
      </c>
    </row>
    <row r="16" spans="1:20" ht="6" customHeight="1">
      <c r="A16" s="91"/>
      <c r="B16" s="66"/>
      <c r="C16" s="91"/>
      <c r="D16" s="222"/>
      <c r="E16" s="109"/>
      <c r="F16" s="248"/>
      <c r="G16" s="109"/>
      <c r="H16" s="248"/>
      <c r="I16" s="91"/>
      <c r="J16" s="248"/>
      <c r="K16" s="110"/>
      <c r="L16" s="248"/>
      <c r="M16" s="110"/>
      <c r="N16" s="248"/>
      <c r="O16" s="110"/>
      <c r="P16" s="248"/>
      <c r="Q16" s="63"/>
      <c r="R16" s="179"/>
      <c r="S16" s="63"/>
      <c r="T16" s="179"/>
    </row>
    <row r="17" spans="1:20" ht="20.100000000000001" customHeight="1">
      <c r="A17" s="66" t="s">
        <v>202</v>
      </c>
      <c r="B17" s="66"/>
      <c r="C17" s="91"/>
      <c r="D17" s="109"/>
      <c r="E17" s="109"/>
      <c r="F17" s="115"/>
      <c r="G17" s="109"/>
      <c r="H17" s="115"/>
      <c r="I17" s="91"/>
      <c r="J17" s="115"/>
      <c r="K17" s="110"/>
      <c r="L17" s="115"/>
      <c r="M17" s="110"/>
      <c r="N17" s="115"/>
      <c r="O17" s="110"/>
      <c r="P17" s="115"/>
      <c r="Q17" s="110"/>
      <c r="R17" s="115"/>
      <c r="S17" s="110"/>
      <c r="T17" s="179"/>
    </row>
    <row r="18" spans="1:20" ht="20.100000000000001" customHeight="1">
      <c r="A18" s="66"/>
      <c r="B18" s="214" t="s">
        <v>121</v>
      </c>
      <c r="C18" s="91"/>
      <c r="D18" s="109"/>
      <c r="E18" s="109"/>
      <c r="F18" s="115">
        <f>SUM(F14:F15)</f>
        <v>871289</v>
      </c>
      <c r="G18" s="109"/>
      <c r="H18" s="115">
        <f t="shared" ref="H18:R18" si="0">SUM(H14:H15)</f>
        <v>8139148</v>
      </c>
      <c r="I18" s="91"/>
      <c r="J18" s="115">
        <f t="shared" si="0"/>
        <v>87981</v>
      </c>
      <c r="K18" s="110"/>
      <c r="L18" s="115">
        <f t="shared" si="0"/>
        <v>89000</v>
      </c>
      <c r="M18" s="110"/>
      <c r="N18" s="115">
        <f t="shared" si="0"/>
        <v>-6580737</v>
      </c>
      <c r="O18" s="110"/>
      <c r="P18" s="115">
        <f>SUM(P14:P15)</f>
        <v>2606681</v>
      </c>
      <c r="Q18" s="110"/>
      <c r="R18" s="115">
        <f t="shared" si="0"/>
        <v>-10364</v>
      </c>
      <c r="S18" s="110"/>
      <c r="T18" s="179">
        <f>P18+R18</f>
        <v>2596317</v>
      </c>
    </row>
    <row r="19" spans="1:20" ht="6" customHeight="1">
      <c r="A19" s="66"/>
      <c r="B19" s="214"/>
      <c r="C19" s="91"/>
      <c r="D19" s="109"/>
      <c r="E19" s="109"/>
      <c r="F19" s="115"/>
      <c r="G19" s="109"/>
      <c r="H19" s="115"/>
      <c r="I19" s="91"/>
      <c r="J19" s="115"/>
      <c r="K19" s="110"/>
      <c r="L19" s="115"/>
      <c r="M19" s="110"/>
      <c r="N19" s="115"/>
      <c r="O19" s="110"/>
      <c r="P19" s="115"/>
      <c r="Q19" s="110"/>
      <c r="R19" s="115"/>
      <c r="S19" s="110"/>
      <c r="T19" s="179"/>
    </row>
    <row r="20" spans="1:20" ht="19.8">
      <c r="A20" s="66" t="s">
        <v>122</v>
      </c>
      <c r="B20" s="66"/>
      <c r="C20" s="91"/>
      <c r="D20" s="109"/>
      <c r="E20" s="109"/>
      <c r="F20" s="115"/>
      <c r="G20" s="109"/>
      <c r="H20" s="115"/>
      <c r="I20" s="91"/>
      <c r="J20" s="115"/>
      <c r="K20" s="110"/>
      <c r="L20" s="115"/>
      <c r="M20" s="110"/>
      <c r="N20" s="115"/>
      <c r="O20" s="110"/>
      <c r="P20" s="115"/>
      <c r="Q20" s="110"/>
      <c r="R20" s="115"/>
      <c r="S20" s="110"/>
      <c r="T20" s="179"/>
    </row>
    <row r="21" spans="1:20" ht="19.8">
      <c r="A21" s="66"/>
      <c r="B21" s="66" t="s">
        <v>123</v>
      </c>
      <c r="C21" s="91"/>
      <c r="D21" s="109"/>
      <c r="E21" s="109"/>
      <c r="F21" s="115"/>
      <c r="G21" s="109"/>
      <c r="H21" s="115"/>
      <c r="I21" s="91"/>
      <c r="J21" s="115"/>
      <c r="K21" s="110"/>
      <c r="L21" s="115"/>
      <c r="M21" s="110"/>
      <c r="N21" s="115"/>
      <c r="O21" s="110"/>
      <c r="P21" s="115"/>
      <c r="Q21" s="110"/>
      <c r="R21" s="115"/>
      <c r="S21" s="110"/>
      <c r="T21" s="179"/>
    </row>
    <row r="22" spans="1:20" ht="19.8">
      <c r="A22" s="66"/>
      <c r="B22" s="66" t="s">
        <v>127</v>
      </c>
      <c r="C22" s="91"/>
      <c r="D22" s="109"/>
      <c r="E22" s="109"/>
      <c r="F22" s="115"/>
      <c r="G22" s="109"/>
      <c r="H22" s="115"/>
      <c r="I22" s="91"/>
      <c r="J22" s="115"/>
      <c r="K22" s="110"/>
      <c r="L22" s="115"/>
      <c r="M22" s="110"/>
      <c r="N22" s="115"/>
      <c r="O22" s="110"/>
      <c r="P22" s="115"/>
      <c r="Q22" s="110"/>
      <c r="R22" s="115"/>
      <c r="S22" s="110"/>
      <c r="T22" s="179"/>
    </row>
    <row r="23" spans="1:20" ht="19.8">
      <c r="A23" s="91" t="s">
        <v>128</v>
      </c>
      <c r="B23" s="66"/>
      <c r="C23" s="91"/>
      <c r="D23" s="222">
        <v>14</v>
      </c>
      <c r="E23" s="109"/>
      <c r="F23" s="115">
        <v>0</v>
      </c>
      <c r="G23" s="109"/>
      <c r="H23" s="115">
        <v>0</v>
      </c>
      <c r="I23" s="91"/>
      <c r="J23" s="115">
        <v>0</v>
      </c>
      <c r="K23" s="110"/>
      <c r="L23" s="115">
        <v>0</v>
      </c>
      <c r="M23" s="110"/>
      <c r="N23" s="115">
        <v>0</v>
      </c>
      <c r="O23" s="110"/>
      <c r="P23" s="115">
        <v>0</v>
      </c>
      <c r="Q23" s="110"/>
      <c r="R23" s="115">
        <v>12000</v>
      </c>
      <c r="S23" s="110"/>
      <c r="T23" s="179">
        <f>P23+R23</f>
        <v>12000</v>
      </c>
    </row>
    <row r="24" spans="1:20" ht="20.100000000000001" customHeight="1">
      <c r="A24" s="91" t="s">
        <v>89</v>
      </c>
      <c r="B24" s="91"/>
      <c r="C24" s="91"/>
      <c r="D24" s="109"/>
      <c r="E24" s="178"/>
      <c r="F24" s="176">
        <v>0</v>
      </c>
      <c r="G24" s="178"/>
      <c r="H24" s="176">
        <v>0</v>
      </c>
      <c r="I24" s="96"/>
      <c r="J24" s="176">
        <v>0</v>
      </c>
      <c r="K24" s="96"/>
      <c r="L24" s="176">
        <v>0</v>
      </c>
      <c r="M24" s="96"/>
      <c r="N24" s="176">
        <v>-1188289</v>
      </c>
      <c r="O24" s="96"/>
      <c r="P24" s="211">
        <v>-1188289</v>
      </c>
      <c r="Q24" s="96"/>
      <c r="R24" s="180">
        <v>-5772</v>
      </c>
      <c r="S24" s="96"/>
      <c r="T24" s="180">
        <f>P24+R24</f>
        <v>-1194061</v>
      </c>
    </row>
    <row r="25" spans="1:20" ht="6" customHeight="1">
      <c r="A25" s="91"/>
      <c r="B25" s="91"/>
      <c r="C25" s="91"/>
      <c r="D25" s="109"/>
      <c r="E25" s="113"/>
      <c r="F25" s="117"/>
      <c r="G25" s="113"/>
      <c r="H25" s="117"/>
      <c r="I25" s="91"/>
      <c r="J25" s="117"/>
      <c r="K25" s="116"/>
      <c r="L25" s="117"/>
      <c r="M25" s="116"/>
      <c r="N25" s="117"/>
      <c r="O25" s="116"/>
      <c r="P25" s="117"/>
      <c r="Q25" s="116"/>
      <c r="R25" s="117"/>
      <c r="S25" s="116"/>
      <c r="T25" s="117"/>
    </row>
    <row r="26" spans="1:20" ht="20.100000000000001" customHeight="1" thickBot="1">
      <c r="A26" s="66" t="s">
        <v>129</v>
      </c>
      <c r="B26" s="66"/>
      <c r="C26" s="91"/>
      <c r="D26" s="109"/>
      <c r="E26" s="112"/>
      <c r="F26" s="118">
        <f>SUM(F18:F24)</f>
        <v>871289</v>
      </c>
      <c r="G26" s="112"/>
      <c r="H26" s="118">
        <f>SUM(H18:H24)</f>
        <v>8139148</v>
      </c>
      <c r="I26" s="91"/>
      <c r="J26" s="118">
        <f>SUM(J18:J24)</f>
        <v>87981</v>
      </c>
      <c r="K26" s="119"/>
      <c r="L26" s="118">
        <f>SUM(L18:L24)</f>
        <v>89000</v>
      </c>
      <c r="M26" s="119"/>
      <c r="N26" s="118">
        <f>SUM(N18:N24)</f>
        <v>-7769026</v>
      </c>
      <c r="O26" s="119"/>
      <c r="P26" s="118">
        <f>SUM(P18:P24)</f>
        <v>1418392</v>
      </c>
      <c r="Q26" s="119"/>
      <c r="R26" s="118">
        <f>SUM(R18:R24)</f>
        <v>-4136</v>
      </c>
      <c r="S26" s="119"/>
      <c r="T26" s="118">
        <f>SUM(T18:T24)</f>
        <v>1414256</v>
      </c>
    </row>
    <row r="27" spans="1:20" ht="20.100000000000001" customHeight="1" thickTop="1">
      <c r="A27" s="66"/>
      <c r="B27" s="66"/>
      <c r="C27" s="91"/>
      <c r="D27" s="109"/>
      <c r="E27" s="119"/>
      <c r="F27" s="119"/>
      <c r="G27" s="119"/>
      <c r="H27" s="119"/>
      <c r="I27" s="91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</row>
    <row r="28" spans="1:20" ht="20.100000000000001" customHeight="1">
      <c r="A28" s="66"/>
      <c r="B28" s="66"/>
      <c r="C28" s="91"/>
      <c r="D28" s="109"/>
      <c r="E28" s="119"/>
      <c r="F28" s="119"/>
      <c r="G28" s="119"/>
      <c r="H28" s="119"/>
      <c r="I28" s="91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</row>
    <row r="29" spans="1:20" ht="20.100000000000001" customHeight="1">
      <c r="A29" s="66"/>
      <c r="B29" s="66"/>
      <c r="C29" s="91"/>
      <c r="D29" s="109"/>
      <c r="E29" s="119"/>
      <c r="F29" s="119"/>
      <c r="G29" s="119"/>
      <c r="H29" s="119"/>
      <c r="I29" s="91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</row>
    <row r="30" spans="1:20" ht="20.100000000000001" customHeight="1">
      <c r="A30" s="66"/>
      <c r="B30" s="66"/>
      <c r="C30" s="91"/>
      <c r="D30" s="109"/>
      <c r="E30" s="119"/>
      <c r="F30" s="119"/>
      <c r="G30" s="119"/>
      <c r="H30" s="119"/>
      <c r="I30" s="91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</row>
    <row r="31" spans="1:20" ht="20.100000000000001" customHeight="1">
      <c r="A31" s="66"/>
      <c r="B31" s="66"/>
      <c r="C31" s="91"/>
      <c r="D31" s="109"/>
      <c r="E31" s="119"/>
      <c r="F31" s="119"/>
      <c r="G31" s="119"/>
      <c r="H31" s="119"/>
      <c r="I31" s="91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</row>
    <row r="32" spans="1:20" ht="10.5" customHeight="1">
      <c r="A32" s="66"/>
      <c r="B32" s="66"/>
      <c r="C32" s="91"/>
      <c r="D32" s="119"/>
      <c r="E32" s="119"/>
      <c r="F32" s="119"/>
      <c r="G32" s="119"/>
      <c r="H32" s="119"/>
      <c r="I32" s="91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</row>
    <row r="33" spans="1:20" ht="22.2" customHeight="1">
      <c r="A33" s="6" t="s">
        <v>30</v>
      </c>
      <c r="B33" s="5"/>
      <c r="C33" s="97"/>
      <c r="D33" s="100"/>
      <c r="E33" s="100"/>
      <c r="F33" s="100"/>
      <c r="G33" s="100"/>
      <c r="H33" s="100"/>
      <c r="I33" s="99"/>
      <c r="J33" s="100"/>
      <c r="K33" s="99"/>
      <c r="L33" s="100"/>
      <c r="M33" s="99"/>
      <c r="N33" s="100"/>
      <c r="O33" s="99"/>
      <c r="P33" s="99"/>
      <c r="Q33" s="99"/>
      <c r="R33" s="99"/>
      <c r="S33" s="99"/>
      <c r="T33" s="99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V33"/>
  <sheetViews>
    <sheetView topLeftCell="A7" zoomScaleNormal="100" zoomScaleSheetLayoutView="81" zoomScalePageLayoutView="90" workbookViewId="0">
      <selection activeCell="C7" sqref="C7"/>
    </sheetView>
  </sheetViews>
  <sheetFormatPr defaultColWidth="9.33203125" defaultRowHeight="21.75" customHeight="1"/>
  <cols>
    <col min="1" max="2" width="1.5546875" style="60" customWidth="1"/>
    <col min="3" max="3" width="29.6640625" style="60" customWidth="1"/>
    <col min="4" max="4" width="8.5546875" style="120" bestFit="1" customWidth="1"/>
    <col min="5" max="5" width="1" style="60" customWidth="1"/>
    <col min="6" max="6" width="11.6640625" style="60" customWidth="1"/>
    <col min="7" max="7" width="0.6640625" style="60" customWidth="1"/>
    <col min="8" max="8" width="13.6640625" style="60" customWidth="1"/>
    <col min="9" max="9" width="0.6640625" style="60" customWidth="1"/>
    <col min="10" max="10" width="15.6640625" style="60" customWidth="1"/>
    <col min="11" max="11" width="0.6640625" style="60" customWidth="1"/>
    <col min="12" max="12" width="11.6640625" style="60" customWidth="1"/>
    <col min="13" max="13" width="0.6640625" style="60" customWidth="1"/>
    <col min="14" max="14" width="12.6640625" style="60" customWidth="1"/>
    <col min="15" max="15" width="0.6640625" style="60" customWidth="1"/>
    <col min="16" max="16" width="17.6640625" style="60" customWidth="1"/>
    <col min="17" max="17" width="0.6640625" style="60" customWidth="1"/>
    <col min="18" max="18" width="11.6640625" style="60" customWidth="1"/>
    <col min="19" max="19" width="9.33203125" style="60"/>
    <col min="20" max="20" width="10.44140625" style="60" customWidth="1"/>
    <col min="21" max="16384" width="9.33203125" style="60"/>
  </cols>
  <sheetData>
    <row r="1" spans="1:22" ht="21.75" customHeight="1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>
      <c r="A2" s="66" t="s">
        <v>187</v>
      </c>
      <c r="B2" s="66"/>
      <c r="C2" s="91"/>
      <c r="D2" s="94"/>
      <c r="E2" s="95"/>
      <c r="F2" s="96"/>
      <c r="G2" s="96"/>
      <c r="H2" s="96"/>
      <c r="I2" s="95"/>
      <c r="J2" s="96"/>
      <c r="K2" s="95"/>
      <c r="L2" s="96"/>
      <c r="M2" s="95"/>
      <c r="N2" s="96"/>
      <c r="O2" s="95"/>
      <c r="P2" s="95"/>
      <c r="Q2" s="95"/>
      <c r="R2" s="96"/>
    </row>
    <row r="3" spans="1:22" ht="21.75" customHeight="1">
      <c r="A3" s="67" t="str">
        <f>'TH_PL 5-6 (3M)'!A3</f>
        <v>สำหรับรอบระยะเวลาสามเดือน สิ้นสุดวันที่ 31 มีนาคม พ.ศ. 2567</v>
      </c>
      <c r="B3" s="5"/>
      <c r="C3" s="97"/>
      <c r="D3" s="98"/>
      <c r="E3" s="99"/>
      <c r="F3" s="100"/>
      <c r="G3" s="100"/>
      <c r="H3" s="100"/>
      <c r="I3" s="99"/>
      <c r="J3" s="100"/>
      <c r="K3" s="99"/>
      <c r="L3" s="100"/>
      <c r="M3" s="99"/>
      <c r="N3" s="100"/>
      <c r="O3" s="99"/>
      <c r="P3" s="99"/>
      <c r="Q3" s="99"/>
      <c r="R3" s="100"/>
    </row>
    <row r="4" spans="1:22" ht="20.100000000000001" customHeight="1">
      <c r="A4" s="91"/>
      <c r="B4" s="66"/>
      <c r="C4" s="91"/>
      <c r="D4" s="94"/>
      <c r="E4" s="95"/>
      <c r="F4" s="96"/>
      <c r="G4" s="96"/>
      <c r="H4" s="96"/>
      <c r="I4" s="95"/>
      <c r="J4" s="96"/>
      <c r="K4" s="95"/>
      <c r="L4" s="96"/>
      <c r="M4" s="95"/>
      <c r="N4" s="96"/>
      <c r="O4" s="95"/>
      <c r="P4" s="95"/>
      <c r="Q4" s="95"/>
      <c r="R4" s="96"/>
    </row>
    <row r="5" spans="1:22" ht="20.100000000000001" customHeight="1">
      <c r="A5" s="91"/>
      <c r="B5" s="66"/>
      <c r="C5" s="91"/>
      <c r="D5" s="94"/>
      <c r="E5" s="95"/>
      <c r="F5" s="252" t="s">
        <v>4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</row>
    <row r="6" spans="1:22" ht="20.100000000000001" customHeight="1">
      <c r="A6" s="38"/>
      <c r="B6" s="38"/>
      <c r="C6" s="38"/>
      <c r="D6" s="38"/>
      <c r="E6" s="38"/>
      <c r="F6" s="91"/>
      <c r="G6" s="91"/>
      <c r="H6" s="91"/>
      <c r="I6" s="38"/>
      <c r="J6" s="91"/>
      <c r="K6" s="102"/>
      <c r="O6" s="91"/>
      <c r="P6" s="103" t="s">
        <v>96</v>
      </c>
      <c r="Q6" s="91"/>
      <c r="R6" s="91"/>
    </row>
    <row r="7" spans="1:22" ht="20.100000000000001" customHeight="1">
      <c r="A7" s="38"/>
      <c r="B7" s="38"/>
      <c r="C7" s="38"/>
      <c r="D7" s="38"/>
      <c r="E7" s="38"/>
      <c r="F7" s="91"/>
      <c r="G7" s="91"/>
      <c r="H7" s="91"/>
      <c r="I7" s="38"/>
      <c r="J7" s="91"/>
      <c r="K7" s="102"/>
      <c r="L7" s="254" t="s">
        <v>61</v>
      </c>
      <c r="M7" s="254"/>
      <c r="N7" s="254"/>
      <c r="O7" s="91"/>
      <c r="P7" s="106" t="s">
        <v>97</v>
      </c>
      <c r="Q7" s="91"/>
      <c r="R7" s="91"/>
    </row>
    <row r="8" spans="1:22" ht="20.100000000000001" customHeight="1">
      <c r="A8" s="38"/>
      <c r="B8" s="38"/>
      <c r="C8" s="38"/>
      <c r="D8" s="38"/>
      <c r="E8" s="38"/>
      <c r="F8" s="91"/>
      <c r="G8" s="91"/>
      <c r="H8" s="91"/>
      <c r="I8" s="38"/>
      <c r="J8" s="91"/>
      <c r="K8" s="102"/>
      <c r="O8" s="91"/>
      <c r="P8" s="102" t="s">
        <v>98</v>
      </c>
      <c r="Q8" s="91"/>
      <c r="R8" s="91"/>
    </row>
    <row r="9" spans="1:22" ht="20.100000000000001" customHeight="1">
      <c r="A9" s="38"/>
      <c r="B9" s="38"/>
      <c r="C9" s="38"/>
      <c r="D9" s="38"/>
      <c r="E9" s="38"/>
      <c r="F9" s="91"/>
      <c r="G9" s="91"/>
      <c r="H9" s="91"/>
      <c r="I9" s="38"/>
      <c r="J9" s="91"/>
      <c r="K9" s="102"/>
      <c r="L9" s="107" t="s">
        <v>99</v>
      </c>
      <c r="M9" s="108"/>
      <c r="N9" s="108"/>
      <c r="O9" s="91"/>
      <c r="P9" s="102" t="s">
        <v>100</v>
      </c>
      <c r="Q9" s="91"/>
      <c r="R9" s="91"/>
    </row>
    <row r="10" spans="1:22" ht="20.100000000000001" customHeight="1">
      <c r="A10" s="38"/>
      <c r="B10" s="38"/>
      <c r="C10" s="38"/>
      <c r="D10" s="38"/>
      <c r="E10" s="38"/>
      <c r="F10" s="102" t="s">
        <v>102</v>
      </c>
      <c r="G10" s="102"/>
      <c r="H10" s="102"/>
      <c r="I10" s="38"/>
      <c r="J10" s="102" t="s">
        <v>103</v>
      </c>
      <c r="K10" s="102"/>
      <c r="L10" s="167" t="s">
        <v>104</v>
      </c>
      <c r="M10" s="102"/>
      <c r="N10" s="102" t="s">
        <v>105</v>
      </c>
      <c r="O10" s="102"/>
      <c r="P10" s="102" t="s">
        <v>106</v>
      </c>
      <c r="Q10" s="91"/>
      <c r="R10" s="102" t="s">
        <v>101</v>
      </c>
    </row>
    <row r="11" spans="1:22" ht="20.100000000000001" customHeight="1">
      <c r="A11" s="38"/>
      <c r="B11" s="38"/>
      <c r="C11" s="38"/>
      <c r="D11" s="38"/>
      <c r="E11" s="38"/>
      <c r="F11" s="102" t="s">
        <v>109</v>
      </c>
      <c r="G11" s="102"/>
      <c r="H11" s="107" t="s">
        <v>59</v>
      </c>
      <c r="I11" s="38"/>
      <c r="J11" s="102" t="s">
        <v>110</v>
      </c>
      <c r="K11" s="102"/>
      <c r="L11" s="107" t="s">
        <v>111</v>
      </c>
      <c r="M11" s="102"/>
      <c r="N11" s="182" t="s">
        <v>112</v>
      </c>
      <c r="O11" s="102"/>
      <c r="P11" s="102" t="s">
        <v>113</v>
      </c>
      <c r="Q11" s="91"/>
      <c r="R11" s="102" t="s">
        <v>116</v>
      </c>
    </row>
    <row r="12" spans="1:22" ht="20.100000000000001" customHeight="1">
      <c r="A12" s="38"/>
      <c r="B12" s="38"/>
      <c r="C12" s="38"/>
      <c r="D12" s="19" t="s">
        <v>11</v>
      </c>
      <c r="E12" s="38"/>
      <c r="F12" s="168" t="s">
        <v>12</v>
      </c>
      <c r="G12" s="102"/>
      <c r="H12" s="20" t="s">
        <v>12</v>
      </c>
      <c r="I12" s="38"/>
      <c r="J12" s="168" t="s">
        <v>12</v>
      </c>
      <c r="K12" s="102"/>
      <c r="L12" s="169" t="s">
        <v>12</v>
      </c>
      <c r="M12" s="102"/>
      <c r="N12" s="168" t="s">
        <v>12</v>
      </c>
      <c r="O12" s="102"/>
      <c r="P12" s="168" t="s">
        <v>12</v>
      </c>
      <c r="Q12" s="91"/>
      <c r="R12" s="168" t="s">
        <v>12</v>
      </c>
    </row>
    <row r="13" spans="1:22" ht="6" customHeight="1">
      <c r="A13" s="66"/>
      <c r="B13" s="66"/>
      <c r="C13" s="91"/>
      <c r="D13" s="38"/>
      <c r="E13" s="91"/>
      <c r="F13" s="77"/>
      <c r="G13" s="77"/>
      <c r="H13" s="77"/>
      <c r="I13" s="91"/>
      <c r="J13" s="77"/>
      <c r="K13" s="77"/>
      <c r="L13" s="77"/>
      <c r="M13" s="77"/>
      <c r="N13" s="77"/>
      <c r="O13" s="77"/>
      <c r="P13" s="109"/>
      <c r="Q13" s="102"/>
      <c r="R13" s="77"/>
    </row>
    <row r="14" spans="1:22" ht="20.100000000000001" customHeight="1">
      <c r="A14" s="66" t="s">
        <v>117</v>
      </c>
      <c r="B14" s="66"/>
      <c r="C14" s="91"/>
      <c r="D14" s="38"/>
      <c r="E14" s="91"/>
      <c r="F14" s="77"/>
      <c r="G14" s="77"/>
      <c r="H14" s="77"/>
      <c r="I14" s="91"/>
      <c r="J14" s="77"/>
      <c r="K14" s="110"/>
      <c r="L14" s="77"/>
      <c r="M14" s="110"/>
      <c r="N14" s="77"/>
      <c r="O14" s="110"/>
      <c r="P14" s="109"/>
      <c r="Q14" s="102"/>
      <c r="R14" s="110"/>
      <c r="S14" s="121"/>
      <c r="T14" s="121"/>
      <c r="U14" s="121"/>
      <c r="V14" s="121"/>
    </row>
    <row r="15" spans="1:22" ht="20.100000000000001" customHeight="1">
      <c r="A15" s="66"/>
      <c r="B15" s="66" t="s">
        <v>118</v>
      </c>
      <c r="C15" s="91"/>
      <c r="D15" s="38"/>
      <c r="E15" s="91"/>
      <c r="F15" s="77">
        <v>871289</v>
      </c>
      <c r="G15" s="77"/>
      <c r="H15" s="77">
        <v>8139148</v>
      </c>
      <c r="I15" s="91"/>
      <c r="J15" s="77">
        <v>87981</v>
      </c>
      <c r="K15" s="110"/>
      <c r="L15" s="77">
        <v>89000</v>
      </c>
      <c r="M15" s="110"/>
      <c r="N15" s="77">
        <v>-3024659</v>
      </c>
      <c r="O15" s="110"/>
      <c r="P15" s="109">
        <v>-7172</v>
      </c>
      <c r="Q15" s="102"/>
      <c r="R15" s="110">
        <f>SUM(F15:P15)</f>
        <v>6155587</v>
      </c>
      <c r="S15" s="121"/>
      <c r="T15" s="121"/>
      <c r="U15" s="121"/>
      <c r="V15" s="121"/>
    </row>
    <row r="16" spans="1:22" ht="20.100000000000001" customHeight="1">
      <c r="A16" s="91" t="s">
        <v>119</v>
      </c>
      <c r="B16" s="66"/>
      <c r="C16" s="91"/>
      <c r="D16" s="38">
        <v>7</v>
      </c>
      <c r="E16" s="91"/>
      <c r="F16" s="213">
        <v>0</v>
      </c>
      <c r="G16" s="77"/>
      <c r="H16" s="213">
        <v>0</v>
      </c>
      <c r="I16" s="91"/>
      <c r="J16" s="213">
        <v>0</v>
      </c>
      <c r="K16" s="110"/>
      <c r="L16" s="213">
        <v>0</v>
      </c>
      <c r="M16" s="110"/>
      <c r="N16" s="213">
        <v>-118</v>
      </c>
      <c r="O16" s="110"/>
      <c r="P16" s="111">
        <v>0</v>
      </c>
      <c r="Q16" s="102"/>
      <c r="R16" s="225">
        <f>SUM(F16:P16)</f>
        <v>-118</v>
      </c>
      <c r="S16" s="121"/>
      <c r="T16" s="121"/>
      <c r="U16" s="121"/>
      <c r="V16" s="121"/>
    </row>
    <row r="17" spans="1:22" ht="6" customHeight="1">
      <c r="A17" s="91"/>
      <c r="B17" s="66"/>
      <c r="C17" s="91"/>
      <c r="D17" s="38"/>
      <c r="E17" s="91"/>
      <c r="F17" s="122"/>
      <c r="G17" s="77"/>
      <c r="H17" s="122"/>
      <c r="I17" s="91"/>
      <c r="J17" s="122"/>
      <c r="K17" s="110"/>
      <c r="L17" s="122"/>
      <c r="M17" s="110"/>
      <c r="N17" s="122"/>
      <c r="O17" s="110"/>
      <c r="P17" s="112"/>
      <c r="Q17" s="102"/>
      <c r="R17" s="231"/>
      <c r="S17" s="121"/>
      <c r="T17" s="121"/>
      <c r="U17" s="121"/>
      <c r="V17" s="121"/>
    </row>
    <row r="18" spans="1:22" ht="20.100000000000001" customHeight="1">
      <c r="A18" s="66" t="s">
        <v>120</v>
      </c>
      <c r="B18" s="66"/>
      <c r="C18" s="91"/>
      <c r="D18" s="38"/>
      <c r="E18" s="91"/>
      <c r="F18" s="77"/>
      <c r="G18" s="77"/>
      <c r="H18" s="77"/>
      <c r="I18" s="91"/>
      <c r="J18" s="77"/>
      <c r="K18" s="110"/>
      <c r="L18" s="77"/>
      <c r="M18" s="110"/>
      <c r="N18" s="77"/>
      <c r="O18" s="110"/>
      <c r="P18" s="109"/>
      <c r="Q18" s="102"/>
      <c r="R18" s="110"/>
      <c r="S18" s="121"/>
      <c r="T18" s="121"/>
      <c r="U18" s="121"/>
      <c r="V18" s="121"/>
    </row>
    <row r="19" spans="1:22" ht="20.100000000000001" customHeight="1">
      <c r="A19" s="66"/>
      <c r="B19" s="214" t="s">
        <v>121</v>
      </c>
      <c r="C19" s="91"/>
      <c r="D19" s="38"/>
      <c r="E19" s="91"/>
      <c r="F19" s="77">
        <f t="shared" ref="F19:Q19" si="0">SUM(F14:F16)</f>
        <v>871289</v>
      </c>
      <c r="G19" s="77">
        <f t="shared" si="0"/>
        <v>0</v>
      </c>
      <c r="H19" s="77">
        <f t="shared" si="0"/>
        <v>8139148</v>
      </c>
      <c r="I19" s="77">
        <f t="shared" si="0"/>
        <v>0</v>
      </c>
      <c r="J19" s="77">
        <f t="shared" si="0"/>
        <v>87981</v>
      </c>
      <c r="K19" s="77">
        <f t="shared" si="0"/>
        <v>0</v>
      </c>
      <c r="L19" s="77">
        <f t="shared" si="0"/>
        <v>89000</v>
      </c>
      <c r="M19" s="77">
        <f t="shared" si="0"/>
        <v>0</v>
      </c>
      <c r="N19" s="77">
        <f t="shared" si="0"/>
        <v>-3024777</v>
      </c>
      <c r="O19" s="77">
        <f t="shared" si="0"/>
        <v>0</v>
      </c>
      <c r="P19" s="77">
        <f t="shared" si="0"/>
        <v>-7172</v>
      </c>
      <c r="Q19" s="77">
        <f t="shared" si="0"/>
        <v>0</v>
      </c>
      <c r="R19" s="110">
        <f>SUM(F19:P19)</f>
        <v>6155469</v>
      </c>
      <c r="S19" s="77"/>
      <c r="T19" s="121"/>
      <c r="U19" s="121"/>
      <c r="V19" s="121"/>
    </row>
    <row r="20" spans="1:22" ht="6" customHeight="1">
      <c r="A20" s="66"/>
      <c r="B20" s="66"/>
      <c r="C20" s="91"/>
      <c r="D20" s="38"/>
      <c r="E20" s="91"/>
      <c r="F20" s="77"/>
      <c r="G20" s="77"/>
      <c r="H20" s="77"/>
      <c r="I20" s="91"/>
      <c r="J20" s="77"/>
      <c r="K20" s="110"/>
      <c r="L20" s="77"/>
      <c r="M20" s="110"/>
      <c r="N20" s="77"/>
      <c r="O20" s="110"/>
      <c r="P20" s="109"/>
      <c r="Q20" s="102"/>
      <c r="R20" s="110"/>
      <c r="S20" s="121"/>
      <c r="T20" s="121"/>
      <c r="U20" s="121"/>
      <c r="V20" s="121"/>
    </row>
    <row r="21" spans="1:22" ht="20.100000000000001" customHeight="1">
      <c r="A21" s="66" t="s">
        <v>122</v>
      </c>
      <c r="B21" s="66"/>
      <c r="C21" s="91"/>
      <c r="D21" s="38"/>
      <c r="E21" s="91"/>
      <c r="F21" s="77"/>
      <c r="G21" s="77"/>
      <c r="H21" s="77"/>
      <c r="I21" s="91"/>
      <c r="J21" s="77"/>
      <c r="K21" s="110"/>
      <c r="L21" s="77"/>
      <c r="M21" s="110"/>
      <c r="N21" s="77"/>
      <c r="O21" s="110"/>
      <c r="P21" s="109"/>
      <c r="Q21" s="102"/>
      <c r="R21" s="110"/>
      <c r="S21" s="121"/>
      <c r="T21" s="121"/>
      <c r="U21" s="121"/>
      <c r="V21" s="121"/>
    </row>
    <row r="22" spans="1:22" ht="20.100000000000001" customHeight="1">
      <c r="A22" s="66"/>
      <c r="B22" s="66" t="s">
        <v>123</v>
      </c>
      <c r="C22" s="91"/>
      <c r="D22" s="38"/>
      <c r="E22" s="91"/>
      <c r="F22" s="77"/>
      <c r="G22" s="77"/>
      <c r="H22" s="77"/>
      <c r="I22" s="91"/>
      <c r="J22" s="77"/>
      <c r="K22" s="110"/>
      <c r="L22" s="77"/>
      <c r="M22" s="110"/>
      <c r="N22" s="77"/>
      <c r="O22" s="110"/>
      <c r="P22" s="109"/>
      <c r="Q22" s="102"/>
      <c r="R22" s="110"/>
      <c r="S22" s="121"/>
      <c r="T22" s="121"/>
      <c r="U22" s="121"/>
      <c r="V22" s="121"/>
    </row>
    <row r="23" spans="1:22" ht="20.100000000000001" customHeight="1">
      <c r="A23" s="66"/>
      <c r="B23" s="66" t="s">
        <v>124</v>
      </c>
      <c r="C23" s="91"/>
      <c r="D23" s="38"/>
      <c r="E23" s="91"/>
      <c r="F23" s="77"/>
      <c r="G23" s="77"/>
      <c r="H23" s="77"/>
      <c r="I23" s="91"/>
      <c r="J23" s="77"/>
      <c r="K23" s="110"/>
      <c r="L23" s="77"/>
      <c r="M23" s="110"/>
      <c r="N23" s="77"/>
      <c r="O23" s="110"/>
      <c r="P23" s="109"/>
      <c r="Q23" s="102"/>
      <c r="R23" s="110"/>
      <c r="S23" s="121"/>
      <c r="T23" s="121"/>
      <c r="U23" s="121"/>
      <c r="V23" s="121"/>
    </row>
    <row r="24" spans="1:22" ht="20.100000000000001" customHeight="1">
      <c r="A24" s="91" t="s">
        <v>119</v>
      </c>
      <c r="B24" s="66"/>
      <c r="C24" s="91"/>
      <c r="D24" s="38">
        <v>7</v>
      </c>
      <c r="E24" s="91"/>
      <c r="F24" s="178">
        <v>0</v>
      </c>
      <c r="G24" s="63"/>
      <c r="H24" s="178">
        <v>0</v>
      </c>
      <c r="I24" s="63"/>
      <c r="J24" s="178">
        <v>0</v>
      </c>
      <c r="K24" s="63"/>
      <c r="L24" s="178">
        <v>0</v>
      </c>
      <c r="M24" s="63"/>
      <c r="N24" s="77">
        <v>-1241</v>
      </c>
      <c r="O24" s="63"/>
      <c r="P24" s="178">
        <v>0</v>
      </c>
      <c r="Q24" s="102"/>
      <c r="R24" s="110">
        <f>SUM(F24:P24)</f>
        <v>-1241</v>
      </c>
      <c r="S24" s="121"/>
      <c r="T24" s="121"/>
      <c r="U24" s="121"/>
      <c r="V24" s="121"/>
    </row>
    <row r="25" spans="1:22" ht="20.100000000000001" customHeight="1">
      <c r="A25" s="91" t="s">
        <v>201</v>
      </c>
      <c r="B25" s="91"/>
      <c r="C25" s="91"/>
      <c r="D25" s="38"/>
      <c r="E25" s="91"/>
      <c r="F25" s="213">
        <v>0</v>
      </c>
      <c r="G25" s="77"/>
      <c r="H25" s="213">
        <v>0</v>
      </c>
      <c r="I25" s="91"/>
      <c r="J25" s="213">
        <v>0</v>
      </c>
      <c r="K25" s="110"/>
      <c r="L25" s="213">
        <v>0</v>
      </c>
      <c r="M25" s="110"/>
      <c r="N25" s="213">
        <v>-784522</v>
      </c>
      <c r="O25" s="110"/>
      <c r="P25" s="111">
        <v>3968</v>
      </c>
      <c r="Q25" s="109"/>
      <c r="R25" s="111">
        <v>-780554</v>
      </c>
      <c r="S25" s="121"/>
      <c r="T25" s="121"/>
      <c r="U25" s="121"/>
      <c r="V25" s="121"/>
    </row>
    <row r="26" spans="1:22" ht="6" customHeight="1">
      <c r="A26" s="66"/>
      <c r="B26" s="66"/>
      <c r="C26" s="91"/>
      <c r="D26" s="38"/>
      <c r="E26" s="91"/>
      <c r="F26" s="113"/>
      <c r="G26" s="113"/>
      <c r="H26" s="113"/>
      <c r="I26" s="91"/>
      <c r="J26" s="113"/>
      <c r="K26" s="113"/>
      <c r="L26" s="113"/>
      <c r="M26" s="113"/>
      <c r="N26" s="113"/>
      <c r="O26" s="113"/>
      <c r="P26" s="113"/>
      <c r="Q26" s="113"/>
      <c r="R26" s="113"/>
      <c r="S26" s="121"/>
      <c r="T26" s="121"/>
      <c r="U26" s="121"/>
      <c r="V26" s="121"/>
    </row>
    <row r="27" spans="1:22" ht="20.100000000000001" customHeight="1" thickBot="1">
      <c r="A27" s="66" t="s">
        <v>125</v>
      </c>
      <c r="B27" s="66"/>
      <c r="C27" s="91"/>
      <c r="D27" s="38"/>
      <c r="E27" s="91"/>
      <c r="F27" s="123">
        <f>SUM(F19:F26)</f>
        <v>871289</v>
      </c>
      <c r="G27" s="122"/>
      <c r="H27" s="123">
        <f>SUM(H19:H26)</f>
        <v>8139148</v>
      </c>
      <c r="I27" s="91"/>
      <c r="J27" s="123">
        <f>SUM(J19:J26)</f>
        <v>87981</v>
      </c>
      <c r="K27" s="77"/>
      <c r="L27" s="123">
        <f>SUM(L19:L26)</f>
        <v>89000</v>
      </c>
      <c r="M27" s="77"/>
      <c r="N27" s="123">
        <f>SUM(N19:N26)</f>
        <v>-3810540</v>
      </c>
      <c r="O27" s="77"/>
      <c r="P27" s="123">
        <f>SUM(P19:P26)</f>
        <v>-3204</v>
      </c>
      <c r="Q27" s="110"/>
      <c r="R27" s="123">
        <f>SUM(R19:R26)</f>
        <v>5373674</v>
      </c>
      <c r="S27" s="121"/>
      <c r="T27" s="121"/>
      <c r="U27" s="121"/>
      <c r="V27" s="121"/>
    </row>
    <row r="28" spans="1:22" ht="19.95" customHeight="1" thickTop="1">
      <c r="A28" s="91"/>
      <c r="B28" s="66"/>
      <c r="C28" s="91"/>
      <c r="D28" s="38"/>
      <c r="E28" s="91"/>
      <c r="F28" s="77"/>
      <c r="G28" s="77"/>
      <c r="H28" s="77"/>
      <c r="I28" s="91"/>
      <c r="J28" s="77"/>
      <c r="K28" s="110"/>
      <c r="L28" s="77"/>
      <c r="M28" s="110"/>
      <c r="N28" s="77"/>
      <c r="O28" s="110"/>
      <c r="P28" s="109"/>
      <c r="Q28" s="109"/>
      <c r="R28" s="109"/>
      <c r="S28" s="121"/>
      <c r="T28" s="121"/>
      <c r="U28" s="121"/>
      <c r="V28" s="121"/>
    </row>
    <row r="29" spans="1:22" ht="20.100000000000001" customHeight="1">
      <c r="A29" s="66"/>
      <c r="B29" s="66"/>
      <c r="C29" s="91"/>
      <c r="D29" s="38"/>
      <c r="E29" s="91"/>
      <c r="F29" s="126"/>
      <c r="G29" s="126"/>
      <c r="H29" s="126"/>
      <c r="I29" s="91"/>
      <c r="J29" s="126"/>
      <c r="K29" s="126"/>
      <c r="L29" s="126"/>
      <c r="M29" s="126"/>
      <c r="N29" s="126"/>
      <c r="O29" s="126"/>
      <c r="P29" s="119"/>
      <c r="Q29" s="110"/>
      <c r="R29" s="126"/>
    </row>
    <row r="30" spans="1:22" ht="16.5" customHeight="1">
      <c r="A30" s="66"/>
      <c r="B30" s="66"/>
      <c r="C30" s="91"/>
      <c r="D30" s="38"/>
      <c r="E30" s="91"/>
      <c r="F30" s="126"/>
      <c r="G30" s="126"/>
      <c r="H30" s="126"/>
      <c r="I30" s="91"/>
      <c r="J30" s="126"/>
      <c r="K30" s="126"/>
      <c r="L30" s="126"/>
      <c r="M30" s="126"/>
      <c r="N30" s="126"/>
      <c r="O30" s="126"/>
      <c r="P30" s="119"/>
      <c r="Q30" s="110"/>
      <c r="R30" s="126"/>
    </row>
    <row r="31" spans="1:22" ht="16.5" customHeight="1">
      <c r="A31" s="66"/>
      <c r="B31" s="66"/>
      <c r="C31" s="91"/>
      <c r="D31" s="38"/>
      <c r="E31" s="91"/>
      <c r="F31" s="126"/>
      <c r="G31" s="126"/>
      <c r="H31" s="126"/>
      <c r="I31" s="91"/>
      <c r="J31" s="126"/>
      <c r="K31" s="126"/>
      <c r="L31" s="126"/>
      <c r="M31" s="126"/>
      <c r="N31" s="126"/>
      <c r="O31" s="126"/>
      <c r="P31" s="119"/>
      <c r="Q31" s="110"/>
      <c r="R31" s="126"/>
    </row>
    <row r="32" spans="1:22" ht="12" customHeight="1">
      <c r="A32" s="66"/>
      <c r="B32" s="66"/>
      <c r="C32" s="91"/>
      <c r="D32" s="38"/>
      <c r="E32" s="91"/>
      <c r="F32" s="126"/>
      <c r="G32" s="126"/>
      <c r="H32" s="126"/>
      <c r="I32" s="91"/>
      <c r="J32" s="126"/>
      <c r="K32" s="126"/>
      <c r="L32" s="126"/>
      <c r="M32" s="126"/>
      <c r="N32" s="126"/>
      <c r="O32" s="126"/>
      <c r="P32" s="119"/>
      <c r="Q32" s="110"/>
      <c r="R32" s="126"/>
    </row>
    <row r="33" spans="1:18" ht="22.2" customHeight="1">
      <c r="A33" s="6" t="s">
        <v>30</v>
      </c>
      <c r="B33" s="5"/>
      <c r="C33" s="97"/>
      <c r="D33" s="98"/>
      <c r="E33" s="99"/>
      <c r="F33" s="100"/>
      <c r="G33" s="100"/>
      <c r="H33" s="100"/>
      <c r="I33" s="99"/>
      <c r="J33" s="100"/>
      <c r="K33" s="99"/>
      <c r="L33" s="100"/>
      <c r="M33" s="99"/>
      <c r="N33" s="100"/>
      <c r="O33" s="100"/>
      <c r="P33" s="100"/>
      <c r="Q33" s="100"/>
      <c r="R33" s="100"/>
    </row>
  </sheetData>
  <mergeCells count="2">
    <mergeCell ref="F5:R5"/>
    <mergeCell ref="L7:N7"/>
  </mergeCells>
  <pageMargins left="0.9" right="0.9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A8C8-B236-4192-ACC2-CE650E695F28}">
  <dimension ref="A1:T31"/>
  <sheetViews>
    <sheetView topLeftCell="A7" zoomScaleNormal="100" zoomScaleSheetLayoutView="115" zoomScalePageLayoutView="90" workbookViewId="0">
      <selection activeCell="C7" sqref="C7"/>
    </sheetView>
  </sheetViews>
  <sheetFormatPr defaultColWidth="9.33203125" defaultRowHeight="21.75" customHeight="1"/>
  <cols>
    <col min="1" max="2" width="1.5546875" style="60" customWidth="1"/>
    <col min="3" max="3" width="29.6640625" style="60" customWidth="1"/>
    <col min="4" max="4" width="9" style="120" customWidth="1"/>
    <col min="5" max="5" width="0.6640625" style="60" customWidth="1"/>
    <col min="6" max="6" width="14.33203125" style="60" customWidth="1"/>
    <col min="7" max="7" width="0.6640625" style="60" customWidth="1"/>
    <col min="8" max="8" width="14.33203125" style="60" customWidth="1"/>
    <col min="9" max="9" width="0.6640625" style="60" customWidth="1"/>
    <col min="10" max="10" width="16.5546875" style="60" bestFit="1" customWidth="1"/>
    <col min="11" max="11" width="0.6640625" style="60" customWidth="1"/>
    <col min="12" max="12" width="12.6640625" style="60" customWidth="1"/>
    <col min="13" max="13" width="0.6640625" style="60" customWidth="1"/>
    <col min="14" max="14" width="15.6640625" style="60" customWidth="1"/>
    <col min="15" max="15" width="0.6640625" style="60" customWidth="1"/>
    <col min="16" max="16" width="14.33203125" style="60" customWidth="1"/>
    <col min="17" max="17" width="9.33203125" style="60"/>
    <col min="18" max="18" width="10.44140625" style="60" customWidth="1"/>
    <col min="19" max="16384" width="9.33203125" style="60"/>
  </cols>
  <sheetData>
    <row r="1" spans="1:20" ht="21.75" customHeight="1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</row>
    <row r="2" spans="1:20" ht="21.75" customHeight="1">
      <c r="A2" s="66" t="s">
        <v>187</v>
      </c>
      <c r="B2" s="66"/>
      <c r="C2" s="91"/>
      <c r="D2" s="94"/>
      <c r="E2" s="95"/>
      <c r="F2" s="96"/>
      <c r="G2" s="96"/>
      <c r="H2" s="96"/>
      <c r="I2" s="95"/>
      <c r="J2" s="96"/>
      <c r="K2" s="95"/>
      <c r="L2" s="96"/>
      <c r="M2" s="95"/>
      <c r="N2" s="96"/>
      <c r="O2" s="95"/>
      <c r="P2" s="96"/>
    </row>
    <row r="3" spans="1:20" ht="21.75" customHeight="1">
      <c r="A3" s="67" t="str">
        <f>'TH_PL 5-6 (3M)'!A3</f>
        <v>สำหรับรอบระยะเวลาสามเดือน สิ้นสุดวันที่ 31 มีนาคม พ.ศ. 2567</v>
      </c>
      <c r="B3" s="5"/>
      <c r="C3" s="97"/>
      <c r="D3" s="98"/>
      <c r="E3" s="99"/>
      <c r="F3" s="100"/>
      <c r="G3" s="100"/>
      <c r="H3" s="100"/>
      <c r="I3" s="99"/>
      <c r="J3" s="100"/>
      <c r="K3" s="99"/>
      <c r="L3" s="100"/>
      <c r="M3" s="99"/>
      <c r="N3" s="100"/>
      <c r="O3" s="99"/>
      <c r="P3" s="100"/>
    </row>
    <row r="4" spans="1:20" ht="20.100000000000001" customHeight="1">
      <c r="A4" s="91"/>
      <c r="B4" s="66"/>
      <c r="C4" s="91"/>
      <c r="D4" s="94"/>
      <c r="E4" s="95"/>
      <c r="F4" s="96"/>
      <c r="G4" s="96"/>
      <c r="H4" s="96"/>
      <c r="I4" s="95"/>
      <c r="J4" s="96"/>
      <c r="K4" s="95"/>
      <c r="L4" s="96"/>
      <c r="M4" s="95"/>
      <c r="N4" s="96"/>
      <c r="O4" s="95"/>
      <c r="P4" s="96"/>
    </row>
    <row r="5" spans="1:20" ht="20.100000000000001" customHeight="1">
      <c r="A5" s="91"/>
      <c r="B5" s="66"/>
      <c r="C5" s="91"/>
      <c r="D5" s="94"/>
      <c r="E5" s="95"/>
      <c r="F5" s="252" t="s">
        <v>4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20" ht="20.100000000000001" customHeight="1">
      <c r="A6" s="38"/>
      <c r="B6" s="38"/>
      <c r="C6" s="38"/>
      <c r="D6" s="38"/>
      <c r="E6" s="38"/>
      <c r="F6" s="91"/>
      <c r="G6" s="91"/>
      <c r="H6" s="91"/>
      <c r="I6" s="38"/>
      <c r="J6" s="91"/>
      <c r="K6" s="102"/>
      <c r="L6" s="254" t="s">
        <v>61</v>
      </c>
      <c r="M6" s="254"/>
      <c r="N6" s="254"/>
      <c r="O6" s="91"/>
      <c r="P6" s="91"/>
    </row>
    <row r="7" spans="1:20" ht="20.100000000000001" customHeight="1">
      <c r="A7" s="38"/>
      <c r="B7" s="38"/>
      <c r="C7" s="38"/>
      <c r="D7" s="38"/>
      <c r="E7" s="38"/>
      <c r="F7" s="91"/>
      <c r="G7" s="91"/>
      <c r="H7" s="91"/>
      <c r="I7" s="38"/>
      <c r="J7" s="91"/>
      <c r="K7" s="102"/>
      <c r="L7" s="107" t="s">
        <v>99</v>
      </c>
      <c r="M7" s="108"/>
      <c r="N7" s="108"/>
      <c r="O7" s="91"/>
      <c r="P7" s="91"/>
    </row>
    <row r="8" spans="1:20" ht="20.100000000000001" customHeight="1">
      <c r="A8" s="38"/>
      <c r="B8" s="38"/>
      <c r="C8" s="38"/>
      <c r="D8" s="38"/>
      <c r="E8" s="38"/>
      <c r="F8" s="102" t="s">
        <v>102</v>
      </c>
      <c r="G8" s="102"/>
      <c r="H8" s="102"/>
      <c r="I8" s="38"/>
      <c r="J8" s="102" t="s">
        <v>103</v>
      </c>
      <c r="K8" s="102"/>
      <c r="L8" s="167" t="s">
        <v>104</v>
      </c>
      <c r="M8" s="102"/>
      <c r="N8" s="102" t="s">
        <v>105</v>
      </c>
      <c r="O8" s="102"/>
      <c r="P8" s="102" t="s">
        <v>101</v>
      </c>
    </row>
    <row r="9" spans="1:20" ht="20.100000000000001" customHeight="1">
      <c r="A9" s="38"/>
      <c r="B9" s="38"/>
      <c r="C9" s="38"/>
      <c r="D9" s="38"/>
      <c r="E9" s="38"/>
      <c r="F9" s="102" t="s">
        <v>109</v>
      </c>
      <c r="G9" s="102"/>
      <c r="H9" s="107" t="s">
        <v>59</v>
      </c>
      <c r="I9" s="38"/>
      <c r="J9" s="102" t="s">
        <v>110</v>
      </c>
      <c r="K9" s="102"/>
      <c r="L9" s="107" t="s">
        <v>111</v>
      </c>
      <c r="M9" s="102"/>
      <c r="N9" s="182" t="s">
        <v>112</v>
      </c>
      <c r="O9" s="102"/>
      <c r="P9" s="102" t="s">
        <v>116</v>
      </c>
    </row>
    <row r="10" spans="1:20" ht="20.100000000000001" customHeight="1">
      <c r="A10" s="38"/>
      <c r="B10" s="38"/>
      <c r="C10" s="38"/>
      <c r="D10" s="19" t="s">
        <v>11</v>
      </c>
      <c r="E10" s="38"/>
      <c r="F10" s="168" t="s">
        <v>12</v>
      </c>
      <c r="G10" s="102"/>
      <c r="H10" s="20" t="s">
        <v>12</v>
      </c>
      <c r="I10" s="38"/>
      <c r="J10" s="168" t="s">
        <v>12</v>
      </c>
      <c r="K10" s="102"/>
      <c r="L10" s="169" t="s">
        <v>12</v>
      </c>
      <c r="M10" s="102"/>
      <c r="N10" s="168" t="s">
        <v>12</v>
      </c>
      <c r="O10" s="102"/>
      <c r="P10" s="168" t="s">
        <v>12</v>
      </c>
    </row>
    <row r="11" spans="1:20" ht="6" customHeight="1">
      <c r="A11" s="66"/>
      <c r="B11" s="66"/>
      <c r="C11" s="91"/>
      <c r="D11" s="38"/>
      <c r="E11" s="91"/>
      <c r="F11" s="76"/>
      <c r="G11" s="77"/>
      <c r="H11" s="76"/>
      <c r="I11" s="91"/>
      <c r="J11" s="76"/>
      <c r="K11" s="77"/>
      <c r="L11" s="76"/>
      <c r="M11" s="77"/>
      <c r="N11" s="76"/>
      <c r="O11" s="77"/>
      <c r="P11" s="76"/>
    </row>
    <row r="12" spans="1:20" ht="20.100000000000001" customHeight="1">
      <c r="A12" s="66" t="s">
        <v>126</v>
      </c>
      <c r="B12" s="66"/>
      <c r="C12" s="91"/>
      <c r="D12" s="38"/>
      <c r="E12" s="91"/>
      <c r="F12" s="76"/>
      <c r="G12" s="77"/>
      <c r="H12" s="76"/>
      <c r="I12" s="91"/>
      <c r="J12" s="76"/>
      <c r="K12" s="110"/>
      <c r="L12" s="76"/>
      <c r="M12" s="110"/>
      <c r="N12" s="76"/>
      <c r="O12" s="110"/>
      <c r="P12" s="115"/>
      <c r="Q12" s="121"/>
      <c r="R12" s="121"/>
      <c r="S12" s="121"/>
      <c r="T12" s="121"/>
    </row>
    <row r="13" spans="1:20" ht="20.100000000000001" customHeight="1">
      <c r="A13" s="66"/>
      <c r="B13" s="66" t="s">
        <v>118</v>
      </c>
      <c r="C13" s="91"/>
      <c r="D13" s="38"/>
      <c r="E13" s="91"/>
      <c r="F13" s="76">
        <v>871289</v>
      </c>
      <c r="G13" s="77"/>
      <c r="H13" s="76">
        <v>8139148</v>
      </c>
      <c r="I13" s="91"/>
      <c r="J13" s="76">
        <v>87981</v>
      </c>
      <c r="K13" s="110"/>
      <c r="L13" s="76">
        <v>89000</v>
      </c>
      <c r="M13" s="110"/>
      <c r="N13" s="76">
        <v>-7009352</v>
      </c>
      <c r="O13" s="110"/>
      <c r="P13" s="124">
        <v>2178066</v>
      </c>
    </row>
    <row r="14" spans="1:20" ht="20.100000000000001" customHeight="1">
      <c r="A14" s="91" t="s">
        <v>119</v>
      </c>
      <c r="B14" s="66"/>
      <c r="C14" s="91"/>
      <c r="D14" s="38">
        <v>7</v>
      </c>
      <c r="E14" s="91"/>
      <c r="F14" s="212">
        <v>0</v>
      </c>
      <c r="G14" s="77"/>
      <c r="H14" s="212">
        <v>0</v>
      </c>
      <c r="I14" s="91"/>
      <c r="J14" s="212">
        <v>0</v>
      </c>
      <c r="K14" s="110"/>
      <c r="L14" s="212">
        <v>0</v>
      </c>
      <c r="M14" s="110"/>
      <c r="N14" s="212">
        <v>-1615</v>
      </c>
      <c r="O14" s="110"/>
      <c r="P14" s="212">
        <v>-1615</v>
      </c>
    </row>
    <row r="15" spans="1:20" ht="6" customHeight="1">
      <c r="A15" s="91"/>
      <c r="B15" s="66"/>
      <c r="C15" s="91"/>
      <c r="D15" s="38"/>
      <c r="E15" s="91"/>
      <c r="F15" s="124"/>
      <c r="G15" s="77"/>
      <c r="H15" s="124"/>
      <c r="I15" s="91"/>
      <c r="J15" s="124"/>
      <c r="K15" s="110"/>
      <c r="L15" s="124"/>
      <c r="M15" s="110"/>
      <c r="N15" s="124"/>
      <c r="O15" s="110"/>
      <c r="P15" s="124"/>
    </row>
    <row r="16" spans="1:20" ht="20.100000000000001" customHeight="1">
      <c r="A16" s="66" t="s">
        <v>202</v>
      </c>
      <c r="B16" s="66"/>
      <c r="C16" s="91"/>
      <c r="D16" s="38"/>
      <c r="E16" s="91"/>
      <c r="F16" s="76"/>
      <c r="G16" s="77"/>
      <c r="H16" s="76"/>
      <c r="I16" s="91"/>
      <c r="J16" s="76"/>
      <c r="K16" s="110"/>
      <c r="L16" s="76"/>
      <c r="M16" s="110"/>
      <c r="N16" s="76"/>
      <c r="O16" s="110"/>
      <c r="P16" s="124"/>
    </row>
    <row r="17" spans="1:16" ht="20.100000000000001" customHeight="1">
      <c r="A17" s="66"/>
      <c r="B17" s="214" t="s">
        <v>121</v>
      </c>
      <c r="C17" s="91"/>
      <c r="D17" s="38"/>
      <c r="E17" s="91"/>
      <c r="F17" s="76">
        <f>SUM(F13:F14)</f>
        <v>871289</v>
      </c>
      <c r="G17" s="77"/>
      <c r="H17" s="76">
        <f>SUM(H13:H14)</f>
        <v>8139148</v>
      </c>
      <c r="I17" s="91"/>
      <c r="J17" s="76">
        <f>SUM(J13:J14)</f>
        <v>87981</v>
      </c>
      <c r="K17" s="110"/>
      <c r="L17" s="76">
        <f>SUM(L13:L14)</f>
        <v>89000</v>
      </c>
      <c r="M17" s="110"/>
      <c r="N17" s="76">
        <f>SUM(N13:N14)</f>
        <v>-7010967</v>
      </c>
      <c r="O17" s="110"/>
      <c r="P17" s="76">
        <f>SUM(P13:P14)</f>
        <v>2176451</v>
      </c>
    </row>
    <row r="18" spans="1:16" ht="6" customHeight="1">
      <c r="A18" s="66"/>
      <c r="B18" s="214"/>
      <c r="C18" s="91"/>
      <c r="D18" s="38"/>
      <c r="E18" s="91"/>
      <c r="F18" s="76"/>
      <c r="G18" s="77"/>
      <c r="H18" s="76"/>
      <c r="I18" s="91"/>
      <c r="J18" s="76"/>
      <c r="K18" s="110"/>
      <c r="L18" s="76"/>
      <c r="M18" s="110"/>
      <c r="N18" s="76"/>
      <c r="O18" s="110"/>
      <c r="P18" s="124"/>
    </row>
    <row r="19" spans="1:16" ht="20.100000000000001" customHeight="1">
      <c r="A19" s="66" t="s">
        <v>122</v>
      </c>
      <c r="B19" s="66"/>
      <c r="C19" s="91"/>
      <c r="D19" s="38"/>
      <c r="E19" s="91"/>
      <c r="F19" s="76"/>
      <c r="G19" s="77"/>
      <c r="H19" s="76"/>
      <c r="I19" s="91"/>
      <c r="J19" s="76"/>
      <c r="K19" s="110"/>
      <c r="L19" s="76"/>
      <c r="M19" s="110"/>
      <c r="N19" s="76"/>
      <c r="O19" s="110"/>
      <c r="P19" s="124"/>
    </row>
    <row r="20" spans="1:16" ht="20.100000000000001" customHeight="1">
      <c r="A20" s="66"/>
      <c r="B20" s="66" t="s">
        <v>123</v>
      </c>
      <c r="C20" s="91"/>
      <c r="D20" s="38"/>
      <c r="E20" s="91"/>
      <c r="F20" s="76"/>
      <c r="G20" s="77"/>
      <c r="H20" s="76"/>
      <c r="I20" s="91"/>
      <c r="J20" s="76"/>
      <c r="K20" s="110"/>
      <c r="L20" s="76"/>
      <c r="M20" s="110"/>
      <c r="N20" s="76"/>
      <c r="O20" s="110"/>
      <c r="P20" s="124"/>
    </row>
    <row r="21" spans="1:16" ht="20.100000000000001" customHeight="1">
      <c r="A21" s="66"/>
      <c r="B21" s="66" t="s">
        <v>127</v>
      </c>
      <c r="C21" s="91"/>
      <c r="D21" s="38"/>
      <c r="E21" s="91"/>
      <c r="F21" s="76"/>
      <c r="G21" s="77"/>
      <c r="H21" s="76"/>
      <c r="I21" s="91"/>
      <c r="J21" s="76"/>
      <c r="K21" s="110"/>
      <c r="L21" s="76"/>
      <c r="M21" s="110"/>
      <c r="N21" s="76"/>
      <c r="O21" s="110"/>
      <c r="P21" s="124"/>
    </row>
    <row r="22" spans="1:16" ht="20.100000000000001" customHeight="1">
      <c r="A22" s="91" t="s">
        <v>89</v>
      </c>
      <c r="B22" s="91"/>
      <c r="C22" s="91"/>
      <c r="D22" s="38"/>
      <c r="E22" s="91"/>
      <c r="F22" s="176">
        <v>0</v>
      </c>
      <c r="G22" s="178"/>
      <c r="H22" s="176">
        <v>0</v>
      </c>
      <c r="I22" s="178"/>
      <c r="J22" s="176">
        <v>0</v>
      </c>
      <c r="K22" s="178"/>
      <c r="L22" s="176">
        <v>0</v>
      </c>
      <c r="M22" s="178"/>
      <c r="N22" s="176">
        <v>-1142853</v>
      </c>
      <c r="O22" s="178"/>
      <c r="P22" s="212">
        <v>-1142853</v>
      </c>
    </row>
    <row r="23" spans="1:16" ht="6" customHeight="1">
      <c r="A23" s="91"/>
      <c r="B23" s="91"/>
      <c r="C23" s="91"/>
      <c r="D23" s="38"/>
      <c r="E23" s="91"/>
      <c r="F23" s="117"/>
      <c r="G23" s="113"/>
      <c r="H23" s="117"/>
      <c r="I23" s="91"/>
      <c r="J23" s="117"/>
      <c r="K23" s="116"/>
      <c r="L23" s="117"/>
      <c r="M23" s="116"/>
      <c r="N23" s="117"/>
      <c r="O23" s="116"/>
      <c r="P23" s="76"/>
    </row>
    <row r="24" spans="1:16" ht="20.100000000000001" customHeight="1" thickBot="1">
      <c r="A24" s="66" t="s">
        <v>129</v>
      </c>
      <c r="B24" s="66"/>
      <c r="C24" s="91"/>
      <c r="D24" s="38"/>
      <c r="E24" s="91"/>
      <c r="F24" s="125">
        <f>SUM(F17:F22)</f>
        <v>871289</v>
      </c>
      <c r="G24" s="122"/>
      <c r="H24" s="125">
        <f>SUM(H17:H22)</f>
        <v>8139148</v>
      </c>
      <c r="I24" s="91"/>
      <c r="J24" s="125">
        <f>SUM(J17:J22)</f>
        <v>87981</v>
      </c>
      <c r="K24" s="126"/>
      <c r="L24" s="125">
        <f>SUM(L17:L22)</f>
        <v>89000</v>
      </c>
      <c r="M24" s="126"/>
      <c r="N24" s="125">
        <f>SUM(N17:N22)</f>
        <v>-8153820</v>
      </c>
      <c r="O24" s="126"/>
      <c r="P24" s="125">
        <f>SUM(P17:P22)</f>
        <v>1033598</v>
      </c>
    </row>
    <row r="25" spans="1:16" ht="20.100000000000001" customHeight="1" thickTop="1">
      <c r="A25" s="66"/>
      <c r="B25" s="66"/>
      <c r="C25" s="91"/>
      <c r="D25" s="38"/>
      <c r="E25" s="91"/>
      <c r="F25" s="126"/>
      <c r="G25" s="126"/>
      <c r="H25" s="126"/>
      <c r="I25" s="91"/>
      <c r="J25" s="126"/>
      <c r="K25" s="126"/>
      <c r="L25" s="126"/>
      <c r="M25" s="126"/>
      <c r="N25" s="126"/>
      <c r="O25" s="126"/>
      <c r="P25" s="126"/>
    </row>
    <row r="26" spans="1:16" ht="20.100000000000001" customHeight="1">
      <c r="A26" s="66"/>
      <c r="B26" s="66"/>
      <c r="C26" s="91"/>
      <c r="D26" s="38"/>
      <c r="E26" s="91"/>
      <c r="F26" s="126"/>
      <c r="G26" s="126"/>
      <c r="H26" s="126"/>
      <c r="I26" s="91"/>
      <c r="J26" s="126"/>
      <c r="K26" s="126"/>
      <c r="L26" s="126"/>
      <c r="M26" s="126"/>
      <c r="N26" s="126"/>
      <c r="O26" s="126"/>
      <c r="P26" s="126"/>
    </row>
    <row r="27" spans="1:16" ht="20.100000000000001" customHeight="1">
      <c r="A27" s="66"/>
      <c r="B27" s="66"/>
      <c r="C27" s="91"/>
      <c r="D27" s="38"/>
      <c r="E27" s="91"/>
      <c r="F27" s="126"/>
      <c r="G27" s="126"/>
      <c r="H27" s="126"/>
      <c r="I27" s="91"/>
      <c r="J27" s="126"/>
      <c r="K27" s="126"/>
      <c r="L27" s="126"/>
      <c r="M27" s="126"/>
      <c r="N27" s="126"/>
      <c r="O27" s="126"/>
      <c r="P27" s="126"/>
    </row>
    <row r="28" spans="1:16" ht="20.100000000000001" customHeight="1">
      <c r="A28" s="66"/>
      <c r="B28" s="66"/>
      <c r="C28" s="91"/>
      <c r="D28" s="38"/>
      <c r="E28" s="91"/>
      <c r="F28" s="126"/>
      <c r="G28" s="126"/>
      <c r="H28" s="126"/>
      <c r="I28" s="91"/>
      <c r="J28" s="126"/>
      <c r="K28" s="126"/>
      <c r="L28" s="126"/>
      <c r="M28" s="126"/>
      <c r="N28" s="126"/>
      <c r="O28" s="126"/>
      <c r="P28" s="126"/>
    </row>
    <row r="29" spans="1:16" ht="16.5" customHeight="1">
      <c r="A29" s="66"/>
      <c r="B29" s="66"/>
      <c r="C29" s="91"/>
      <c r="D29" s="38"/>
      <c r="E29" s="91"/>
      <c r="F29" s="126"/>
      <c r="G29" s="126"/>
      <c r="H29" s="126"/>
      <c r="I29" s="91"/>
      <c r="J29" s="126"/>
      <c r="K29" s="126"/>
      <c r="L29" s="126"/>
      <c r="M29" s="126"/>
      <c r="N29" s="126"/>
      <c r="O29" s="126"/>
      <c r="P29" s="126"/>
    </row>
    <row r="30" spans="1:16" ht="17.25" customHeight="1">
      <c r="A30" s="66"/>
      <c r="B30" s="66"/>
      <c r="C30" s="91"/>
      <c r="D30" s="38"/>
      <c r="E30" s="91"/>
      <c r="F30" s="126"/>
      <c r="G30" s="126"/>
      <c r="H30" s="126"/>
      <c r="I30" s="91"/>
      <c r="J30" s="126"/>
      <c r="K30" s="126"/>
      <c r="L30" s="126"/>
      <c r="M30" s="126"/>
      <c r="N30" s="126"/>
      <c r="O30" s="126"/>
      <c r="P30" s="126"/>
    </row>
    <row r="31" spans="1:16" ht="22.2" customHeight="1">
      <c r="A31" s="6" t="s">
        <v>30</v>
      </c>
      <c r="B31" s="5"/>
      <c r="C31" s="97"/>
      <c r="D31" s="98"/>
      <c r="E31" s="99"/>
      <c r="F31" s="100"/>
      <c r="G31" s="100"/>
      <c r="H31" s="100"/>
      <c r="I31" s="99"/>
      <c r="J31" s="100"/>
      <c r="K31" s="99"/>
      <c r="L31" s="100"/>
      <c r="M31" s="99"/>
      <c r="N31" s="100"/>
      <c r="O31" s="100"/>
      <c r="P31" s="100"/>
    </row>
  </sheetData>
  <mergeCells count="2">
    <mergeCell ref="F5:P5"/>
    <mergeCell ref="L6:N6"/>
  </mergeCells>
  <pageMargins left="0.9" right="0.9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M147"/>
  <sheetViews>
    <sheetView tabSelected="1" topLeftCell="A58" zoomScale="130" zoomScaleNormal="130" zoomScaleSheetLayoutView="85" workbookViewId="0">
      <selection activeCell="H68" sqref="H68"/>
    </sheetView>
  </sheetViews>
  <sheetFormatPr defaultColWidth="9.33203125" defaultRowHeight="21.75" customHeight="1"/>
  <cols>
    <col min="1" max="2" width="1.5546875" style="181" customWidth="1"/>
    <col min="3" max="3" width="41" style="181" customWidth="1"/>
    <col min="4" max="4" width="7.5546875" style="181" customWidth="1"/>
    <col min="5" max="5" width="0.6640625" style="181" customWidth="1"/>
    <col min="6" max="6" width="12.6640625" style="181" customWidth="1"/>
    <col min="7" max="7" width="0.6640625" style="181" customWidth="1"/>
    <col min="8" max="8" width="12.6640625" style="244" customWidth="1"/>
    <col min="9" max="9" width="0.6640625" style="181" customWidth="1"/>
    <col min="10" max="10" width="12.6640625" style="181" customWidth="1"/>
    <col min="11" max="11" width="0.6640625" style="181" customWidth="1"/>
    <col min="12" max="12" width="12.6640625" style="244" customWidth="1"/>
    <col min="13" max="16384" width="9.33203125" style="181"/>
  </cols>
  <sheetData>
    <row r="1" spans="1:12" ht="19.5" customHeight="1">
      <c r="A1" s="137" t="s">
        <v>0</v>
      </c>
      <c r="B1" s="137"/>
      <c r="C1" s="137"/>
      <c r="D1" s="137"/>
      <c r="E1" s="137"/>
      <c r="F1" s="144"/>
      <c r="G1" s="144"/>
      <c r="H1" s="233"/>
      <c r="I1" s="137"/>
      <c r="J1" s="144"/>
      <c r="K1" s="144"/>
      <c r="L1" s="245"/>
    </row>
    <row r="2" spans="1:12" ht="19.5" customHeight="1">
      <c r="A2" s="137" t="s">
        <v>188</v>
      </c>
      <c r="B2" s="137"/>
      <c r="C2" s="137"/>
      <c r="D2" s="150"/>
      <c r="E2" s="137"/>
      <c r="F2" s="149"/>
      <c r="G2" s="149"/>
      <c r="H2" s="234"/>
      <c r="I2" s="137"/>
      <c r="J2" s="149"/>
      <c r="K2" s="149"/>
      <c r="L2" s="246"/>
    </row>
    <row r="3" spans="1:12" ht="19.5" customHeight="1">
      <c r="A3" s="147" t="str">
        <f>'TH_PL 5-6 (3M)'!A3</f>
        <v>สำหรับรอบระยะเวลาสามเดือน สิ้นสุดวันที่ 31 มีนาคม พ.ศ. 2567</v>
      </c>
      <c r="B3" s="147"/>
      <c r="C3" s="147"/>
      <c r="D3" s="148"/>
      <c r="E3" s="147"/>
      <c r="F3" s="146"/>
      <c r="G3" s="146"/>
      <c r="H3" s="235"/>
      <c r="I3" s="147"/>
      <c r="J3" s="146"/>
      <c r="K3" s="146"/>
      <c r="L3" s="247"/>
    </row>
    <row r="4" spans="1:12" ht="20.25" customHeight="1">
      <c r="A4" s="137"/>
      <c r="B4" s="137"/>
      <c r="C4" s="137"/>
      <c r="D4" s="150"/>
      <c r="E4" s="137"/>
      <c r="F4" s="149"/>
      <c r="G4" s="149"/>
      <c r="H4" s="234"/>
      <c r="I4" s="137"/>
      <c r="J4" s="149"/>
      <c r="K4" s="149"/>
      <c r="L4" s="246"/>
    </row>
    <row r="5" spans="1:12" ht="19.2" customHeight="1">
      <c r="A5" s="137"/>
      <c r="B5" s="137"/>
      <c r="C5" s="137"/>
      <c r="D5" s="150"/>
      <c r="E5" s="137"/>
      <c r="F5" s="255" t="s">
        <v>3</v>
      </c>
      <c r="G5" s="255"/>
      <c r="H5" s="255"/>
      <c r="I5" s="144"/>
      <c r="J5" s="255" t="s">
        <v>4</v>
      </c>
      <c r="K5" s="255"/>
      <c r="L5" s="255"/>
    </row>
    <row r="6" spans="1:12" ht="19.2" customHeight="1">
      <c r="A6" s="137"/>
      <c r="B6" s="137"/>
      <c r="C6" s="137"/>
      <c r="D6" s="150"/>
      <c r="E6" s="137"/>
      <c r="F6" s="198"/>
      <c r="G6" s="198"/>
      <c r="H6" s="236" t="s">
        <v>180</v>
      </c>
      <c r="I6" s="198"/>
      <c r="J6" s="198"/>
      <c r="K6" s="198"/>
      <c r="L6" s="236" t="s">
        <v>180</v>
      </c>
    </row>
    <row r="7" spans="1:12" ht="19.2" customHeight="1">
      <c r="A7" s="132"/>
      <c r="B7" s="132"/>
      <c r="C7" s="132"/>
      <c r="D7" s="133"/>
      <c r="E7" s="133"/>
      <c r="F7" s="17" t="s">
        <v>9</v>
      </c>
      <c r="G7" s="17"/>
      <c r="H7" s="237" t="s">
        <v>10</v>
      </c>
      <c r="I7" s="18"/>
      <c r="J7" s="17" t="s">
        <v>9</v>
      </c>
      <c r="K7" s="17"/>
      <c r="L7" s="237" t="s">
        <v>10</v>
      </c>
    </row>
    <row r="8" spans="1:12" ht="19.2" customHeight="1">
      <c r="A8" s="132"/>
      <c r="B8" s="132"/>
      <c r="C8" s="132"/>
      <c r="D8" s="143" t="s">
        <v>11</v>
      </c>
      <c r="E8" s="166"/>
      <c r="F8" s="142" t="s">
        <v>12</v>
      </c>
      <c r="G8" s="198"/>
      <c r="H8" s="238" t="s">
        <v>12</v>
      </c>
      <c r="I8" s="166"/>
      <c r="J8" s="142" t="s">
        <v>12</v>
      </c>
      <c r="K8" s="199"/>
      <c r="L8" s="238" t="s">
        <v>12</v>
      </c>
    </row>
    <row r="9" spans="1:12" ht="19.2" customHeight="1">
      <c r="A9" s="137" t="s">
        <v>130</v>
      </c>
      <c r="B9" s="132"/>
      <c r="C9" s="132"/>
      <c r="D9" s="133"/>
      <c r="E9" s="132"/>
      <c r="F9" s="161"/>
      <c r="G9" s="184"/>
      <c r="H9" s="239"/>
      <c r="I9" s="132"/>
      <c r="J9" s="161"/>
      <c r="K9" s="184"/>
      <c r="L9" s="240"/>
    </row>
    <row r="10" spans="1:12" ht="19.2" customHeight="1">
      <c r="A10" s="165" t="s">
        <v>79</v>
      </c>
      <c r="B10" s="132"/>
      <c r="C10" s="132"/>
      <c r="D10" s="133"/>
      <c r="E10" s="132"/>
      <c r="F10" s="161">
        <v>-1178300</v>
      </c>
      <c r="G10" s="184"/>
      <c r="H10" s="240">
        <v>-981111</v>
      </c>
      <c r="I10" s="132"/>
      <c r="J10" s="161">
        <v>-1134297</v>
      </c>
      <c r="K10" s="184"/>
      <c r="L10" s="240">
        <v>-972725</v>
      </c>
    </row>
    <row r="11" spans="1:12" ht="19.2" customHeight="1">
      <c r="A11" s="132" t="s">
        <v>208</v>
      </c>
      <c r="B11" s="132"/>
      <c r="C11" s="132"/>
      <c r="D11" s="133"/>
      <c r="E11" s="132"/>
      <c r="F11" s="161"/>
      <c r="G11" s="184"/>
      <c r="H11" s="240"/>
      <c r="I11" s="132"/>
      <c r="J11" s="161"/>
      <c r="K11" s="184"/>
      <c r="L11" s="240"/>
    </row>
    <row r="12" spans="1:12" ht="19.2" customHeight="1">
      <c r="A12" s="132"/>
      <c r="B12" s="132" t="s">
        <v>209</v>
      </c>
      <c r="C12" s="132"/>
      <c r="D12" s="133">
        <v>15</v>
      </c>
      <c r="E12" s="132"/>
      <c r="F12" s="161">
        <v>477669</v>
      </c>
      <c r="G12" s="184"/>
      <c r="H12" s="240">
        <v>570769</v>
      </c>
      <c r="I12" s="132"/>
      <c r="J12" s="161">
        <v>274662</v>
      </c>
      <c r="K12" s="184"/>
      <c r="L12" s="240">
        <v>346176</v>
      </c>
    </row>
    <row r="13" spans="1:12" ht="19.2" customHeight="1">
      <c r="A13" s="132"/>
      <c r="B13" s="132" t="s">
        <v>131</v>
      </c>
      <c r="C13" s="132"/>
      <c r="D13" s="133"/>
      <c r="E13" s="132"/>
      <c r="F13" s="161">
        <v>13983</v>
      </c>
      <c r="G13" s="184"/>
      <c r="H13" s="240">
        <v>0</v>
      </c>
      <c r="I13" s="132"/>
      <c r="J13" s="161">
        <v>13889</v>
      </c>
      <c r="K13" s="184"/>
      <c r="L13" s="240">
        <v>0</v>
      </c>
    </row>
    <row r="14" spans="1:12" ht="19.2" customHeight="1">
      <c r="A14" s="132"/>
      <c r="B14" s="132" t="s">
        <v>132</v>
      </c>
      <c r="C14" s="132"/>
      <c r="D14" s="133"/>
      <c r="E14" s="132"/>
      <c r="F14" s="161">
        <v>8814</v>
      </c>
      <c r="G14" s="184"/>
      <c r="H14" s="240">
        <v>9866</v>
      </c>
      <c r="I14" s="132"/>
      <c r="J14" s="161">
        <v>7098</v>
      </c>
      <c r="K14" s="184"/>
      <c r="L14" s="240">
        <v>7646</v>
      </c>
    </row>
    <row r="15" spans="1:12" ht="19.2" customHeight="1">
      <c r="A15" s="132"/>
      <c r="B15" s="132" t="s">
        <v>133</v>
      </c>
      <c r="C15" s="132"/>
      <c r="D15" s="133"/>
      <c r="E15" s="132"/>
      <c r="F15" s="161">
        <v>17643</v>
      </c>
      <c r="G15" s="184"/>
      <c r="H15" s="240">
        <v>6258</v>
      </c>
      <c r="I15" s="132"/>
      <c r="J15" s="161">
        <v>14237</v>
      </c>
      <c r="K15" s="184"/>
      <c r="L15" s="240">
        <v>6230</v>
      </c>
    </row>
    <row r="16" spans="1:12" ht="19.2" customHeight="1">
      <c r="A16" s="132"/>
      <c r="B16" s="132" t="s">
        <v>190</v>
      </c>
      <c r="C16" s="132"/>
      <c r="D16" s="133">
        <v>15</v>
      </c>
      <c r="E16" s="132"/>
      <c r="F16" s="161">
        <v>138959</v>
      </c>
      <c r="G16" s="184"/>
      <c r="H16" s="240">
        <v>0</v>
      </c>
      <c r="I16" s="132"/>
      <c r="J16" s="161">
        <v>138959</v>
      </c>
      <c r="K16" s="184"/>
      <c r="L16" s="240">
        <v>0</v>
      </c>
    </row>
    <row r="17" spans="1:13" ht="19.2" customHeight="1">
      <c r="A17" s="132"/>
      <c r="B17" s="132" t="s">
        <v>134</v>
      </c>
      <c r="C17" s="132"/>
      <c r="D17" s="133"/>
      <c r="E17" s="132"/>
      <c r="F17" s="161">
        <v>0</v>
      </c>
      <c r="G17" s="184"/>
      <c r="H17" s="240">
        <v>418</v>
      </c>
      <c r="I17" s="132"/>
      <c r="J17" s="161">
        <v>0</v>
      </c>
      <c r="K17" s="184"/>
      <c r="L17" s="240">
        <v>414</v>
      </c>
      <c r="M17" s="210"/>
    </row>
    <row r="18" spans="1:13" ht="19.2" customHeight="1">
      <c r="A18" s="132"/>
      <c r="B18" s="132" t="s">
        <v>191</v>
      </c>
      <c r="C18" s="132"/>
      <c r="D18" s="133">
        <v>15</v>
      </c>
      <c r="E18" s="132"/>
      <c r="F18" s="161">
        <v>1902</v>
      </c>
      <c r="G18" s="184"/>
      <c r="H18" s="240">
        <v>0</v>
      </c>
      <c r="I18" s="132"/>
      <c r="J18" s="161">
        <v>1902</v>
      </c>
      <c r="K18" s="184"/>
      <c r="L18" s="240">
        <v>0</v>
      </c>
      <c r="M18" s="210"/>
    </row>
    <row r="19" spans="1:13" ht="19.2" customHeight="1">
      <c r="A19" s="132"/>
      <c r="B19" s="132" t="s">
        <v>199</v>
      </c>
      <c r="C19" s="132"/>
      <c r="D19" s="133"/>
      <c r="E19" s="132"/>
      <c r="F19" s="161">
        <v>-465</v>
      </c>
      <c r="G19" s="184"/>
      <c r="H19" s="240">
        <v>0</v>
      </c>
      <c r="I19" s="132"/>
      <c r="J19" s="161">
        <v>-465</v>
      </c>
      <c r="K19" s="184"/>
      <c r="L19" s="240">
        <v>0</v>
      </c>
    </row>
    <row r="20" spans="1:13" ht="19.2" customHeight="1">
      <c r="A20" s="132"/>
      <c r="B20" s="132" t="s">
        <v>192</v>
      </c>
      <c r="C20" s="132"/>
      <c r="D20" s="133"/>
      <c r="E20" s="132"/>
      <c r="F20" s="161">
        <v>-868</v>
      </c>
      <c r="G20" s="184"/>
      <c r="H20" s="240">
        <v>-6222</v>
      </c>
      <c r="I20" s="132"/>
      <c r="J20" s="161">
        <v>-868</v>
      </c>
      <c r="K20" s="184"/>
      <c r="L20" s="240">
        <v>-6158</v>
      </c>
    </row>
    <row r="21" spans="1:13" ht="19.2" customHeight="1">
      <c r="A21" s="132"/>
      <c r="B21" s="132" t="s">
        <v>135</v>
      </c>
      <c r="C21" s="132"/>
      <c r="D21" s="133"/>
      <c r="E21" s="132"/>
      <c r="F21" s="161">
        <v>5685</v>
      </c>
      <c r="G21" s="184"/>
      <c r="H21" s="240">
        <v>6107</v>
      </c>
      <c r="I21" s="132"/>
      <c r="J21" s="161">
        <v>5662</v>
      </c>
      <c r="K21" s="184"/>
      <c r="L21" s="240">
        <v>6107</v>
      </c>
    </row>
    <row r="22" spans="1:13" ht="19.2" customHeight="1">
      <c r="A22" s="132"/>
      <c r="B22" s="132" t="s">
        <v>207</v>
      </c>
      <c r="C22" s="132"/>
      <c r="D22" s="133"/>
      <c r="E22" s="132"/>
      <c r="F22" s="161"/>
      <c r="G22" s="184"/>
      <c r="H22" s="240"/>
      <c r="I22" s="132"/>
      <c r="J22" s="161"/>
      <c r="K22" s="184"/>
      <c r="L22" s="240"/>
    </row>
    <row r="23" spans="1:13" ht="19.2" customHeight="1">
      <c r="A23" s="132"/>
      <c r="B23" s="132"/>
      <c r="C23" s="132" t="s">
        <v>210</v>
      </c>
      <c r="D23" s="133"/>
      <c r="E23" s="132"/>
      <c r="F23" s="161">
        <v>0</v>
      </c>
      <c r="G23" s="184"/>
      <c r="H23" s="240">
        <v>-489</v>
      </c>
      <c r="I23" s="132"/>
      <c r="J23" s="161">
        <v>0</v>
      </c>
      <c r="K23" s="184"/>
      <c r="L23" s="240">
        <v>-489</v>
      </c>
    </row>
    <row r="24" spans="1:13" ht="19.2" customHeight="1">
      <c r="A24" s="132"/>
      <c r="B24" s="132" t="s">
        <v>136</v>
      </c>
      <c r="C24" s="132"/>
      <c r="D24" s="133"/>
      <c r="E24" s="132"/>
      <c r="F24" s="161"/>
      <c r="G24" s="184"/>
      <c r="H24" s="240"/>
      <c r="I24" s="132"/>
      <c r="J24" s="161"/>
      <c r="K24" s="184"/>
      <c r="L24" s="240"/>
    </row>
    <row r="25" spans="1:13" ht="19.2" customHeight="1">
      <c r="A25" s="132"/>
      <c r="B25" s="132"/>
      <c r="C25" s="132" t="s">
        <v>137</v>
      </c>
      <c r="D25" s="133"/>
      <c r="E25" s="132"/>
      <c r="F25" s="161"/>
      <c r="G25" s="184"/>
      <c r="H25" s="240"/>
      <c r="I25" s="132"/>
      <c r="J25" s="161"/>
      <c r="K25" s="184"/>
      <c r="L25" s="240"/>
    </row>
    <row r="26" spans="1:13" ht="19.2" customHeight="1">
      <c r="A26" s="132"/>
      <c r="B26" s="132"/>
      <c r="C26" s="132" t="s">
        <v>138</v>
      </c>
      <c r="D26" s="133"/>
      <c r="E26" s="132"/>
      <c r="F26" s="161">
        <v>0</v>
      </c>
      <c r="G26" s="184"/>
      <c r="H26" s="240">
        <v>4637</v>
      </c>
      <c r="I26" s="132"/>
      <c r="J26" s="161">
        <v>0</v>
      </c>
      <c r="K26" s="184"/>
      <c r="L26" s="240">
        <v>4637</v>
      </c>
    </row>
    <row r="27" spans="1:13" ht="19.2" customHeight="1">
      <c r="A27" s="132"/>
      <c r="B27" s="132" t="s">
        <v>139</v>
      </c>
      <c r="C27" s="132"/>
      <c r="D27" s="219">
        <v>21</v>
      </c>
      <c r="E27" s="132"/>
      <c r="F27" s="161">
        <v>-593</v>
      </c>
      <c r="G27" s="184"/>
      <c r="H27" s="240">
        <v>-3526</v>
      </c>
      <c r="I27" s="132"/>
      <c r="J27" s="161">
        <v>-5468</v>
      </c>
      <c r="K27" s="184"/>
      <c r="L27" s="240">
        <v>-8347</v>
      </c>
    </row>
    <row r="28" spans="1:13" ht="19.2" customHeight="1">
      <c r="A28" s="132"/>
      <c r="B28" s="132" t="s">
        <v>77</v>
      </c>
      <c r="C28" s="132"/>
      <c r="D28" s="133">
        <v>13</v>
      </c>
      <c r="E28" s="132"/>
      <c r="F28" s="161">
        <v>943</v>
      </c>
      <c r="G28" s="184"/>
      <c r="H28" s="240">
        <v>0</v>
      </c>
      <c r="I28" s="132"/>
      <c r="J28" s="161">
        <v>0</v>
      </c>
      <c r="K28" s="184"/>
      <c r="L28" s="240">
        <v>0</v>
      </c>
    </row>
    <row r="29" spans="1:13" ht="19.2" customHeight="1">
      <c r="A29" s="132"/>
      <c r="B29" s="132" t="s">
        <v>76</v>
      </c>
      <c r="C29" s="132"/>
      <c r="D29" s="133"/>
      <c r="E29" s="132"/>
      <c r="F29" s="161">
        <v>28376</v>
      </c>
      <c r="G29" s="184"/>
      <c r="H29" s="240">
        <v>14802</v>
      </c>
      <c r="I29" s="132"/>
      <c r="J29" s="161">
        <v>19319</v>
      </c>
      <c r="K29" s="184"/>
      <c r="L29" s="240">
        <v>5975</v>
      </c>
    </row>
    <row r="30" spans="1:13" ht="19.2" customHeight="1">
      <c r="A30" s="132" t="s">
        <v>140</v>
      </c>
      <c r="B30" s="132"/>
      <c r="C30" s="132"/>
      <c r="D30" s="133"/>
      <c r="E30" s="132"/>
      <c r="F30" s="136"/>
      <c r="G30" s="135"/>
      <c r="H30" s="239"/>
      <c r="I30" s="132"/>
      <c r="J30" s="136"/>
      <c r="K30" s="135"/>
      <c r="L30" s="239"/>
    </row>
    <row r="31" spans="1:13" ht="19.2" customHeight="1">
      <c r="A31" s="132"/>
      <c r="B31" s="162" t="s">
        <v>193</v>
      </c>
      <c r="C31" s="132"/>
      <c r="D31" s="133"/>
      <c r="E31" s="132"/>
      <c r="F31" s="134">
        <v>-64557</v>
      </c>
      <c r="G31" s="131"/>
      <c r="H31" s="131">
        <v>224016</v>
      </c>
      <c r="I31" s="132"/>
      <c r="J31" s="134">
        <v>-52706</v>
      </c>
      <c r="K31" s="135"/>
      <c r="L31" s="131">
        <v>259945</v>
      </c>
    </row>
    <row r="32" spans="1:13" ht="19.2" customHeight="1">
      <c r="A32" s="132"/>
      <c r="B32" s="162" t="s">
        <v>141</v>
      </c>
      <c r="C32" s="132"/>
      <c r="D32" s="133"/>
      <c r="E32" s="132"/>
      <c r="F32" s="134">
        <v>8271</v>
      </c>
      <c r="G32" s="131"/>
      <c r="H32" s="131">
        <v>11574</v>
      </c>
      <c r="I32" s="132"/>
      <c r="J32" s="134">
        <v>8271</v>
      </c>
      <c r="K32" s="135"/>
      <c r="L32" s="131">
        <v>11574</v>
      </c>
    </row>
    <row r="33" spans="1:12" ht="19.2" customHeight="1">
      <c r="A33" s="132"/>
      <c r="B33" s="162" t="s">
        <v>142</v>
      </c>
      <c r="C33" s="132"/>
      <c r="D33" s="133"/>
      <c r="E33" s="132"/>
      <c r="F33" s="134">
        <v>-20914</v>
      </c>
      <c r="G33" s="131"/>
      <c r="H33" s="131">
        <v>-13869</v>
      </c>
      <c r="I33" s="132"/>
      <c r="J33" s="134">
        <v>-20811</v>
      </c>
      <c r="K33" s="135"/>
      <c r="L33" s="131">
        <v>-13905</v>
      </c>
    </row>
    <row r="34" spans="1:12" ht="19.2" customHeight="1">
      <c r="A34" s="132"/>
      <c r="B34" s="162" t="s">
        <v>194</v>
      </c>
      <c r="C34" s="132"/>
      <c r="D34" s="133"/>
      <c r="E34" s="132"/>
      <c r="F34" s="134">
        <v>-35105</v>
      </c>
      <c r="G34" s="131"/>
      <c r="H34" s="131">
        <v>-365364</v>
      </c>
      <c r="I34" s="132"/>
      <c r="J34" s="134">
        <v>-45539</v>
      </c>
      <c r="K34" s="135"/>
      <c r="L34" s="131">
        <v>-470246</v>
      </c>
    </row>
    <row r="35" spans="1:12" ht="19.2" customHeight="1">
      <c r="A35" s="132"/>
      <c r="B35" s="162" t="s">
        <v>143</v>
      </c>
      <c r="C35" s="132"/>
      <c r="D35" s="133"/>
      <c r="E35" s="132"/>
      <c r="F35" s="134">
        <v>54552</v>
      </c>
      <c r="G35" s="131"/>
      <c r="H35" s="131">
        <v>-168236</v>
      </c>
      <c r="I35" s="132"/>
      <c r="J35" s="134">
        <v>54552</v>
      </c>
      <c r="K35" s="135"/>
      <c r="L35" s="131">
        <v>-168236</v>
      </c>
    </row>
    <row r="36" spans="1:12" ht="19.2" customHeight="1">
      <c r="A36" s="132"/>
      <c r="B36" s="162" t="s">
        <v>144</v>
      </c>
      <c r="C36" s="132"/>
      <c r="D36" s="133"/>
      <c r="E36" s="132"/>
      <c r="F36" s="134">
        <v>2143</v>
      </c>
      <c r="G36" s="131"/>
      <c r="H36" s="131">
        <v>-26715</v>
      </c>
      <c r="I36" s="132"/>
      <c r="J36" s="134">
        <v>2143</v>
      </c>
      <c r="K36" s="135"/>
      <c r="L36" s="131">
        <v>-26715</v>
      </c>
    </row>
    <row r="37" spans="1:12" ht="19.2" customHeight="1">
      <c r="A37" s="132"/>
      <c r="B37" s="162" t="s">
        <v>145</v>
      </c>
      <c r="C37" s="132"/>
      <c r="D37" s="133"/>
      <c r="E37" s="132"/>
      <c r="F37" s="134">
        <v>-1909</v>
      </c>
      <c r="G37" s="131"/>
      <c r="H37" s="131">
        <v>-8010</v>
      </c>
      <c r="I37" s="132"/>
      <c r="J37" s="134">
        <v>-1922</v>
      </c>
      <c r="K37" s="135"/>
      <c r="L37" s="131">
        <v>-11035</v>
      </c>
    </row>
    <row r="38" spans="1:12" ht="19.2" customHeight="1">
      <c r="A38" s="132"/>
      <c r="B38" s="162" t="s">
        <v>146</v>
      </c>
      <c r="C38" s="132"/>
      <c r="D38" s="133"/>
      <c r="E38" s="132"/>
      <c r="F38" s="160">
        <v>-983</v>
      </c>
      <c r="G38" s="131"/>
      <c r="H38" s="159">
        <v>-309</v>
      </c>
      <c r="I38" s="132"/>
      <c r="J38" s="160">
        <v>-982</v>
      </c>
      <c r="K38" s="135"/>
      <c r="L38" s="159">
        <v>-318</v>
      </c>
    </row>
    <row r="39" spans="1:12" ht="4.2" customHeight="1">
      <c r="A39" s="132"/>
      <c r="B39" s="162"/>
      <c r="C39" s="132"/>
      <c r="D39" s="133"/>
      <c r="E39" s="132"/>
      <c r="F39" s="136"/>
      <c r="G39" s="135"/>
      <c r="H39" s="239"/>
      <c r="I39" s="132"/>
      <c r="J39" s="136"/>
      <c r="K39" s="135"/>
      <c r="L39" s="239"/>
    </row>
    <row r="40" spans="1:12" ht="19.2" customHeight="1">
      <c r="A40" s="132" t="s">
        <v>147</v>
      </c>
      <c r="B40" s="132"/>
      <c r="C40" s="132"/>
      <c r="D40" s="133"/>
      <c r="E40" s="132"/>
      <c r="F40" s="136">
        <f>SUM(F10:G38)</f>
        <v>-544754</v>
      </c>
      <c r="G40" s="135"/>
      <c r="H40" s="239">
        <f>SUM(H10:I38)</f>
        <v>-725404</v>
      </c>
      <c r="I40" s="132"/>
      <c r="J40" s="136">
        <f>SUM(J10:K38)</f>
        <v>-722364</v>
      </c>
      <c r="K40" s="135"/>
      <c r="L40" s="239">
        <f>SUM(L10:M38)</f>
        <v>-1029470</v>
      </c>
    </row>
    <row r="41" spans="1:12" ht="19.2" customHeight="1">
      <c r="A41" s="132" t="s">
        <v>148</v>
      </c>
      <c r="B41" s="164"/>
      <c r="C41" s="132"/>
      <c r="D41" s="133"/>
      <c r="E41" s="132"/>
      <c r="F41" s="136">
        <v>0</v>
      </c>
      <c r="G41" s="135"/>
      <c r="H41" s="239">
        <v>15111</v>
      </c>
      <c r="I41" s="132"/>
      <c r="J41" s="136">
        <v>10981</v>
      </c>
      <c r="K41" s="135"/>
      <c r="L41" s="239">
        <v>4130</v>
      </c>
    </row>
    <row r="42" spans="1:12" ht="19.2" customHeight="1">
      <c r="A42" s="132" t="s">
        <v>149</v>
      </c>
      <c r="B42" s="164"/>
      <c r="C42" s="132"/>
      <c r="D42" s="133"/>
      <c r="E42" s="132"/>
      <c r="F42" s="136">
        <v>-44290</v>
      </c>
      <c r="G42" s="135"/>
      <c r="H42" s="239">
        <v>-25327</v>
      </c>
      <c r="I42" s="132"/>
      <c r="J42" s="136">
        <v>-10812</v>
      </c>
      <c r="K42" s="135"/>
      <c r="L42" s="239">
        <v>-5522</v>
      </c>
    </row>
    <row r="43" spans="1:12" ht="19.2" customHeight="1">
      <c r="A43" s="162" t="s">
        <v>150</v>
      </c>
      <c r="B43" s="164"/>
      <c r="C43" s="132"/>
      <c r="D43" s="133"/>
      <c r="E43" s="132"/>
      <c r="F43" s="155">
        <v>-23018</v>
      </c>
      <c r="G43" s="135"/>
      <c r="H43" s="241">
        <v>-35736</v>
      </c>
      <c r="I43" s="132"/>
      <c r="J43" s="155">
        <v>-17163</v>
      </c>
      <c r="K43" s="135"/>
      <c r="L43" s="241">
        <v>-27474</v>
      </c>
    </row>
    <row r="44" spans="1:12" ht="4.2" customHeight="1">
      <c r="A44" s="132"/>
      <c r="B44" s="162"/>
      <c r="C44" s="132"/>
      <c r="D44" s="133"/>
      <c r="E44" s="132"/>
      <c r="F44" s="136"/>
      <c r="G44" s="135"/>
      <c r="H44" s="239"/>
      <c r="I44" s="132"/>
      <c r="J44" s="136"/>
      <c r="K44" s="135"/>
      <c r="L44" s="239"/>
    </row>
    <row r="45" spans="1:12" ht="19.2" customHeight="1">
      <c r="A45" s="132" t="s">
        <v>151</v>
      </c>
      <c r="B45" s="132"/>
      <c r="C45" s="132"/>
      <c r="D45" s="133"/>
      <c r="E45" s="132"/>
      <c r="F45" s="153">
        <f>SUM(F40:F43)</f>
        <v>-612062</v>
      </c>
      <c r="G45" s="154"/>
      <c r="H45" s="152">
        <f>SUM(H40:H43)</f>
        <v>-771356</v>
      </c>
      <c r="I45" s="132"/>
      <c r="J45" s="153">
        <f>SUM(J40:J43)</f>
        <v>-739358</v>
      </c>
      <c r="K45" s="184"/>
      <c r="L45" s="152">
        <f>SUM(L40:L43)</f>
        <v>-1058336</v>
      </c>
    </row>
    <row r="46" spans="1:12" ht="18.600000000000001">
      <c r="A46" s="132"/>
      <c r="B46" s="132"/>
      <c r="C46" s="132"/>
      <c r="D46" s="133"/>
      <c r="E46" s="132"/>
      <c r="F46" s="154"/>
      <c r="G46" s="154"/>
      <c r="H46" s="154"/>
      <c r="I46" s="132"/>
      <c r="J46" s="154"/>
      <c r="K46" s="184"/>
      <c r="L46" s="154"/>
    </row>
    <row r="47" spans="1:12" ht="18.600000000000001">
      <c r="A47" s="132"/>
      <c r="B47" s="132"/>
      <c r="C47" s="132"/>
      <c r="D47" s="133"/>
      <c r="E47" s="132"/>
      <c r="F47" s="154"/>
      <c r="G47" s="154"/>
      <c r="H47" s="154"/>
      <c r="I47" s="132"/>
      <c r="J47" s="154"/>
      <c r="K47" s="184"/>
      <c r="L47" s="154"/>
    </row>
    <row r="48" spans="1:12" ht="18.600000000000001">
      <c r="A48" s="132"/>
      <c r="B48" s="132"/>
      <c r="C48" s="132"/>
      <c r="D48" s="133"/>
      <c r="E48" s="132"/>
      <c r="F48" s="154"/>
      <c r="G48" s="154"/>
      <c r="H48" s="154"/>
      <c r="I48" s="132"/>
      <c r="J48" s="154"/>
      <c r="K48" s="184"/>
      <c r="L48" s="154"/>
    </row>
    <row r="49" spans="1:12" ht="18.600000000000001">
      <c r="A49" s="132"/>
      <c r="B49" s="132"/>
      <c r="C49" s="132"/>
      <c r="D49" s="133"/>
      <c r="E49" s="132"/>
      <c r="F49" s="154"/>
      <c r="G49" s="154"/>
      <c r="H49" s="154"/>
      <c r="I49" s="132"/>
      <c r="J49" s="154"/>
      <c r="K49" s="184"/>
      <c r="L49" s="154"/>
    </row>
    <row r="50" spans="1:12" ht="9" customHeight="1">
      <c r="A50" s="132"/>
      <c r="B50" s="132"/>
      <c r="C50" s="132"/>
      <c r="D50" s="133"/>
      <c r="E50" s="132"/>
      <c r="F50" s="154"/>
      <c r="G50" s="154"/>
      <c r="H50" s="154"/>
      <c r="I50" s="132"/>
      <c r="J50" s="154"/>
      <c r="K50" s="184"/>
      <c r="L50" s="154"/>
    </row>
    <row r="51" spans="1:12" ht="22.2" customHeight="1">
      <c r="A51" s="130" t="s">
        <v>30</v>
      </c>
      <c r="B51" s="128"/>
      <c r="C51" s="128"/>
      <c r="D51" s="129"/>
      <c r="E51" s="128"/>
      <c r="F51" s="163"/>
      <c r="G51" s="163"/>
      <c r="H51" s="241"/>
      <c r="I51" s="128"/>
      <c r="J51" s="163"/>
      <c r="K51" s="163"/>
      <c r="L51" s="242"/>
    </row>
    <row r="52" spans="1:12" ht="21.75" customHeight="1">
      <c r="A52" s="137" t="s">
        <v>0</v>
      </c>
      <c r="B52" s="137"/>
      <c r="C52" s="137"/>
      <c r="D52" s="137"/>
      <c r="E52" s="137"/>
      <c r="F52" s="149"/>
      <c r="G52" s="149"/>
      <c r="H52" s="234"/>
      <c r="I52" s="137"/>
      <c r="J52" s="149"/>
      <c r="K52" s="149"/>
      <c r="L52" s="246"/>
    </row>
    <row r="53" spans="1:12" ht="21.75" customHeight="1">
      <c r="A53" s="137" t="s">
        <v>189</v>
      </c>
      <c r="B53" s="137"/>
      <c r="C53" s="137"/>
      <c r="D53" s="150"/>
      <c r="E53" s="137"/>
      <c r="F53" s="149"/>
      <c r="G53" s="149"/>
      <c r="H53" s="234"/>
      <c r="I53" s="137"/>
      <c r="J53" s="149"/>
      <c r="K53" s="149"/>
      <c r="L53" s="246"/>
    </row>
    <row r="54" spans="1:12" ht="21.75" customHeight="1">
      <c r="A54" s="147" t="str">
        <f>'TH_PL 5-6 (3M)'!A3</f>
        <v>สำหรับรอบระยะเวลาสามเดือน สิ้นสุดวันที่ 31 มีนาคม พ.ศ. 2567</v>
      </c>
      <c r="B54" s="147"/>
      <c r="C54" s="147"/>
      <c r="D54" s="148"/>
      <c r="E54" s="147"/>
      <c r="F54" s="146"/>
      <c r="G54" s="146"/>
      <c r="H54" s="235"/>
      <c r="I54" s="147"/>
      <c r="J54" s="146"/>
      <c r="K54" s="146"/>
      <c r="L54" s="247"/>
    </row>
    <row r="55" spans="1:12" ht="15" customHeight="1">
      <c r="A55" s="137"/>
      <c r="B55" s="137"/>
      <c r="C55" s="137"/>
      <c r="D55" s="133"/>
      <c r="E55" s="132"/>
      <c r="F55" s="145"/>
      <c r="G55" s="131"/>
      <c r="H55" s="131"/>
      <c r="I55" s="132"/>
      <c r="J55" s="145"/>
      <c r="K55" s="135"/>
      <c r="L55" s="131"/>
    </row>
    <row r="56" spans="1:12" ht="21" customHeight="1">
      <c r="A56" s="137"/>
      <c r="B56" s="137"/>
      <c r="C56" s="137"/>
      <c r="D56" s="133"/>
      <c r="E56" s="132"/>
      <c r="F56" s="255" t="s">
        <v>3</v>
      </c>
      <c r="G56" s="255"/>
      <c r="H56" s="255"/>
      <c r="I56" s="144"/>
      <c r="J56" s="255" t="s">
        <v>4</v>
      </c>
      <c r="K56" s="255"/>
      <c r="L56" s="255"/>
    </row>
    <row r="57" spans="1:12" ht="21" customHeight="1">
      <c r="A57" s="137"/>
      <c r="B57" s="137"/>
      <c r="C57" s="137"/>
      <c r="D57" s="133"/>
      <c r="E57" s="132"/>
      <c r="F57" s="198"/>
      <c r="G57" s="198"/>
      <c r="H57" s="236" t="s">
        <v>180</v>
      </c>
      <c r="I57" s="198"/>
      <c r="J57" s="198"/>
      <c r="K57" s="198"/>
      <c r="L57" s="236" t="s">
        <v>180</v>
      </c>
    </row>
    <row r="58" spans="1:12" ht="21" customHeight="1">
      <c r="A58" s="132"/>
      <c r="B58" s="132"/>
      <c r="C58" s="132"/>
      <c r="D58" s="133"/>
      <c r="E58" s="133"/>
      <c r="F58" s="17" t="s">
        <v>9</v>
      </c>
      <c r="G58" s="17"/>
      <c r="H58" s="237" t="s">
        <v>10</v>
      </c>
      <c r="I58" s="18"/>
      <c r="J58" s="17" t="s">
        <v>9</v>
      </c>
      <c r="K58" s="17"/>
      <c r="L58" s="237" t="s">
        <v>10</v>
      </c>
    </row>
    <row r="59" spans="1:12" ht="21" customHeight="1">
      <c r="A59" s="132"/>
      <c r="B59" s="132"/>
      <c r="C59" s="132"/>
      <c r="D59" s="143" t="s">
        <v>11</v>
      </c>
      <c r="E59" s="133"/>
      <c r="F59" s="142" t="s">
        <v>12</v>
      </c>
      <c r="G59" s="198"/>
      <c r="H59" s="238" t="s">
        <v>12</v>
      </c>
      <c r="I59" s="133"/>
      <c r="J59" s="141" t="s">
        <v>12</v>
      </c>
      <c r="K59" s="200"/>
      <c r="L59" s="235" t="s">
        <v>12</v>
      </c>
    </row>
    <row r="60" spans="1:12" ht="21" customHeight="1">
      <c r="A60" s="137" t="s">
        <v>152</v>
      </c>
      <c r="B60" s="132"/>
      <c r="C60" s="132"/>
      <c r="D60" s="133"/>
      <c r="E60" s="132"/>
      <c r="F60" s="161"/>
      <c r="G60" s="184"/>
      <c r="H60" s="239"/>
      <c r="I60" s="132"/>
      <c r="J60" s="161"/>
      <c r="K60" s="184"/>
      <c r="L60" s="240"/>
    </row>
    <row r="61" spans="1:12" ht="21" customHeight="1">
      <c r="A61" s="132" t="s">
        <v>195</v>
      </c>
      <c r="B61" s="28"/>
      <c r="C61" s="132"/>
      <c r="D61" s="133"/>
      <c r="E61" s="132"/>
      <c r="F61" s="161"/>
      <c r="G61" s="184"/>
      <c r="H61" s="240"/>
      <c r="I61" s="132"/>
      <c r="J61" s="161"/>
      <c r="K61" s="184"/>
      <c r="L61" s="240"/>
    </row>
    <row r="62" spans="1:12" ht="21" customHeight="1">
      <c r="A62" s="132"/>
      <c r="B62" s="28" t="s">
        <v>211</v>
      </c>
      <c r="C62" s="132"/>
      <c r="D62" s="133"/>
      <c r="E62" s="132"/>
      <c r="F62" s="161">
        <v>0</v>
      </c>
      <c r="G62" s="184"/>
      <c r="H62" s="240">
        <v>430036</v>
      </c>
      <c r="I62" s="132"/>
      <c r="J62" s="161">
        <v>0</v>
      </c>
      <c r="K62" s="184"/>
      <c r="L62" s="240">
        <v>430036</v>
      </c>
    </row>
    <row r="63" spans="1:12" ht="21" customHeight="1">
      <c r="A63" s="132" t="s">
        <v>153</v>
      </c>
      <c r="B63" s="132"/>
      <c r="C63" s="132"/>
      <c r="D63" s="133"/>
      <c r="E63" s="132"/>
      <c r="F63" s="161">
        <v>-201610</v>
      </c>
      <c r="G63" s="131"/>
      <c r="H63" s="240">
        <v>-66257</v>
      </c>
      <c r="I63" s="132"/>
      <c r="J63" s="161">
        <v>-201470</v>
      </c>
      <c r="K63" s="135"/>
      <c r="L63" s="240">
        <v>-60839</v>
      </c>
    </row>
    <row r="64" spans="1:12" ht="21" customHeight="1">
      <c r="A64" s="132" t="s">
        <v>154</v>
      </c>
      <c r="B64" s="132"/>
      <c r="C64" s="132"/>
      <c r="D64" s="133"/>
      <c r="E64" s="132"/>
      <c r="F64" s="161">
        <v>-781</v>
      </c>
      <c r="G64" s="131"/>
      <c r="H64" s="240">
        <v>-21954</v>
      </c>
      <c r="I64" s="132"/>
      <c r="J64" s="161">
        <v>-781</v>
      </c>
      <c r="K64" s="135"/>
      <c r="L64" s="240">
        <v>-21954</v>
      </c>
    </row>
    <row r="65" spans="1:12" ht="21" customHeight="1">
      <c r="A65" s="132" t="s">
        <v>155</v>
      </c>
      <c r="B65" s="132"/>
      <c r="C65" s="132"/>
      <c r="D65" s="133"/>
      <c r="E65" s="132"/>
      <c r="F65" s="161">
        <v>3174</v>
      </c>
      <c r="G65" s="131"/>
      <c r="H65" s="240">
        <v>1352</v>
      </c>
      <c r="I65" s="132"/>
      <c r="J65" s="161">
        <v>3174</v>
      </c>
      <c r="K65" s="135"/>
      <c r="L65" s="240">
        <v>1969</v>
      </c>
    </row>
    <row r="66" spans="1:12" ht="21" customHeight="1">
      <c r="A66" s="132" t="s">
        <v>156</v>
      </c>
      <c r="B66" s="132"/>
      <c r="C66" s="132"/>
      <c r="D66" s="133"/>
      <c r="E66" s="132"/>
      <c r="F66" s="161">
        <v>0</v>
      </c>
      <c r="G66" s="131"/>
      <c r="H66" s="240">
        <v>0</v>
      </c>
      <c r="I66" s="132"/>
      <c r="J66" s="161">
        <v>0</v>
      </c>
      <c r="K66" s="135"/>
      <c r="L66" s="240">
        <v>108</v>
      </c>
    </row>
    <row r="67" spans="1:12" ht="21" customHeight="1">
      <c r="A67" s="132" t="s">
        <v>157</v>
      </c>
      <c r="B67" s="132"/>
      <c r="C67" s="132"/>
      <c r="D67" s="133">
        <v>14</v>
      </c>
      <c r="E67" s="132"/>
      <c r="F67" s="161">
        <v>0</v>
      </c>
      <c r="G67" s="131"/>
      <c r="H67" s="240">
        <v>0</v>
      </c>
      <c r="I67" s="132"/>
      <c r="J67" s="161">
        <v>-18000</v>
      </c>
      <c r="K67" s="135"/>
      <c r="L67" s="240">
        <v>-18000</v>
      </c>
    </row>
    <row r="68" spans="1:12" ht="21" customHeight="1">
      <c r="A68" s="132" t="s">
        <v>158</v>
      </c>
      <c r="B68" s="132"/>
      <c r="C68" s="132"/>
      <c r="D68" s="133">
        <v>13</v>
      </c>
      <c r="E68" s="132"/>
      <c r="F68" s="161">
        <v>0</v>
      </c>
      <c r="G68" s="131"/>
      <c r="H68" s="240">
        <v>-18000</v>
      </c>
      <c r="I68" s="132"/>
      <c r="J68" s="161">
        <v>0</v>
      </c>
      <c r="K68" s="135"/>
      <c r="L68" s="240">
        <v>-18000</v>
      </c>
    </row>
    <row r="69" spans="1:12" ht="21" customHeight="1">
      <c r="A69" s="132" t="s">
        <v>200</v>
      </c>
      <c r="B69" s="132"/>
      <c r="C69" s="132"/>
      <c r="D69" s="133"/>
      <c r="E69" s="132"/>
      <c r="F69" s="183">
        <v>6717</v>
      </c>
      <c r="G69" s="131"/>
      <c r="H69" s="240">
        <v>17735</v>
      </c>
      <c r="I69" s="132"/>
      <c r="J69" s="161">
        <v>6619</v>
      </c>
      <c r="K69" s="135"/>
      <c r="L69" s="156">
        <v>17735</v>
      </c>
    </row>
    <row r="70" spans="1:12" ht="21" customHeight="1">
      <c r="A70" s="132" t="s">
        <v>159</v>
      </c>
      <c r="B70" s="132"/>
      <c r="C70" s="132"/>
      <c r="D70" s="133"/>
      <c r="E70" s="132"/>
      <c r="F70" s="223">
        <v>-7232</v>
      </c>
      <c r="G70" s="131"/>
      <c r="H70" s="242">
        <v>-6420</v>
      </c>
      <c r="I70" s="132"/>
      <c r="J70" s="223">
        <v>-7232</v>
      </c>
      <c r="K70" s="135"/>
      <c r="L70" s="242">
        <v>-6384</v>
      </c>
    </row>
    <row r="71" spans="1:12" ht="6" customHeight="1">
      <c r="A71" s="132"/>
      <c r="B71" s="132"/>
      <c r="C71" s="132"/>
      <c r="D71" s="133"/>
      <c r="E71" s="132"/>
      <c r="F71" s="136"/>
      <c r="G71" s="135"/>
      <c r="H71" s="239"/>
      <c r="I71" s="132"/>
      <c r="J71" s="136"/>
      <c r="K71" s="135"/>
      <c r="L71" s="239"/>
    </row>
    <row r="72" spans="1:12" ht="21" customHeight="1">
      <c r="A72" s="132" t="s">
        <v>198</v>
      </c>
      <c r="B72" s="132"/>
      <c r="C72" s="132"/>
      <c r="D72" s="158"/>
      <c r="E72" s="157"/>
      <c r="F72" s="155">
        <f>SUM(F61:F70)</f>
        <v>-199732</v>
      </c>
      <c r="G72" s="135"/>
      <c r="H72" s="241">
        <f>SUM(H61:H70)</f>
        <v>336492</v>
      </c>
      <c r="I72" s="157"/>
      <c r="J72" s="155">
        <f>SUM(J61:J70)</f>
        <v>-217690</v>
      </c>
      <c r="K72" s="135"/>
      <c r="L72" s="241">
        <f>SUM(L61:L70)</f>
        <v>324671</v>
      </c>
    </row>
    <row r="73" spans="1:12" ht="10.199999999999999" customHeight="1">
      <c r="A73" s="137"/>
      <c r="B73" s="137"/>
      <c r="C73" s="137"/>
      <c r="D73" s="133"/>
      <c r="E73" s="132"/>
      <c r="F73" s="134"/>
      <c r="G73" s="131"/>
      <c r="H73" s="131"/>
      <c r="I73" s="132"/>
      <c r="J73" s="134"/>
      <c r="K73" s="135"/>
      <c r="L73" s="131"/>
    </row>
    <row r="74" spans="1:12" ht="21" customHeight="1">
      <c r="A74" s="137" t="s">
        <v>160</v>
      </c>
      <c r="B74" s="132"/>
      <c r="C74" s="132"/>
      <c r="D74" s="133"/>
      <c r="E74" s="132"/>
      <c r="F74" s="136"/>
      <c r="G74" s="135"/>
      <c r="H74" s="239"/>
      <c r="I74" s="132"/>
      <c r="J74" s="136"/>
      <c r="K74" s="135"/>
      <c r="L74" s="239"/>
    </row>
    <row r="75" spans="1:12" ht="21" customHeight="1">
      <c r="A75" s="132" t="s">
        <v>161</v>
      </c>
      <c r="B75" s="132"/>
      <c r="C75" s="132"/>
      <c r="D75" s="133">
        <v>24.5</v>
      </c>
      <c r="E75" s="132"/>
      <c r="F75" s="136">
        <v>1900000</v>
      </c>
      <c r="G75" s="135"/>
      <c r="H75" s="131">
        <v>0</v>
      </c>
      <c r="I75" s="132"/>
      <c r="J75" s="136">
        <v>1900000</v>
      </c>
      <c r="K75" s="135"/>
      <c r="L75" s="131">
        <v>0</v>
      </c>
    </row>
    <row r="76" spans="1:12" ht="21" customHeight="1">
      <c r="A76" s="132" t="s">
        <v>162</v>
      </c>
      <c r="B76" s="132"/>
      <c r="C76" s="132"/>
      <c r="D76" s="133"/>
      <c r="E76" s="132"/>
      <c r="F76" s="134">
        <v>0</v>
      </c>
      <c r="G76" s="156"/>
      <c r="H76" s="131">
        <v>11700</v>
      </c>
      <c r="I76" s="132"/>
      <c r="J76" s="134">
        <v>0</v>
      </c>
      <c r="K76" s="131"/>
      <c r="L76" s="131">
        <v>0</v>
      </c>
    </row>
    <row r="77" spans="1:12" ht="21" customHeight="1">
      <c r="A77" s="132" t="s">
        <v>177</v>
      </c>
      <c r="B77" s="132"/>
      <c r="C77" s="132"/>
      <c r="D77" s="133">
        <v>17</v>
      </c>
      <c r="E77" s="132"/>
      <c r="F77" s="134">
        <v>-300000</v>
      </c>
      <c r="G77" s="156"/>
      <c r="H77" s="131">
        <v>0</v>
      </c>
      <c r="I77" s="132"/>
      <c r="J77" s="134">
        <v>-300000</v>
      </c>
      <c r="K77" s="131"/>
      <c r="L77" s="131">
        <v>0</v>
      </c>
    </row>
    <row r="78" spans="1:12" ht="21" customHeight="1">
      <c r="A78" s="132" t="s">
        <v>163</v>
      </c>
      <c r="B78" s="132"/>
      <c r="C78" s="132"/>
      <c r="D78" s="133"/>
      <c r="E78" s="132"/>
      <c r="F78" s="134">
        <v>-2790</v>
      </c>
      <c r="G78" s="131"/>
      <c r="H78" s="131">
        <v>-930</v>
      </c>
      <c r="I78" s="132"/>
      <c r="J78" s="134">
        <v>0</v>
      </c>
      <c r="K78" s="131"/>
      <c r="L78" s="131">
        <v>0</v>
      </c>
    </row>
    <row r="79" spans="1:12" ht="21" customHeight="1">
      <c r="A79" s="132" t="s">
        <v>164</v>
      </c>
      <c r="B79" s="132"/>
      <c r="C79" s="132"/>
      <c r="D79" s="133">
        <v>19</v>
      </c>
      <c r="E79" s="132"/>
      <c r="F79" s="134">
        <v>-241243</v>
      </c>
      <c r="G79" s="156"/>
      <c r="H79" s="131">
        <v>-387889</v>
      </c>
      <c r="I79" s="132"/>
      <c r="J79" s="134">
        <v>-124496</v>
      </c>
      <c r="K79" s="131"/>
      <c r="L79" s="131">
        <v>-140005</v>
      </c>
    </row>
    <row r="80" spans="1:12" ht="21" customHeight="1">
      <c r="A80" s="132" t="s">
        <v>165</v>
      </c>
      <c r="B80" s="132"/>
      <c r="C80" s="132"/>
      <c r="D80" s="133">
        <v>14</v>
      </c>
      <c r="E80" s="132"/>
      <c r="F80" s="160">
        <v>12000</v>
      </c>
      <c r="G80" s="156"/>
      <c r="H80" s="159">
        <v>12000</v>
      </c>
      <c r="I80" s="132"/>
      <c r="J80" s="160">
        <v>0</v>
      </c>
      <c r="K80" s="131"/>
      <c r="L80" s="159">
        <v>0</v>
      </c>
    </row>
    <row r="81" spans="1:12" ht="6" customHeight="1">
      <c r="A81" s="132"/>
      <c r="B81" s="132"/>
      <c r="C81" s="132"/>
      <c r="D81" s="133"/>
      <c r="E81" s="132"/>
      <c r="F81" s="136"/>
      <c r="G81" s="135"/>
      <c r="H81" s="239"/>
      <c r="I81" s="132"/>
      <c r="J81" s="136"/>
      <c r="K81" s="135"/>
      <c r="L81" s="239"/>
    </row>
    <row r="82" spans="1:12" ht="21" customHeight="1">
      <c r="A82" s="132" t="s">
        <v>196</v>
      </c>
      <c r="B82" s="132"/>
      <c r="C82" s="132"/>
      <c r="D82" s="133"/>
      <c r="E82" s="132"/>
      <c r="F82" s="155">
        <f>SUM(F75:F80)</f>
        <v>1367967</v>
      </c>
      <c r="G82" s="135"/>
      <c r="H82" s="241">
        <f>SUM(H75:H80)</f>
        <v>-365119</v>
      </c>
      <c r="I82" s="132"/>
      <c r="J82" s="155">
        <f>SUM(J75:J80)</f>
        <v>1475504</v>
      </c>
      <c r="K82" s="135"/>
      <c r="L82" s="241">
        <f>SUM(L75:L80)</f>
        <v>-140005</v>
      </c>
    </row>
    <row r="83" spans="1:12" ht="10.199999999999999" customHeight="1">
      <c r="A83" s="137"/>
      <c r="B83" s="137"/>
      <c r="C83" s="137"/>
      <c r="D83" s="133"/>
      <c r="E83" s="132"/>
      <c r="F83" s="134"/>
      <c r="G83" s="131"/>
      <c r="H83" s="131"/>
      <c r="I83" s="132"/>
      <c r="J83" s="134"/>
      <c r="K83" s="135"/>
      <c r="L83" s="131"/>
    </row>
    <row r="84" spans="1:12" ht="21" customHeight="1">
      <c r="A84" s="137" t="s">
        <v>197</v>
      </c>
      <c r="B84" s="137"/>
      <c r="C84" s="137"/>
      <c r="D84" s="133"/>
      <c r="E84" s="132"/>
      <c r="F84" s="134">
        <f>F45+F72+F82</f>
        <v>556173</v>
      </c>
      <c r="G84" s="131"/>
      <c r="H84" s="131">
        <f>H45+H72+H82</f>
        <v>-799983</v>
      </c>
      <c r="I84" s="132"/>
      <c r="J84" s="134">
        <f>J45+J72+J82</f>
        <v>518456</v>
      </c>
      <c r="K84" s="135"/>
      <c r="L84" s="131">
        <f>L45+L72+L82</f>
        <v>-873670</v>
      </c>
    </row>
    <row r="85" spans="1:12" ht="21" customHeight="1">
      <c r="A85" s="132" t="s">
        <v>166</v>
      </c>
      <c r="B85" s="137"/>
      <c r="C85" s="137"/>
      <c r="D85" s="133"/>
      <c r="E85" s="132"/>
      <c r="F85" s="153">
        <v>736326</v>
      </c>
      <c r="G85" s="154"/>
      <c r="H85" s="152">
        <v>2163030</v>
      </c>
      <c r="I85" s="132"/>
      <c r="J85" s="153">
        <v>722738</v>
      </c>
      <c r="K85" s="135"/>
      <c r="L85" s="152">
        <v>2103136</v>
      </c>
    </row>
    <row r="86" spans="1:12" ht="6" customHeight="1">
      <c r="A86" s="132"/>
      <c r="B86" s="132"/>
      <c r="C86" s="132"/>
      <c r="D86" s="133"/>
      <c r="E86" s="132"/>
      <c r="F86" s="136"/>
      <c r="G86" s="135"/>
      <c r="H86" s="239"/>
      <c r="I86" s="132"/>
      <c r="J86" s="136"/>
      <c r="K86" s="135"/>
      <c r="L86" s="239"/>
    </row>
    <row r="87" spans="1:12" ht="21" customHeight="1" thickBot="1">
      <c r="A87" s="137" t="s">
        <v>167</v>
      </c>
      <c r="B87" s="137"/>
      <c r="C87" s="137"/>
      <c r="D87" s="133"/>
      <c r="E87" s="132"/>
      <c r="F87" s="151">
        <f>F84+F85</f>
        <v>1292499</v>
      </c>
      <c r="G87" s="135"/>
      <c r="H87" s="243">
        <f>H84+H85</f>
        <v>1363047</v>
      </c>
      <c r="I87" s="132"/>
      <c r="J87" s="151">
        <f>J84+J85</f>
        <v>1241194</v>
      </c>
      <c r="K87" s="135"/>
      <c r="L87" s="243">
        <f>L84+L85</f>
        <v>1229466</v>
      </c>
    </row>
    <row r="88" spans="1:12" ht="20.399999999999999" thickTop="1">
      <c r="A88" s="137"/>
      <c r="B88" s="137"/>
      <c r="C88" s="137"/>
      <c r="D88" s="133"/>
      <c r="E88" s="132"/>
      <c r="F88" s="135"/>
      <c r="G88" s="135"/>
      <c r="H88" s="239"/>
      <c r="I88" s="132"/>
      <c r="J88" s="135"/>
      <c r="K88" s="135"/>
      <c r="L88" s="239"/>
    </row>
    <row r="89" spans="1:12" ht="19.8">
      <c r="A89" s="137"/>
      <c r="B89" s="137"/>
      <c r="C89" s="137"/>
      <c r="D89" s="133"/>
      <c r="E89" s="132"/>
      <c r="F89" s="135"/>
      <c r="G89" s="135"/>
      <c r="H89" s="239"/>
      <c r="I89" s="132"/>
      <c r="J89" s="135"/>
      <c r="K89" s="135"/>
      <c r="L89" s="239"/>
    </row>
    <row r="90" spans="1:12" ht="19.8">
      <c r="A90" s="137"/>
      <c r="B90" s="137"/>
      <c r="C90" s="137"/>
      <c r="D90" s="133"/>
      <c r="E90" s="132"/>
      <c r="F90" s="135"/>
      <c r="G90" s="135"/>
      <c r="H90" s="239"/>
      <c r="I90" s="132"/>
      <c r="J90" s="135"/>
      <c r="K90" s="135"/>
      <c r="L90" s="239"/>
    </row>
    <row r="91" spans="1:12" ht="19.8">
      <c r="A91" s="137"/>
      <c r="B91" s="137"/>
      <c r="C91" s="137"/>
      <c r="D91" s="133"/>
      <c r="E91" s="132"/>
      <c r="F91" s="135"/>
      <c r="G91" s="135"/>
      <c r="H91" s="239"/>
      <c r="I91" s="132"/>
      <c r="J91" s="135"/>
      <c r="K91" s="135"/>
      <c r="L91" s="239"/>
    </row>
    <row r="92" spans="1:12" ht="19.8">
      <c r="A92" s="137"/>
      <c r="B92" s="137"/>
      <c r="C92" s="137"/>
      <c r="D92" s="133"/>
      <c r="E92" s="132"/>
      <c r="F92" s="135"/>
      <c r="G92" s="135"/>
      <c r="H92" s="239"/>
      <c r="I92" s="132"/>
      <c r="J92" s="135"/>
      <c r="K92" s="135"/>
      <c r="L92" s="239"/>
    </row>
    <row r="93" spans="1:12" ht="19.8">
      <c r="A93" s="137"/>
      <c r="B93" s="137"/>
      <c r="C93" s="137"/>
      <c r="D93" s="133"/>
      <c r="E93" s="132"/>
      <c r="F93" s="135"/>
      <c r="G93" s="135"/>
      <c r="H93" s="239"/>
      <c r="I93" s="132"/>
      <c r="J93" s="135"/>
      <c r="K93" s="135"/>
      <c r="L93" s="239"/>
    </row>
    <row r="94" spans="1:12" ht="19.8">
      <c r="A94" s="137"/>
      <c r="B94" s="137"/>
      <c r="C94" s="137"/>
      <c r="D94" s="133"/>
      <c r="E94" s="132"/>
      <c r="F94" s="135"/>
      <c r="G94" s="135"/>
      <c r="H94" s="239"/>
      <c r="I94" s="132"/>
      <c r="J94" s="135"/>
      <c r="K94" s="135"/>
      <c r="L94" s="239"/>
    </row>
    <row r="95" spans="1:12" ht="19.8">
      <c r="A95" s="137"/>
      <c r="B95" s="137"/>
      <c r="C95" s="137"/>
      <c r="D95" s="133"/>
      <c r="E95" s="132"/>
      <c r="F95" s="135"/>
      <c r="G95" s="135"/>
      <c r="H95" s="239"/>
      <c r="I95" s="132"/>
      <c r="J95" s="135"/>
      <c r="K95" s="135"/>
      <c r="L95" s="239"/>
    </row>
    <row r="96" spans="1:12" ht="19.8">
      <c r="A96" s="137"/>
      <c r="B96" s="137"/>
      <c r="C96" s="137"/>
      <c r="D96" s="133"/>
      <c r="E96" s="132"/>
      <c r="F96" s="135"/>
      <c r="G96" s="135"/>
      <c r="H96" s="239"/>
      <c r="I96" s="132"/>
      <c r="J96" s="135"/>
      <c r="K96" s="135"/>
      <c r="L96" s="239"/>
    </row>
    <row r="97" spans="1:12" ht="19.8">
      <c r="A97" s="137"/>
      <c r="B97" s="137"/>
      <c r="C97" s="137"/>
      <c r="D97" s="133"/>
      <c r="E97" s="132"/>
      <c r="F97" s="135"/>
      <c r="G97" s="135"/>
      <c r="H97" s="239"/>
      <c r="I97" s="132"/>
      <c r="J97" s="135"/>
      <c r="K97" s="135"/>
      <c r="L97" s="239"/>
    </row>
    <row r="98" spans="1:12" ht="19.8">
      <c r="A98" s="137"/>
      <c r="B98" s="137"/>
      <c r="C98" s="137"/>
      <c r="D98" s="133"/>
      <c r="E98" s="132"/>
      <c r="F98" s="135"/>
      <c r="G98" s="135"/>
      <c r="H98" s="239"/>
      <c r="I98" s="132"/>
      <c r="J98" s="135"/>
      <c r="K98" s="135"/>
      <c r="L98" s="239"/>
    </row>
    <row r="99" spans="1:12" ht="19.8">
      <c r="A99" s="137"/>
      <c r="B99" s="137"/>
      <c r="C99" s="137"/>
      <c r="D99" s="133"/>
      <c r="E99" s="132"/>
      <c r="F99" s="135"/>
      <c r="G99" s="135"/>
      <c r="H99" s="239"/>
      <c r="I99" s="132"/>
      <c r="J99" s="135"/>
      <c r="K99" s="135"/>
      <c r="L99" s="239"/>
    </row>
    <row r="100" spans="1:12" ht="3.75" customHeight="1">
      <c r="A100" s="137"/>
      <c r="B100" s="137"/>
      <c r="C100" s="137"/>
      <c r="D100" s="133"/>
      <c r="E100" s="132"/>
      <c r="F100" s="135"/>
      <c r="G100" s="135"/>
      <c r="H100" s="239"/>
      <c r="I100" s="132"/>
      <c r="J100" s="135"/>
      <c r="K100" s="135"/>
      <c r="L100" s="239"/>
    </row>
    <row r="101" spans="1:12" ht="22.2" customHeight="1">
      <c r="A101" s="130" t="s">
        <v>30</v>
      </c>
      <c r="B101" s="147"/>
      <c r="C101" s="147"/>
      <c r="D101" s="129"/>
      <c r="E101" s="128"/>
      <c r="F101" s="127"/>
      <c r="G101" s="127"/>
      <c r="H101" s="241"/>
      <c r="I101" s="128"/>
      <c r="J101" s="127"/>
      <c r="K101" s="127"/>
      <c r="L101" s="241"/>
    </row>
    <row r="102" spans="1:12" ht="21" customHeight="1">
      <c r="A102" s="137" t="s">
        <v>0</v>
      </c>
      <c r="B102" s="137"/>
      <c r="C102" s="137"/>
      <c r="D102" s="137"/>
      <c r="E102" s="137"/>
      <c r="F102" s="149"/>
      <c r="G102" s="149"/>
      <c r="H102" s="234"/>
      <c r="I102" s="137"/>
      <c r="J102" s="149"/>
      <c r="K102" s="149"/>
      <c r="L102" s="246"/>
    </row>
    <row r="103" spans="1:12" ht="21" customHeight="1">
      <c r="A103" s="137" t="s">
        <v>189</v>
      </c>
      <c r="B103" s="137"/>
      <c r="C103" s="137"/>
      <c r="D103" s="150"/>
      <c r="E103" s="137"/>
      <c r="F103" s="149"/>
      <c r="G103" s="149"/>
      <c r="H103" s="234"/>
      <c r="I103" s="137"/>
      <c r="J103" s="149"/>
      <c r="K103" s="149"/>
      <c r="L103" s="246"/>
    </row>
    <row r="104" spans="1:12" ht="21" customHeight="1">
      <c r="A104" s="147" t="str">
        <f>A3</f>
        <v>สำหรับรอบระยะเวลาสามเดือน สิ้นสุดวันที่ 31 มีนาคม พ.ศ. 2567</v>
      </c>
      <c r="B104" s="147"/>
      <c r="C104" s="147"/>
      <c r="D104" s="148"/>
      <c r="E104" s="147"/>
      <c r="F104" s="146"/>
      <c r="G104" s="146"/>
      <c r="H104" s="235"/>
      <c r="I104" s="147"/>
      <c r="J104" s="146"/>
      <c r="K104" s="146"/>
      <c r="L104" s="247"/>
    </row>
    <row r="105" spans="1:12" ht="21" customHeight="1">
      <c r="A105" s="137"/>
      <c r="B105" s="137"/>
      <c r="C105" s="137"/>
      <c r="D105" s="133"/>
      <c r="E105" s="132"/>
      <c r="F105" s="145"/>
      <c r="G105" s="131"/>
      <c r="H105" s="131"/>
      <c r="I105" s="132"/>
      <c r="J105" s="145"/>
      <c r="K105" s="135"/>
      <c r="L105" s="131"/>
    </row>
    <row r="106" spans="1:12" ht="21" customHeight="1">
      <c r="A106" s="137"/>
      <c r="B106" s="137"/>
      <c r="C106" s="137"/>
      <c r="D106" s="133"/>
      <c r="E106" s="132"/>
      <c r="F106" s="255" t="s">
        <v>3</v>
      </c>
      <c r="G106" s="255"/>
      <c r="H106" s="255"/>
      <c r="I106" s="144"/>
      <c r="J106" s="255" t="s">
        <v>4</v>
      </c>
      <c r="K106" s="255"/>
      <c r="L106" s="255"/>
    </row>
    <row r="107" spans="1:12" ht="21" customHeight="1">
      <c r="A107" s="137"/>
      <c r="B107" s="137"/>
      <c r="C107" s="137"/>
      <c r="D107" s="133"/>
      <c r="E107" s="132"/>
      <c r="F107" s="198"/>
      <c r="G107" s="198"/>
      <c r="H107" s="236" t="s">
        <v>180</v>
      </c>
      <c r="I107" s="198"/>
      <c r="J107" s="198"/>
      <c r="K107" s="198"/>
      <c r="L107" s="236" t="s">
        <v>180</v>
      </c>
    </row>
    <row r="108" spans="1:12" ht="21" customHeight="1">
      <c r="A108" s="132"/>
      <c r="B108" s="132"/>
      <c r="C108" s="132"/>
      <c r="D108" s="133"/>
      <c r="E108" s="133"/>
      <c r="F108" s="17" t="s">
        <v>9</v>
      </c>
      <c r="G108" s="17"/>
      <c r="H108" s="237" t="s">
        <v>10</v>
      </c>
      <c r="I108" s="18"/>
      <c r="J108" s="17" t="s">
        <v>9</v>
      </c>
      <c r="K108" s="17"/>
      <c r="L108" s="237" t="s">
        <v>10</v>
      </c>
    </row>
    <row r="109" spans="1:12" ht="21" customHeight="1">
      <c r="A109" s="132"/>
      <c r="B109" s="132"/>
      <c r="C109" s="132"/>
      <c r="D109" s="143" t="s">
        <v>11</v>
      </c>
      <c r="E109" s="133"/>
      <c r="F109" s="142" t="s">
        <v>12</v>
      </c>
      <c r="G109" s="198"/>
      <c r="H109" s="238" t="s">
        <v>12</v>
      </c>
      <c r="I109" s="133"/>
      <c r="J109" s="141" t="s">
        <v>12</v>
      </c>
      <c r="K109" s="200"/>
      <c r="L109" s="235" t="s">
        <v>12</v>
      </c>
    </row>
    <row r="110" spans="1:12" ht="21" customHeight="1">
      <c r="A110" s="132"/>
      <c r="B110" s="132"/>
      <c r="C110" s="132"/>
      <c r="D110" s="140"/>
      <c r="E110" s="133"/>
      <c r="F110" s="139"/>
      <c r="G110" s="198"/>
      <c r="H110" s="233"/>
      <c r="I110" s="133"/>
      <c r="J110" s="138"/>
      <c r="K110" s="200"/>
      <c r="L110" s="234"/>
    </row>
    <row r="111" spans="1:12" ht="21" customHeight="1">
      <c r="A111" s="137" t="s">
        <v>168</v>
      </c>
      <c r="B111" s="132"/>
      <c r="C111" s="132"/>
      <c r="D111" s="133"/>
      <c r="E111" s="132"/>
      <c r="F111" s="134"/>
      <c r="G111" s="131"/>
      <c r="H111" s="131"/>
      <c r="I111" s="132"/>
      <c r="J111" s="134"/>
      <c r="K111" s="135"/>
      <c r="L111" s="131"/>
    </row>
    <row r="112" spans="1:12" ht="6" customHeight="1">
      <c r="A112" s="132"/>
      <c r="B112" s="132"/>
      <c r="C112" s="132"/>
      <c r="D112" s="133"/>
      <c r="E112" s="132"/>
      <c r="F112" s="136"/>
      <c r="G112" s="135"/>
      <c r="H112" s="239"/>
      <c r="I112" s="132"/>
      <c r="J112" s="136"/>
      <c r="K112" s="135"/>
      <c r="L112" s="239"/>
    </row>
    <row r="113" spans="1:12" ht="21" customHeight="1">
      <c r="A113" s="132" t="s">
        <v>169</v>
      </c>
      <c r="B113" s="132"/>
      <c r="C113" s="132"/>
      <c r="D113" s="133"/>
      <c r="E113" s="132"/>
      <c r="F113" s="134">
        <v>51947</v>
      </c>
      <c r="G113" s="131"/>
      <c r="H113" s="131">
        <v>17308</v>
      </c>
      <c r="I113" s="132"/>
      <c r="J113" s="134">
        <v>51947</v>
      </c>
      <c r="K113" s="135"/>
      <c r="L113" s="131">
        <v>17308</v>
      </c>
    </row>
    <row r="114" spans="1:12" ht="21" customHeight="1">
      <c r="A114" s="132" t="s">
        <v>170</v>
      </c>
      <c r="B114" s="132"/>
      <c r="C114" s="132"/>
      <c r="D114" s="133"/>
      <c r="E114" s="132"/>
      <c r="F114" s="134">
        <v>0</v>
      </c>
      <c r="G114" s="131"/>
      <c r="H114" s="131">
        <v>1082</v>
      </c>
      <c r="I114" s="132"/>
      <c r="J114" s="134">
        <v>0</v>
      </c>
      <c r="K114" s="135"/>
      <c r="L114" s="131">
        <v>1082</v>
      </c>
    </row>
    <row r="115" spans="1:12" ht="21" customHeight="1">
      <c r="A115" s="132" t="s">
        <v>171</v>
      </c>
      <c r="B115" s="132"/>
      <c r="C115" s="132"/>
      <c r="D115" s="133">
        <v>15</v>
      </c>
      <c r="E115" s="132"/>
      <c r="F115" s="134">
        <v>113686</v>
      </c>
      <c r="G115" s="131"/>
      <c r="H115" s="131">
        <v>158896</v>
      </c>
      <c r="I115" s="132"/>
      <c r="J115" s="134">
        <v>113686</v>
      </c>
      <c r="K115" s="135"/>
      <c r="L115" s="131">
        <v>72520</v>
      </c>
    </row>
    <row r="116" spans="1:12" ht="21" customHeight="1">
      <c r="A116" s="132" t="s">
        <v>172</v>
      </c>
      <c r="B116" s="132"/>
      <c r="C116" s="132"/>
      <c r="D116" s="133"/>
      <c r="E116" s="132"/>
      <c r="F116" s="134"/>
      <c r="G116" s="131"/>
      <c r="H116" s="131"/>
      <c r="I116" s="132"/>
      <c r="J116" s="134"/>
      <c r="K116" s="184"/>
      <c r="L116" s="131"/>
    </row>
    <row r="117" spans="1:12" ht="21" customHeight="1">
      <c r="A117" s="132"/>
      <c r="B117" s="132" t="s">
        <v>173</v>
      </c>
      <c r="D117" s="133"/>
      <c r="E117" s="132"/>
      <c r="F117" s="134"/>
      <c r="G117" s="131"/>
      <c r="H117" s="131"/>
      <c r="I117" s="132"/>
      <c r="J117" s="134"/>
      <c r="K117" s="184"/>
      <c r="L117" s="131"/>
    </row>
    <row r="118" spans="1:12" ht="21" customHeight="1">
      <c r="A118" s="132"/>
      <c r="B118" s="132" t="s">
        <v>174</v>
      </c>
      <c r="D118" s="133">
        <v>15</v>
      </c>
      <c r="E118" s="132"/>
      <c r="F118" s="134">
        <v>19677</v>
      </c>
      <c r="G118" s="131"/>
      <c r="H118" s="131">
        <v>78400</v>
      </c>
      <c r="I118" s="132"/>
      <c r="J118" s="134">
        <v>-689</v>
      </c>
      <c r="K118" s="184"/>
      <c r="L118" s="131">
        <v>464</v>
      </c>
    </row>
    <row r="119" spans="1:12" ht="21" customHeight="1">
      <c r="A119" s="132" t="s">
        <v>175</v>
      </c>
      <c r="B119" s="132"/>
      <c r="C119" s="132"/>
      <c r="D119" s="133"/>
      <c r="E119" s="132"/>
      <c r="F119" s="134">
        <v>0</v>
      </c>
      <c r="G119" s="131"/>
      <c r="H119" s="131">
        <v>193</v>
      </c>
      <c r="I119" s="132"/>
      <c r="J119" s="134">
        <v>0</v>
      </c>
      <c r="K119" s="184"/>
      <c r="L119" s="131">
        <v>193</v>
      </c>
    </row>
    <row r="120" spans="1:12" ht="21" customHeight="1">
      <c r="A120" s="132" t="s">
        <v>176</v>
      </c>
      <c r="B120" s="132"/>
      <c r="C120" s="132"/>
      <c r="D120" s="133"/>
      <c r="E120" s="132"/>
      <c r="F120" s="134">
        <v>0</v>
      </c>
      <c r="G120" s="131"/>
      <c r="H120" s="131">
        <v>86376</v>
      </c>
      <c r="I120" s="132"/>
      <c r="J120" s="134">
        <v>0</v>
      </c>
      <c r="K120" s="184"/>
      <c r="L120" s="131">
        <v>0</v>
      </c>
    </row>
    <row r="121" spans="1:12" ht="21" customHeight="1">
      <c r="A121" s="132"/>
      <c r="B121" s="132"/>
      <c r="C121" s="132"/>
      <c r="D121" s="133"/>
      <c r="E121" s="132"/>
      <c r="F121" s="131"/>
      <c r="G121" s="131"/>
      <c r="H121" s="131"/>
      <c r="I121" s="132"/>
      <c r="J121" s="131"/>
      <c r="K121" s="184"/>
      <c r="L121" s="131"/>
    </row>
    <row r="122" spans="1:12" ht="21" customHeight="1">
      <c r="A122" s="132"/>
      <c r="B122" s="132"/>
      <c r="C122" s="132"/>
      <c r="D122" s="133"/>
      <c r="E122" s="132"/>
      <c r="F122" s="131"/>
      <c r="G122" s="131"/>
      <c r="H122" s="131"/>
      <c r="I122" s="132"/>
      <c r="J122" s="131"/>
      <c r="K122" s="184"/>
      <c r="L122" s="131"/>
    </row>
    <row r="123" spans="1:12" ht="21" customHeight="1">
      <c r="A123" s="132"/>
      <c r="B123" s="132"/>
      <c r="C123" s="132"/>
      <c r="D123" s="133"/>
      <c r="E123" s="132"/>
      <c r="F123" s="131"/>
      <c r="G123" s="131"/>
      <c r="H123" s="131"/>
      <c r="I123" s="132"/>
      <c r="J123" s="131"/>
      <c r="K123" s="184"/>
      <c r="L123" s="131"/>
    </row>
    <row r="124" spans="1:12" ht="21" customHeight="1">
      <c r="A124" s="132"/>
      <c r="B124" s="132"/>
      <c r="C124" s="132"/>
      <c r="D124" s="133"/>
      <c r="E124" s="132"/>
      <c r="F124" s="131"/>
      <c r="G124" s="131"/>
      <c r="H124" s="131"/>
      <c r="I124" s="132"/>
      <c r="J124" s="131"/>
      <c r="K124" s="184"/>
      <c r="L124" s="131"/>
    </row>
    <row r="125" spans="1:12" ht="21" customHeight="1">
      <c r="A125" s="132"/>
      <c r="B125" s="132"/>
      <c r="C125" s="132"/>
      <c r="D125" s="133"/>
      <c r="E125" s="132"/>
      <c r="F125" s="131"/>
      <c r="G125" s="131"/>
      <c r="H125" s="131"/>
      <c r="I125" s="132"/>
      <c r="J125" s="131"/>
      <c r="K125" s="184"/>
      <c r="L125" s="131"/>
    </row>
    <row r="126" spans="1:12" ht="21" customHeight="1">
      <c r="A126" s="132"/>
      <c r="B126" s="132"/>
      <c r="C126" s="132"/>
      <c r="D126" s="133"/>
      <c r="E126" s="132"/>
      <c r="F126" s="131"/>
      <c r="G126" s="131"/>
      <c r="H126" s="131"/>
      <c r="I126" s="132"/>
      <c r="J126" s="131"/>
      <c r="K126" s="184"/>
      <c r="L126" s="131"/>
    </row>
    <row r="127" spans="1:12" ht="21" customHeight="1">
      <c r="A127" s="132"/>
      <c r="B127" s="132"/>
      <c r="C127" s="132"/>
      <c r="D127" s="133"/>
      <c r="E127" s="132"/>
      <c r="F127" s="131"/>
      <c r="G127" s="131"/>
      <c r="H127" s="131"/>
      <c r="I127" s="132"/>
      <c r="J127" s="131"/>
      <c r="K127" s="184"/>
      <c r="L127" s="131"/>
    </row>
    <row r="128" spans="1:12" ht="21" customHeight="1">
      <c r="A128" s="132"/>
      <c r="B128" s="132"/>
      <c r="C128" s="132"/>
      <c r="D128" s="133"/>
      <c r="E128" s="132"/>
      <c r="F128" s="131"/>
      <c r="G128" s="131"/>
      <c r="H128" s="131"/>
      <c r="I128" s="132"/>
      <c r="J128" s="131"/>
      <c r="K128" s="184"/>
      <c r="L128" s="131"/>
    </row>
    <row r="129" spans="1:12" ht="21" customHeight="1">
      <c r="A129" s="132"/>
      <c r="B129" s="132"/>
      <c r="C129" s="132"/>
      <c r="D129" s="133"/>
      <c r="E129" s="132"/>
      <c r="F129" s="131"/>
      <c r="G129" s="131"/>
      <c r="H129" s="131"/>
      <c r="I129" s="132"/>
      <c r="J129" s="131"/>
      <c r="K129" s="184"/>
      <c r="L129" s="131"/>
    </row>
    <row r="130" spans="1:12" ht="21" customHeight="1">
      <c r="A130" s="132"/>
      <c r="B130" s="132"/>
      <c r="C130" s="132"/>
      <c r="D130" s="133"/>
      <c r="E130" s="132"/>
      <c r="F130" s="131"/>
      <c r="G130" s="131"/>
      <c r="H130" s="131"/>
      <c r="I130" s="132"/>
      <c r="J130" s="131"/>
      <c r="K130" s="184"/>
      <c r="L130" s="131"/>
    </row>
    <row r="131" spans="1:12" ht="21" customHeight="1">
      <c r="A131" s="132"/>
      <c r="B131" s="132"/>
      <c r="C131" s="132"/>
      <c r="D131" s="133"/>
      <c r="E131" s="132"/>
      <c r="F131" s="131"/>
      <c r="G131" s="131"/>
      <c r="H131" s="131"/>
      <c r="I131" s="132"/>
      <c r="J131" s="131"/>
      <c r="K131" s="184"/>
      <c r="L131" s="131"/>
    </row>
    <row r="132" spans="1:12" ht="21" customHeight="1">
      <c r="A132" s="132"/>
      <c r="B132" s="132"/>
      <c r="C132" s="132"/>
      <c r="D132" s="133"/>
      <c r="E132" s="132"/>
      <c r="F132" s="131"/>
      <c r="G132" s="131"/>
      <c r="H132" s="131"/>
      <c r="I132" s="132"/>
      <c r="J132" s="131"/>
      <c r="K132" s="184"/>
      <c r="L132" s="131"/>
    </row>
    <row r="133" spans="1:12" ht="21" customHeight="1">
      <c r="A133" s="132"/>
      <c r="B133" s="132"/>
      <c r="C133" s="132"/>
      <c r="D133" s="133"/>
      <c r="E133" s="132"/>
      <c r="F133" s="131"/>
      <c r="G133" s="131"/>
      <c r="H133" s="131"/>
      <c r="I133" s="132"/>
      <c r="J133" s="131"/>
      <c r="K133" s="184"/>
      <c r="L133" s="131"/>
    </row>
    <row r="134" spans="1:12" ht="21" customHeight="1">
      <c r="A134" s="132"/>
      <c r="B134" s="132"/>
      <c r="C134" s="132"/>
      <c r="D134" s="133"/>
      <c r="E134" s="132"/>
      <c r="F134" s="131"/>
      <c r="G134" s="131"/>
      <c r="H134" s="131"/>
      <c r="I134" s="132"/>
      <c r="J134" s="131"/>
      <c r="K134" s="184"/>
      <c r="L134" s="131"/>
    </row>
    <row r="135" spans="1:12" ht="21" customHeight="1">
      <c r="A135" s="132"/>
      <c r="B135" s="132"/>
      <c r="C135" s="132"/>
      <c r="D135" s="133"/>
      <c r="E135" s="132"/>
      <c r="F135" s="131"/>
      <c r="G135" s="131"/>
      <c r="H135" s="131"/>
      <c r="I135" s="132"/>
      <c r="J135" s="131"/>
      <c r="K135" s="184"/>
      <c r="L135" s="131"/>
    </row>
    <row r="136" spans="1:12" ht="21" customHeight="1">
      <c r="A136" s="132"/>
      <c r="B136" s="132"/>
      <c r="C136" s="132"/>
      <c r="D136" s="133"/>
      <c r="E136" s="132"/>
      <c r="F136" s="131"/>
      <c r="G136" s="131"/>
      <c r="H136" s="131"/>
      <c r="I136" s="132"/>
      <c r="J136" s="131"/>
      <c r="K136" s="184"/>
      <c r="L136" s="131"/>
    </row>
    <row r="137" spans="1:12" ht="21" customHeight="1">
      <c r="A137" s="132"/>
      <c r="B137" s="132"/>
      <c r="C137" s="132"/>
      <c r="D137" s="133"/>
      <c r="E137" s="132"/>
      <c r="F137" s="131"/>
      <c r="G137" s="131"/>
      <c r="H137" s="131"/>
      <c r="I137" s="132"/>
      <c r="J137" s="131"/>
      <c r="K137" s="184"/>
      <c r="L137" s="131"/>
    </row>
    <row r="138" spans="1:12" ht="21" customHeight="1">
      <c r="A138" s="132"/>
      <c r="B138" s="132"/>
      <c r="C138" s="132"/>
      <c r="D138" s="133"/>
      <c r="E138" s="132"/>
      <c r="F138" s="131"/>
      <c r="G138" s="131"/>
      <c r="H138" s="131"/>
      <c r="I138" s="132"/>
      <c r="J138" s="131"/>
      <c r="K138" s="184"/>
      <c r="L138" s="131"/>
    </row>
    <row r="139" spans="1:12" ht="21" customHeight="1">
      <c r="A139" s="132"/>
      <c r="B139" s="132"/>
      <c r="C139" s="132"/>
      <c r="D139" s="133"/>
      <c r="E139" s="132"/>
      <c r="F139" s="131"/>
      <c r="G139" s="131"/>
      <c r="H139" s="131"/>
      <c r="I139" s="132"/>
      <c r="J139" s="131"/>
      <c r="K139" s="184"/>
      <c r="L139" s="131"/>
    </row>
    <row r="140" spans="1:12" ht="21" customHeight="1">
      <c r="A140" s="132"/>
      <c r="B140" s="132"/>
      <c r="C140" s="132"/>
      <c r="D140" s="133"/>
      <c r="E140" s="132"/>
      <c r="F140" s="131"/>
      <c r="G140" s="131"/>
      <c r="H140" s="131"/>
      <c r="I140" s="132"/>
      <c r="J140" s="131"/>
      <c r="K140" s="184"/>
      <c r="L140" s="131"/>
    </row>
    <row r="141" spans="1:12" ht="21" customHeight="1">
      <c r="A141" s="132"/>
      <c r="B141" s="132"/>
      <c r="C141" s="132"/>
      <c r="D141" s="133"/>
      <c r="E141" s="132"/>
      <c r="F141" s="131"/>
      <c r="G141" s="131"/>
      <c r="H141" s="131"/>
      <c r="I141" s="132"/>
      <c r="J141" s="131"/>
      <c r="K141" s="184"/>
      <c r="L141" s="131"/>
    </row>
    <row r="142" spans="1:12" ht="21" customHeight="1">
      <c r="A142" s="132"/>
      <c r="B142" s="132"/>
      <c r="C142" s="132"/>
      <c r="D142" s="133"/>
      <c r="E142" s="132"/>
      <c r="F142" s="131"/>
      <c r="G142" s="131"/>
      <c r="H142" s="131"/>
      <c r="I142" s="132"/>
      <c r="J142" s="131"/>
      <c r="K142" s="184"/>
      <c r="L142" s="131"/>
    </row>
    <row r="143" spans="1:12" ht="21" customHeight="1">
      <c r="A143" s="132"/>
      <c r="B143" s="132"/>
      <c r="C143" s="132"/>
      <c r="D143" s="133"/>
      <c r="E143" s="132"/>
      <c r="F143" s="131"/>
      <c r="G143" s="131"/>
      <c r="H143" s="131"/>
      <c r="I143" s="132"/>
      <c r="J143" s="131"/>
      <c r="K143" s="184"/>
      <c r="L143" s="131"/>
    </row>
    <row r="144" spans="1:12" ht="21" customHeight="1">
      <c r="A144" s="132"/>
      <c r="B144" s="132"/>
      <c r="C144" s="132"/>
      <c r="D144" s="133"/>
      <c r="E144" s="132"/>
      <c r="F144" s="131"/>
      <c r="G144" s="131"/>
      <c r="H144" s="131"/>
      <c r="I144" s="132"/>
      <c r="J144" s="131"/>
      <c r="K144" s="184"/>
      <c r="L144" s="131"/>
    </row>
    <row r="145" spans="1:12" ht="21" customHeight="1">
      <c r="A145" s="132"/>
      <c r="B145" s="132"/>
      <c r="C145" s="132"/>
      <c r="D145" s="133"/>
      <c r="E145" s="132"/>
      <c r="F145" s="131"/>
      <c r="G145" s="131"/>
      <c r="H145" s="131"/>
      <c r="I145" s="132"/>
      <c r="J145" s="131"/>
      <c r="K145" s="184"/>
      <c r="L145" s="131"/>
    </row>
    <row r="146" spans="1:12" ht="4.5" customHeight="1">
      <c r="A146" s="132"/>
      <c r="B146" s="132"/>
      <c r="C146" s="132"/>
      <c r="D146" s="133"/>
      <c r="E146" s="132"/>
      <c r="F146" s="131"/>
      <c r="G146" s="131"/>
      <c r="H146" s="131"/>
      <c r="I146" s="132"/>
      <c r="J146" s="131"/>
      <c r="K146" s="184"/>
      <c r="L146" s="131"/>
    </row>
    <row r="147" spans="1:12" ht="22.2" customHeight="1">
      <c r="A147" s="130" t="s">
        <v>30</v>
      </c>
      <c r="B147" s="128"/>
      <c r="C147" s="128"/>
      <c r="D147" s="129"/>
      <c r="E147" s="128"/>
      <c r="F147" s="127"/>
      <c r="G147" s="127"/>
      <c r="H147" s="241"/>
      <c r="I147" s="128"/>
      <c r="J147" s="127"/>
      <c r="K147" s="127"/>
      <c r="L147" s="241"/>
    </row>
  </sheetData>
  <mergeCells count="6">
    <mergeCell ref="F5:H5"/>
    <mergeCell ref="J5:L5"/>
    <mergeCell ref="F56:H56"/>
    <mergeCell ref="J56:L56"/>
    <mergeCell ref="F106:H106"/>
    <mergeCell ref="J106:L10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 BS 2-4</vt:lpstr>
      <vt:lpstr>TH_PL 5-6 (3M)</vt:lpstr>
      <vt:lpstr>TH_Equity7</vt:lpstr>
      <vt:lpstr>TH_Equity8</vt:lpstr>
      <vt:lpstr>TH_Equity 9</vt:lpstr>
      <vt:lpstr>TH_Equity 10</vt:lpstr>
      <vt:lpstr>TH_CF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Ketsanee Kaewphiphitthaphan (TH)</cp:lastModifiedBy>
  <cp:revision/>
  <cp:lastPrinted>2024-05-14T12:30:03Z</cp:lastPrinted>
  <dcterms:created xsi:type="dcterms:W3CDTF">2022-05-06T14:12:27Z</dcterms:created>
  <dcterms:modified xsi:type="dcterms:W3CDTF">2024-05-14T13:11:39Z</dcterms:modified>
  <cp:category/>
  <cp:contentStatus/>
</cp:coreProperties>
</file>