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tritanipa001\Documents\Kerry 2024\Q1\Draft\Final version\"/>
    </mc:Choice>
  </mc:AlternateContent>
  <xr:revisionPtr revIDLastSave="0" documentId="13_ncr:1_{09E08CD1-75AC-402D-A110-5F4010E2D244}" xr6:coauthVersionLast="47" xr6:coauthVersionMax="47" xr10:uidLastSave="{00000000-0000-0000-0000-000000000000}"/>
  <bookViews>
    <workbookView xWindow="-120" yWindow="-120" windowWidth="29040" windowHeight="17520" tabRatio="709" activeTab="6" xr2:uid="{ABE31285-C8A1-4C30-9D96-7CA7030F7321}"/>
  </bookViews>
  <sheets>
    <sheet name="EN_BS 2-4" sheetId="1" r:id="rId1"/>
    <sheet name="EN_PL 5 (3M)" sheetId="2" r:id="rId2"/>
    <sheet name="EN_Equity6" sheetId="4" r:id="rId3"/>
    <sheet name="EN_Equity7" sheetId="8" r:id="rId4"/>
    <sheet name="EN_Equity 8" sheetId="5" r:id="rId5"/>
    <sheet name="EN_Equity 9" sheetId="10" r:id="rId6"/>
    <sheet name="EN_CF 10-12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6" hidden="1">#REF!</definedName>
    <definedName name="__123Graph_A" hidden="1">#REF!</definedName>
    <definedName name="__123Graph_B" localSheetId="6" hidden="1">#REF!</definedName>
    <definedName name="__123Graph_B" hidden="1">#REF!</definedName>
    <definedName name="__123Graph_C" hidden="1">[1]Exh5_1!$D$37:$D$38</definedName>
    <definedName name="__123Graph_D" localSheetId="6" hidden="1">#REF!</definedName>
    <definedName name="__123Graph_D" hidden="1">#REF!</definedName>
    <definedName name="__123Graph_E" localSheetId="6" hidden="1">#REF!</definedName>
    <definedName name="__123Graph_E" hidden="1">#REF!</definedName>
    <definedName name="__123Graph_F" localSheetId="6" hidden="1">#REF!</definedName>
    <definedName name="__123Graph_F" hidden="1">#REF!</definedName>
    <definedName name="_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6" hidden="1">{2,3,1,4}</definedName>
    <definedName name="__FDS_USED_FOR_REUSING_RANGE_IDS_RECYCLE" hidden="1">{2,3,1,4}</definedName>
    <definedName name="_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6" hidden="1">[5]P!#REF!</definedName>
    <definedName name="_12__123Graph_AR_M_MARG" hidden="1">[5]P!#REF!</definedName>
    <definedName name="_12__123Graph_B_CURRENT_1" localSheetId="6" hidden="1">[6]SUMMARY!#REF!</definedName>
    <definedName name="_12__123Graph_B_CURRENT_1" hidden="1">[6]SUMMARY!#REF!</definedName>
    <definedName name="_123Graph_M" localSheetId="6" hidden="1">#REF!</definedName>
    <definedName name="_123Graph_M" hidden="1">#REF!</definedName>
    <definedName name="_13__123Graph_B_CURRENT_2" localSheetId="6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6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6" hidden="1">[8]SEMANAIS!#REF!</definedName>
    <definedName name="_2d" hidden="1">[8]SEMANAIS!#REF!</definedName>
    <definedName name="_2S" localSheetId="6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6" hidden="1">[6]SUMMARY!#REF!</definedName>
    <definedName name="_4__123Graph_A_CURRENT_4" hidden="1">[6]SUMMARY!#REF!</definedName>
    <definedName name="_4_0_S" hidden="1">[8]SEMANAIS!#REF!</definedName>
    <definedName name="_5__123Graph_A_CURRENT_5" localSheetId="6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6" hidden="1">'[2]1995 Cellular'!#REF!</definedName>
    <definedName name="_9__123Graph_ACHART_13" hidden="1">'[2]1995 Cellular'!#REF!</definedName>
    <definedName name="_9__123Graph_ALIQUIDS" localSheetId="6" hidden="1">[10]COP!#REF!</definedName>
    <definedName name="_9__123Graph_ALIQUIDS" hidden="1">[10]COP!#REF!</definedName>
    <definedName name="_FC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6" hidden="1">#REF!</definedName>
    <definedName name="_Fill" hidden="1">#REF!</definedName>
    <definedName name="_GFD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6" hidden="1">#REF!</definedName>
    <definedName name="_k1" hidden="1">#REF!</definedName>
    <definedName name="_k2" localSheetId="6" hidden="1">#REF!</definedName>
    <definedName name="_k2" hidden="1">#REF!</definedName>
    <definedName name="_Key1" localSheetId="6" hidden="1">#REF!</definedName>
    <definedName name="_Key1" hidden="1">#REF!</definedName>
    <definedName name="_Key2" localSheetId="6" hidden="1">#REF!</definedName>
    <definedName name="_Key2" hidden="1">#REF!</definedName>
    <definedName name="_Key3" localSheetId="6" hidden="1">#REF!</definedName>
    <definedName name="_Key3" hidden="1">#REF!</definedName>
    <definedName name="_kj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6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6" hidden="1">#REF!</definedName>
    <definedName name="_R" hidden="1">#REF!</definedName>
    <definedName name="_Regression_X" localSheetId="6" hidden="1">#REF!</definedName>
    <definedName name="_Regression_X" hidden="1">#REF!</definedName>
    <definedName name="_sig2" localSheetId="6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6" hidden="1">#REF!</definedName>
    <definedName name="asasa" hidden="1">#REF!</definedName>
    <definedName name="ASDASDASD_SDFKSDFJOISDF" localSheetId="6" hidden="1">#REF!</definedName>
    <definedName name="ASDASDASD_SDFKSDFJOISDF" hidden="1">#REF!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6" hidden="1">{"'Model'!$A$1:$N$53"}</definedName>
    <definedName name="b" hidden="1">{"'Model'!$A$1:$N$53"}</definedName>
    <definedName name="blank" localSheetId="6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6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6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6" hidden="1">#REF!</definedName>
    <definedName name="CBD_INV" hidden="1">#REF!</definedName>
    <definedName name="CBWorkbookPriority" hidden="1">-1344567675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6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5" hidden="1">[13]!ChangeRange</definedName>
    <definedName name="ChangeRange" localSheetId="3" hidden="1">[13]!ChangeRange</definedName>
    <definedName name="ChangeRange" hidden="1">[13]!ChangeRange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5" hidden="1">[13]!ContentsHelp</definedName>
    <definedName name="ContentsHelp" localSheetId="3" hidden="1">[13]!ContentsHelp</definedName>
    <definedName name="ContentsHelp" hidden="1">[13]!ContentsHelp</definedName>
    <definedName name="CONTROLE" localSheetId="6" hidden="1">#REF!</definedName>
    <definedName name="CONTROLE" hidden="1">#REF!</definedName>
    <definedName name="costact" localSheetId="6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5" hidden="1">[13]!CreateTable</definedName>
    <definedName name="CreateTable" localSheetId="3" hidden="1">[13]!CreateTable</definedName>
    <definedName name="CreateTable" hidden="1">[13]!CreateTable</definedName>
    <definedName name="csd" localSheetId="6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6" hidden="1">#REF!</definedName>
    <definedName name="data3" hidden="1">#REF!</definedName>
    <definedName name="DeleteRange" localSheetId="5" hidden="1">[13]!DeleteRange</definedName>
    <definedName name="DeleteRange" localSheetId="3" hidden="1">[13]!DeleteRange</definedName>
    <definedName name="DeleteRange" hidden="1">[13]!DeleteRange</definedName>
    <definedName name="DeleteTable" localSheetId="5" hidden="1">[13]!DeleteTable</definedName>
    <definedName name="DeleteTable" localSheetId="3" hidden="1">[13]!DeleteTable</definedName>
    <definedName name="DeleteTable" hidden="1">[13]!DeleteTable</definedName>
    <definedName name="DERNIERECOLONNE" localSheetId="6" hidden="1">#REF!</definedName>
    <definedName name="DERNIERECOLONNE" hidden="1">#REF!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6" hidden="1">#REF!</definedName>
    <definedName name="Discount" hidden="1">#REF!</definedName>
    <definedName name="display_area_2" localSheetId="6" hidden="1">#REF!</definedName>
    <definedName name="display_area_2" hidden="1">#REF!</definedName>
    <definedName name="drean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6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6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6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6" hidden="1">{"'3121043'!$A$1:$B$3"}</definedName>
    <definedName name="FER" hidden="1">{"'3121043'!$A$1:$B$3"}</definedName>
    <definedName name="FGS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6" hidden="1">#REF!</definedName>
    <definedName name="firstline" hidden="1">#REF!</definedName>
    <definedName name="GFD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6" hidden="1">#REF!</definedName>
    <definedName name="HiddenRows" hidden="1">#REF!</definedName>
    <definedName name="hire" localSheetId="6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6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6" hidden="1">{"'Sheet1'!$L$16"}</definedName>
    <definedName name="huybis" hidden="1">{"'Sheet1'!$L$16"}</definedName>
    <definedName name="i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6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6" hidden="1">{"'Model'!$A$1:$N$53"}</definedName>
    <definedName name="l" hidden="1">{"'Model'!$A$1:$N$53"}</definedName>
    <definedName name="ListOffset" hidden="1">1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5" hidden="1">[13]!MerrillPrintIt</definedName>
    <definedName name="MerrillPrintIt" localSheetId="3" hidden="1">[13]!MerrillPrintIt</definedName>
    <definedName name="MerrillPrintIt" hidden="1">[13]!MerrillPrintIt</definedName>
    <definedName name="mmkj" localSheetId="6" hidden="1">{"'Model'!$A$1:$N$53"}</definedName>
    <definedName name="mmkj" hidden="1">{"'Model'!$A$1:$N$53"}</definedName>
    <definedName name="ndgf" localSheetId="6" hidden="1">#REF!</definedName>
    <definedName name="ndgf" hidden="1">#REF!</definedName>
    <definedName name="new" localSheetId="6" hidden="1">{"'Model'!$A$1:$N$53"}</definedName>
    <definedName name="new" hidden="1">{"'Model'!$A$1:$N$53"}</definedName>
    <definedName name="NewRange" localSheetId="5" hidden="1">[13]!NewRange</definedName>
    <definedName name="NewRange" localSheetId="3" hidden="1">[13]!NewRange</definedName>
    <definedName name="NewRange" hidden="1">[13]!NewRange</definedName>
    <definedName name="nilubon" localSheetId="6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6" hidden="1">{"'Model'!$A$1:$N$53"}</definedName>
    <definedName name="nn" hidden="1">{"'Model'!$A$1:$N$53"}</definedName>
    <definedName name="o" localSheetId="6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6" hidden="1">#REF!</definedName>
    <definedName name="OrderTable" hidden="1">#REF!</definedName>
    <definedName name="pl_bak" localSheetId="6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6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6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6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6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6" hidden="1">#REF!</definedName>
    <definedName name="ProdForm" hidden="1">#REF!</definedName>
    <definedName name="PUB_UserID" hidden="1">"MAYERX"</definedName>
    <definedName name="q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6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6" hidden="1">#REF!</definedName>
    <definedName name="RCArea" hidden="1">#REF!</definedName>
    <definedName name="RedefinePrintTableRange" localSheetId="5" hidden="1">[13]!RedefinePrintTableRange</definedName>
    <definedName name="RedefinePrintTableRange" localSheetId="3" hidden="1">[13]!RedefinePrintTableRange</definedName>
    <definedName name="RedefinePrintTableRange" hidden="1">[13]!RedefinePrintTableRange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6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6" hidden="1">#REF!</definedName>
    <definedName name="SDASDSFSDFDF" hidden="1">#REF!</definedName>
    <definedName name="sdf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6" hidden="1">#REF!</definedName>
    <definedName name="sdfsd" hidden="1">#REF!</definedName>
    <definedName name="sencount" hidden="1">1</definedName>
    <definedName name="SGFDF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6" hidden="1">#REF!</definedName>
    <definedName name="SIG_CONTROLE" hidden="1">#REF!</definedName>
    <definedName name="SIG_DERNIERECOLONNE" localSheetId="6" hidden="1">#REF!</definedName>
    <definedName name="SIG_DERNIERECOLONNE" hidden="1">#REF!</definedName>
    <definedName name="SIG_LG11_firstLine" localSheetId="6" hidden="1">#REF!</definedName>
    <definedName name="SIG_LG11_firstLine" hidden="1">#REF!</definedName>
    <definedName name="SIG_LG11_H349" localSheetId="6" hidden="1">#REF!</definedName>
    <definedName name="SIG_LG11_H349" hidden="1">#REF!</definedName>
    <definedName name="SIG_LG11_H353" localSheetId="6" hidden="1">#REF!</definedName>
    <definedName name="SIG_LG11_H353" hidden="1">#REF!</definedName>
    <definedName name="SIG_LG11_H354" localSheetId="6" hidden="1">#REF!</definedName>
    <definedName name="SIG_LG11_H354" hidden="1">#REF!</definedName>
    <definedName name="SIG_LG11_H357" localSheetId="6" hidden="1">#REF!</definedName>
    <definedName name="SIG_LG11_H357" hidden="1">#REF!</definedName>
    <definedName name="SIG_LG11_H358" localSheetId="6" hidden="1">#REF!</definedName>
    <definedName name="SIG_LG11_H358" hidden="1">#REF!</definedName>
    <definedName name="SIG_LG11_H359" localSheetId="6" hidden="1">#REF!</definedName>
    <definedName name="SIG_LG11_H359" hidden="1">#REF!</definedName>
    <definedName name="SIG_LG11_H388" localSheetId="6" hidden="1">#REF!</definedName>
    <definedName name="SIG_LG11_H388" hidden="1">#REF!</definedName>
    <definedName name="SIG_LG11_H395" localSheetId="6" hidden="1">#REF!</definedName>
    <definedName name="SIG_LG11_H395" hidden="1">#REF!</definedName>
    <definedName name="SIG_LG11_IsControlOK" localSheetId="6" hidden="1">#REF!</definedName>
    <definedName name="SIG_LG11_IsControlOK" hidden="1">#REF!</definedName>
    <definedName name="SIG_LG11_lastLine" localSheetId="6" hidden="1">#REF!</definedName>
    <definedName name="SIG_LG11_lastLine" hidden="1">#REF!</definedName>
    <definedName name="SIG_LG11_ListeRangeMontant" localSheetId="6" hidden="1">#REF!</definedName>
    <definedName name="SIG_LG11_ListeRangeMontant" hidden="1">#REF!</definedName>
    <definedName name="SIG_LG11_TITLECOL" localSheetId="6" hidden="1">#REF!</definedName>
    <definedName name="SIG_LG11_TITLECOL" hidden="1">#REF!</definedName>
    <definedName name="SIG_LG11_TITLELINE" localSheetId="6" hidden="1">#REF!</definedName>
    <definedName name="SIG_LG11_TITLELINE" hidden="1">#REF!</definedName>
    <definedName name="SIG_PTBD_LG11" localSheetId="6" hidden="1">#REF!</definedName>
    <definedName name="SIG_PTBD_LG11" hidden="1">#REF!</definedName>
    <definedName name="SIG_PTHG_LG11" localSheetId="6" hidden="1">#REF!</definedName>
    <definedName name="SIG_PTHG_LG11" hidden="1">#REF!</definedName>
    <definedName name="signi2" localSheetId="6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6" hidden="1">#REF!</definedName>
    <definedName name="SpecialPrice" hidden="1">#REF!</definedName>
    <definedName name="tbl_ProdInfo" localSheetId="6" hidden="1">#REF!</definedName>
    <definedName name="tbl_ProdInfo" hidden="1">#REF!</definedName>
    <definedName name="tcoact" localSheetId="6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6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6" hidden="1">#REF!</definedName>
    <definedName name="tetatat" hidden="1">#REF!</definedName>
    <definedName name="TextRefCopyRangeCount" localSheetId="6" hidden="1">1</definedName>
    <definedName name="TextRefCopyRangeCount" localSheetId="2" hidden="1">67</definedName>
    <definedName name="TextRefCopyRangeCount" localSheetId="3" hidden="1">67</definedName>
    <definedName name="TextRefCopyRangeCount" hidden="1">67</definedName>
    <definedName name="tr" localSheetId="6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6" hidden="1">{"'Model'!$A$1:$N$53"}</definedName>
    <definedName name="u" hidden="1">{"'Model'!$A$1:$N$53"}</definedName>
    <definedName name="U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6" hidden="1">{"'Model'!$A$1:$N$53"}</definedName>
    <definedName name="v" hidden="1">{"'Model'!$A$1:$N$53"}</definedName>
    <definedName name="vcd" localSheetId="6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6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6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6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6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6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6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6" hidden="1">{"O",#N/A,FALSE,"91.04開發申請"}</definedName>
    <definedName name="wrn.ㄐ." localSheetId="2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6" hidden="1">{"P",#N/A,FALSE,"91.04開發申請"}</definedName>
    <definedName name="wrn.玩." localSheetId="2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6" hidden="1">{"開發表全部",#N/A,TRUE,"土開法"}</definedName>
    <definedName name="wrn.開發表全部." localSheetId="2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localSheetId="6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6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6" hidden="1">#REF!</definedName>
    <definedName name="Z_0CCEA51C_6B5A_492A_905D_2F185A7C043A_.wvu.PrintArea" localSheetId="2" hidden="1">#REF!</definedName>
    <definedName name="Z_0CCEA51C_6B5A_492A_905D_2F185A7C043A_.wvu.PrintArea" localSheetId="3" hidden="1">EN_Equity7!#REF!</definedName>
    <definedName name="Z_0CCEA51C_6B5A_492A_905D_2F185A7C043A_.wvu.PrintArea" hidden="1">#REF!</definedName>
    <definedName name="Z_AB004A4F_858A_4AC9_ADF0_FD624C01378E_.wvu.PrintArea" localSheetId="6" hidden="1">#REF!</definedName>
    <definedName name="Z_AB004A4F_858A_4AC9_ADF0_FD624C01378E_.wvu.PrintArea" localSheetId="2" hidden="1">#REF!</definedName>
    <definedName name="Z_AB004A4F_858A_4AC9_ADF0_FD624C01378E_.wvu.PrintArea" localSheetId="3" hidden="1">EN_Equity7!#REF!</definedName>
    <definedName name="Z_AB004A4F_858A_4AC9_ADF0_FD624C01378E_.wvu.PrintArea" hidden="1">#REF!</definedName>
    <definedName name="Z_AB004A4F_858A_4AC9_ADF0_FD624C01378E_.wvu.Rows" localSheetId="6" hidden="1">#REF!,#REF!,#REF!</definedName>
    <definedName name="Z_AB004A4F_858A_4AC9_ADF0_FD624C01378E_.wvu.Rows" localSheetId="2" hidden="1">#REF!,#REF!,#REF!</definedName>
    <definedName name="Z_AB004A4F_858A_4AC9_ADF0_FD624C01378E_.wvu.Rows" localSheetId="3" hidden="1">EN_Equity7!#REF!,EN_Equity7!#REF!,EN_Equity7!#REF!</definedName>
    <definedName name="Z_AB004A4F_858A_4AC9_ADF0_FD624C01378E_.wvu.Rows" hidden="1">#REF!,#REF!,#REF!</definedName>
    <definedName name="zzzzz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6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6" hidden="1">{"'3121043'!$A$1:$B$3"}</definedName>
    <definedName name="รายได้สีลม" hidden="1">{"'3121043'!$A$1:$B$3"}</definedName>
    <definedName name="大榮LB" localSheetId="6" hidden="1">{"O",#N/A,FALSE,"91.04開發申請"}</definedName>
    <definedName name="大榮LB" localSheetId="2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localSheetId="6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5" i="8" l="1"/>
  <c r="P24" i="8"/>
  <c r="P18" i="8"/>
  <c r="P16" i="8"/>
  <c r="A34" i="10" l="1"/>
  <c r="P23" i="10"/>
  <c r="P15" i="10"/>
  <c r="P17" i="10"/>
  <c r="F19" i="10"/>
  <c r="F25" i="10" s="1"/>
  <c r="H19" i="10"/>
  <c r="H25" i="10" s="1"/>
  <c r="J19" i="10"/>
  <c r="J25" i="10" s="1"/>
  <c r="L19" i="10"/>
  <c r="L25" i="10" s="1"/>
  <c r="N19" i="10"/>
  <c r="N25" i="10" s="1"/>
  <c r="R27" i="5"/>
  <c r="R26" i="5"/>
  <c r="F21" i="5"/>
  <c r="F29" i="5" s="1"/>
  <c r="H21" i="5"/>
  <c r="H29" i="5" s="1"/>
  <c r="J21" i="5"/>
  <c r="J29" i="5" s="1"/>
  <c r="L21" i="5"/>
  <c r="L29" i="5" s="1"/>
  <c r="N21" i="5"/>
  <c r="N29" i="5" s="1"/>
  <c r="P21" i="5"/>
  <c r="P29" i="5" s="1"/>
  <c r="R19" i="5"/>
  <c r="R17" i="5"/>
  <c r="T24" i="8"/>
  <c r="T25" i="8"/>
  <c r="T16" i="8"/>
  <c r="T18" i="8"/>
  <c r="F20" i="8"/>
  <c r="F27" i="8" s="1"/>
  <c r="H20" i="8"/>
  <c r="H27" i="8" s="1"/>
  <c r="J20" i="8"/>
  <c r="J27" i="8" s="1"/>
  <c r="L20" i="8"/>
  <c r="L27" i="8" s="1"/>
  <c r="N20" i="8"/>
  <c r="N27" i="8" s="1"/>
  <c r="R20" i="8"/>
  <c r="R27" i="8" s="1"/>
  <c r="A1" i="8"/>
  <c r="A3" i="8"/>
  <c r="R30" i="4"/>
  <c r="V30" i="4" s="1"/>
  <c r="R29" i="4"/>
  <c r="V29" i="4" s="1"/>
  <c r="R28" i="4"/>
  <c r="V28" i="4" s="1"/>
  <c r="R20" i="4"/>
  <c r="V20" i="4" s="1"/>
  <c r="R18" i="4"/>
  <c r="V18" i="4" s="1"/>
  <c r="T23" i="4"/>
  <c r="T32" i="4" s="1"/>
  <c r="P23" i="4"/>
  <c r="P32" i="4" s="1"/>
  <c r="N23" i="4"/>
  <c r="N32" i="4" s="1"/>
  <c r="L23" i="4"/>
  <c r="L32" i="4" s="1"/>
  <c r="J23" i="4"/>
  <c r="J32" i="4" s="1"/>
  <c r="H23" i="4"/>
  <c r="H32" i="4" s="1"/>
  <c r="F23" i="4"/>
  <c r="F32" i="4" s="1"/>
  <c r="A3" i="4"/>
  <c r="A3" i="5" s="1"/>
  <c r="A113" i="6"/>
  <c r="A112" i="6"/>
  <c r="M96" i="6"/>
  <c r="K96" i="6"/>
  <c r="I96" i="6"/>
  <c r="G96" i="6"/>
  <c r="M82" i="6"/>
  <c r="K82" i="6"/>
  <c r="I82" i="6"/>
  <c r="G82" i="6"/>
  <c r="A57" i="6"/>
  <c r="M47" i="6"/>
  <c r="M52" i="6" s="1"/>
  <c r="I47" i="6"/>
  <c r="I52" i="6" s="1"/>
  <c r="A36" i="5"/>
  <c r="A1" i="4"/>
  <c r="A1" i="5" s="1"/>
  <c r="K47" i="6"/>
  <c r="K52" i="6" s="1"/>
  <c r="G47" i="6"/>
  <c r="G52" i="6" s="1"/>
  <c r="A64" i="2"/>
  <c r="P56" i="2"/>
  <c r="N56" i="2"/>
  <c r="L56" i="2"/>
  <c r="J56" i="2"/>
  <c r="P49" i="2"/>
  <c r="N49" i="2"/>
  <c r="L49" i="2"/>
  <c r="J49" i="2"/>
  <c r="P37" i="2"/>
  <c r="P40" i="2" s="1"/>
  <c r="N37" i="2"/>
  <c r="N40" i="2" s="1"/>
  <c r="L37" i="2"/>
  <c r="L40" i="2" s="1"/>
  <c r="J37" i="2"/>
  <c r="J40" i="2" s="1"/>
  <c r="P16" i="2"/>
  <c r="P24" i="2" s="1"/>
  <c r="P27" i="2" s="1"/>
  <c r="N16" i="2"/>
  <c r="N24" i="2" s="1"/>
  <c r="N27" i="2" s="1"/>
  <c r="L16" i="2"/>
  <c r="L24" i="2" s="1"/>
  <c r="L27" i="2" s="1"/>
  <c r="J16" i="2"/>
  <c r="J24" i="2" s="1"/>
  <c r="J27" i="2" s="1"/>
  <c r="A1" i="2"/>
  <c r="P135" i="1"/>
  <c r="P138" i="1" s="1"/>
  <c r="L135" i="1"/>
  <c r="L138" i="1" s="1"/>
  <c r="P93" i="1"/>
  <c r="N93" i="1"/>
  <c r="L93" i="1"/>
  <c r="J93" i="1"/>
  <c r="P83" i="1"/>
  <c r="N83" i="1"/>
  <c r="L83" i="1"/>
  <c r="J83" i="1"/>
  <c r="A55" i="1"/>
  <c r="A104" i="1" s="1"/>
  <c r="A53" i="1"/>
  <c r="A102" i="1" s="1"/>
  <c r="P37" i="1"/>
  <c r="N37" i="1"/>
  <c r="L37" i="1"/>
  <c r="J37" i="1"/>
  <c r="P24" i="1"/>
  <c r="N24" i="1"/>
  <c r="L24" i="1"/>
  <c r="J24" i="1"/>
  <c r="A3" i="10" l="1"/>
  <c r="L95" i="1"/>
  <c r="L140" i="1" s="1"/>
  <c r="A1" i="10"/>
  <c r="R21" i="5"/>
  <c r="R29" i="5" s="1"/>
  <c r="P20" i="8"/>
  <c r="P27" i="8"/>
  <c r="P19" i="10"/>
  <c r="P25" i="10" s="1"/>
  <c r="R23" i="4"/>
  <c r="R32" i="4" s="1"/>
  <c r="N43" i="2"/>
  <c r="A3" i="6"/>
  <c r="J43" i="2"/>
  <c r="L43" i="2"/>
  <c r="J95" i="1"/>
  <c r="P95" i="1"/>
  <c r="P140" i="1" s="1"/>
  <c r="J39" i="1"/>
  <c r="P39" i="1"/>
  <c r="N95" i="1"/>
  <c r="P43" i="2"/>
  <c r="L39" i="1"/>
  <c r="N39" i="1"/>
  <c r="I98" i="6"/>
  <c r="I101" i="6" s="1"/>
  <c r="G98" i="6"/>
  <c r="G101" i="6" s="1"/>
  <c r="K98" i="6"/>
  <c r="K101" i="6" s="1"/>
  <c r="M98" i="6"/>
  <c r="M101" i="6" s="1"/>
  <c r="J135" i="1"/>
  <c r="J138" i="1" s="1"/>
  <c r="N135" i="1"/>
  <c r="N138" i="1" s="1"/>
  <c r="V23" i="4" l="1"/>
  <c r="V32" i="4" s="1"/>
  <c r="T20" i="8"/>
  <c r="T27" i="8" s="1"/>
  <c r="A59" i="6"/>
  <c r="A115" i="6"/>
  <c r="J140" i="1"/>
  <c r="N140" i="1"/>
</calcChain>
</file>

<file path=xl/sharedStrings.xml><?xml version="1.0" encoding="utf-8"?>
<sst xmlns="http://schemas.openxmlformats.org/spreadsheetml/2006/main" count="533" uniqueCount="227">
  <si>
    <t>Kerry Express (Thailand) Public Company Limited</t>
  </si>
  <si>
    <t>Statements of Financial Position</t>
  </si>
  <si>
    <t>As at 31 March 2024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</si>
  <si>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</si>
  <si>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</si>
  <si>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</si>
  <si>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</si>
  <si>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</si>
  <si>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</si>
  <si>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</si>
  <si>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2024</t>
  </si>
  <si>
    <t>2023</t>
  </si>
  <si>
    <t>Thousand</t>
  </si>
  <si>
    <t>Notes</t>
  </si>
  <si>
    <t>Baht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</si>
  <si>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</si>
  <si>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</si>
  <si>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</si>
  <si>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</si>
  <si>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</si>
  <si>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</si>
  <si>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</si>
  <si>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 in associate</t>
  </si>
  <si>
    <t>Investment in subsidiaries</t>
  </si>
  <si>
    <t>Loan to a subsidiary</t>
  </si>
  <si>
    <t>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</si>
  <si>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</si>
  <si>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</si>
  <si>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</si>
  <si>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</si>
  <si>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</si>
  <si>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</si>
  <si>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</si>
  <si>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</si>
  <si>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</si>
  <si>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</si>
  <si>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</si>
  <si>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</si>
  <si>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from financial institutions</t>
  </si>
  <si>
    <t>Cash on delivery payable</t>
  </si>
  <si>
    <t>Deferred revenue</t>
  </si>
  <si>
    <t>Current portion of long-term borrowings</t>
  </si>
  <si>
    <t>from financial institution</t>
  </si>
  <si>
    <t>Current portion of lease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</si>
  <si>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</si>
  <si>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</si>
  <si>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</si>
  <si>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</si>
  <si>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</si>
  <si>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</si>
  <si>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</si>
  <si>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</si>
  <si>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</si>
  <si>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</si>
  <si>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</si>
  <si>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</si>
  <si>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</si>
  <si>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</si>
  <si>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</si>
  <si>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1,742,577,000 shares</t>
  </si>
  <si>
    <t>paid-up at Baht 0.50 each</t>
  </si>
  <si>
    <t>Premium on paid-up capital</t>
  </si>
  <si>
    <t>Other reserves - share-based payments</t>
  </si>
  <si>
    <t>Retained earnings (deficits)</t>
  </si>
  <si>
    <t>Appropriated - legal reserve</t>
  </si>
  <si>
    <t>Unappropriated (deficits)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</si>
  <si>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</si>
  <si>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</si>
  <si>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</si>
  <si>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</si>
  <si>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</si>
  <si>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</si>
  <si>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2024</t>
  </si>
  <si>
    <t>Note</t>
  </si>
  <si>
    <t>Sales and services income</t>
  </si>
  <si>
    <t>Cost of sales and providing services</t>
  </si>
  <si>
    <t>Gross loss</t>
  </si>
  <si>
    <t>Other income</t>
  </si>
  <si>
    <t>Selling expenses</t>
  </si>
  <si>
    <t>Administrative expenses</t>
  </si>
  <si>
    <t>Finance costs</t>
  </si>
  <si>
    <t>Share of loss of associate accounted for</t>
  </si>
  <si>
    <t>using the equity method</t>
  </si>
  <si>
    <t>-</t>
  </si>
  <si>
    <t>Loss before income tax</t>
  </si>
  <si>
    <t>Income tax</t>
  </si>
  <si>
    <t>Net loss for the period</t>
  </si>
  <si>
    <t>Other comprehensive income (expense) :</t>
  </si>
  <si>
    <t>Items that will be reclassified</t>
  </si>
  <si>
    <t>subsequently to profit or loss</t>
  </si>
  <si>
    <t>Changes in fair value of debt</t>
  </si>
  <si>
    <t xml:space="preserve">instruments at fair value through </t>
  </si>
  <si>
    <t>other comprehensive income, net of tax</t>
  </si>
  <si>
    <t xml:space="preserve">Total items that will be reclassified </t>
  </si>
  <si>
    <t>Other comprehensive income (expense)</t>
  </si>
  <si>
    <t xml:space="preserve">    for the period, net of tax</t>
  </si>
  <si>
    <t>Total comprehensive expense</t>
  </si>
  <si>
    <t xml:space="preserve">    for the period</t>
  </si>
  <si>
    <t>Loss attributable to :</t>
  </si>
  <si>
    <t>Owners of the Company</t>
  </si>
  <si>
    <t xml:space="preserve">   attributable to :</t>
  </si>
  <si>
    <t>Loss per share</t>
  </si>
  <si>
    <t>Basic loss per share (Baht)</t>
  </si>
  <si>
    <t>Diluted loss per share (Baht)</t>
  </si>
  <si>
    <t>Statements of Changes in Equity (Unaudited)</t>
  </si>
  <si>
    <t>Consolidated financial information</t>
  </si>
  <si>
    <t>Attributable to owners of the Company</t>
  </si>
  <si>
    <t>Other components</t>
  </si>
  <si>
    <t xml:space="preserve"> of equity</t>
  </si>
  <si>
    <t>Measurement of debt</t>
  </si>
  <si>
    <t>Issued and</t>
  </si>
  <si>
    <t>Other reserves -</t>
  </si>
  <si>
    <t>instruments at fair</t>
  </si>
  <si>
    <t>Non-</t>
  </si>
  <si>
    <t>paid-up</t>
  </si>
  <si>
    <t>share-based</t>
  </si>
  <si>
    <t>Appropriated</t>
  </si>
  <si>
    <t>Unappropriated</t>
  </si>
  <si>
    <t>value through other</t>
  </si>
  <si>
    <t>Total owners</t>
  </si>
  <si>
    <t>controlling</t>
  </si>
  <si>
    <t>Total</t>
  </si>
  <si>
    <t>share capital</t>
  </si>
  <si>
    <t>Share premium</t>
  </si>
  <si>
    <t>payments</t>
  </si>
  <si>
    <t>- legal reserve</t>
  </si>
  <si>
    <t>(deficits)</t>
  </si>
  <si>
    <t>comprehensive income</t>
  </si>
  <si>
    <t>of the parent</t>
  </si>
  <si>
    <t>interests</t>
  </si>
  <si>
    <t>equity</t>
  </si>
  <si>
    <t>Opening balance at 1 January 2023</t>
  </si>
  <si>
    <t>Closing balance at 31 March 2023</t>
  </si>
  <si>
    <t>Opening balance at 1 January 2024</t>
  </si>
  <si>
    <t>Capital increase of subsidiary</t>
  </si>
  <si>
    <t>Total comprehensive expense for the period</t>
  </si>
  <si>
    <t>Closing balance at 31 March 2024</t>
  </si>
  <si>
    <r>
      <t xml:space="preserve">Statements of Changes in Equity (Unaudited) </t>
    </r>
    <r>
      <rPr>
        <sz val="9"/>
        <rFont val="Arial"/>
        <family val="2"/>
      </rPr>
      <t>(Cont'd)</t>
    </r>
  </si>
  <si>
    <t>Separate financial information</t>
  </si>
  <si>
    <t>Statements of Cash Flows (Unaudited)</t>
  </si>
  <si>
    <t xml:space="preserve"> </t>
  </si>
  <si>
    <t>Cash flows from operating activities</t>
  </si>
  <si>
    <t>Depreciation and amortisation expenses</t>
  </si>
  <si>
    <t>Allowance for expected credit loss</t>
  </si>
  <si>
    <t xml:space="preserve">Loss from disposal and writen-off of equipment </t>
  </si>
  <si>
    <t>Loss from disposal and writen-off of intangible assets</t>
  </si>
  <si>
    <t>Gain on disposal of provision for decommissioning</t>
  </si>
  <si>
    <t>Loss from written-off of deposits</t>
  </si>
  <si>
    <t xml:space="preserve">of financial assets measured </t>
  </si>
  <si>
    <t>at fair value through profit or loss</t>
  </si>
  <si>
    <t xml:space="preserve">Loss from disposal of financial assets </t>
  </si>
  <si>
    <t xml:space="preserve">measured at fair value through </t>
  </si>
  <si>
    <t>other comprehensive income</t>
  </si>
  <si>
    <t>Interest income</t>
  </si>
  <si>
    <t xml:space="preserve">Share of loss of associate accounted for </t>
  </si>
  <si>
    <t>Changes in working capital</t>
  </si>
  <si>
    <t>- Inventories</t>
  </si>
  <si>
    <t>- Other current assets</t>
  </si>
  <si>
    <t>- Cash on delivery payable</t>
  </si>
  <si>
    <t>- Deferred revenue</t>
  </si>
  <si>
    <t>- Other current liabilities</t>
  </si>
  <si>
    <t>- Other non-current liabilities</t>
  </si>
  <si>
    <t>Cash used in operations</t>
  </si>
  <si>
    <t>Interest received</t>
  </si>
  <si>
    <t>Interest paid</t>
  </si>
  <si>
    <t>Income tax paid</t>
  </si>
  <si>
    <t>Net cash used in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</si>
  <si>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</si>
  <si>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 from investing activities</t>
  </si>
  <si>
    <t xml:space="preserve">Proceeds from disposals of financial assets </t>
  </si>
  <si>
    <t>Cash payment for purchases of plant and equipment</t>
  </si>
  <si>
    <t>Cash payment for purchases of intangible assets</t>
  </si>
  <si>
    <t xml:space="preserve">Cash received from disposal of equipment </t>
  </si>
  <si>
    <t>Cash received from disposal of intangible assets</t>
  </si>
  <si>
    <t>Cash payment for investment in associate</t>
  </si>
  <si>
    <t>Cash received for deposits</t>
  </si>
  <si>
    <t>Cash payment for deposits</t>
  </si>
  <si>
    <t>Cash flows from financing activities</t>
  </si>
  <si>
    <t>Cash received from short-term borrowings</t>
  </si>
  <si>
    <t>from a related party</t>
  </si>
  <si>
    <t>Cash received from long-term borrowings</t>
  </si>
  <si>
    <t xml:space="preserve">Cash repayments to long-term </t>
  </si>
  <si>
    <t>borrowings from financial institutions</t>
  </si>
  <si>
    <t>Cash payment for lease liabilities</t>
  </si>
  <si>
    <t>Proceeds from capital increase of subsidiary</t>
  </si>
  <si>
    <t>Opening balance of cash and cash equivalents</t>
  </si>
  <si>
    <t>Closing balance of cash and cash equivalents</t>
  </si>
  <si>
    <t>Significant non-cash transactions</t>
  </si>
  <si>
    <t>Purchases of plant and equipment by credit</t>
  </si>
  <si>
    <t>Purchases of intangible assets by credit</t>
  </si>
  <si>
    <t>Acquisition of right-of-use assets under lease contracts</t>
  </si>
  <si>
    <t>Change in right-of-use assets under lease contracts</t>
  </si>
  <si>
    <t>from lease modification and measurement</t>
  </si>
  <si>
    <t xml:space="preserve">Equipment transferred to </t>
  </si>
  <si>
    <t>non-current assets held for sale</t>
  </si>
  <si>
    <t>Transfer right-of-use assets to plant and equipment</t>
  </si>
  <si>
    <t>Trade and other current receivables, net</t>
  </si>
  <si>
    <t>Trade and other current payables</t>
  </si>
  <si>
    <t>Balance at 31 December 2022</t>
  </si>
  <si>
    <t>- previously reported</t>
  </si>
  <si>
    <t>- restated</t>
  </si>
  <si>
    <t>Changes in equity for the three-month</t>
  </si>
  <si>
    <t>period ended 31 March 2023</t>
  </si>
  <si>
    <t>Balance at 31 December 2023</t>
  </si>
  <si>
    <t>period ended 31 March 2024</t>
  </si>
  <si>
    <t xml:space="preserve">Cash repayments to short-term </t>
  </si>
  <si>
    <t>Provisions for employee benefits</t>
  </si>
  <si>
    <t>Restated</t>
  </si>
  <si>
    <t xml:space="preserve"> in accounting policy</t>
  </si>
  <si>
    <t>Retrospective adjustments from changes</t>
  </si>
  <si>
    <t>in accounting policy</t>
  </si>
  <si>
    <t xml:space="preserve">- Trade and other current receivables </t>
  </si>
  <si>
    <t>- Trade and other current payables</t>
  </si>
  <si>
    <t>7, 16</t>
  </si>
  <si>
    <t>7, 23</t>
  </si>
  <si>
    <t>Total comprehensive income (expense) for the period</t>
  </si>
  <si>
    <t>Loss from provision for impairment of equipment</t>
  </si>
  <si>
    <t>Loss from provision for impairment of intangible assets</t>
  </si>
  <si>
    <t>Net cash generated from (used in) investing activities</t>
  </si>
  <si>
    <t>Net cash generated (used in) financing activities</t>
  </si>
  <si>
    <t>Net increase (decrease) in cash and cash equivalents</t>
  </si>
  <si>
    <t>7</t>
  </si>
  <si>
    <t>Employee benefit obligations</t>
  </si>
  <si>
    <t xml:space="preserve">Gain from changes in fair value </t>
  </si>
  <si>
    <t>Gain from cancellation of lease contracts</t>
  </si>
  <si>
    <t>Cash payment for investment in subsidiary</t>
  </si>
  <si>
    <t>Adjustments for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</si>
</sst>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0;\(#,##0.000\);&quot;-&quot;;@"/>
    <numFmt numFmtId="171" formatCode="#,##0.00;\(#,##0.00\);&quot;-&quot;;@"/>
    <numFmt numFmtId="172" formatCode="#,##0.0;\(#,##0.0\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3" borderId="0" xfId="5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3" fillId="2" borderId="2" xfId="3" applyNumberFormat="1" applyFont="1" applyFill="1" applyBorder="1" applyAlignment="1">
      <alignment horizontal="right" vertical="center"/>
    </xf>
    <xf numFmtId="166" fontId="3" fillId="0" borderId="2" xfId="3" applyNumberFormat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8" fontId="8" fillId="2" borderId="0" xfId="0" applyNumberFormat="1" applyFont="1" applyFill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169" fontId="4" fillId="2" borderId="0" xfId="6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9" fontId="4" fillId="0" borderId="0" xfId="6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9" fontId="4" fillId="2" borderId="1" xfId="6" applyNumberFormat="1" applyFont="1" applyFill="1" applyBorder="1" applyAlignment="1">
      <alignment horizontal="right" vertical="center"/>
    </xf>
    <xf numFmtId="169" fontId="4" fillId="0" borderId="1" xfId="7" applyNumberFormat="1" applyFont="1" applyFill="1" applyBorder="1" applyAlignment="1">
      <alignment horizontal="right" vertical="center"/>
    </xf>
    <xf numFmtId="169" fontId="4" fillId="2" borderId="0" xfId="6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9" fontId="4" fillId="0" borderId="1" xfId="6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71" fontId="4" fillId="2" borderId="0" xfId="0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171" fontId="4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9" fontId="4" fillId="2" borderId="0" xfId="8" applyNumberFormat="1" applyFont="1" applyFill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169" fontId="7" fillId="0" borderId="0" xfId="6" applyNumberFormat="1" applyFont="1" applyFill="1" applyBorder="1" applyAlignment="1">
      <alignment horizontal="right" vertical="center"/>
    </xf>
    <xf numFmtId="169" fontId="7" fillId="0" borderId="1" xfId="6" applyNumberFormat="1" applyFont="1" applyFill="1" applyBorder="1" applyAlignment="1">
      <alignment horizontal="right" vertical="center"/>
    </xf>
    <xf numFmtId="169" fontId="7" fillId="0" borderId="0" xfId="6" applyNumberFormat="1" applyFont="1" applyFill="1" applyAlignment="1">
      <alignment horizontal="right" vertical="center"/>
    </xf>
    <xf numFmtId="169" fontId="7" fillId="0" borderId="2" xfId="6" applyNumberFormat="1" applyFont="1" applyFill="1" applyBorder="1" applyAlignment="1">
      <alignment horizontal="right" vertical="center"/>
    </xf>
    <xf numFmtId="167" fontId="2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166" fontId="2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0" fontId="4" fillId="0" borderId="0" xfId="0" applyFont="1"/>
    <xf numFmtId="167" fontId="2" fillId="0" borderId="0" xfId="9" applyNumberFormat="1" applyFont="1" applyAlignment="1">
      <alignment horizontal="left" vertical="center"/>
    </xf>
    <xf numFmtId="167" fontId="2" fillId="0" borderId="0" xfId="9" quotePrefix="1" applyNumberFormat="1" applyFont="1" applyAlignment="1">
      <alignment horizontal="left" vertical="center"/>
    </xf>
    <xf numFmtId="166" fontId="4" fillId="0" borderId="0" xfId="9" applyNumberFormat="1" applyFont="1" applyAlignment="1">
      <alignment horizontal="centerContinuous" vertical="center"/>
    </xf>
    <xf numFmtId="0" fontId="4" fillId="0" borderId="1" xfId="9" applyFont="1" applyBorder="1" applyAlignment="1">
      <alignment vertical="center"/>
    </xf>
    <xf numFmtId="167" fontId="2" fillId="0" borderId="1" xfId="9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centerContinuous" vertical="center"/>
    </xf>
    <xf numFmtId="166" fontId="4" fillId="0" borderId="1" xfId="9" applyNumberFormat="1" applyFont="1" applyBorder="1" applyAlignment="1">
      <alignment vertical="center"/>
    </xf>
    <xf numFmtId="166" fontId="2" fillId="0" borderId="0" xfId="9" applyNumberFormat="1" applyFont="1" applyAlignment="1">
      <alignment vertical="center"/>
    </xf>
    <xf numFmtId="167" fontId="4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right" vertical="center"/>
    </xf>
    <xf numFmtId="0" fontId="2" fillId="0" borderId="1" xfId="9" applyFont="1" applyBorder="1" applyAlignment="1">
      <alignment horizontal="center"/>
    </xf>
    <xf numFmtId="167" fontId="2" fillId="0" borderId="0" xfId="9" applyNumberFormat="1" applyFont="1" applyAlignment="1">
      <alignment horizontal="right" vertical="center"/>
    </xf>
    <xf numFmtId="166" fontId="2" fillId="0" borderId="1" xfId="9" applyNumberFormat="1" applyFont="1" applyBorder="1" applyAlignment="1">
      <alignment horizontal="right" vertical="center" wrapText="1"/>
    </xf>
    <xf numFmtId="0" fontId="2" fillId="0" borderId="0" xfId="9" applyFont="1" applyAlignment="1">
      <alignment horizontal="center" vertical="center"/>
    </xf>
    <xf numFmtId="166" fontId="2" fillId="2" borderId="0" xfId="9" applyNumberFormat="1" applyFont="1" applyFill="1" applyAlignment="1">
      <alignment horizontal="right" vertical="center"/>
    </xf>
    <xf numFmtId="167" fontId="4" fillId="0" borderId="0" xfId="9" applyNumberFormat="1" applyFont="1" applyAlignment="1">
      <alignment horizontal="left" vertical="center"/>
    </xf>
    <xf numFmtId="166" fontId="4" fillId="2" borderId="0" xfId="9" applyNumberFormat="1" applyFont="1" applyFill="1" applyAlignment="1">
      <alignment horizontal="right" vertical="center" wrapText="1"/>
    </xf>
    <xf numFmtId="166" fontId="4" fillId="0" borderId="0" xfId="9" applyNumberFormat="1" applyFont="1" applyAlignment="1">
      <alignment horizontal="right" vertical="center" wrapText="1"/>
    </xf>
    <xf numFmtId="166" fontId="3" fillId="2" borderId="0" xfId="10" applyNumberFormat="1" applyFont="1" applyFill="1" applyAlignment="1">
      <alignment horizontal="right" vertical="center" wrapText="1"/>
    </xf>
    <xf numFmtId="166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166" fontId="4" fillId="2" borderId="0" xfId="11" applyNumberFormat="1" applyFont="1" applyFill="1" applyAlignment="1">
      <alignment vertical="center"/>
    </xf>
    <xf numFmtId="166" fontId="4" fillId="2" borderId="0" xfId="9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167" fontId="4" fillId="0" borderId="0" xfId="9" applyNumberFormat="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0" fontId="4" fillId="0" borderId="0" xfId="13" applyFont="1"/>
    <xf numFmtId="0" fontId="4" fillId="0" borderId="0" xfId="9" quotePrefix="1" applyFont="1" applyAlignment="1">
      <alignment vertical="center"/>
    </xf>
    <xf numFmtId="0" fontId="4" fillId="0" borderId="0" xfId="9" applyFont="1" applyAlignment="1">
      <alignment horizontal="center" vertical="center"/>
    </xf>
    <xf numFmtId="166" fontId="4" fillId="2" borderId="0" xfId="14" applyNumberFormat="1" applyFont="1" applyFill="1" applyAlignment="1">
      <alignment horizontal="right" vertical="center"/>
    </xf>
    <xf numFmtId="166" fontId="4" fillId="0" borderId="0" xfId="14" applyNumberFormat="1" applyFont="1" applyFill="1" applyAlignment="1">
      <alignment horizontal="right" vertical="center"/>
    </xf>
    <xf numFmtId="166" fontId="4" fillId="2" borderId="1" xfId="9" applyNumberFormat="1" applyFont="1" applyFill="1" applyBorder="1" applyAlignment="1">
      <alignment horizontal="right" vertical="center" wrapText="1"/>
    </xf>
    <xf numFmtId="166" fontId="4" fillId="0" borderId="1" xfId="9" applyNumberFormat="1" applyFont="1" applyBorder="1" applyAlignment="1">
      <alignment horizontal="right" vertical="center" wrapText="1"/>
    </xf>
    <xf numFmtId="166" fontId="4" fillId="2" borderId="1" xfId="9" applyNumberFormat="1" applyFont="1" applyFill="1" applyBorder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6" fontId="4" fillId="2" borderId="0" xfId="11" applyNumberFormat="1" applyFont="1" applyFill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0" borderId="1" xfId="11" applyNumberFormat="1" applyFont="1" applyBorder="1" applyAlignment="1">
      <alignment horizontal="right" vertical="center"/>
    </xf>
    <xf numFmtId="0" fontId="4" fillId="0" borderId="1" xfId="9" quotePrefix="1" applyFont="1" applyBorder="1" applyAlignment="1">
      <alignment horizontal="left" vertical="center"/>
    </xf>
    <xf numFmtId="167" fontId="4" fillId="0" borderId="1" xfId="9" applyNumberFormat="1" applyFont="1" applyBorder="1" applyAlignment="1">
      <alignment horizontal="left" vertical="center"/>
    </xf>
    <xf numFmtId="0" fontId="2" fillId="0" borderId="0" xfId="9" applyFont="1" applyAlignment="1">
      <alignment horizontal="left" vertical="center"/>
    </xf>
    <xf numFmtId="167" fontId="4" fillId="0" borderId="0" xfId="9" quotePrefix="1" applyNumberFormat="1" applyFont="1" applyAlignment="1">
      <alignment horizontal="left" vertical="center"/>
    </xf>
    <xf numFmtId="164" fontId="4" fillId="0" borderId="0" xfId="15" applyNumberFormat="1" applyFont="1" applyAlignment="1">
      <alignment horizontal="right" vertical="center"/>
    </xf>
    <xf numFmtId="0" fontId="2" fillId="0" borderId="0" xfId="9" applyFont="1" applyAlignment="1">
      <alignment vertical="center"/>
    </xf>
    <xf numFmtId="0" fontId="4" fillId="0" borderId="0" xfId="9" quotePrefix="1" applyFont="1" applyAlignment="1">
      <alignment horizontal="left" vertical="center"/>
    </xf>
    <xf numFmtId="166" fontId="4" fillId="2" borderId="4" xfId="9" applyNumberFormat="1" applyFont="1" applyFill="1" applyBorder="1" applyAlignment="1">
      <alignment horizontal="right" vertical="center"/>
    </xf>
    <xf numFmtId="166" fontId="4" fillId="0" borderId="4" xfId="9" applyNumberFormat="1" applyFont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172" fontId="4" fillId="0" borderId="0" xfId="9" applyNumberFormat="1" applyFont="1" applyAlignment="1">
      <alignment horizontal="center" vertical="center"/>
    </xf>
    <xf numFmtId="166" fontId="4" fillId="2" borderId="0" xfId="9" quotePrefix="1" applyNumberFormat="1" applyFont="1" applyFill="1" applyAlignment="1">
      <alignment horizontal="right" vertical="center"/>
    </xf>
    <xf numFmtId="166" fontId="4" fillId="0" borderId="0" xfId="9" quotePrefix="1" applyNumberFormat="1" applyFont="1" applyAlignment="1">
      <alignment horizontal="right" vertical="center"/>
    </xf>
    <xf numFmtId="166" fontId="4" fillId="0" borderId="0" xfId="14" applyNumberFormat="1" applyFont="1" applyAlignment="1">
      <alignment horizontal="right" vertical="center"/>
    </xf>
    <xf numFmtId="0" fontId="3" fillId="0" borderId="0" xfId="10" applyFont="1" applyAlignment="1">
      <alignment vertical="center"/>
    </xf>
    <xf numFmtId="167" fontId="3" fillId="0" borderId="0" xfId="10" applyNumberFormat="1" applyFont="1" applyAlignment="1">
      <alignment horizontal="left" vertical="center"/>
    </xf>
    <xf numFmtId="166" fontId="4" fillId="2" borderId="2" xfId="9" applyNumberFormat="1" applyFont="1" applyFill="1" applyBorder="1" applyAlignment="1">
      <alignment horizontal="right" vertical="center"/>
    </xf>
    <xf numFmtId="166" fontId="4" fillId="0" borderId="2" xfId="9" applyNumberFormat="1" applyFont="1" applyBorder="1" applyAlignment="1">
      <alignment horizontal="right" vertical="center"/>
    </xf>
    <xf numFmtId="164" fontId="4" fillId="0" borderId="0" xfId="15" applyNumberFormat="1" applyFont="1" applyFill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167" fontId="4" fillId="0" borderId="1" xfId="9" quotePrefix="1" applyNumberFormat="1" applyFont="1" applyBorder="1" applyAlignment="1">
      <alignment horizontal="left" vertical="center"/>
    </xf>
    <xf numFmtId="166" fontId="4" fillId="0" borderId="1" xfId="15" applyNumberFormat="1" applyFont="1" applyFill="1" applyBorder="1" applyAlignment="1">
      <alignment horizontal="right" vertical="center"/>
    </xf>
    <xf numFmtId="166" fontId="4" fillId="2" borderId="0" xfId="15" applyNumberFormat="1" applyFont="1" applyFill="1" applyAlignment="1">
      <alignment horizontal="right" vertical="center"/>
    </xf>
    <xf numFmtId="166" fontId="4" fillId="0" borderId="0" xfId="15" applyNumberFormat="1" applyFont="1" applyFill="1" applyAlignment="1">
      <alignment horizontal="right" vertical="center"/>
    </xf>
    <xf numFmtId="167" fontId="4" fillId="0" borderId="0" xfId="12" applyNumberFormat="1" applyFont="1" applyAlignment="1">
      <alignment horizontal="left" vertical="center"/>
    </xf>
    <xf numFmtId="166" fontId="2" fillId="0" borderId="0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right" vertical="center"/>
    </xf>
    <xf numFmtId="169" fontId="4" fillId="0" borderId="0" xfId="8" applyNumberFormat="1" applyFont="1" applyAlignment="1">
      <alignment horizontal="right" vertical="center"/>
    </xf>
    <xf numFmtId="169" fontId="4" fillId="0" borderId="1" xfId="8" applyNumberFormat="1" applyFont="1" applyBorder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9" fontId="7" fillId="0" borderId="0" xfId="6" applyNumberFormat="1" applyFont="1" applyAlignment="1">
      <alignment horizontal="right" vertical="center"/>
    </xf>
    <xf numFmtId="169" fontId="7" fillId="0" borderId="2" xfId="6" applyNumberFormat="1" applyFont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167" fontId="4" fillId="0" borderId="0" xfId="9" applyNumberFormat="1" applyFont="1" applyFill="1" applyAlignment="1">
      <alignment horizontal="left" vertical="center"/>
    </xf>
    <xf numFmtId="167" fontId="4" fillId="0" borderId="0" xfId="9" applyNumberFormat="1" applyFont="1" applyFill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0" xfId="9" applyNumberFormat="1" applyFont="1" applyBorder="1" applyAlignment="1">
      <alignment horizontal="right" vertical="center"/>
    </xf>
    <xf numFmtId="167" fontId="4" fillId="0" borderId="0" xfId="3" applyNumberFormat="1" applyFont="1" applyFill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vertical="center"/>
    </xf>
    <xf numFmtId="0" fontId="2" fillId="0" borderId="0" xfId="2" applyFont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9" fontId="7" fillId="2" borderId="2" xfId="6" applyNumberFormat="1" applyFont="1" applyFill="1" applyBorder="1" applyAlignment="1">
      <alignment horizontal="right" vertical="center"/>
    </xf>
    <xf numFmtId="169" fontId="7" fillId="2" borderId="0" xfId="6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>
      <alignment vertical="center"/>
    </xf>
    <xf numFmtId="166" fontId="4" fillId="0" borderId="0" xfId="9" applyNumberFormat="1" applyFont="1" applyBorder="1" applyAlignment="1">
      <alignment horizontal="right" vertical="center"/>
    </xf>
    <xf numFmtId="166" fontId="4" fillId="0" borderId="0" xfId="9" applyNumberFormat="1" applyFont="1" applyFill="1" applyBorder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vertical="center"/>
    </xf>
    <xf numFmtId="167" fontId="4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0" xfId="9" applyNumberFormat="1" applyFont="1" applyAlignment="1">
      <alignment horizontal="center" vertical="center"/>
    </xf>
    <xf numFmtId="166" fontId="4" fillId="0" borderId="0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6" fontId="2" fillId="0" borderId="0" xfId="9" applyNumberFormat="1" applyFont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</cellXfs>
  <cellStyles count="16">
    <cellStyle name="Comma" xfId="1" builtinId="3"/>
    <cellStyle name="Comma 2 2 2 9 3" xfId="15" xr:uid="{0FEF18A2-5FC5-4EC5-BD56-2E20955DA807}"/>
    <cellStyle name="Comma 39 8 3" xfId="14" xr:uid="{CB02B6C4-FF43-4666-9E7C-D0E6967B651E}"/>
    <cellStyle name="Comma 4 13" xfId="6" xr:uid="{A3E0C02A-9EEE-40A9-AF39-A3FEE77B3CD2}"/>
    <cellStyle name="Comma 4 13 3" xfId="7" xr:uid="{21193408-B1B7-488F-A352-2BD792FD3035}"/>
    <cellStyle name="Comma 4 2 12" xfId="8" xr:uid="{6419DBE8-982B-4EBD-9B0C-9624A23EAE69}"/>
    <cellStyle name="Normal" xfId="0" builtinId="0"/>
    <cellStyle name="Normal 122 4" xfId="4" xr:uid="{5FFC12C9-46AB-4609-B10B-798B3C2E2739}"/>
    <cellStyle name="Normal 16 2 5" xfId="13" xr:uid="{7F3BB6E0-2954-431E-9BFF-68E653AD9B57}"/>
    <cellStyle name="Normal 2 2 3 4" xfId="10" xr:uid="{AAAF176F-35F5-4771-8206-6DCE92DEF03C}"/>
    <cellStyle name="Normal 2 3 3 2" xfId="3" xr:uid="{65027281-49B7-412B-BEEA-C4BC429A29D4}"/>
    <cellStyle name="Normal 2 3 3 2 2" xfId="9" xr:uid="{FE9201FB-B2A8-4E39-B2A8-D3589F63AD59}"/>
    <cellStyle name="Normal 2 3 3 2 2 3" xfId="12" xr:uid="{4FE131C7-5CB3-4D2D-8A8C-DD42EDE7889B}"/>
    <cellStyle name="Normal 354" xfId="2" xr:uid="{771031CC-7994-406A-9943-1CD1ECC8B7DF}"/>
    <cellStyle name="Normal 50" xfId="5" xr:uid="{38675F35-6FA6-42F8-B5F3-B8A1DDE352E9}"/>
    <cellStyle name="Normal 55" xfId="11" xr:uid="{AC8D7789-ED38-42F1-B689-17074B764E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Y-IPO"/>
      <sheetName val="ข้อมูลทำ_DropDown"/>
      <sheetName val="ข้อมูลทำ_DropDown1"/>
      <sheetName val="TP"/>
      <sheetName val="Detail"/>
      <sheetName val="J1"/>
      <sheetName val="non taxable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AP Trade"/>
      <sheetName val="Graph data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9.30.04"/>
      <sheetName val="เงินกู้ธนชาติ"/>
      <sheetName val="cal (2)"/>
      <sheetName val="ค่าใช้จ่าย"/>
      <sheetName val="FA_LISTING"/>
      <sheetName val="TrialBalance Q3-2002"/>
      <sheetName val="Valuation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GS_STD"/>
      <sheetName val="OP_STD"/>
      <sheetName val="Actual-Monthly"/>
      <sheetName val="Actual-ＹＴＤ"/>
      <sheetName val="Budget-Monthly"/>
      <sheetName val="Budget-YTD"/>
      <sheetName val="95059D"/>
      <sheetName val="รหัส"/>
      <sheetName val="Accure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TB09_30_04"/>
      <sheetName val="１．InfoCube_(YKCH0010)案１"/>
      <sheetName val="１．InfoCube_(YKCH0010)_案２"/>
      <sheetName val="ค่าซ่อมรถ_DMC"/>
      <sheetName val="Contract_Termina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8385-A694-4E90-8229-0CD01E2219A3}">
  <dimension ref="A1:R149"/>
  <sheetViews>
    <sheetView showZeros="0" topLeftCell="A131" zoomScaleNormal="100" zoomScaleSheetLayoutView="100" zoomScalePageLayoutView="60" workbookViewId="0">
      <selection activeCell="G154" sqref="G154"/>
    </sheetView>
  </sheetViews>
  <sheetFormatPr defaultColWidth="8.85546875" defaultRowHeight="16.5" customHeight="1"/>
  <cols>
    <col min="1" max="6" width="1.5703125" style="3" customWidth="1"/>
    <col min="7" max="7" width="21.7109375" style="3" customWidth="1"/>
    <col min="8" max="8" width="5.42578125" style="3" customWidth="1"/>
    <col min="9" max="9" width="0.5703125" style="3" customWidth="1"/>
    <col min="10" max="10" width="12.7109375" style="3" customWidth="1"/>
    <col min="11" max="11" width="0.5703125" style="3" customWidth="1"/>
    <col min="12" max="12" width="12.7109375" style="3" customWidth="1"/>
    <col min="13" max="13" width="0.5703125" style="3" customWidth="1"/>
    <col min="14" max="14" width="12.7109375" style="3" customWidth="1"/>
    <col min="15" max="15" width="0.5703125" style="3" customWidth="1"/>
    <col min="16" max="16" width="12.7109375" style="3" customWidth="1"/>
    <col min="17" max="16384" width="8.85546875" style="3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218"/>
      <c r="I1" s="218"/>
      <c r="J1" s="2"/>
      <c r="K1" s="2"/>
      <c r="L1" s="2"/>
      <c r="M1" s="2"/>
      <c r="N1" s="2"/>
      <c r="O1" s="2"/>
      <c r="P1" s="2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218"/>
      <c r="I2" s="218"/>
      <c r="J2" s="2"/>
      <c r="K2" s="2"/>
      <c r="L2" s="2"/>
      <c r="M2" s="2"/>
      <c r="N2" s="2"/>
      <c r="O2" s="2"/>
      <c r="P2" s="2"/>
    </row>
    <row r="3" spans="1:16" ht="16.5" customHeight="1">
      <c r="A3" s="4" t="s">
        <v>2</v>
      </c>
      <c r="B3" s="5"/>
      <c r="C3" s="5"/>
      <c r="D3" s="5"/>
      <c r="E3" s="5"/>
      <c r="F3" s="5"/>
      <c r="G3" s="5"/>
      <c r="H3" s="219"/>
      <c r="I3" s="219"/>
      <c r="J3" s="6"/>
      <c r="K3" s="6"/>
      <c r="L3" s="6"/>
      <c r="M3" s="6"/>
      <c r="N3" s="6"/>
      <c r="O3" s="6"/>
      <c r="P3" s="6"/>
    </row>
    <row r="4" spans="1:16" ht="16.5" customHeight="1">
      <c r="A4" s="7"/>
      <c r="B4" s="1"/>
      <c r="C4" s="1"/>
      <c r="D4" s="1"/>
      <c r="E4" s="1"/>
      <c r="F4" s="1"/>
      <c r="G4" s="1"/>
      <c r="H4" s="218"/>
      <c r="I4" s="218"/>
      <c r="J4" s="2"/>
      <c r="K4" s="2"/>
      <c r="L4" s="2"/>
      <c r="M4" s="2"/>
      <c r="N4" s="2"/>
      <c r="O4" s="2"/>
      <c r="P4" s="2"/>
    </row>
    <row r="5" spans="1:16" ht="16.5" customHeight="1">
      <c r="A5" s="1"/>
      <c r="B5" s="1"/>
      <c r="C5" s="1"/>
      <c r="D5" s="1"/>
      <c r="E5" s="1"/>
      <c r="F5" s="1"/>
      <c r="G5" s="1"/>
      <c r="H5" s="218"/>
      <c r="I5" s="218"/>
      <c r="J5" s="2"/>
      <c r="K5" s="2"/>
      <c r="L5" s="2"/>
      <c r="M5" s="2"/>
      <c r="N5" s="2"/>
      <c r="O5" s="2"/>
      <c r="P5" s="2"/>
    </row>
    <row r="6" spans="1:16" ht="16.5" customHeight="1">
      <c r="A6" s="1"/>
      <c r="B6" s="1"/>
      <c r="C6" s="1"/>
      <c r="D6" s="1"/>
      <c r="E6" s="1"/>
      <c r="F6" s="1"/>
      <c r="G6" s="1"/>
      <c r="H6" s="218"/>
      <c r="I6" s="218"/>
      <c r="J6" s="222" t="s">
        <v>3</v>
      </c>
      <c r="K6" s="222"/>
      <c r="L6" s="222"/>
      <c r="M6" s="2"/>
      <c r="N6" s="222" t="s">
        <v>4</v>
      </c>
      <c r="O6" s="222"/>
      <c r="P6" s="222"/>
    </row>
    <row r="7" spans="1:16" ht="16.5" customHeight="1">
      <c r="A7" s="1"/>
      <c r="B7" s="1"/>
      <c r="C7" s="1"/>
      <c r="D7" s="1"/>
      <c r="E7" s="1"/>
      <c r="F7" s="1"/>
      <c r="G7" s="1"/>
      <c r="H7" s="218"/>
      <c r="I7" s="218"/>
      <c r="J7" s="223" t="s">
        <v>5</v>
      </c>
      <c r="K7" s="223"/>
      <c r="L7" s="223"/>
      <c r="M7" s="8"/>
      <c r="N7" s="223" t="s">
        <v>5</v>
      </c>
      <c r="O7" s="223"/>
      <c r="P7" s="223"/>
    </row>
    <row r="8" spans="1:16" ht="16.5" customHeight="1">
      <c r="A8" s="1"/>
      <c r="B8" s="1"/>
      <c r="C8" s="1"/>
      <c r="D8" s="1"/>
      <c r="E8" s="1"/>
      <c r="F8" s="1"/>
      <c r="G8" s="1"/>
      <c r="H8" s="218"/>
      <c r="I8" s="218"/>
      <c r="K8" s="9"/>
      <c r="L8" s="2" t="s">
        <v>207</v>
      </c>
      <c r="M8" s="9"/>
      <c r="N8" s="9"/>
      <c r="O8" s="9"/>
      <c r="P8" s="2" t="s">
        <v>207</v>
      </c>
    </row>
    <row r="9" spans="1:16" ht="16.5" customHeight="1">
      <c r="A9" s="1"/>
      <c r="B9" s="1"/>
      <c r="C9" s="1"/>
      <c r="D9" s="1"/>
      <c r="E9" s="1"/>
      <c r="F9" s="1"/>
      <c r="G9" s="1"/>
      <c r="H9" s="218"/>
      <c r="I9" s="218"/>
      <c r="J9" s="9" t="s">
        <v>6</v>
      </c>
      <c r="K9" s="9"/>
      <c r="L9" s="2" t="s">
        <v>7</v>
      </c>
      <c r="M9" s="9"/>
      <c r="N9" s="9" t="s">
        <v>6</v>
      </c>
      <c r="O9" s="9"/>
      <c r="P9" s="2" t="s">
        <v>7</v>
      </c>
    </row>
    <row r="10" spans="1:16" ht="16.5" customHeight="1">
      <c r="A10" s="1"/>
      <c r="B10" s="1"/>
      <c r="C10" s="1"/>
      <c r="D10" s="1"/>
      <c r="E10" s="1"/>
      <c r="F10" s="1"/>
      <c r="G10" s="1"/>
      <c r="H10" s="218"/>
      <c r="I10" s="218"/>
      <c r="J10" s="10" t="s">
        <v>8</v>
      </c>
      <c r="K10" s="10"/>
      <c r="L10" s="11" t="s">
        <v>9</v>
      </c>
      <c r="M10" s="9"/>
      <c r="N10" s="10" t="s">
        <v>8</v>
      </c>
      <c r="O10" s="10"/>
      <c r="P10" s="11" t="s">
        <v>9</v>
      </c>
    </row>
    <row r="11" spans="1:16" ht="16.5" customHeight="1">
      <c r="A11" s="1"/>
      <c r="B11" s="1"/>
      <c r="C11" s="1"/>
      <c r="D11" s="1"/>
      <c r="E11" s="1"/>
      <c r="F11" s="1"/>
      <c r="G11" s="1"/>
      <c r="H11" s="218"/>
      <c r="I11" s="218"/>
      <c r="J11" s="11" t="s">
        <v>10</v>
      </c>
      <c r="K11" s="11"/>
      <c r="L11" s="11" t="s">
        <v>11</v>
      </c>
      <c r="M11" s="11"/>
      <c r="N11" s="11" t="s">
        <v>10</v>
      </c>
      <c r="O11" s="11"/>
      <c r="P11" s="11" t="s">
        <v>11</v>
      </c>
    </row>
    <row r="12" spans="1:16" ht="16.5" customHeight="1">
      <c r="A12" s="1"/>
      <c r="B12" s="1"/>
      <c r="C12" s="1"/>
      <c r="D12" s="1"/>
      <c r="E12" s="1"/>
      <c r="F12" s="1"/>
      <c r="G12" s="1"/>
      <c r="H12" s="218"/>
      <c r="I12" s="218"/>
      <c r="J12" s="11" t="s">
        <v>12</v>
      </c>
      <c r="K12" s="11"/>
      <c r="L12" s="11" t="s">
        <v>12</v>
      </c>
      <c r="M12" s="11"/>
      <c r="N12" s="11" t="s">
        <v>12</v>
      </c>
      <c r="O12" s="11"/>
      <c r="P12" s="11" t="s">
        <v>12</v>
      </c>
    </row>
    <row r="13" spans="1:16" ht="16.5" customHeight="1">
      <c r="A13" s="1"/>
      <c r="B13" s="1"/>
      <c r="C13" s="1"/>
      <c r="D13" s="1"/>
      <c r="E13" s="1"/>
      <c r="F13" s="1"/>
      <c r="G13" s="1"/>
      <c r="H13" s="219" t="s">
        <v>13</v>
      </c>
      <c r="I13" s="218"/>
      <c r="J13" s="12" t="s">
        <v>14</v>
      </c>
      <c r="K13" s="2"/>
      <c r="L13" s="12" t="s">
        <v>14</v>
      </c>
      <c r="M13" s="2"/>
      <c r="N13" s="12" t="s">
        <v>14</v>
      </c>
      <c r="O13" s="2"/>
      <c r="P13" s="12" t="s">
        <v>14</v>
      </c>
    </row>
    <row r="14" spans="1:16" ht="8.1" customHeight="1">
      <c r="A14" s="1"/>
      <c r="B14" s="1"/>
      <c r="C14" s="1"/>
      <c r="D14" s="1"/>
      <c r="E14" s="1"/>
      <c r="F14" s="1"/>
      <c r="G14" s="1"/>
      <c r="H14" s="218"/>
      <c r="I14" s="218"/>
      <c r="J14" s="13"/>
      <c r="K14" s="2"/>
      <c r="L14" s="2"/>
      <c r="M14" s="218"/>
      <c r="N14" s="13"/>
      <c r="O14" s="218"/>
      <c r="P14" s="2"/>
    </row>
    <row r="15" spans="1:16" ht="16.5" customHeight="1">
      <c r="A15" s="7" t="s">
        <v>15</v>
      </c>
      <c r="B15" s="14"/>
      <c r="C15" s="14"/>
      <c r="D15" s="14"/>
      <c r="E15" s="14"/>
      <c r="F15" s="14"/>
      <c r="G15" s="14"/>
      <c r="H15" s="217"/>
      <c r="I15" s="217"/>
      <c r="J15" s="15"/>
      <c r="K15" s="16"/>
      <c r="L15" s="16"/>
      <c r="M15" s="217"/>
      <c r="N15" s="15"/>
      <c r="O15" s="217"/>
      <c r="P15" s="16"/>
    </row>
    <row r="16" spans="1:16" ht="8.1" customHeight="1">
      <c r="A16" s="14"/>
      <c r="B16" s="14"/>
      <c r="C16" s="14"/>
      <c r="D16" s="14"/>
      <c r="E16" s="17"/>
      <c r="F16" s="14"/>
      <c r="G16" s="14"/>
      <c r="H16" s="217"/>
      <c r="I16" s="217"/>
      <c r="J16" s="15"/>
      <c r="K16" s="16"/>
      <c r="L16" s="16"/>
      <c r="M16" s="217"/>
      <c r="N16" s="15"/>
      <c r="O16" s="217"/>
      <c r="P16" s="16"/>
    </row>
    <row r="17" spans="1:18" ht="16.5" customHeight="1">
      <c r="A17" s="7" t="s">
        <v>16</v>
      </c>
      <c r="B17" s="17"/>
      <c r="C17" s="14"/>
      <c r="D17" s="14"/>
      <c r="E17" s="17"/>
      <c r="F17" s="14"/>
      <c r="G17" s="14"/>
      <c r="H17" s="217"/>
      <c r="I17" s="217"/>
      <c r="J17" s="18"/>
      <c r="K17" s="19"/>
      <c r="L17" s="19"/>
      <c r="M17" s="217"/>
      <c r="N17" s="20"/>
      <c r="O17" s="217"/>
      <c r="P17" s="21"/>
    </row>
    <row r="18" spans="1:18" ht="8.1" customHeight="1">
      <c r="A18" s="1"/>
      <c r="B18" s="17"/>
      <c r="C18" s="14"/>
      <c r="D18" s="14"/>
      <c r="E18" s="17"/>
      <c r="F18" s="14"/>
      <c r="G18" s="14"/>
      <c r="H18" s="217"/>
      <c r="I18" s="217"/>
      <c r="J18" s="22"/>
      <c r="K18" s="23"/>
      <c r="L18" s="23"/>
      <c r="M18" s="217"/>
      <c r="N18" s="22"/>
      <c r="O18" s="217"/>
      <c r="P18" s="23"/>
    </row>
    <row r="19" spans="1:18" ht="16.5" customHeight="1">
      <c r="A19" s="14" t="s">
        <v>17</v>
      </c>
      <c r="B19" s="14"/>
      <c r="C19" s="14"/>
      <c r="D19" s="14"/>
      <c r="E19" s="14"/>
      <c r="F19" s="14"/>
      <c r="G19" s="14"/>
      <c r="H19" s="217"/>
      <c r="I19" s="217"/>
      <c r="J19" s="18">
        <v>1292499</v>
      </c>
      <c r="K19" s="19"/>
      <c r="L19" s="19">
        <v>736326</v>
      </c>
      <c r="M19" s="217"/>
      <c r="N19" s="18">
        <v>1241194</v>
      </c>
      <c r="O19" s="217"/>
      <c r="P19" s="19">
        <v>722738</v>
      </c>
    </row>
    <row r="20" spans="1:18" ht="16.5" customHeight="1">
      <c r="A20" s="14" t="s">
        <v>196</v>
      </c>
      <c r="B20" s="14"/>
      <c r="C20" s="14"/>
      <c r="D20" s="14"/>
      <c r="E20" s="14"/>
      <c r="F20" s="14"/>
      <c r="G20" s="14"/>
      <c r="H20" s="217">
        <v>11</v>
      </c>
      <c r="I20" s="217"/>
      <c r="J20" s="18">
        <v>1389500</v>
      </c>
      <c r="K20" s="19"/>
      <c r="L20" s="19">
        <v>1338333</v>
      </c>
      <c r="M20" s="217"/>
      <c r="N20" s="18">
        <v>1370045</v>
      </c>
      <c r="O20" s="217"/>
      <c r="P20" s="19">
        <v>1336741</v>
      </c>
      <c r="R20" s="24"/>
    </row>
    <row r="21" spans="1:18" ht="16.5" customHeight="1">
      <c r="A21" s="14" t="s">
        <v>18</v>
      </c>
      <c r="B21" s="14"/>
      <c r="C21" s="14"/>
      <c r="D21" s="14"/>
      <c r="E21" s="17"/>
      <c r="F21" s="14"/>
      <c r="G21" s="14"/>
      <c r="H21" s="217">
        <v>12</v>
      </c>
      <c r="I21" s="217"/>
      <c r="J21" s="18">
        <v>44467</v>
      </c>
      <c r="K21" s="19"/>
      <c r="L21" s="19">
        <v>52738</v>
      </c>
      <c r="M21" s="217"/>
      <c r="N21" s="18">
        <v>44467</v>
      </c>
      <c r="O21" s="217"/>
      <c r="P21" s="19">
        <v>52738</v>
      </c>
    </row>
    <row r="22" spans="1:18" ht="16.5" customHeight="1">
      <c r="A22" s="14" t="s">
        <v>19</v>
      </c>
      <c r="B22" s="14"/>
      <c r="C22" s="14"/>
      <c r="D22" s="14"/>
      <c r="E22" s="14"/>
      <c r="F22" s="14"/>
      <c r="G22" s="14"/>
      <c r="H22" s="217"/>
      <c r="I22" s="217"/>
      <c r="J22" s="25">
        <v>137536</v>
      </c>
      <c r="K22" s="19"/>
      <c r="L22" s="26">
        <v>116622</v>
      </c>
      <c r="M22" s="217"/>
      <c r="N22" s="25">
        <v>134519</v>
      </c>
      <c r="O22" s="217"/>
      <c r="P22" s="26">
        <v>113708</v>
      </c>
    </row>
    <row r="23" spans="1:18" ht="8.1" customHeight="1">
      <c r="A23" s="14"/>
      <c r="B23" s="14"/>
      <c r="C23" s="14"/>
      <c r="D23" s="14"/>
      <c r="E23" s="17"/>
      <c r="F23" s="14"/>
      <c r="G23" s="14"/>
      <c r="H23" s="217"/>
      <c r="I23" s="217"/>
      <c r="J23" s="27"/>
      <c r="K23" s="19"/>
      <c r="L23" s="28"/>
      <c r="M23" s="217"/>
      <c r="N23" s="27"/>
      <c r="O23" s="217"/>
      <c r="P23" s="28"/>
    </row>
    <row r="24" spans="1:18" ht="16.5" customHeight="1">
      <c r="A24" s="29" t="s">
        <v>20</v>
      </c>
      <c r="B24" s="14"/>
      <c r="C24" s="14"/>
      <c r="D24" s="14"/>
      <c r="E24" s="14"/>
      <c r="F24" s="14"/>
      <c r="G24" s="14"/>
      <c r="H24" s="217"/>
      <c r="I24" s="217"/>
      <c r="J24" s="25">
        <f>SUM(J19:J22)</f>
        <v>2864002</v>
      </c>
      <c r="K24" s="19"/>
      <c r="L24" s="26">
        <f>SUM(L19:L22)</f>
        <v>2244019</v>
      </c>
      <c r="M24" s="217"/>
      <c r="N24" s="25">
        <f>SUM(N19:N22)</f>
        <v>2790225</v>
      </c>
      <c r="O24" s="217"/>
      <c r="P24" s="26">
        <f>SUM(P19:P22)</f>
        <v>2225925</v>
      </c>
      <c r="R24" s="24"/>
    </row>
    <row r="25" spans="1:18" ht="16.5" customHeight="1">
      <c r="A25" s="14"/>
      <c r="B25" s="14"/>
      <c r="C25" s="14"/>
      <c r="D25" s="14"/>
      <c r="E25" s="14"/>
      <c r="F25" s="14"/>
      <c r="G25" s="14"/>
      <c r="H25" s="217"/>
      <c r="I25" s="217"/>
      <c r="J25" s="22"/>
      <c r="K25" s="19"/>
      <c r="L25" s="23"/>
      <c r="M25" s="217"/>
      <c r="N25" s="22"/>
      <c r="O25" s="217"/>
      <c r="P25" s="23"/>
    </row>
    <row r="26" spans="1:18" ht="16.5" customHeight="1">
      <c r="A26" s="29" t="s">
        <v>21</v>
      </c>
      <c r="B26" s="14"/>
      <c r="C26" s="14"/>
      <c r="D26" s="14"/>
      <c r="E26" s="14"/>
      <c r="F26" s="14"/>
      <c r="G26" s="14"/>
      <c r="H26" s="217"/>
      <c r="I26" s="217"/>
      <c r="J26" s="22"/>
      <c r="K26" s="19"/>
      <c r="L26" s="23"/>
      <c r="M26" s="217"/>
      <c r="N26" s="22"/>
      <c r="O26" s="217"/>
      <c r="P26" s="23"/>
    </row>
    <row r="27" spans="1:18" ht="6" customHeight="1">
      <c r="A27" s="1"/>
      <c r="B27" s="14"/>
      <c r="C27" s="14"/>
      <c r="D27" s="14"/>
      <c r="E27" s="14"/>
      <c r="F27" s="14"/>
      <c r="G27" s="14"/>
      <c r="H27" s="217"/>
      <c r="I27" s="217"/>
      <c r="J27" s="22"/>
      <c r="K27" s="19"/>
      <c r="L27" s="23"/>
      <c r="M27" s="217"/>
      <c r="N27" s="22"/>
      <c r="O27" s="217"/>
      <c r="P27" s="23"/>
    </row>
    <row r="28" spans="1:18" ht="16.5" customHeight="1">
      <c r="A28" s="30" t="s">
        <v>22</v>
      </c>
      <c r="H28" s="31">
        <v>13</v>
      </c>
      <c r="J28" s="18">
        <v>15137</v>
      </c>
      <c r="L28" s="19">
        <v>16080</v>
      </c>
      <c r="N28" s="18">
        <v>18000</v>
      </c>
      <c r="P28" s="19">
        <v>18000</v>
      </c>
    </row>
    <row r="29" spans="1:18" ht="16.5" customHeight="1">
      <c r="A29" s="32" t="s">
        <v>23</v>
      </c>
      <c r="B29" s="14"/>
      <c r="C29" s="14"/>
      <c r="D29" s="14"/>
      <c r="E29" s="14"/>
      <c r="F29" s="14"/>
      <c r="G29" s="14"/>
      <c r="H29" s="217">
        <v>14</v>
      </c>
      <c r="I29" s="217"/>
      <c r="J29" s="18">
        <v>0</v>
      </c>
      <c r="K29" s="19"/>
      <c r="L29" s="19">
        <v>0</v>
      </c>
      <c r="M29" s="217"/>
      <c r="N29" s="18">
        <v>67529</v>
      </c>
      <c r="O29" s="217"/>
      <c r="P29" s="19">
        <v>49529</v>
      </c>
    </row>
    <row r="30" spans="1:18" ht="16.5" customHeight="1">
      <c r="A30" s="14" t="s">
        <v>24</v>
      </c>
      <c r="B30" s="14"/>
      <c r="C30" s="14"/>
      <c r="D30" s="14"/>
      <c r="E30" s="14"/>
      <c r="F30" s="14"/>
      <c r="G30" s="14"/>
      <c r="H30" s="217">
        <v>24.4</v>
      </c>
      <c r="I30" s="217"/>
      <c r="J30" s="18">
        <v>0</v>
      </c>
      <c r="K30" s="19"/>
      <c r="L30" s="19">
        <v>0</v>
      </c>
      <c r="M30" s="217"/>
      <c r="N30" s="18">
        <v>782100</v>
      </c>
      <c r="O30" s="217"/>
      <c r="P30" s="19">
        <v>782100</v>
      </c>
    </row>
    <row r="31" spans="1:18" ht="16.5" customHeight="1">
      <c r="A31" s="32" t="s">
        <v>25</v>
      </c>
      <c r="B31" s="14"/>
      <c r="C31" s="14"/>
      <c r="D31" s="14"/>
      <c r="E31" s="14"/>
      <c r="F31" s="14"/>
      <c r="G31" s="14"/>
      <c r="H31" s="217">
        <v>15</v>
      </c>
      <c r="I31" s="217"/>
      <c r="J31" s="18">
        <v>1965426</v>
      </c>
      <c r="K31" s="19"/>
      <c r="L31" s="19">
        <v>2145970</v>
      </c>
      <c r="M31" s="217"/>
      <c r="N31" s="18">
        <v>1215779</v>
      </c>
      <c r="O31" s="217"/>
      <c r="P31" s="19">
        <v>1310465</v>
      </c>
    </row>
    <row r="32" spans="1:18" ht="16.5" customHeight="1">
      <c r="A32" s="32" t="s">
        <v>26</v>
      </c>
      <c r="B32" s="14"/>
      <c r="C32" s="14"/>
      <c r="D32" s="14"/>
      <c r="E32" s="14"/>
      <c r="F32" s="14"/>
      <c r="G32" s="14"/>
      <c r="H32" s="217">
        <v>15</v>
      </c>
      <c r="I32" s="217"/>
      <c r="J32" s="18">
        <v>2324348</v>
      </c>
      <c r="K32" s="19"/>
      <c r="L32" s="19">
        <v>2449281</v>
      </c>
      <c r="M32" s="217"/>
      <c r="N32" s="18">
        <v>962552</v>
      </c>
      <c r="O32" s="217"/>
      <c r="P32" s="19">
        <v>987462</v>
      </c>
    </row>
    <row r="33" spans="1:16" ht="16.5" customHeight="1">
      <c r="A33" s="32" t="s">
        <v>27</v>
      </c>
      <c r="B33" s="14"/>
      <c r="C33" s="14"/>
      <c r="D33" s="14"/>
      <c r="E33" s="14"/>
      <c r="F33" s="14"/>
      <c r="G33" s="14"/>
      <c r="H33" s="217">
        <v>15</v>
      </c>
      <c r="I33" s="217"/>
      <c r="J33" s="18">
        <v>159736</v>
      </c>
      <c r="K33" s="19"/>
      <c r="L33" s="19">
        <v>176475</v>
      </c>
      <c r="M33" s="217"/>
      <c r="N33" s="18">
        <v>159347</v>
      </c>
      <c r="O33" s="217"/>
      <c r="P33" s="19">
        <v>176060</v>
      </c>
    </row>
    <row r="34" spans="1:16" ht="16.5" customHeight="1">
      <c r="A34" s="32" t="s">
        <v>28</v>
      </c>
      <c r="B34" s="14"/>
      <c r="C34" s="14"/>
      <c r="D34" s="14"/>
      <c r="E34" s="14"/>
      <c r="F34" s="14"/>
      <c r="G34" s="14"/>
      <c r="H34" s="198" t="s">
        <v>213</v>
      </c>
      <c r="I34" s="217"/>
      <c r="J34" s="18">
        <v>1524525</v>
      </c>
      <c r="K34" s="19"/>
      <c r="L34" s="19">
        <v>1529340</v>
      </c>
      <c r="M34" s="217"/>
      <c r="N34" s="18">
        <v>1537746</v>
      </c>
      <c r="O34" s="217"/>
      <c r="P34" s="19">
        <v>1546302</v>
      </c>
    </row>
    <row r="35" spans="1:16" ht="16.5" customHeight="1">
      <c r="A35" s="32" t="s">
        <v>29</v>
      </c>
      <c r="B35" s="14"/>
      <c r="C35" s="14"/>
      <c r="D35" s="14"/>
      <c r="E35" s="14"/>
      <c r="F35" s="14"/>
      <c r="G35" s="14"/>
      <c r="H35" s="217"/>
      <c r="I35" s="217"/>
      <c r="J35" s="25">
        <v>448364</v>
      </c>
      <c r="K35" s="19"/>
      <c r="L35" s="26">
        <v>447958</v>
      </c>
      <c r="M35" s="217"/>
      <c r="N35" s="25">
        <v>428926</v>
      </c>
      <c r="O35" s="217"/>
      <c r="P35" s="26">
        <v>423308</v>
      </c>
    </row>
    <row r="36" spans="1:16" ht="6" customHeight="1">
      <c r="A36" s="14"/>
      <c r="B36" s="14"/>
      <c r="C36" s="14"/>
      <c r="D36" s="14"/>
      <c r="E36" s="17"/>
      <c r="F36" s="14"/>
      <c r="G36" s="14"/>
      <c r="H36" s="217"/>
      <c r="I36" s="217"/>
      <c r="J36" s="22"/>
      <c r="K36" s="19"/>
      <c r="L36" s="23"/>
      <c r="M36" s="217"/>
      <c r="N36" s="22"/>
      <c r="O36" s="217"/>
      <c r="P36" s="23"/>
    </row>
    <row r="37" spans="1:16" ht="16.5" customHeight="1">
      <c r="A37" s="29" t="s">
        <v>30</v>
      </c>
      <c r="B37" s="14"/>
      <c r="C37" s="14"/>
      <c r="D37" s="14"/>
      <c r="E37" s="14"/>
      <c r="F37" s="14"/>
      <c r="G37" s="14"/>
      <c r="H37" s="217"/>
      <c r="I37" s="217"/>
      <c r="J37" s="25">
        <f>SUM(J28:J35)</f>
        <v>6437536</v>
      </c>
      <c r="K37" s="19"/>
      <c r="L37" s="26">
        <f>SUM(L28:L35)</f>
        <v>6765104</v>
      </c>
      <c r="M37" s="19"/>
      <c r="N37" s="25">
        <f>SUM(N28:N35)</f>
        <v>5171979</v>
      </c>
      <c r="O37" s="19"/>
      <c r="P37" s="26">
        <f>SUM(P28:P35)</f>
        <v>5293226</v>
      </c>
    </row>
    <row r="38" spans="1:16" ht="6" customHeight="1">
      <c r="A38" s="14"/>
      <c r="B38" s="14"/>
      <c r="C38" s="14"/>
      <c r="D38" s="14"/>
      <c r="E38" s="14"/>
      <c r="F38" s="14"/>
      <c r="G38" s="14"/>
      <c r="H38" s="217"/>
      <c r="I38" s="217"/>
      <c r="J38" s="22"/>
      <c r="K38" s="19"/>
      <c r="L38" s="23"/>
      <c r="M38" s="217"/>
      <c r="N38" s="22"/>
      <c r="O38" s="217"/>
      <c r="P38" s="23"/>
    </row>
    <row r="39" spans="1:16" ht="16.5" customHeight="1" thickBot="1">
      <c r="A39" s="1" t="s">
        <v>31</v>
      </c>
      <c r="B39" s="14"/>
      <c r="C39" s="14"/>
      <c r="D39" s="14"/>
      <c r="E39" s="14"/>
      <c r="F39" s="14"/>
      <c r="G39" s="14"/>
      <c r="H39" s="217"/>
      <c r="I39" s="217"/>
      <c r="J39" s="33">
        <f>SUM(J24,J37)</f>
        <v>9301538</v>
      </c>
      <c r="K39" s="19"/>
      <c r="L39" s="34">
        <f>SUM(L24,L37)</f>
        <v>9009123</v>
      </c>
      <c r="M39" s="217"/>
      <c r="N39" s="33">
        <f>SUM(N24,N37)</f>
        <v>7962204</v>
      </c>
      <c r="O39" s="217"/>
      <c r="P39" s="34">
        <f>SUM(P24,P37)</f>
        <v>7519151</v>
      </c>
    </row>
    <row r="40" spans="1:16" ht="16.5" customHeight="1" thickTop="1">
      <c r="A40" s="1"/>
      <c r="B40" s="14"/>
      <c r="C40" s="14"/>
      <c r="D40" s="14"/>
      <c r="E40" s="14"/>
      <c r="F40" s="14"/>
      <c r="G40" s="14"/>
      <c r="H40" s="217"/>
      <c r="I40" s="217"/>
      <c r="J40" s="16"/>
      <c r="K40" s="19"/>
      <c r="L40" s="16"/>
      <c r="M40" s="217"/>
      <c r="N40" s="16"/>
      <c r="O40" s="217"/>
      <c r="P40" s="16"/>
    </row>
    <row r="41" spans="1:16" ht="16.5" customHeight="1">
      <c r="A41" s="1"/>
      <c r="B41" s="14"/>
      <c r="C41" s="14"/>
      <c r="D41" s="14"/>
      <c r="E41" s="14"/>
      <c r="F41" s="14"/>
      <c r="G41" s="14"/>
      <c r="H41" s="217"/>
      <c r="I41" s="217"/>
      <c r="J41" s="16"/>
      <c r="K41" s="16"/>
      <c r="L41" s="16"/>
      <c r="M41" s="217"/>
      <c r="N41" s="16"/>
      <c r="O41" s="217"/>
      <c r="P41" s="16"/>
    </row>
    <row r="47" spans="1:16" ht="16.5" customHeight="1">
      <c r="A47" s="217"/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</row>
    <row r="48" spans="1:16" ht="16.5" customHeight="1">
      <c r="A48" s="217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</row>
    <row r="49" spans="1:16" ht="16.5" customHeight="1">
      <c r="A49" s="224" t="s">
        <v>32</v>
      </c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</row>
    <row r="50" spans="1:16" ht="16.5" customHeight="1">
      <c r="A50" s="217"/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</row>
    <row r="51" spans="1:16" ht="13.5" customHeight="1">
      <c r="A51" s="217"/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</row>
    <row r="52" spans="1:16" ht="22.15" customHeight="1">
      <c r="A52" s="35" t="s">
        <v>33</v>
      </c>
      <c r="B52" s="36"/>
      <c r="C52" s="36"/>
      <c r="D52" s="36"/>
      <c r="E52" s="36"/>
      <c r="F52" s="36"/>
      <c r="G52" s="36"/>
      <c r="H52" s="36"/>
      <c r="I52" s="36"/>
      <c r="J52" s="37"/>
      <c r="K52" s="37"/>
      <c r="L52" s="37"/>
      <c r="M52" s="37"/>
      <c r="N52" s="37"/>
      <c r="O52" s="37"/>
      <c r="P52" s="37"/>
    </row>
    <row r="53" spans="1:16" ht="16.5" customHeight="1">
      <c r="A53" s="1" t="str">
        <f>+A1</f>
        <v>Kerry Express (Thailand) Public Company Limited</v>
      </c>
      <c r="B53" s="1"/>
      <c r="C53" s="1"/>
      <c r="D53" s="1"/>
      <c r="E53" s="1"/>
      <c r="F53" s="1"/>
      <c r="G53" s="1"/>
      <c r="H53" s="218"/>
      <c r="I53" s="218"/>
      <c r="J53" s="2"/>
      <c r="K53" s="2"/>
      <c r="L53" s="2"/>
      <c r="M53" s="2"/>
      <c r="N53" s="2"/>
      <c r="O53" s="2"/>
      <c r="P53" s="2"/>
    </row>
    <row r="54" spans="1:16" ht="16.5" customHeight="1">
      <c r="A54" s="29" t="s">
        <v>34</v>
      </c>
      <c r="B54" s="1"/>
      <c r="C54" s="1"/>
      <c r="D54" s="1"/>
      <c r="E54" s="1"/>
      <c r="F54" s="1"/>
      <c r="G54" s="1"/>
      <c r="H54" s="218"/>
      <c r="I54" s="218"/>
      <c r="J54" s="2"/>
      <c r="K54" s="2"/>
      <c r="L54" s="2"/>
      <c r="M54" s="2"/>
      <c r="N54" s="2"/>
      <c r="O54" s="2"/>
      <c r="P54" s="2"/>
    </row>
    <row r="55" spans="1:16" ht="16.5" customHeight="1">
      <c r="A55" s="38" t="str">
        <f>A3</f>
        <v>As at 31 March 2024</v>
      </c>
      <c r="B55" s="5"/>
      <c r="C55" s="5"/>
      <c r="D55" s="5"/>
      <c r="E55" s="5"/>
      <c r="F55" s="5"/>
      <c r="G55" s="5"/>
      <c r="H55" s="219"/>
      <c r="I55" s="219"/>
      <c r="J55" s="6"/>
      <c r="K55" s="6"/>
      <c r="L55" s="6"/>
      <c r="M55" s="6"/>
      <c r="N55" s="6"/>
      <c r="O55" s="6"/>
      <c r="P55" s="6"/>
    </row>
    <row r="56" spans="1:16" ht="16.5" customHeight="1">
      <c r="A56" s="39"/>
      <c r="B56" s="1"/>
      <c r="C56" s="1"/>
      <c r="D56" s="1"/>
      <c r="E56" s="1"/>
      <c r="F56" s="1"/>
      <c r="G56" s="1"/>
      <c r="H56" s="218"/>
      <c r="I56" s="218"/>
      <c r="J56" s="2"/>
      <c r="K56" s="2"/>
      <c r="L56" s="2"/>
      <c r="M56" s="2"/>
      <c r="N56" s="2"/>
      <c r="O56" s="2"/>
      <c r="P56" s="2"/>
    </row>
    <row r="57" spans="1:16" ht="16.5" customHeight="1">
      <c r="A57" s="39"/>
      <c r="B57" s="1"/>
      <c r="C57" s="1"/>
      <c r="D57" s="1"/>
      <c r="E57" s="1"/>
      <c r="F57" s="1"/>
      <c r="G57" s="1"/>
      <c r="H57" s="218"/>
      <c r="I57" s="218"/>
      <c r="J57" s="2"/>
      <c r="K57" s="2"/>
      <c r="L57" s="2"/>
      <c r="M57" s="2"/>
      <c r="N57" s="2"/>
      <c r="O57" s="2"/>
      <c r="P57" s="2"/>
    </row>
    <row r="58" spans="1:16" ht="16.5" customHeight="1">
      <c r="A58" s="1"/>
      <c r="B58" s="1"/>
      <c r="C58" s="1"/>
      <c r="D58" s="1"/>
      <c r="E58" s="1"/>
      <c r="F58" s="1"/>
      <c r="G58" s="1"/>
      <c r="H58" s="218"/>
      <c r="I58" s="218"/>
      <c r="J58" s="222" t="s">
        <v>3</v>
      </c>
      <c r="K58" s="222"/>
      <c r="L58" s="222"/>
      <c r="M58" s="2"/>
      <c r="N58" s="222" t="s">
        <v>4</v>
      </c>
      <c r="O58" s="222"/>
      <c r="P58" s="222"/>
    </row>
    <row r="59" spans="1:16" ht="16.5" customHeight="1">
      <c r="A59" s="1"/>
      <c r="B59" s="1"/>
      <c r="C59" s="1"/>
      <c r="D59" s="1"/>
      <c r="E59" s="1"/>
      <c r="F59" s="1"/>
      <c r="G59" s="1"/>
      <c r="H59" s="218"/>
      <c r="I59" s="218"/>
      <c r="J59" s="223" t="s">
        <v>5</v>
      </c>
      <c r="K59" s="223"/>
      <c r="L59" s="223"/>
      <c r="M59" s="8"/>
      <c r="N59" s="223" t="s">
        <v>5</v>
      </c>
      <c r="O59" s="223"/>
      <c r="P59" s="223"/>
    </row>
    <row r="60" spans="1:16" ht="16.5" customHeight="1">
      <c r="A60" s="1"/>
      <c r="B60" s="1"/>
      <c r="C60" s="1"/>
      <c r="D60" s="1"/>
      <c r="E60" s="1"/>
      <c r="F60" s="1"/>
      <c r="G60" s="1"/>
      <c r="H60" s="218"/>
      <c r="I60" s="218"/>
      <c r="K60" s="9"/>
      <c r="L60" s="2" t="s">
        <v>207</v>
      </c>
      <c r="M60" s="9"/>
      <c r="N60" s="9"/>
      <c r="O60" s="9"/>
      <c r="P60" s="2" t="s">
        <v>207</v>
      </c>
    </row>
    <row r="61" spans="1:16" ht="16.5" customHeight="1">
      <c r="A61" s="1"/>
      <c r="B61" s="1"/>
      <c r="C61" s="1"/>
      <c r="D61" s="1"/>
      <c r="E61" s="1"/>
      <c r="F61" s="1"/>
      <c r="G61" s="1"/>
      <c r="H61" s="218"/>
      <c r="I61" s="218"/>
      <c r="J61" s="9" t="s">
        <v>6</v>
      </c>
      <c r="K61" s="9"/>
      <c r="L61" s="2" t="s">
        <v>7</v>
      </c>
      <c r="M61" s="9"/>
      <c r="N61" s="9" t="s">
        <v>6</v>
      </c>
      <c r="O61" s="9"/>
      <c r="P61" s="2" t="s">
        <v>7</v>
      </c>
    </row>
    <row r="62" spans="1:16" ht="16.5" customHeight="1">
      <c r="A62" s="1"/>
      <c r="B62" s="1"/>
      <c r="C62" s="1"/>
      <c r="D62" s="1"/>
      <c r="E62" s="1"/>
      <c r="F62" s="1"/>
      <c r="G62" s="1"/>
      <c r="H62" s="218"/>
      <c r="I62" s="218"/>
      <c r="J62" s="10" t="s">
        <v>8</v>
      </c>
      <c r="K62" s="10"/>
      <c r="L62" s="11" t="s">
        <v>9</v>
      </c>
      <c r="M62" s="9"/>
      <c r="N62" s="10" t="s">
        <v>8</v>
      </c>
      <c r="O62" s="10"/>
      <c r="P62" s="11" t="s">
        <v>9</v>
      </c>
    </row>
    <row r="63" spans="1:16" ht="16.5" customHeight="1">
      <c r="A63" s="1"/>
      <c r="B63" s="1"/>
      <c r="C63" s="1"/>
      <c r="D63" s="1"/>
      <c r="E63" s="1"/>
      <c r="F63" s="1"/>
      <c r="G63" s="1"/>
      <c r="H63" s="218"/>
      <c r="I63" s="218"/>
      <c r="J63" s="11" t="s">
        <v>10</v>
      </c>
      <c r="K63" s="11"/>
      <c r="L63" s="11" t="s">
        <v>11</v>
      </c>
      <c r="M63" s="11"/>
      <c r="N63" s="11" t="s">
        <v>10</v>
      </c>
      <c r="O63" s="11"/>
      <c r="P63" s="11" t="s">
        <v>11</v>
      </c>
    </row>
    <row r="64" spans="1:16" ht="16.5" customHeight="1">
      <c r="A64" s="1"/>
      <c r="B64" s="1"/>
      <c r="C64" s="1"/>
      <c r="D64" s="1"/>
      <c r="E64" s="1"/>
      <c r="F64" s="1"/>
      <c r="G64" s="1"/>
      <c r="H64" s="218"/>
      <c r="I64" s="218"/>
      <c r="J64" s="11" t="s">
        <v>12</v>
      </c>
      <c r="K64" s="11"/>
      <c r="L64" s="11" t="s">
        <v>12</v>
      </c>
      <c r="M64" s="11"/>
      <c r="N64" s="11" t="s">
        <v>12</v>
      </c>
      <c r="O64" s="11"/>
      <c r="P64" s="11" t="s">
        <v>12</v>
      </c>
    </row>
    <row r="65" spans="1:16" ht="16.5" customHeight="1">
      <c r="A65" s="1"/>
      <c r="B65" s="1"/>
      <c r="C65" s="1"/>
      <c r="D65" s="1"/>
      <c r="E65" s="1"/>
      <c r="F65" s="1"/>
      <c r="G65" s="1"/>
      <c r="H65" s="219" t="s">
        <v>13</v>
      </c>
      <c r="I65" s="218"/>
      <c r="J65" s="12" t="s">
        <v>14</v>
      </c>
      <c r="K65" s="2"/>
      <c r="L65" s="12" t="s">
        <v>14</v>
      </c>
      <c r="M65" s="2"/>
      <c r="N65" s="12" t="s">
        <v>14</v>
      </c>
      <c r="O65" s="2"/>
      <c r="P65" s="12" t="s">
        <v>14</v>
      </c>
    </row>
    <row r="66" spans="1:16" ht="16.5" customHeight="1">
      <c r="A66" s="1"/>
      <c r="B66" s="1"/>
      <c r="C66" s="1"/>
      <c r="D66" s="1"/>
      <c r="E66" s="1"/>
      <c r="F66" s="1"/>
      <c r="G66" s="1"/>
      <c r="H66" s="218"/>
      <c r="I66" s="218"/>
      <c r="J66" s="13"/>
      <c r="K66" s="2"/>
      <c r="L66" s="2"/>
      <c r="M66" s="218"/>
      <c r="N66" s="13"/>
      <c r="O66" s="218"/>
      <c r="P66" s="2"/>
    </row>
    <row r="67" spans="1:16" ht="16.5" customHeight="1">
      <c r="A67" s="39" t="s">
        <v>35</v>
      </c>
      <c r="B67" s="14"/>
      <c r="C67" s="14"/>
      <c r="D67" s="14"/>
      <c r="E67" s="14"/>
      <c r="F67" s="14"/>
      <c r="G67" s="14"/>
      <c r="H67" s="217"/>
      <c r="I67" s="217"/>
      <c r="J67" s="15"/>
      <c r="K67" s="16"/>
      <c r="L67" s="16"/>
      <c r="M67" s="217"/>
      <c r="N67" s="15"/>
      <c r="O67" s="217"/>
      <c r="P67" s="16"/>
    </row>
    <row r="68" spans="1:16" ht="16.5" customHeight="1">
      <c r="A68" s="14"/>
      <c r="B68" s="14"/>
      <c r="C68" s="14"/>
      <c r="D68" s="14"/>
      <c r="E68" s="17"/>
      <c r="F68" s="14"/>
      <c r="G68" s="14"/>
      <c r="H68" s="217"/>
      <c r="I68" s="217"/>
      <c r="J68" s="15"/>
      <c r="K68" s="16"/>
      <c r="L68" s="16"/>
      <c r="M68" s="217"/>
      <c r="N68" s="15"/>
      <c r="O68" s="217"/>
      <c r="P68" s="16"/>
    </row>
    <row r="69" spans="1:16" ht="16.5" customHeight="1">
      <c r="A69" s="1" t="s">
        <v>36</v>
      </c>
      <c r="B69" s="14"/>
      <c r="C69" s="14"/>
      <c r="D69" s="14"/>
      <c r="E69" s="17"/>
      <c r="F69" s="14"/>
      <c r="G69" s="14"/>
      <c r="H69" s="217"/>
      <c r="I69" s="217"/>
      <c r="J69" s="22"/>
      <c r="K69" s="23"/>
      <c r="L69" s="23"/>
      <c r="M69" s="40"/>
      <c r="N69" s="22"/>
      <c r="O69" s="40"/>
      <c r="P69" s="23"/>
    </row>
    <row r="70" spans="1:16" ht="16.5" customHeight="1">
      <c r="A70" s="14"/>
      <c r="B70" s="14"/>
      <c r="C70" s="14"/>
      <c r="D70" s="14"/>
      <c r="E70" s="17"/>
      <c r="F70" s="14"/>
      <c r="G70" s="14"/>
      <c r="H70" s="217"/>
      <c r="I70" s="217"/>
      <c r="J70" s="22"/>
      <c r="K70" s="23"/>
      <c r="L70" s="23"/>
      <c r="M70" s="40"/>
      <c r="N70" s="22"/>
      <c r="O70" s="40"/>
      <c r="P70" s="23"/>
    </row>
    <row r="71" spans="1:16" ht="16.5" customHeight="1">
      <c r="A71" s="32" t="s">
        <v>37</v>
      </c>
      <c r="B71" s="14"/>
      <c r="C71" s="14"/>
      <c r="D71" s="14"/>
      <c r="E71" s="14"/>
      <c r="F71" s="14"/>
      <c r="G71" s="14"/>
      <c r="H71" s="217"/>
      <c r="I71" s="217"/>
      <c r="J71" s="18"/>
      <c r="K71" s="23"/>
      <c r="L71" s="19"/>
      <c r="M71" s="40"/>
      <c r="N71" s="18"/>
      <c r="O71" s="40"/>
      <c r="P71" s="19"/>
    </row>
    <row r="72" spans="1:16" ht="16.5" customHeight="1">
      <c r="A72" s="32"/>
      <c r="B72" s="14" t="s">
        <v>38</v>
      </c>
      <c r="C72" s="14"/>
      <c r="D72" s="14"/>
      <c r="E72" s="14"/>
      <c r="F72" s="14"/>
      <c r="G72" s="14"/>
      <c r="H72" s="217">
        <v>17</v>
      </c>
      <c r="I72" s="217"/>
      <c r="J72" s="18">
        <v>0</v>
      </c>
      <c r="K72" s="23"/>
      <c r="L72" s="19">
        <v>300000</v>
      </c>
      <c r="M72" s="40"/>
      <c r="N72" s="18">
        <v>0</v>
      </c>
      <c r="O72" s="40"/>
      <c r="P72" s="19">
        <v>300000</v>
      </c>
    </row>
    <row r="73" spans="1:16" ht="16.5" customHeight="1">
      <c r="A73" s="32" t="s">
        <v>37</v>
      </c>
      <c r="B73" s="217"/>
      <c r="C73" s="217"/>
      <c r="D73" s="217"/>
      <c r="E73" s="217"/>
      <c r="F73" s="217"/>
      <c r="G73" s="217"/>
      <c r="H73" s="217"/>
      <c r="I73" s="217"/>
      <c r="J73" s="18"/>
      <c r="K73" s="23"/>
      <c r="L73" s="19"/>
      <c r="M73" s="40"/>
      <c r="N73" s="18"/>
      <c r="O73" s="40"/>
      <c r="P73" s="19"/>
    </row>
    <row r="74" spans="1:16" ht="16.5" customHeight="1">
      <c r="A74" s="32"/>
      <c r="B74" s="32" t="s">
        <v>179</v>
      </c>
      <c r="C74" s="217"/>
      <c r="D74" s="217"/>
      <c r="E74" s="217"/>
      <c r="F74" s="217"/>
      <c r="G74" s="217"/>
      <c r="H74" s="217">
        <v>24.5</v>
      </c>
      <c r="I74" s="217"/>
      <c r="J74" s="18">
        <v>3200000</v>
      </c>
      <c r="K74" s="23"/>
      <c r="L74" s="19">
        <v>1300000</v>
      </c>
      <c r="M74" s="40"/>
      <c r="N74" s="18">
        <v>3200000</v>
      </c>
      <c r="O74" s="40"/>
      <c r="P74" s="19">
        <v>1300000</v>
      </c>
    </row>
    <row r="75" spans="1:16" ht="16.5" customHeight="1">
      <c r="A75" s="14" t="s">
        <v>41</v>
      </c>
      <c r="B75" s="14"/>
      <c r="C75" s="14"/>
      <c r="D75" s="14"/>
      <c r="E75" s="14"/>
      <c r="F75" s="14"/>
      <c r="G75" s="14"/>
      <c r="H75" s="217"/>
      <c r="I75" s="217"/>
      <c r="J75" s="18"/>
      <c r="K75" s="19"/>
      <c r="L75" s="19"/>
      <c r="M75" s="40"/>
      <c r="N75" s="18"/>
      <c r="O75" s="40"/>
      <c r="P75" s="19"/>
    </row>
    <row r="76" spans="1:16" ht="16.5" customHeight="1">
      <c r="A76" s="14"/>
      <c r="B76" s="14" t="s">
        <v>42</v>
      </c>
      <c r="C76" s="14"/>
      <c r="D76" s="14"/>
      <c r="E76" s="14"/>
      <c r="F76" s="14"/>
      <c r="G76" s="14"/>
      <c r="H76" s="217">
        <v>17</v>
      </c>
      <c r="I76" s="217"/>
      <c r="J76" s="18">
        <v>11160</v>
      </c>
      <c r="K76" s="19"/>
      <c r="L76" s="19">
        <v>11160</v>
      </c>
      <c r="M76" s="40"/>
      <c r="N76" s="18">
        <v>0</v>
      </c>
      <c r="O76" s="40"/>
      <c r="P76" s="19">
        <v>0</v>
      </c>
    </row>
    <row r="77" spans="1:16" ht="16.5" customHeight="1">
      <c r="A77" s="14" t="s">
        <v>197</v>
      </c>
      <c r="B77" s="14"/>
      <c r="C77" s="14"/>
      <c r="D77" s="14"/>
      <c r="E77" s="14"/>
      <c r="F77" s="14"/>
      <c r="G77" s="14"/>
      <c r="H77" s="217">
        <v>18</v>
      </c>
      <c r="I77" s="217"/>
      <c r="J77" s="18">
        <v>1647706</v>
      </c>
      <c r="K77" s="19"/>
      <c r="L77" s="19">
        <v>1717749</v>
      </c>
      <c r="M77" s="40"/>
      <c r="N77" s="18">
        <v>1896701</v>
      </c>
      <c r="O77" s="40"/>
      <c r="P77" s="19">
        <v>1952757</v>
      </c>
    </row>
    <row r="78" spans="1:16" ht="16.5" customHeight="1">
      <c r="A78" s="14" t="s">
        <v>39</v>
      </c>
      <c r="B78" s="14"/>
      <c r="C78" s="14"/>
      <c r="D78" s="14"/>
      <c r="E78" s="14"/>
      <c r="F78" s="14"/>
      <c r="G78" s="14"/>
      <c r="H78" s="217"/>
      <c r="I78" s="217"/>
      <c r="J78" s="18">
        <v>669362</v>
      </c>
      <c r="K78" s="19"/>
      <c r="L78" s="19">
        <v>614810</v>
      </c>
      <c r="M78" s="40"/>
      <c r="N78" s="18">
        <v>669362</v>
      </c>
      <c r="O78" s="40"/>
      <c r="P78" s="19">
        <v>614810</v>
      </c>
    </row>
    <row r="79" spans="1:16" ht="16.5" customHeight="1">
      <c r="A79" s="14" t="s">
        <v>40</v>
      </c>
      <c r="B79" s="14"/>
      <c r="C79" s="14"/>
      <c r="D79" s="14"/>
      <c r="E79" s="14"/>
      <c r="F79" s="14"/>
      <c r="G79" s="14"/>
      <c r="H79" s="217"/>
      <c r="I79" s="217"/>
      <c r="J79" s="18">
        <v>11843</v>
      </c>
      <c r="K79" s="19"/>
      <c r="L79" s="19">
        <v>9700</v>
      </c>
      <c r="M79" s="40"/>
      <c r="N79" s="18">
        <v>11843</v>
      </c>
      <c r="O79" s="40"/>
      <c r="P79" s="19">
        <v>9700</v>
      </c>
    </row>
    <row r="80" spans="1:16" ht="16.5" customHeight="1">
      <c r="A80" s="14" t="s">
        <v>43</v>
      </c>
      <c r="B80" s="14"/>
      <c r="C80" s="14"/>
      <c r="D80" s="14"/>
      <c r="E80" s="14"/>
      <c r="F80" s="14"/>
      <c r="G80" s="14"/>
      <c r="H80" s="217">
        <v>19</v>
      </c>
      <c r="I80" s="14"/>
      <c r="J80" s="18">
        <v>1363997</v>
      </c>
      <c r="K80" s="19"/>
      <c r="L80" s="19">
        <v>1441097</v>
      </c>
      <c r="M80" s="40"/>
      <c r="N80" s="18">
        <v>433056</v>
      </c>
      <c r="O80" s="41"/>
      <c r="P80" s="19">
        <v>453033</v>
      </c>
    </row>
    <row r="81" spans="1:16" ht="16.5" customHeight="1">
      <c r="A81" s="14" t="s">
        <v>44</v>
      </c>
      <c r="B81" s="14"/>
      <c r="C81" s="14"/>
      <c r="D81" s="14"/>
      <c r="E81" s="14"/>
      <c r="F81" s="14"/>
      <c r="G81" s="14"/>
      <c r="H81" s="217"/>
      <c r="I81" s="14"/>
      <c r="J81" s="25">
        <v>21421</v>
      </c>
      <c r="K81" s="19"/>
      <c r="L81" s="26">
        <v>23330</v>
      </c>
      <c r="M81" s="42"/>
      <c r="N81" s="25">
        <v>19422</v>
      </c>
      <c r="O81" s="42"/>
      <c r="P81" s="26">
        <v>21344</v>
      </c>
    </row>
    <row r="82" spans="1:16" ht="16.5" customHeight="1">
      <c r="A82" s="14"/>
      <c r="B82" s="14"/>
      <c r="C82" s="14"/>
      <c r="D82" s="14"/>
      <c r="E82" s="17"/>
      <c r="F82" s="14"/>
      <c r="G82" s="14"/>
      <c r="H82" s="217"/>
      <c r="I82" s="217"/>
      <c r="J82" s="22"/>
      <c r="K82" s="23"/>
      <c r="L82" s="23"/>
      <c r="M82" s="40"/>
      <c r="N82" s="22"/>
      <c r="O82" s="40"/>
      <c r="P82" s="23"/>
    </row>
    <row r="83" spans="1:16" ht="16.5" customHeight="1">
      <c r="A83" s="29" t="s">
        <v>45</v>
      </c>
      <c r="B83" s="14"/>
      <c r="C83" s="14"/>
      <c r="D83" s="14"/>
      <c r="E83" s="14"/>
      <c r="F83" s="14"/>
      <c r="G83" s="14"/>
      <c r="H83" s="217"/>
      <c r="I83" s="217"/>
      <c r="J83" s="25">
        <f>SUM(J71:J81)</f>
        <v>6925489</v>
      </c>
      <c r="K83" s="19"/>
      <c r="L83" s="26">
        <f>SUM(L71:L81)</f>
        <v>5417846</v>
      </c>
      <c r="M83" s="40"/>
      <c r="N83" s="25">
        <f>SUM(N71:N81)</f>
        <v>6230384</v>
      </c>
      <c r="O83" s="40"/>
      <c r="P83" s="26">
        <f>SUM(P71:P81)</f>
        <v>4651644</v>
      </c>
    </row>
    <row r="84" spans="1:16" ht="16.5" customHeight="1">
      <c r="A84" s="14"/>
      <c r="B84" s="14"/>
      <c r="C84" s="14"/>
      <c r="D84" s="14"/>
      <c r="E84" s="17"/>
      <c r="F84" s="14"/>
      <c r="G84" s="14"/>
      <c r="H84" s="217"/>
      <c r="I84" s="217"/>
      <c r="J84" s="22"/>
      <c r="K84" s="23"/>
      <c r="L84" s="23"/>
      <c r="M84" s="40"/>
      <c r="N84" s="22"/>
      <c r="O84" s="40"/>
      <c r="P84" s="23"/>
    </row>
    <row r="85" spans="1:16" ht="16.5" customHeight="1">
      <c r="A85" s="1" t="s">
        <v>46</v>
      </c>
      <c r="B85" s="14"/>
      <c r="C85" s="14"/>
      <c r="D85" s="14"/>
      <c r="E85" s="14"/>
      <c r="F85" s="14"/>
      <c r="G85" s="14"/>
      <c r="H85" s="217"/>
      <c r="I85" s="14"/>
      <c r="J85" s="22"/>
      <c r="K85" s="23"/>
      <c r="L85" s="23"/>
      <c r="M85" s="41"/>
      <c r="N85" s="22"/>
      <c r="O85" s="41"/>
      <c r="P85" s="23"/>
    </row>
    <row r="86" spans="1:16" ht="16.5" customHeight="1">
      <c r="A86" s="14"/>
      <c r="B86" s="14"/>
      <c r="C86" s="14"/>
      <c r="D86" s="14"/>
      <c r="E86" s="17"/>
      <c r="F86" s="14"/>
      <c r="G86" s="14"/>
      <c r="H86" s="217"/>
      <c r="I86" s="217"/>
      <c r="J86" s="18"/>
      <c r="K86" s="23"/>
      <c r="L86" s="23"/>
      <c r="M86" s="40"/>
      <c r="N86" s="22"/>
      <c r="O86" s="40"/>
      <c r="P86" s="23"/>
    </row>
    <row r="87" spans="1:16" ht="16.5" customHeight="1">
      <c r="A87" s="14" t="s">
        <v>47</v>
      </c>
      <c r="B87" s="14"/>
      <c r="C87" s="14"/>
      <c r="D87" s="14"/>
      <c r="E87" s="17"/>
      <c r="F87" s="14"/>
      <c r="G87" s="14"/>
      <c r="H87" s="217"/>
      <c r="I87" s="217"/>
      <c r="J87" s="18"/>
      <c r="K87" s="23"/>
      <c r="L87" s="19"/>
      <c r="M87" s="40"/>
      <c r="N87" s="18"/>
      <c r="O87" s="40"/>
      <c r="P87" s="19"/>
    </row>
    <row r="88" spans="1:16" ht="16.5" customHeight="1">
      <c r="A88" s="14"/>
      <c r="B88" s="14" t="s">
        <v>42</v>
      </c>
      <c r="C88" s="14"/>
      <c r="D88" s="14"/>
      <c r="E88" s="17"/>
      <c r="F88" s="14"/>
      <c r="G88" s="14"/>
      <c r="H88" s="217">
        <v>17</v>
      </c>
      <c r="I88" s="217"/>
      <c r="J88" s="18">
        <v>26750</v>
      </c>
      <c r="K88" s="23"/>
      <c r="L88" s="19">
        <v>29540</v>
      </c>
      <c r="M88" s="40"/>
      <c r="N88" s="18">
        <v>0</v>
      </c>
      <c r="O88" s="40"/>
      <c r="P88" s="19">
        <v>0</v>
      </c>
    </row>
    <row r="89" spans="1:16" ht="16.5" customHeight="1">
      <c r="A89" s="14" t="s">
        <v>48</v>
      </c>
      <c r="B89" s="14"/>
      <c r="C89" s="14"/>
      <c r="D89" s="14"/>
      <c r="E89" s="17"/>
      <c r="F89" s="14"/>
      <c r="G89" s="14"/>
      <c r="H89" s="217">
        <v>19</v>
      </c>
      <c r="I89" s="217"/>
      <c r="J89" s="18">
        <v>737360</v>
      </c>
      <c r="K89" s="19"/>
      <c r="L89" s="19">
        <v>775274</v>
      </c>
      <c r="M89" s="40"/>
      <c r="N89" s="18">
        <v>527698</v>
      </c>
      <c r="O89" s="40"/>
      <c r="P89" s="19">
        <v>526354</v>
      </c>
    </row>
    <row r="90" spans="1:16" ht="16.5" customHeight="1">
      <c r="A90" s="14" t="s">
        <v>222</v>
      </c>
      <c r="B90" s="14"/>
      <c r="C90" s="14"/>
      <c r="D90" s="14"/>
      <c r="E90" s="14"/>
      <c r="F90" s="14"/>
      <c r="G90" s="14"/>
      <c r="H90" s="217"/>
      <c r="I90" s="14"/>
      <c r="J90" s="18">
        <v>140470</v>
      </c>
      <c r="K90" s="19"/>
      <c r="L90" s="19">
        <v>131656</v>
      </c>
      <c r="M90" s="40"/>
      <c r="N90" s="18">
        <v>114039</v>
      </c>
      <c r="O90" s="40"/>
      <c r="P90" s="19">
        <v>106941</v>
      </c>
    </row>
    <row r="91" spans="1:16" ht="16.5" customHeight="1">
      <c r="A91" s="14" t="s">
        <v>49</v>
      </c>
      <c r="B91" s="14"/>
      <c r="C91" s="14"/>
      <c r="D91" s="14"/>
      <c r="E91" s="14"/>
      <c r="F91" s="14"/>
      <c r="G91" s="14"/>
      <c r="H91" s="217"/>
      <c r="I91" s="14"/>
      <c r="J91" s="25">
        <v>57213</v>
      </c>
      <c r="K91" s="19"/>
      <c r="L91" s="26">
        <v>58490</v>
      </c>
      <c r="M91" s="42"/>
      <c r="N91" s="25">
        <v>56485</v>
      </c>
      <c r="O91" s="42"/>
      <c r="P91" s="26">
        <v>57761</v>
      </c>
    </row>
    <row r="92" spans="1:16" ht="16.5" customHeight="1">
      <c r="A92" s="14"/>
      <c r="B92" s="14"/>
      <c r="C92" s="14"/>
      <c r="D92" s="14"/>
      <c r="E92" s="14"/>
      <c r="F92" s="14"/>
      <c r="G92" s="14"/>
      <c r="H92" s="217"/>
      <c r="I92" s="14"/>
      <c r="J92" s="22"/>
      <c r="K92" s="23"/>
      <c r="L92" s="23"/>
      <c r="M92" s="41"/>
      <c r="N92" s="22"/>
      <c r="O92" s="41"/>
      <c r="P92" s="23"/>
    </row>
    <row r="93" spans="1:16" ht="16.5" customHeight="1">
      <c r="A93" s="29" t="s">
        <v>50</v>
      </c>
      <c r="B93" s="14"/>
      <c r="C93" s="14"/>
      <c r="D93" s="14"/>
      <c r="E93" s="14"/>
      <c r="F93" s="14"/>
      <c r="G93" s="14"/>
      <c r="H93" s="217"/>
      <c r="I93" s="14"/>
      <c r="J93" s="25">
        <f>SUM(J88:J91)</f>
        <v>961793</v>
      </c>
      <c r="K93" s="19"/>
      <c r="L93" s="26">
        <f t="shared" ref="L93:P93" si="0">SUM(L88:L91)</f>
        <v>994960</v>
      </c>
      <c r="M93" s="19"/>
      <c r="N93" s="25">
        <f t="shared" si="0"/>
        <v>698222</v>
      </c>
      <c r="O93" s="19"/>
      <c r="P93" s="26">
        <f t="shared" si="0"/>
        <v>691056</v>
      </c>
    </row>
    <row r="94" spans="1:16" ht="16.5" customHeight="1">
      <c r="A94" s="14"/>
      <c r="B94" s="14"/>
      <c r="C94" s="14"/>
      <c r="D94" s="14"/>
      <c r="E94" s="14"/>
      <c r="F94" s="14"/>
      <c r="G94" s="14"/>
      <c r="H94" s="217"/>
      <c r="I94" s="217"/>
      <c r="J94" s="22"/>
      <c r="K94" s="23"/>
      <c r="L94" s="23"/>
      <c r="M94" s="40"/>
      <c r="N94" s="22"/>
      <c r="O94" s="40"/>
      <c r="P94" s="23"/>
    </row>
    <row r="95" spans="1:16" ht="16.5" customHeight="1">
      <c r="A95" s="1" t="s">
        <v>51</v>
      </c>
      <c r="B95" s="14"/>
      <c r="C95" s="1"/>
      <c r="D95" s="14"/>
      <c r="E95" s="14"/>
      <c r="F95" s="14"/>
      <c r="G95" s="14"/>
      <c r="H95" s="217"/>
      <c r="I95" s="217"/>
      <c r="J95" s="25">
        <f>SUM(J83,J93)</f>
        <v>7887282</v>
      </c>
      <c r="K95" s="19"/>
      <c r="L95" s="26">
        <f>SUM(L83,L93)</f>
        <v>6412806</v>
      </c>
      <c r="M95" s="40"/>
      <c r="N95" s="25">
        <f>SUM(N83,N93)</f>
        <v>6928606</v>
      </c>
      <c r="O95" s="40"/>
      <c r="P95" s="26">
        <f>SUM(P83,P93)</f>
        <v>5342700</v>
      </c>
    </row>
    <row r="96" spans="1:16" ht="16.5" customHeight="1">
      <c r="A96" s="14"/>
      <c r="B96" s="14"/>
      <c r="C96" s="14"/>
      <c r="D96" s="14"/>
      <c r="E96" s="14"/>
      <c r="F96" s="14"/>
      <c r="G96" s="14"/>
      <c r="H96" s="217"/>
      <c r="I96" s="217"/>
      <c r="J96" s="16"/>
      <c r="K96" s="16"/>
      <c r="L96" s="16"/>
      <c r="M96" s="16"/>
      <c r="N96" s="16"/>
      <c r="O96" s="16"/>
      <c r="P96" s="16"/>
    </row>
    <row r="97" spans="1:16" ht="16.5" customHeight="1">
      <c r="A97" s="14"/>
      <c r="B97" s="14"/>
      <c r="C97" s="14"/>
      <c r="D97" s="14"/>
      <c r="E97" s="14"/>
      <c r="F97" s="14"/>
      <c r="G97" s="14"/>
      <c r="H97" s="217"/>
      <c r="I97" s="217"/>
      <c r="J97" s="16"/>
      <c r="K97" s="16"/>
      <c r="L97" s="16"/>
      <c r="M97" s="16"/>
      <c r="N97" s="16"/>
      <c r="O97" s="16"/>
      <c r="P97" s="16"/>
    </row>
    <row r="98" spans="1:16" ht="16.5" customHeight="1">
      <c r="A98" s="14"/>
      <c r="B98" s="14"/>
      <c r="C98" s="14"/>
      <c r="D98" s="14"/>
      <c r="E98" s="14"/>
      <c r="F98" s="14"/>
      <c r="G98" s="14"/>
      <c r="H98" s="217"/>
      <c r="I98" s="217"/>
      <c r="J98" s="16"/>
      <c r="K98" s="16"/>
      <c r="L98" s="16"/>
      <c r="M98" s="16"/>
      <c r="N98" s="16"/>
      <c r="O98" s="16"/>
      <c r="P98" s="16"/>
    </row>
    <row r="99" spans="1:16" ht="8.25" customHeight="1">
      <c r="A99" s="14"/>
      <c r="B99" s="14"/>
      <c r="C99" s="14"/>
      <c r="D99" s="14"/>
      <c r="E99" s="14"/>
      <c r="F99" s="14"/>
      <c r="G99" s="14"/>
      <c r="H99" s="217"/>
      <c r="I99" s="217"/>
      <c r="J99" s="16"/>
      <c r="K99" s="16"/>
      <c r="L99" s="16"/>
      <c r="M99" s="16"/>
      <c r="N99" s="16"/>
      <c r="O99" s="16"/>
      <c r="P99" s="16"/>
    </row>
    <row r="100" spans="1:16" ht="6" customHeight="1">
      <c r="A100" s="14"/>
      <c r="B100" s="14"/>
      <c r="C100" s="14"/>
      <c r="D100" s="14"/>
      <c r="E100" s="14"/>
      <c r="F100" s="14"/>
      <c r="G100" s="14"/>
      <c r="H100" s="217"/>
      <c r="I100" s="217"/>
      <c r="J100" s="16"/>
      <c r="K100" s="16"/>
      <c r="L100" s="16"/>
      <c r="M100" s="16"/>
      <c r="N100" s="16"/>
      <c r="O100" s="16"/>
      <c r="P100" s="16"/>
    </row>
    <row r="101" spans="1:16" ht="22.15" customHeight="1">
      <c r="A101" s="35" t="s">
        <v>33</v>
      </c>
      <c r="B101" s="36"/>
      <c r="C101" s="36"/>
      <c r="D101" s="36"/>
      <c r="E101" s="36"/>
      <c r="F101" s="36"/>
      <c r="G101" s="36"/>
      <c r="H101" s="43"/>
      <c r="I101" s="43"/>
      <c r="J101" s="44"/>
      <c r="K101" s="44"/>
      <c r="L101" s="44"/>
      <c r="M101" s="44"/>
      <c r="N101" s="44"/>
      <c r="O101" s="44"/>
      <c r="P101" s="44"/>
    </row>
    <row r="102" spans="1:16" ht="16.5" customHeight="1">
      <c r="A102" s="1" t="str">
        <f>A53</f>
        <v>Kerry Express (Thailand) Public Company Limited</v>
      </c>
      <c r="B102" s="1"/>
      <c r="C102" s="1"/>
      <c r="D102" s="1"/>
      <c r="E102" s="1"/>
      <c r="F102" s="1"/>
      <c r="G102" s="1"/>
      <c r="H102" s="218"/>
      <c r="I102" s="218"/>
      <c r="J102" s="2"/>
      <c r="K102" s="2"/>
      <c r="L102" s="2"/>
      <c r="M102" s="2"/>
      <c r="N102" s="2"/>
      <c r="O102" s="2"/>
      <c r="P102" s="2"/>
    </row>
    <row r="103" spans="1:16" ht="16.5" customHeight="1">
      <c r="A103" s="1" t="s">
        <v>34</v>
      </c>
      <c r="B103" s="1"/>
      <c r="C103" s="1"/>
      <c r="D103" s="1"/>
      <c r="E103" s="1"/>
      <c r="F103" s="1"/>
      <c r="G103" s="1"/>
      <c r="H103" s="218"/>
      <c r="I103" s="218"/>
      <c r="J103" s="2"/>
      <c r="K103" s="2"/>
      <c r="L103" s="2"/>
      <c r="M103" s="2"/>
      <c r="N103" s="2"/>
      <c r="O103" s="2"/>
      <c r="P103" s="2"/>
    </row>
    <row r="104" spans="1:16" ht="16.5" customHeight="1">
      <c r="A104" s="4" t="str">
        <f>A55</f>
        <v>As at 31 March 2024</v>
      </c>
      <c r="B104" s="5"/>
      <c r="C104" s="5"/>
      <c r="D104" s="5"/>
      <c r="E104" s="5"/>
      <c r="F104" s="5"/>
      <c r="G104" s="5"/>
      <c r="H104" s="219"/>
      <c r="I104" s="219"/>
      <c r="J104" s="6"/>
      <c r="K104" s="6"/>
      <c r="L104" s="6"/>
      <c r="M104" s="6"/>
      <c r="N104" s="6"/>
      <c r="O104" s="6"/>
      <c r="P104" s="6"/>
    </row>
    <row r="105" spans="1:16" ht="16.5" customHeight="1">
      <c r="A105" s="7"/>
      <c r="B105" s="1"/>
      <c r="C105" s="1"/>
      <c r="D105" s="1"/>
      <c r="E105" s="1"/>
      <c r="F105" s="1"/>
      <c r="G105" s="1"/>
      <c r="H105" s="218"/>
      <c r="I105" s="218"/>
      <c r="J105" s="2"/>
      <c r="K105" s="2"/>
      <c r="L105" s="2"/>
      <c r="M105" s="2"/>
      <c r="N105" s="2"/>
      <c r="O105" s="2"/>
      <c r="P105" s="2"/>
    </row>
    <row r="106" spans="1:16" ht="16.5" customHeight="1">
      <c r="A106" s="7"/>
      <c r="B106" s="1"/>
      <c r="C106" s="1"/>
      <c r="D106" s="1"/>
      <c r="E106" s="1"/>
      <c r="F106" s="1"/>
      <c r="G106" s="1"/>
      <c r="H106" s="218"/>
      <c r="I106" s="218"/>
      <c r="J106" s="2"/>
      <c r="K106" s="2"/>
      <c r="L106" s="2"/>
      <c r="M106" s="2"/>
      <c r="N106" s="2"/>
      <c r="O106" s="2"/>
      <c r="P106" s="2"/>
    </row>
    <row r="107" spans="1:16" ht="16.5" customHeight="1">
      <c r="A107" s="1"/>
      <c r="B107" s="1"/>
      <c r="C107" s="1"/>
      <c r="D107" s="1"/>
      <c r="E107" s="1"/>
      <c r="F107" s="1"/>
      <c r="G107" s="1"/>
      <c r="H107" s="218"/>
      <c r="I107" s="218"/>
      <c r="J107" s="222" t="s">
        <v>3</v>
      </c>
      <c r="K107" s="222"/>
      <c r="L107" s="222"/>
      <c r="M107" s="2"/>
      <c r="N107" s="222" t="s">
        <v>4</v>
      </c>
      <c r="O107" s="222"/>
      <c r="P107" s="222"/>
    </row>
    <row r="108" spans="1:16" ht="16.5" customHeight="1">
      <c r="A108" s="1"/>
      <c r="B108" s="1"/>
      <c r="C108" s="1"/>
      <c r="D108" s="1"/>
      <c r="E108" s="1"/>
      <c r="F108" s="1"/>
      <c r="G108" s="1"/>
      <c r="H108" s="218"/>
      <c r="I108" s="218"/>
      <c r="J108" s="223" t="s">
        <v>5</v>
      </c>
      <c r="K108" s="223"/>
      <c r="L108" s="223"/>
      <c r="M108" s="8"/>
      <c r="N108" s="223" t="s">
        <v>5</v>
      </c>
      <c r="O108" s="223"/>
      <c r="P108" s="223"/>
    </row>
    <row r="109" spans="1:16" ht="16.5" customHeight="1">
      <c r="A109" s="1"/>
      <c r="B109" s="1"/>
      <c r="C109" s="1"/>
      <c r="D109" s="1"/>
      <c r="E109" s="1"/>
      <c r="F109" s="1"/>
      <c r="G109" s="1"/>
      <c r="H109" s="218"/>
      <c r="I109" s="218"/>
      <c r="K109" s="9"/>
      <c r="L109" s="2" t="s">
        <v>207</v>
      </c>
      <c r="M109" s="9"/>
      <c r="N109" s="9"/>
      <c r="O109" s="9"/>
      <c r="P109" s="2" t="s">
        <v>207</v>
      </c>
    </row>
    <row r="110" spans="1:16" ht="16.5" customHeight="1">
      <c r="A110" s="1"/>
      <c r="B110" s="1"/>
      <c r="C110" s="1"/>
      <c r="D110" s="1"/>
      <c r="E110" s="1"/>
      <c r="F110" s="1"/>
      <c r="G110" s="1"/>
      <c r="H110" s="218"/>
      <c r="I110" s="218"/>
      <c r="J110" s="9" t="s">
        <v>6</v>
      </c>
      <c r="K110" s="9"/>
      <c r="L110" s="2" t="s">
        <v>7</v>
      </c>
      <c r="M110" s="9"/>
      <c r="N110" s="9" t="s">
        <v>6</v>
      </c>
      <c r="O110" s="9"/>
      <c r="P110" s="2" t="s">
        <v>7</v>
      </c>
    </row>
    <row r="111" spans="1:16" ht="16.5" customHeight="1">
      <c r="A111" s="1"/>
      <c r="B111" s="1"/>
      <c r="C111" s="1"/>
      <c r="D111" s="1"/>
      <c r="E111" s="1"/>
      <c r="F111" s="1"/>
      <c r="G111" s="1"/>
      <c r="H111" s="218"/>
      <c r="I111" s="218"/>
      <c r="J111" s="10" t="s">
        <v>8</v>
      </c>
      <c r="K111" s="202"/>
      <c r="L111" s="11" t="s">
        <v>9</v>
      </c>
      <c r="M111" s="9"/>
      <c r="N111" s="10" t="s">
        <v>8</v>
      </c>
      <c r="O111" s="202"/>
      <c r="P111" s="11" t="s">
        <v>9</v>
      </c>
    </row>
    <row r="112" spans="1:16" ht="16.5" customHeight="1">
      <c r="A112" s="1"/>
      <c r="B112" s="1"/>
      <c r="C112" s="1"/>
      <c r="D112" s="1"/>
      <c r="E112" s="1"/>
      <c r="F112" s="1"/>
      <c r="G112" s="1"/>
      <c r="H112" s="218"/>
      <c r="I112" s="218"/>
      <c r="J112" s="11" t="s">
        <v>10</v>
      </c>
      <c r="K112" s="11"/>
      <c r="L112" s="11" t="s">
        <v>11</v>
      </c>
      <c r="M112" s="11"/>
      <c r="N112" s="11" t="s">
        <v>10</v>
      </c>
      <c r="O112" s="11"/>
      <c r="P112" s="11" t="s">
        <v>11</v>
      </c>
    </row>
    <row r="113" spans="1:16" ht="16.5" customHeight="1">
      <c r="A113" s="1"/>
      <c r="B113" s="1"/>
      <c r="C113" s="1"/>
      <c r="D113" s="1"/>
      <c r="E113" s="1"/>
      <c r="F113" s="1"/>
      <c r="G113" s="1"/>
      <c r="H113" s="218"/>
      <c r="I113" s="218"/>
      <c r="J113" s="11" t="s">
        <v>12</v>
      </c>
      <c r="K113" s="11"/>
      <c r="L113" s="11" t="s">
        <v>12</v>
      </c>
      <c r="M113" s="11"/>
      <c r="N113" s="11" t="s">
        <v>12</v>
      </c>
      <c r="O113" s="11"/>
      <c r="P113" s="11" t="s">
        <v>12</v>
      </c>
    </row>
    <row r="114" spans="1:16" ht="16.5" customHeight="1">
      <c r="A114" s="1"/>
      <c r="B114" s="1"/>
      <c r="C114" s="1"/>
      <c r="D114" s="1"/>
      <c r="E114" s="1"/>
      <c r="F114" s="1"/>
      <c r="G114" s="1"/>
      <c r="H114" s="219" t="s">
        <v>73</v>
      </c>
      <c r="I114" s="218"/>
      <c r="J114" s="12" t="s">
        <v>14</v>
      </c>
      <c r="K114" s="2"/>
      <c r="L114" s="12" t="s">
        <v>14</v>
      </c>
      <c r="M114" s="2"/>
      <c r="N114" s="12" t="s">
        <v>14</v>
      </c>
      <c r="O114" s="2"/>
      <c r="P114" s="12" t="s">
        <v>14</v>
      </c>
    </row>
    <row r="115" spans="1:16" ht="16.5" customHeight="1">
      <c r="A115" s="1"/>
      <c r="B115" s="1"/>
      <c r="C115" s="1"/>
      <c r="D115" s="1"/>
      <c r="E115" s="1"/>
      <c r="F115" s="1"/>
      <c r="G115" s="1"/>
      <c r="H115" s="218"/>
      <c r="I115" s="218"/>
      <c r="J115" s="45"/>
      <c r="K115" s="46"/>
      <c r="L115" s="46"/>
      <c r="M115" s="47"/>
      <c r="N115" s="45"/>
      <c r="O115" s="47"/>
      <c r="P115" s="46"/>
    </row>
    <row r="116" spans="1:16" ht="16.5" customHeight="1">
      <c r="A116" s="1" t="s">
        <v>52</v>
      </c>
      <c r="B116" s="1"/>
      <c r="C116" s="1"/>
      <c r="D116" s="1"/>
      <c r="E116" s="1"/>
      <c r="F116" s="1"/>
      <c r="G116" s="1"/>
      <c r="H116" s="218"/>
      <c r="I116" s="218"/>
      <c r="J116" s="45"/>
      <c r="K116" s="46"/>
      <c r="L116" s="46"/>
      <c r="M116" s="47"/>
      <c r="N116" s="45"/>
      <c r="O116" s="47"/>
      <c r="P116" s="46"/>
    </row>
    <row r="117" spans="1:16" ht="16.5" customHeight="1">
      <c r="A117" s="14"/>
      <c r="B117" s="14"/>
      <c r="C117" s="14"/>
      <c r="D117" s="14"/>
      <c r="E117" s="14"/>
      <c r="F117" s="14"/>
      <c r="G117" s="14"/>
      <c r="H117" s="217"/>
      <c r="I117" s="217"/>
      <c r="J117" s="22"/>
      <c r="K117" s="23"/>
      <c r="L117" s="23"/>
      <c r="M117" s="40"/>
      <c r="N117" s="22"/>
      <c r="O117" s="40"/>
      <c r="P117" s="23"/>
    </row>
    <row r="118" spans="1:16" ht="16.5" customHeight="1">
      <c r="A118" s="1" t="s">
        <v>53</v>
      </c>
      <c r="B118" s="14"/>
      <c r="C118" s="14"/>
      <c r="D118" s="14"/>
      <c r="E118" s="14"/>
      <c r="F118" s="14"/>
      <c r="G118" s="14"/>
      <c r="H118" s="217"/>
      <c r="I118" s="217"/>
      <c r="J118" s="22"/>
      <c r="K118" s="23"/>
      <c r="L118" s="23"/>
      <c r="M118" s="40"/>
      <c r="N118" s="22"/>
      <c r="O118" s="40"/>
      <c r="P118" s="23"/>
    </row>
    <row r="119" spans="1:16" ht="16.5" customHeight="1">
      <c r="A119" s="48"/>
      <c r="B119" s="48"/>
      <c r="C119" s="48"/>
      <c r="D119" s="49"/>
      <c r="E119" s="49"/>
      <c r="F119" s="50"/>
      <c r="G119" s="51"/>
      <c r="H119" s="50"/>
      <c r="I119" s="51"/>
      <c r="J119" s="52"/>
      <c r="K119" s="53"/>
      <c r="L119" s="53"/>
      <c r="M119" s="54"/>
      <c r="N119" s="52"/>
      <c r="O119" s="54"/>
      <c r="P119" s="53"/>
    </row>
    <row r="120" spans="1:16" ht="16.5" customHeight="1">
      <c r="A120" s="14" t="s">
        <v>54</v>
      </c>
      <c r="B120" s="14"/>
      <c r="C120" s="14"/>
      <c r="D120" s="14"/>
      <c r="E120" s="14"/>
      <c r="F120" s="14"/>
      <c r="G120" s="14"/>
      <c r="H120" s="217"/>
      <c r="I120" s="217"/>
      <c r="J120" s="22"/>
      <c r="K120" s="23"/>
      <c r="L120" s="23"/>
      <c r="M120" s="40"/>
      <c r="N120" s="22"/>
      <c r="O120" s="40"/>
      <c r="P120" s="23"/>
    </row>
    <row r="121" spans="1:16" ht="16.5" customHeight="1">
      <c r="A121" s="14"/>
      <c r="B121" s="32" t="s">
        <v>55</v>
      </c>
      <c r="C121" s="14"/>
      <c r="D121" s="14"/>
      <c r="E121" s="14"/>
      <c r="F121" s="14"/>
      <c r="G121" s="14"/>
      <c r="H121" s="217"/>
      <c r="I121" s="217"/>
      <c r="J121" s="55"/>
      <c r="K121" s="41"/>
      <c r="L121" s="41"/>
      <c r="M121" s="40"/>
      <c r="N121" s="55"/>
      <c r="O121" s="40"/>
      <c r="P121" s="41"/>
    </row>
    <row r="122" spans="1:16" ht="16.5" customHeight="1">
      <c r="A122" s="14"/>
      <c r="B122" s="32"/>
      <c r="C122" s="14" t="s">
        <v>56</v>
      </c>
      <c r="D122" s="14"/>
      <c r="E122" s="14"/>
      <c r="F122" s="14"/>
      <c r="G122" s="14"/>
      <c r="H122" s="217"/>
      <c r="I122" s="217"/>
      <c r="J122" s="22"/>
      <c r="K122" s="23"/>
      <c r="L122" s="23"/>
      <c r="M122" s="40"/>
      <c r="N122" s="22"/>
      <c r="O122" s="40"/>
      <c r="P122" s="23"/>
    </row>
    <row r="123" spans="1:16" ht="16.5" customHeight="1" thickBot="1">
      <c r="A123" s="14"/>
      <c r="B123" s="32"/>
      <c r="C123" s="14"/>
      <c r="D123" s="14" t="s">
        <v>57</v>
      </c>
      <c r="E123" s="14"/>
      <c r="F123" s="14"/>
      <c r="G123" s="14"/>
      <c r="H123" s="217"/>
      <c r="I123" s="217"/>
      <c r="J123" s="33">
        <v>890000</v>
      </c>
      <c r="K123" s="19"/>
      <c r="L123" s="34">
        <v>890000</v>
      </c>
      <c r="M123" s="40"/>
      <c r="N123" s="33">
        <v>890000</v>
      </c>
      <c r="O123" s="40"/>
      <c r="P123" s="34">
        <v>890000</v>
      </c>
    </row>
    <row r="124" spans="1:16" ht="16.5" customHeight="1" thickTop="1">
      <c r="A124" s="14"/>
      <c r="B124" s="14"/>
      <c r="C124" s="14"/>
      <c r="D124" s="14"/>
      <c r="E124" s="14"/>
      <c r="F124" s="14"/>
      <c r="G124" s="14"/>
      <c r="H124" s="217"/>
      <c r="I124" s="217"/>
      <c r="J124" s="22"/>
      <c r="K124" s="23"/>
      <c r="L124" s="23"/>
      <c r="M124" s="40"/>
      <c r="N124" s="22"/>
      <c r="O124" s="40"/>
      <c r="P124" s="23"/>
    </row>
    <row r="125" spans="1:16" ht="16.5" customHeight="1">
      <c r="A125" s="14"/>
      <c r="B125" s="32" t="s">
        <v>58</v>
      </c>
      <c r="C125" s="14"/>
      <c r="D125" s="14"/>
      <c r="E125" s="14"/>
      <c r="F125" s="14"/>
      <c r="G125" s="14"/>
      <c r="H125" s="217"/>
      <c r="I125" s="217"/>
      <c r="J125" s="55"/>
      <c r="K125" s="41"/>
      <c r="L125" s="41"/>
      <c r="M125" s="40"/>
      <c r="N125" s="55"/>
      <c r="O125" s="40"/>
      <c r="P125" s="41"/>
    </row>
    <row r="126" spans="1:16" ht="16.5" customHeight="1">
      <c r="A126" s="14"/>
      <c r="B126" s="32"/>
      <c r="C126" s="14" t="s">
        <v>59</v>
      </c>
      <c r="D126" s="14"/>
      <c r="E126" s="14"/>
      <c r="F126" s="14"/>
      <c r="G126" s="14"/>
      <c r="H126" s="217"/>
      <c r="I126" s="217"/>
      <c r="J126" s="22"/>
      <c r="K126" s="23"/>
      <c r="L126" s="23"/>
      <c r="M126" s="40"/>
      <c r="N126" s="22"/>
      <c r="O126" s="40"/>
      <c r="P126" s="23"/>
    </row>
    <row r="127" spans="1:16" ht="16.5" customHeight="1">
      <c r="A127" s="14"/>
      <c r="B127" s="32"/>
      <c r="C127" s="14"/>
      <c r="D127" s="14" t="s">
        <v>60</v>
      </c>
      <c r="E127" s="14"/>
      <c r="F127" s="14"/>
      <c r="G127" s="14"/>
      <c r="I127" s="217"/>
      <c r="J127" s="18">
        <v>871289</v>
      </c>
      <c r="K127" s="19"/>
      <c r="L127" s="19">
        <v>871289</v>
      </c>
      <c r="M127" s="40"/>
      <c r="N127" s="18">
        <v>871289</v>
      </c>
      <c r="O127" s="40"/>
      <c r="P127" s="19">
        <v>871289</v>
      </c>
    </row>
    <row r="128" spans="1:16" ht="16.5" customHeight="1">
      <c r="A128" s="14" t="s">
        <v>61</v>
      </c>
      <c r="B128" s="32"/>
      <c r="C128" s="14"/>
      <c r="D128" s="14"/>
      <c r="E128" s="14"/>
      <c r="F128" s="14"/>
      <c r="G128" s="14"/>
      <c r="H128" s="217"/>
      <c r="I128" s="217"/>
      <c r="J128" s="18">
        <v>8139148</v>
      </c>
      <c r="K128" s="19"/>
      <c r="L128" s="19">
        <v>8139148</v>
      </c>
      <c r="M128" s="40"/>
      <c r="N128" s="18">
        <v>8139148</v>
      </c>
      <c r="O128" s="40"/>
      <c r="P128" s="19">
        <v>8139148</v>
      </c>
    </row>
    <row r="129" spans="1:16" ht="16.5" customHeight="1">
      <c r="A129" s="14" t="s">
        <v>62</v>
      </c>
      <c r="B129" s="32"/>
      <c r="C129" s="14"/>
      <c r="D129" s="14"/>
      <c r="E129" s="14"/>
      <c r="F129" s="14"/>
      <c r="G129" s="14"/>
      <c r="H129" s="217"/>
      <c r="I129" s="217"/>
      <c r="J129" s="18">
        <v>87981</v>
      </c>
      <c r="K129" s="19"/>
      <c r="L129" s="19">
        <v>87981</v>
      </c>
      <c r="M129" s="40"/>
      <c r="N129" s="18">
        <v>87981</v>
      </c>
      <c r="O129" s="40"/>
      <c r="P129" s="19">
        <v>87981</v>
      </c>
    </row>
    <row r="130" spans="1:16" ht="16.5" customHeight="1">
      <c r="A130" s="14" t="s">
        <v>63</v>
      </c>
      <c r="B130" s="14"/>
      <c r="C130" s="14"/>
      <c r="D130" s="14"/>
      <c r="E130" s="14"/>
      <c r="F130" s="14"/>
      <c r="G130" s="14"/>
      <c r="H130" s="217"/>
      <c r="I130" s="217"/>
      <c r="J130" s="18"/>
      <c r="K130" s="19"/>
      <c r="L130" s="19"/>
      <c r="M130" s="40"/>
      <c r="N130" s="18"/>
      <c r="O130" s="40"/>
      <c r="P130" s="19"/>
    </row>
    <row r="131" spans="1:16" ht="16.5" customHeight="1">
      <c r="A131" s="14"/>
      <c r="B131" s="14" t="s">
        <v>64</v>
      </c>
      <c r="C131" s="14"/>
      <c r="D131" s="14"/>
      <c r="E131" s="14"/>
      <c r="F131" s="14"/>
      <c r="G131" s="14"/>
      <c r="H131" s="217"/>
      <c r="I131" s="217"/>
      <c r="J131" s="18">
        <v>89000</v>
      </c>
      <c r="K131" s="19"/>
      <c r="L131" s="19">
        <v>89000</v>
      </c>
      <c r="M131" s="40"/>
      <c r="N131" s="18">
        <v>89000</v>
      </c>
      <c r="O131" s="40"/>
      <c r="P131" s="19">
        <v>89000</v>
      </c>
    </row>
    <row r="132" spans="1:16" ht="16.5" customHeight="1">
      <c r="A132" s="14"/>
      <c r="B132" s="14" t="s">
        <v>65</v>
      </c>
      <c r="C132" s="14"/>
      <c r="D132" s="14"/>
      <c r="E132" s="14"/>
      <c r="F132" s="14"/>
      <c r="G132" s="14"/>
      <c r="H132" s="217">
        <v>7</v>
      </c>
      <c r="I132" s="217"/>
      <c r="J132" s="18">
        <v>-7769026</v>
      </c>
      <c r="K132" s="19"/>
      <c r="L132" s="19">
        <v>-6580737</v>
      </c>
      <c r="M132" s="40"/>
      <c r="N132" s="18">
        <v>-8153820</v>
      </c>
      <c r="O132" s="40"/>
      <c r="P132" s="19">
        <v>-7010967</v>
      </c>
    </row>
    <row r="133" spans="1:16" ht="16.5" customHeight="1">
      <c r="A133" s="14" t="s">
        <v>66</v>
      </c>
      <c r="C133" s="14"/>
      <c r="D133" s="14"/>
      <c r="E133" s="14"/>
      <c r="F133" s="14"/>
      <c r="G133" s="14"/>
      <c r="H133" s="217"/>
      <c r="I133" s="217"/>
      <c r="J133" s="25">
        <v>0</v>
      </c>
      <c r="K133" s="19"/>
      <c r="L133" s="26">
        <v>0</v>
      </c>
      <c r="M133" s="40"/>
      <c r="N133" s="25">
        <v>0</v>
      </c>
      <c r="O133" s="40"/>
      <c r="P133" s="26">
        <v>0</v>
      </c>
    </row>
    <row r="134" spans="1:16" ht="16.5" customHeight="1">
      <c r="A134" s="14"/>
      <c r="B134" s="14"/>
      <c r="C134" s="14"/>
      <c r="D134" s="14"/>
      <c r="E134" s="17"/>
      <c r="F134" s="14"/>
      <c r="G134" s="14"/>
      <c r="H134" s="217"/>
      <c r="I134" s="217"/>
      <c r="J134" s="22"/>
      <c r="K134" s="23"/>
      <c r="L134" s="23"/>
      <c r="M134" s="40"/>
      <c r="N134" s="22"/>
      <c r="O134" s="40"/>
      <c r="P134" s="23"/>
    </row>
    <row r="135" spans="1:16" ht="16.5" customHeight="1">
      <c r="A135" s="14" t="s">
        <v>67</v>
      </c>
      <c r="B135" s="14"/>
      <c r="C135" s="14"/>
      <c r="D135" s="14"/>
      <c r="E135" s="17"/>
      <c r="F135" s="14"/>
      <c r="G135" s="14"/>
      <c r="H135" s="217"/>
      <c r="I135" s="217"/>
      <c r="J135" s="18">
        <f>SUM(J127:J133)</f>
        <v>1418392</v>
      </c>
      <c r="K135" s="19"/>
      <c r="L135" s="19">
        <f>SUM(L127:L133)</f>
        <v>2606681</v>
      </c>
      <c r="M135" s="40"/>
      <c r="N135" s="18">
        <f>SUM(N127:N133)</f>
        <v>1033598</v>
      </c>
      <c r="O135" s="40"/>
      <c r="P135" s="19">
        <f>SUM(P127:P133)</f>
        <v>2176451</v>
      </c>
    </row>
    <row r="136" spans="1:16" ht="16.5" customHeight="1">
      <c r="A136" s="14" t="s">
        <v>68</v>
      </c>
      <c r="B136" s="14"/>
      <c r="C136" s="14"/>
      <c r="D136" s="14"/>
      <c r="E136" s="17"/>
      <c r="F136" s="14"/>
      <c r="G136" s="14"/>
      <c r="H136" s="217"/>
      <c r="I136" s="217"/>
      <c r="J136" s="25">
        <v>-4136</v>
      </c>
      <c r="K136" s="19"/>
      <c r="L136" s="26">
        <v>-10364</v>
      </c>
      <c r="M136" s="40"/>
      <c r="N136" s="25">
        <v>0</v>
      </c>
      <c r="O136" s="40"/>
      <c r="P136" s="26">
        <v>0</v>
      </c>
    </row>
    <row r="137" spans="1:16" ht="16.5" customHeight="1">
      <c r="A137" s="14"/>
      <c r="B137" s="14"/>
      <c r="C137" s="14"/>
      <c r="D137" s="14"/>
      <c r="E137" s="17"/>
      <c r="F137" s="14"/>
      <c r="G137" s="14"/>
      <c r="H137" s="217"/>
      <c r="I137" s="217"/>
      <c r="J137" s="18"/>
      <c r="K137" s="19"/>
      <c r="L137" s="19"/>
      <c r="M137" s="40"/>
      <c r="N137" s="18"/>
      <c r="O137" s="40"/>
      <c r="P137" s="19"/>
    </row>
    <row r="138" spans="1:16" ht="16.5" customHeight="1">
      <c r="A138" s="1" t="s">
        <v>69</v>
      </c>
      <c r="B138" s="14"/>
      <c r="C138" s="14"/>
      <c r="D138" s="14"/>
      <c r="E138" s="17"/>
      <c r="F138" s="14"/>
      <c r="G138" s="14"/>
      <c r="H138" s="217"/>
      <c r="I138" s="217"/>
      <c r="J138" s="25">
        <f>SUM(J135:J136)</f>
        <v>1414256</v>
      </c>
      <c r="K138" s="19"/>
      <c r="L138" s="26">
        <f>SUM(L135:L136)</f>
        <v>2596317</v>
      </c>
      <c r="M138" s="40"/>
      <c r="N138" s="25">
        <f>SUM(N135:N136)</f>
        <v>1033598</v>
      </c>
      <c r="O138" s="40"/>
      <c r="P138" s="26">
        <f>SUM(P135:P136)</f>
        <v>2176451</v>
      </c>
    </row>
    <row r="139" spans="1:16" ht="16.5" customHeight="1">
      <c r="A139" s="14"/>
      <c r="B139" s="14"/>
      <c r="C139" s="14"/>
      <c r="D139" s="14"/>
      <c r="E139" s="17"/>
      <c r="F139" s="14"/>
      <c r="G139" s="14"/>
      <c r="H139" s="217"/>
      <c r="I139" s="217"/>
      <c r="J139" s="22"/>
      <c r="K139" s="23"/>
      <c r="L139" s="23"/>
      <c r="M139" s="40"/>
      <c r="N139" s="22"/>
      <c r="O139" s="40"/>
      <c r="P139" s="23"/>
    </row>
    <row r="140" spans="1:16" ht="16.5" customHeight="1" thickBot="1">
      <c r="A140" s="29" t="s">
        <v>70</v>
      </c>
      <c r="B140" s="14"/>
      <c r="C140" s="14"/>
      <c r="D140" s="14"/>
      <c r="E140" s="14"/>
      <c r="F140" s="14"/>
      <c r="G140" s="14"/>
      <c r="H140" s="217"/>
      <c r="I140" s="217"/>
      <c r="J140" s="33">
        <f>SUM(J138,J95)</f>
        <v>9301538</v>
      </c>
      <c r="K140" s="19"/>
      <c r="L140" s="34">
        <f>SUM(L138,L95)</f>
        <v>9009123</v>
      </c>
      <c r="M140" s="40"/>
      <c r="N140" s="33">
        <f>SUM(N138,N95)</f>
        <v>7962204</v>
      </c>
      <c r="O140" s="40"/>
      <c r="P140" s="34">
        <f>SUM(P138,P95)</f>
        <v>7519151</v>
      </c>
    </row>
    <row r="141" spans="1:16" ht="16.5" customHeight="1" thickTop="1">
      <c r="A141" s="14"/>
      <c r="B141" s="14"/>
      <c r="C141" s="14"/>
      <c r="D141" s="14"/>
      <c r="E141" s="17"/>
      <c r="F141" s="14"/>
      <c r="G141" s="14"/>
      <c r="H141" s="217"/>
      <c r="I141" s="217"/>
      <c r="J141" s="16"/>
      <c r="K141" s="16"/>
      <c r="L141" s="16"/>
      <c r="M141" s="16"/>
      <c r="N141" s="16"/>
      <c r="O141" s="16"/>
      <c r="P141" s="16"/>
    </row>
    <row r="142" spans="1:16" ht="16.5" customHeight="1">
      <c r="A142" s="29"/>
      <c r="B142" s="14"/>
      <c r="C142" s="14"/>
      <c r="D142" s="14"/>
      <c r="E142" s="14"/>
      <c r="F142" s="14"/>
      <c r="G142" s="14"/>
      <c r="H142" s="217"/>
      <c r="I142" s="217"/>
      <c r="J142" s="16"/>
      <c r="K142" s="16"/>
      <c r="L142" s="16"/>
      <c r="M142" s="16"/>
      <c r="N142" s="16"/>
      <c r="O142" s="16"/>
      <c r="P142" s="16"/>
    </row>
    <row r="143" spans="1:16" ht="16.5" customHeight="1">
      <c r="A143" s="29"/>
      <c r="B143" s="14"/>
      <c r="C143" s="14"/>
      <c r="D143" s="14"/>
      <c r="E143" s="14"/>
      <c r="F143" s="14"/>
      <c r="G143" s="14"/>
      <c r="H143" s="217"/>
      <c r="I143" s="217"/>
      <c r="J143" s="16"/>
      <c r="K143" s="16"/>
      <c r="L143" s="16"/>
      <c r="M143" s="16"/>
      <c r="N143" s="16"/>
      <c r="O143" s="16"/>
      <c r="P143" s="16"/>
    </row>
    <row r="144" spans="1:16" ht="16.5" customHeight="1">
      <c r="A144" s="29"/>
      <c r="B144" s="14"/>
      <c r="C144" s="14"/>
      <c r="D144" s="14"/>
      <c r="E144" s="14"/>
      <c r="F144" s="14"/>
      <c r="G144" s="14"/>
      <c r="H144" s="217"/>
      <c r="I144" s="217"/>
      <c r="J144" s="16"/>
      <c r="K144" s="16"/>
      <c r="L144" s="16"/>
      <c r="M144" s="16"/>
      <c r="N144" s="16"/>
      <c r="O144" s="16"/>
      <c r="P144" s="16"/>
    </row>
    <row r="145" spans="1:16" ht="16.5" customHeight="1">
      <c r="A145" s="1"/>
      <c r="B145" s="14"/>
      <c r="C145" s="14"/>
      <c r="D145" s="14"/>
      <c r="E145" s="14"/>
      <c r="F145" s="14"/>
      <c r="G145" s="14"/>
      <c r="H145" s="217"/>
      <c r="I145" s="217"/>
      <c r="J145" s="16"/>
      <c r="K145" s="16"/>
      <c r="L145" s="16"/>
      <c r="M145" s="16"/>
      <c r="N145" s="16"/>
      <c r="O145" s="16"/>
      <c r="P145" s="16"/>
    </row>
    <row r="146" spans="1:16" ht="16.5" customHeight="1">
      <c r="A146" s="1"/>
      <c r="B146" s="14"/>
      <c r="C146" s="14"/>
      <c r="D146" s="14"/>
      <c r="E146" s="14"/>
      <c r="F146" s="14"/>
      <c r="G146" s="14"/>
      <c r="H146" s="217"/>
      <c r="I146" s="217"/>
      <c r="J146" s="16"/>
      <c r="K146" s="16"/>
      <c r="L146" s="16"/>
      <c r="M146" s="16"/>
      <c r="N146" s="16"/>
      <c r="O146" s="16"/>
      <c r="P146" s="16"/>
    </row>
    <row r="147" spans="1:16" ht="16.5" customHeight="1">
      <c r="A147" s="1"/>
      <c r="B147" s="14"/>
      <c r="C147" s="14"/>
      <c r="D147" s="14"/>
      <c r="E147" s="14"/>
      <c r="F147" s="14"/>
      <c r="G147" s="14"/>
      <c r="H147" s="217"/>
      <c r="I147" s="217"/>
      <c r="J147" s="16"/>
      <c r="K147" s="16"/>
      <c r="L147" s="16"/>
      <c r="M147" s="16"/>
      <c r="N147" s="16"/>
      <c r="O147" s="16"/>
      <c r="P147" s="16"/>
    </row>
    <row r="148" spans="1:16" ht="14.25" customHeight="1">
      <c r="A148" s="1"/>
      <c r="B148" s="14"/>
      <c r="C148" s="14"/>
      <c r="D148" s="14"/>
      <c r="E148" s="14"/>
      <c r="F148" s="14"/>
      <c r="G148" s="14"/>
      <c r="H148" s="217"/>
      <c r="I148" s="217"/>
      <c r="J148" s="16"/>
      <c r="K148" s="16"/>
      <c r="L148" s="16"/>
      <c r="M148" s="16"/>
      <c r="N148" s="16"/>
      <c r="O148" s="16"/>
      <c r="P148" s="16"/>
    </row>
    <row r="149" spans="1:16" ht="22.15" customHeight="1">
      <c r="A149" s="35" t="s">
        <v>33</v>
      </c>
      <c r="B149" s="36"/>
      <c r="C149" s="36"/>
      <c r="D149" s="36"/>
      <c r="E149" s="36"/>
      <c r="F149" s="36"/>
      <c r="G149" s="36"/>
      <c r="H149" s="36"/>
      <c r="I149" s="36"/>
      <c r="J149" s="37"/>
      <c r="K149" s="37"/>
      <c r="L149" s="37"/>
      <c r="M149" s="37"/>
      <c r="N149" s="37"/>
      <c r="O149" s="37"/>
      <c r="P149" s="37"/>
    </row>
  </sheetData>
  <mergeCells count="13">
    <mergeCell ref="J59:L59"/>
    <mergeCell ref="N59:P59"/>
    <mergeCell ref="J107:L107"/>
    <mergeCell ref="N107:P107"/>
    <mergeCell ref="J108:L108"/>
    <mergeCell ref="N108:P108"/>
    <mergeCell ref="J58:L58"/>
    <mergeCell ref="N58:P58"/>
    <mergeCell ref="J6:L6"/>
    <mergeCell ref="N6:P6"/>
    <mergeCell ref="J7:L7"/>
    <mergeCell ref="N7:P7"/>
    <mergeCell ref="A49:P4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2" max="16383" man="1"/>
    <brk id="101" max="16383" man="1"/>
  </rowBreaks>
  <ignoredErrors>
    <ignoredError sqref="M11 K11 J11 L11 N11:P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9A548-1A2E-435A-B928-C4E12AD2FDA3}">
  <dimension ref="A1:Y64"/>
  <sheetViews>
    <sheetView topLeftCell="A48" zoomScaleNormal="100" zoomScaleSheetLayoutView="100" zoomScalePageLayoutView="80" workbookViewId="0">
      <selection activeCell="F52" sqref="F52"/>
    </sheetView>
  </sheetViews>
  <sheetFormatPr defaultColWidth="8.140625" defaultRowHeight="16.5" customHeight="1"/>
  <cols>
    <col min="1" max="6" width="1.5703125" style="57" customWidth="1"/>
    <col min="7" max="7" width="33.85546875" style="57" customWidth="1"/>
    <col min="8" max="8" width="6" style="57" customWidth="1"/>
    <col min="9" max="9" width="0.85546875" style="57" customWidth="1"/>
    <col min="10" max="10" width="11.7109375" style="57" customWidth="1"/>
    <col min="11" max="11" width="0.85546875" style="57" customWidth="1"/>
    <col min="12" max="12" width="11.7109375" style="57" customWidth="1"/>
    <col min="13" max="13" width="0.85546875" style="57" customWidth="1"/>
    <col min="14" max="14" width="11.7109375" style="57" customWidth="1"/>
    <col min="15" max="15" width="0.85546875" style="57" customWidth="1"/>
    <col min="16" max="16" width="11.7109375" style="57" customWidth="1"/>
    <col min="17" max="16384" width="8.140625" style="57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18"/>
      <c r="I1" s="218"/>
      <c r="J1" s="2"/>
      <c r="K1" s="2"/>
      <c r="L1" s="2"/>
      <c r="M1" s="218"/>
      <c r="N1" s="2"/>
      <c r="O1" s="56"/>
      <c r="P1" s="2"/>
    </row>
    <row r="2" spans="1:16" ht="16.5" customHeight="1">
      <c r="A2" s="1" t="s">
        <v>71</v>
      </c>
      <c r="B2" s="1"/>
      <c r="C2" s="1"/>
      <c r="D2" s="1"/>
      <c r="E2" s="1"/>
      <c r="F2" s="1"/>
      <c r="G2" s="1"/>
      <c r="H2" s="218"/>
      <c r="I2" s="218"/>
      <c r="J2" s="2"/>
      <c r="K2" s="2"/>
      <c r="L2" s="2"/>
      <c r="M2" s="218"/>
      <c r="N2" s="2"/>
      <c r="O2" s="56"/>
      <c r="P2" s="2"/>
    </row>
    <row r="3" spans="1:16" ht="16.5" customHeight="1">
      <c r="A3" s="58" t="s">
        <v>72</v>
      </c>
      <c r="B3" s="5"/>
      <c r="C3" s="5"/>
      <c r="D3" s="5"/>
      <c r="E3" s="5"/>
      <c r="F3" s="5"/>
      <c r="G3" s="5"/>
      <c r="H3" s="219"/>
      <c r="I3" s="219"/>
      <c r="J3" s="6"/>
      <c r="K3" s="6"/>
      <c r="L3" s="6"/>
      <c r="M3" s="219"/>
      <c r="N3" s="6"/>
      <c r="O3" s="59"/>
      <c r="P3" s="6"/>
    </row>
    <row r="4" spans="1:16" ht="16.149999999999999" customHeight="1">
      <c r="A4" s="1"/>
      <c r="B4" s="1"/>
      <c r="C4" s="1"/>
      <c r="D4" s="1"/>
      <c r="E4" s="1"/>
      <c r="F4" s="1"/>
      <c r="G4" s="1"/>
      <c r="H4" s="14"/>
      <c r="I4" s="218"/>
      <c r="J4" s="11"/>
      <c r="K4" s="11"/>
      <c r="L4" s="11"/>
      <c r="M4" s="218"/>
      <c r="N4" s="11"/>
      <c r="O4" s="9"/>
      <c r="P4" s="11"/>
    </row>
    <row r="5" spans="1:16" ht="16.149999999999999" customHeight="1">
      <c r="A5" s="1"/>
      <c r="B5" s="1"/>
      <c r="C5" s="1"/>
      <c r="D5" s="1"/>
      <c r="E5" s="1"/>
      <c r="F5" s="1"/>
      <c r="G5" s="1"/>
      <c r="H5" s="14"/>
      <c r="I5" s="218"/>
      <c r="J5" s="11"/>
      <c r="K5" s="11"/>
      <c r="L5" s="11"/>
      <c r="M5" s="218"/>
      <c r="N5" s="11"/>
      <c r="O5" s="9"/>
      <c r="P5" s="11"/>
    </row>
    <row r="6" spans="1:16" ht="16.149999999999999" customHeight="1">
      <c r="A6" s="29"/>
      <c r="B6" s="1"/>
      <c r="C6" s="1"/>
      <c r="D6" s="1"/>
      <c r="E6" s="1"/>
      <c r="F6" s="1"/>
      <c r="G6" s="1"/>
      <c r="H6" s="218"/>
      <c r="I6" s="218"/>
      <c r="J6" s="222" t="s">
        <v>3</v>
      </c>
      <c r="K6" s="222"/>
      <c r="L6" s="222"/>
      <c r="M6" s="2"/>
      <c r="N6" s="222" t="s">
        <v>4</v>
      </c>
      <c r="O6" s="222"/>
      <c r="P6" s="222"/>
    </row>
    <row r="7" spans="1:16" ht="16.149999999999999" customHeight="1">
      <c r="A7" s="29"/>
      <c r="B7" s="1"/>
      <c r="C7" s="1"/>
      <c r="D7" s="1"/>
      <c r="E7" s="1"/>
      <c r="F7" s="1"/>
      <c r="G7" s="1"/>
      <c r="H7" s="218"/>
      <c r="I7" s="218"/>
      <c r="J7" s="223" t="s">
        <v>5</v>
      </c>
      <c r="K7" s="223"/>
      <c r="L7" s="223"/>
      <c r="M7" s="8"/>
      <c r="N7" s="223" t="s">
        <v>5</v>
      </c>
      <c r="O7" s="223"/>
      <c r="P7" s="223"/>
    </row>
    <row r="8" spans="1:16" ht="16.149999999999999" customHeight="1">
      <c r="A8" s="29"/>
      <c r="B8" s="1"/>
      <c r="C8" s="1"/>
      <c r="D8" s="1"/>
      <c r="E8" s="1"/>
      <c r="F8" s="1"/>
      <c r="G8" s="1"/>
      <c r="H8" s="218"/>
      <c r="I8" s="218"/>
      <c r="J8" s="185"/>
      <c r="K8" s="184"/>
      <c r="L8" s="2" t="s">
        <v>207</v>
      </c>
      <c r="M8" s="8"/>
      <c r="N8" s="2"/>
      <c r="O8" s="184"/>
      <c r="P8" s="2" t="s">
        <v>207</v>
      </c>
    </row>
    <row r="9" spans="1:16" ht="16.149999999999999" customHeight="1">
      <c r="A9" s="1"/>
      <c r="B9" s="1"/>
      <c r="C9" s="1"/>
      <c r="D9" s="1"/>
      <c r="E9" s="1"/>
      <c r="F9" s="1"/>
      <c r="G9" s="1"/>
      <c r="H9" s="14"/>
      <c r="I9" s="218"/>
      <c r="J9" s="60">
        <v>2024</v>
      </c>
      <c r="K9" s="11"/>
      <c r="L9" s="60">
        <v>2023</v>
      </c>
      <c r="M9" s="11"/>
      <c r="N9" s="60">
        <v>2024</v>
      </c>
      <c r="O9" s="11"/>
      <c r="P9" s="60">
        <v>2023</v>
      </c>
    </row>
    <row r="10" spans="1:16" ht="16.149999999999999" customHeight="1">
      <c r="A10" s="1"/>
      <c r="B10" s="1"/>
      <c r="C10" s="1"/>
      <c r="D10" s="1"/>
      <c r="E10" s="1"/>
      <c r="F10" s="1"/>
      <c r="G10" s="1"/>
      <c r="H10" s="14"/>
      <c r="I10" s="218"/>
      <c r="J10" s="11" t="s">
        <v>12</v>
      </c>
      <c r="K10" s="11"/>
      <c r="L10" s="11" t="s">
        <v>12</v>
      </c>
      <c r="M10" s="218"/>
      <c r="N10" s="11" t="s">
        <v>12</v>
      </c>
      <c r="O10" s="9"/>
      <c r="P10" s="11" t="s">
        <v>12</v>
      </c>
    </row>
    <row r="11" spans="1:16" ht="16.149999999999999" customHeight="1">
      <c r="A11" s="1"/>
      <c r="B11" s="1"/>
      <c r="C11" s="1"/>
      <c r="D11" s="1"/>
      <c r="E11" s="1"/>
      <c r="F11" s="1"/>
      <c r="G11" s="1"/>
      <c r="H11" s="219" t="s">
        <v>13</v>
      </c>
      <c r="I11" s="218"/>
      <c r="J11" s="61" t="s">
        <v>14</v>
      </c>
      <c r="K11" s="9"/>
      <c r="L11" s="61" t="s">
        <v>14</v>
      </c>
      <c r="M11" s="218"/>
      <c r="N11" s="61" t="s">
        <v>14</v>
      </c>
      <c r="O11" s="9"/>
      <c r="P11" s="61" t="s">
        <v>14</v>
      </c>
    </row>
    <row r="12" spans="1:16" ht="4.1500000000000004" customHeight="1">
      <c r="A12" s="1"/>
      <c r="B12" s="1"/>
      <c r="C12" s="1"/>
      <c r="D12" s="1"/>
      <c r="E12" s="1"/>
      <c r="F12" s="1"/>
      <c r="G12" s="1"/>
      <c r="H12" s="218"/>
      <c r="I12" s="218"/>
      <c r="J12" s="62"/>
      <c r="K12" s="218"/>
      <c r="L12" s="218"/>
      <c r="M12" s="218"/>
      <c r="N12" s="63"/>
      <c r="O12" s="64"/>
      <c r="P12" s="218"/>
    </row>
    <row r="13" spans="1:16" ht="16.149999999999999" customHeight="1">
      <c r="A13" s="14" t="s">
        <v>74</v>
      </c>
      <c r="B13" s="14"/>
      <c r="C13" s="14"/>
      <c r="D13" s="14"/>
      <c r="E13" s="14"/>
      <c r="F13" s="14"/>
      <c r="G13" s="14"/>
      <c r="H13" s="217">
        <v>20</v>
      </c>
      <c r="I13" s="217"/>
      <c r="J13" s="63">
        <v>2558953</v>
      </c>
      <c r="K13" s="16"/>
      <c r="L13" s="65">
        <v>3130576</v>
      </c>
      <c r="M13" s="66"/>
      <c r="N13" s="63">
        <v>2551385</v>
      </c>
      <c r="O13" s="67"/>
      <c r="P13" s="65">
        <v>3122644</v>
      </c>
    </row>
    <row r="14" spans="1:16" ht="16.149999999999999" customHeight="1">
      <c r="A14" s="14" t="s">
        <v>75</v>
      </c>
      <c r="B14" s="14"/>
      <c r="C14" s="14"/>
      <c r="D14" s="14"/>
      <c r="E14" s="14"/>
      <c r="F14" s="14"/>
      <c r="G14" s="14"/>
      <c r="H14" s="217"/>
      <c r="I14" s="217"/>
      <c r="J14" s="68">
        <v>-3343796</v>
      </c>
      <c r="K14" s="16"/>
      <c r="L14" s="69">
        <v>-3724209</v>
      </c>
      <c r="M14" s="66"/>
      <c r="N14" s="68">
        <v>-3310361</v>
      </c>
      <c r="O14" s="67"/>
      <c r="P14" s="69">
        <v>-3738410</v>
      </c>
    </row>
    <row r="15" spans="1:16" ht="4.1500000000000004" customHeight="1">
      <c r="A15" s="14"/>
      <c r="B15" s="14"/>
      <c r="C15" s="14"/>
      <c r="D15" s="14"/>
      <c r="E15" s="14"/>
      <c r="F15" s="14"/>
      <c r="G15" s="14"/>
      <c r="H15" s="217"/>
      <c r="I15" s="217"/>
      <c r="J15" s="15"/>
      <c r="K15" s="16"/>
      <c r="L15" s="16"/>
      <c r="M15" s="217"/>
      <c r="N15" s="15"/>
      <c r="O15" s="16"/>
      <c r="P15" s="16"/>
    </row>
    <row r="16" spans="1:16" ht="16.149999999999999" customHeight="1">
      <c r="A16" s="1" t="s">
        <v>76</v>
      </c>
      <c r="B16" s="1"/>
      <c r="C16" s="1"/>
      <c r="D16" s="1"/>
      <c r="E16" s="1"/>
      <c r="F16" s="1"/>
      <c r="G16" s="1"/>
      <c r="H16" s="218"/>
      <c r="I16" s="218"/>
      <c r="J16" s="15">
        <f>J13+J14</f>
        <v>-784843</v>
      </c>
      <c r="K16" s="16"/>
      <c r="L16" s="16">
        <f>L13+L14</f>
        <v>-593633</v>
      </c>
      <c r="M16" s="218"/>
      <c r="N16" s="15">
        <f>N13+N14</f>
        <v>-758976</v>
      </c>
      <c r="O16" s="16"/>
      <c r="P16" s="16">
        <f>P13+P14</f>
        <v>-615766</v>
      </c>
    </row>
    <row r="17" spans="1:25" ht="16.149999999999999" customHeight="1">
      <c r="A17" s="14" t="s">
        <v>77</v>
      </c>
      <c r="B17" s="1"/>
      <c r="C17" s="14"/>
      <c r="D17" s="14"/>
      <c r="E17" s="14"/>
      <c r="F17" s="14"/>
      <c r="G17" s="14"/>
      <c r="H17" s="217">
        <v>21</v>
      </c>
      <c r="I17" s="217"/>
      <c r="J17" s="63">
        <v>20738</v>
      </c>
      <c r="K17" s="21"/>
      <c r="L17" s="21">
        <v>14906</v>
      </c>
      <c r="M17" s="66"/>
      <c r="N17" s="63">
        <v>27985</v>
      </c>
      <c r="O17" s="67"/>
      <c r="P17" s="65">
        <v>23642</v>
      </c>
    </row>
    <row r="18" spans="1:25" ht="16.149999999999999" customHeight="1">
      <c r="A18" s="14" t="s">
        <v>78</v>
      </c>
      <c r="B18" s="14"/>
      <c r="C18" s="14"/>
      <c r="D18" s="14"/>
      <c r="E18" s="14"/>
      <c r="F18" s="14"/>
      <c r="G18" s="14"/>
      <c r="H18" s="217"/>
      <c r="I18" s="217"/>
      <c r="J18" s="63">
        <v>-51546</v>
      </c>
      <c r="K18" s="21"/>
      <c r="L18" s="21">
        <v>-65583</v>
      </c>
      <c r="M18" s="66"/>
      <c r="N18" s="70">
        <v>-51546</v>
      </c>
      <c r="O18" s="67"/>
      <c r="P18" s="65">
        <v>-65582</v>
      </c>
    </row>
    <row r="19" spans="1:25" ht="16.149999999999999" customHeight="1">
      <c r="A19" s="14" t="s">
        <v>79</v>
      </c>
      <c r="B19" s="14"/>
      <c r="C19" s="14"/>
      <c r="D19" s="14"/>
      <c r="E19" s="14"/>
      <c r="F19" s="14"/>
      <c r="G19" s="14"/>
      <c r="H19" s="217"/>
      <c r="I19" s="217"/>
      <c r="J19" s="63">
        <v>-333330</v>
      </c>
      <c r="K19" s="21"/>
      <c r="L19" s="21">
        <v>-321999</v>
      </c>
      <c r="M19" s="66"/>
      <c r="N19" s="70">
        <v>-332441</v>
      </c>
      <c r="O19" s="67"/>
      <c r="P19" s="65">
        <v>-309044</v>
      </c>
    </row>
    <row r="20" spans="1:25" ht="16.149999999999999" customHeight="1">
      <c r="A20" s="14" t="s">
        <v>80</v>
      </c>
      <c r="B20" s="14"/>
      <c r="C20" s="14"/>
      <c r="D20" s="14"/>
      <c r="E20" s="14"/>
      <c r="F20" s="14"/>
      <c r="G20" s="14"/>
      <c r="H20" s="217"/>
      <c r="I20" s="217"/>
      <c r="J20" s="70">
        <v>-28376</v>
      </c>
      <c r="K20" s="21"/>
      <c r="L20" s="71">
        <v>-14802</v>
      </c>
      <c r="M20" s="66"/>
      <c r="N20" s="70">
        <v>-19319</v>
      </c>
      <c r="O20" s="67"/>
      <c r="P20" s="71">
        <v>-5975</v>
      </c>
    </row>
    <row r="21" spans="1:25" ht="16.149999999999999" customHeight="1">
      <c r="A21" s="14" t="s">
        <v>81</v>
      </c>
      <c r="B21" s="14"/>
      <c r="C21" s="14"/>
      <c r="D21" s="14"/>
      <c r="E21" s="14"/>
      <c r="F21" s="14"/>
      <c r="G21" s="14"/>
      <c r="H21" s="217"/>
      <c r="I21" s="217"/>
      <c r="J21" s="70"/>
      <c r="K21" s="21"/>
      <c r="L21" s="71"/>
      <c r="M21" s="66"/>
      <c r="N21" s="70"/>
      <c r="O21" s="67"/>
      <c r="P21" s="71"/>
      <c r="Q21" s="14"/>
      <c r="R21" s="14"/>
      <c r="S21" s="14"/>
      <c r="T21" s="14"/>
      <c r="U21" s="14"/>
      <c r="V21" s="14"/>
      <c r="W21" s="14"/>
      <c r="X21" s="217"/>
      <c r="Y21" s="217"/>
    </row>
    <row r="22" spans="1:25" ht="16.149999999999999" customHeight="1">
      <c r="A22" s="14"/>
      <c r="B22" s="14" t="s">
        <v>82</v>
      </c>
      <c r="C22" s="14"/>
      <c r="D22" s="14"/>
      <c r="E22" s="14"/>
      <c r="F22" s="14"/>
      <c r="G22" s="14"/>
      <c r="H22" s="217">
        <v>13</v>
      </c>
      <c r="I22" s="217"/>
      <c r="J22" s="68">
        <v>-943</v>
      </c>
      <c r="K22" s="21"/>
      <c r="L22" s="72" t="s">
        <v>83</v>
      </c>
      <c r="M22" s="66"/>
      <c r="N22" s="68">
        <v>0</v>
      </c>
      <c r="O22" s="67"/>
      <c r="P22" s="72" t="s">
        <v>83</v>
      </c>
      <c r="Q22" s="14"/>
      <c r="R22" s="14"/>
      <c r="S22" s="14"/>
      <c r="T22" s="14"/>
      <c r="U22" s="14"/>
      <c r="V22" s="14"/>
      <c r="W22" s="14"/>
      <c r="X22" s="217"/>
      <c r="Y22" s="217"/>
    </row>
    <row r="23" spans="1:25" ht="4.1500000000000004" customHeight="1">
      <c r="A23" s="14"/>
      <c r="B23" s="14"/>
      <c r="C23" s="14"/>
      <c r="D23" s="14"/>
      <c r="E23" s="14"/>
      <c r="F23" s="14"/>
      <c r="G23" s="14"/>
      <c r="H23" s="217"/>
      <c r="I23" s="217"/>
      <c r="J23" s="20"/>
      <c r="K23" s="21"/>
      <c r="L23" s="21"/>
      <c r="M23" s="217"/>
      <c r="N23" s="20"/>
      <c r="O23" s="16"/>
      <c r="P23" s="21"/>
    </row>
    <row r="24" spans="1:25" ht="16.149999999999999" customHeight="1">
      <c r="A24" s="1" t="s">
        <v>84</v>
      </c>
      <c r="B24" s="14"/>
      <c r="C24" s="14"/>
      <c r="D24" s="14"/>
      <c r="E24" s="14"/>
      <c r="F24" s="14"/>
      <c r="G24" s="14"/>
      <c r="H24" s="217"/>
      <c r="I24" s="217"/>
      <c r="J24" s="15">
        <f>SUM(J16:K22)</f>
        <v>-1178300</v>
      </c>
      <c r="K24" s="16"/>
      <c r="L24" s="16">
        <f t="shared" ref="L24:P24" si="0">SUM(L16:M22)</f>
        <v>-981111</v>
      </c>
      <c r="M24" s="16"/>
      <c r="N24" s="15">
        <f>SUM(N16:O22)</f>
        <v>-1134297</v>
      </c>
      <c r="O24" s="16"/>
      <c r="P24" s="16">
        <f t="shared" si="0"/>
        <v>-972725</v>
      </c>
    </row>
    <row r="25" spans="1:25" ht="16.149999999999999" customHeight="1">
      <c r="A25" s="14" t="s">
        <v>85</v>
      </c>
      <c r="B25" s="14"/>
      <c r="C25" s="14"/>
      <c r="D25" s="14"/>
      <c r="E25" s="14"/>
      <c r="F25" s="14"/>
      <c r="G25" s="14"/>
      <c r="H25" s="217">
        <v>22</v>
      </c>
      <c r="I25" s="217"/>
      <c r="J25" s="73">
        <v>-15761</v>
      </c>
      <c r="K25" s="16"/>
      <c r="L25" s="200">
        <v>184302</v>
      </c>
      <c r="M25" s="66"/>
      <c r="N25" s="74">
        <v>-8556</v>
      </c>
      <c r="O25" s="67"/>
      <c r="P25" s="75">
        <v>186962</v>
      </c>
    </row>
    <row r="26" spans="1:25" ht="4.1500000000000004" customHeight="1">
      <c r="A26" s="14"/>
      <c r="B26" s="1"/>
      <c r="C26" s="14"/>
      <c r="D26" s="14"/>
      <c r="E26" s="14"/>
      <c r="F26" s="14"/>
      <c r="G26" s="14"/>
      <c r="H26" s="217"/>
      <c r="I26" s="217"/>
      <c r="J26" s="15"/>
      <c r="K26" s="16"/>
      <c r="L26" s="16"/>
      <c r="M26" s="217"/>
      <c r="N26" s="15"/>
      <c r="O26" s="16"/>
      <c r="P26" s="16"/>
    </row>
    <row r="27" spans="1:25" ht="16.149999999999999" customHeight="1">
      <c r="A27" s="1" t="s">
        <v>86</v>
      </c>
      <c r="B27" s="1"/>
      <c r="C27" s="14"/>
      <c r="D27" s="14"/>
      <c r="E27" s="14"/>
      <c r="F27" s="14"/>
      <c r="G27" s="14"/>
      <c r="H27" s="217"/>
      <c r="I27" s="217"/>
      <c r="J27" s="15">
        <f>J24+J25</f>
        <v>-1194061</v>
      </c>
      <c r="K27" s="16"/>
      <c r="L27" s="16">
        <f>L24+L25</f>
        <v>-796809</v>
      </c>
      <c r="M27" s="217"/>
      <c r="N27" s="15">
        <f>N24+N25</f>
        <v>-1142853</v>
      </c>
      <c r="O27" s="16"/>
      <c r="P27" s="16">
        <f>P24+P25</f>
        <v>-785763</v>
      </c>
    </row>
    <row r="28" spans="1:25" ht="8.1" customHeight="1">
      <c r="A28" s="14"/>
      <c r="B28" s="14"/>
      <c r="C28" s="14"/>
      <c r="D28" s="14"/>
      <c r="E28" s="14"/>
      <c r="F28" s="14"/>
      <c r="G28" s="14"/>
      <c r="H28" s="76"/>
      <c r="I28" s="217"/>
      <c r="J28" s="20"/>
      <c r="K28" s="21"/>
      <c r="L28" s="21"/>
      <c r="M28" s="217"/>
      <c r="N28" s="77"/>
      <c r="O28" s="21"/>
      <c r="P28" s="8"/>
    </row>
    <row r="29" spans="1:25" ht="16.149999999999999" customHeight="1">
      <c r="A29" s="1" t="s">
        <v>87</v>
      </c>
      <c r="B29" s="1"/>
      <c r="C29" s="14"/>
      <c r="D29" s="14"/>
      <c r="E29" s="14"/>
      <c r="F29" s="14"/>
      <c r="G29" s="14"/>
      <c r="H29" s="217"/>
      <c r="I29" s="217"/>
      <c r="J29" s="15"/>
      <c r="K29" s="16"/>
      <c r="L29" s="16"/>
      <c r="M29" s="217"/>
      <c r="N29" s="15"/>
      <c r="O29" s="16"/>
      <c r="P29" s="16"/>
    </row>
    <row r="30" spans="1:25" ht="16.149999999999999" customHeight="1">
      <c r="A30" s="78" t="s">
        <v>88</v>
      </c>
      <c r="B30" s="78"/>
      <c r="C30" s="14"/>
      <c r="D30" s="14"/>
      <c r="E30" s="14"/>
      <c r="F30" s="14"/>
      <c r="G30" s="14"/>
      <c r="H30" s="76"/>
      <c r="I30" s="217"/>
      <c r="J30" s="20"/>
      <c r="K30" s="21"/>
      <c r="L30" s="21"/>
      <c r="M30" s="217"/>
      <c r="N30" s="77"/>
      <c r="O30" s="21"/>
      <c r="P30" s="8"/>
    </row>
    <row r="31" spans="1:25" ht="16.149999999999999" customHeight="1">
      <c r="A31" s="78"/>
      <c r="B31" s="78" t="s">
        <v>89</v>
      </c>
      <c r="C31" s="14"/>
      <c r="D31" s="14"/>
      <c r="E31" s="14"/>
      <c r="F31" s="14"/>
      <c r="G31" s="14"/>
      <c r="H31" s="76"/>
      <c r="I31" s="217"/>
      <c r="J31" s="20"/>
      <c r="K31" s="21"/>
      <c r="L31" s="21"/>
      <c r="M31" s="217"/>
      <c r="N31" s="77"/>
      <c r="O31" s="21"/>
      <c r="P31" s="8"/>
    </row>
    <row r="32" spans="1:25" ht="16.149999999999999" customHeight="1">
      <c r="A32" s="14"/>
      <c r="B32" s="14" t="s">
        <v>90</v>
      </c>
      <c r="C32" s="14"/>
      <c r="D32" s="14"/>
      <c r="E32" s="14"/>
      <c r="F32" s="14"/>
      <c r="G32" s="14"/>
      <c r="H32" s="76"/>
      <c r="I32" s="217"/>
      <c r="J32" s="20"/>
      <c r="K32" s="21"/>
      <c r="L32" s="21"/>
      <c r="M32" s="217"/>
      <c r="N32" s="77"/>
      <c r="O32" s="21"/>
      <c r="P32" s="8"/>
    </row>
    <row r="33" spans="1:16" ht="16.149999999999999" customHeight="1">
      <c r="A33" s="14"/>
      <c r="C33" s="14" t="s">
        <v>91</v>
      </c>
      <c r="D33" s="14"/>
      <c r="E33" s="14"/>
      <c r="F33" s="14"/>
      <c r="G33" s="14"/>
      <c r="H33" s="76"/>
      <c r="I33" s="217"/>
      <c r="J33" s="20"/>
      <c r="K33" s="21"/>
      <c r="L33" s="21"/>
      <c r="M33" s="217"/>
      <c r="N33" s="77"/>
      <c r="O33" s="21"/>
      <c r="P33" s="8"/>
    </row>
    <row r="34" spans="1:16" ht="16.149999999999999" customHeight="1">
      <c r="A34" s="14"/>
      <c r="C34" s="14" t="s">
        <v>92</v>
      </c>
      <c r="D34" s="14"/>
      <c r="E34" s="14"/>
      <c r="F34" s="14"/>
      <c r="G34" s="14"/>
      <c r="H34" s="76"/>
      <c r="I34" s="217"/>
      <c r="J34" s="73">
        <v>0</v>
      </c>
      <c r="K34" s="16"/>
      <c r="L34" s="44">
        <v>3968</v>
      </c>
      <c r="M34" s="66"/>
      <c r="N34" s="73">
        <v>0</v>
      </c>
      <c r="O34" s="67"/>
      <c r="P34" s="72">
        <v>3968</v>
      </c>
    </row>
    <row r="35" spans="1:16" ht="4.1500000000000004" customHeight="1">
      <c r="A35" s="14"/>
      <c r="C35" s="14"/>
      <c r="D35" s="14"/>
      <c r="E35" s="14"/>
      <c r="F35" s="14"/>
      <c r="G35" s="14"/>
      <c r="H35" s="76"/>
      <c r="I35" s="217"/>
      <c r="J35" s="20"/>
      <c r="K35" s="21"/>
      <c r="L35" s="21"/>
      <c r="M35" s="217"/>
      <c r="N35" s="77"/>
      <c r="O35" s="21"/>
      <c r="P35" s="8"/>
    </row>
    <row r="36" spans="1:16" s="14" customFormat="1" ht="16.149999999999999" customHeight="1">
      <c r="B36" s="14" t="s">
        <v>93</v>
      </c>
      <c r="J36" s="20"/>
      <c r="L36" s="21"/>
      <c r="N36" s="77"/>
      <c r="P36" s="8"/>
    </row>
    <row r="37" spans="1:16" s="14" customFormat="1" ht="16.149999999999999" customHeight="1">
      <c r="C37" s="14" t="s">
        <v>89</v>
      </c>
      <c r="J37" s="73">
        <f>J34</f>
        <v>0</v>
      </c>
      <c r="K37" s="16"/>
      <c r="L37" s="44">
        <f>L34</f>
        <v>3968</v>
      </c>
      <c r="M37" s="66"/>
      <c r="N37" s="73">
        <f>N34</f>
        <v>0</v>
      </c>
      <c r="O37" s="67"/>
      <c r="P37" s="44">
        <f>P34</f>
        <v>3968</v>
      </c>
    </row>
    <row r="38" spans="1:16" ht="4.1500000000000004" customHeight="1">
      <c r="A38" s="14"/>
      <c r="B38" s="1"/>
      <c r="C38" s="14"/>
      <c r="D38" s="14"/>
      <c r="E38" s="14"/>
      <c r="F38" s="14"/>
      <c r="G38" s="14"/>
      <c r="H38" s="76"/>
      <c r="I38" s="217"/>
      <c r="J38" s="20"/>
      <c r="K38" s="21"/>
      <c r="L38" s="21"/>
      <c r="M38" s="217"/>
      <c r="N38" s="77"/>
      <c r="O38" s="21"/>
      <c r="P38" s="8"/>
    </row>
    <row r="39" spans="1:16" ht="16.149999999999999" customHeight="1">
      <c r="A39" s="1" t="s">
        <v>94</v>
      </c>
      <c r="B39" s="1"/>
      <c r="C39" s="1"/>
      <c r="D39" s="14"/>
      <c r="E39" s="14"/>
      <c r="F39" s="14"/>
      <c r="G39" s="14"/>
      <c r="H39" s="76"/>
      <c r="I39" s="217"/>
      <c r="J39" s="20"/>
      <c r="K39" s="21"/>
      <c r="L39" s="21"/>
      <c r="M39" s="217"/>
      <c r="N39" s="77"/>
      <c r="O39" s="21"/>
      <c r="P39" s="8"/>
    </row>
    <row r="40" spans="1:16" ht="16.149999999999999" customHeight="1">
      <c r="A40" s="1" t="s">
        <v>95</v>
      </c>
      <c r="B40" s="1"/>
      <c r="C40" s="1"/>
      <c r="D40" s="14"/>
      <c r="E40" s="14"/>
      <c r="F40" s="14"/>
      <c r="G40" s="14"/>
      <c r="H40" s="76"/>
      <c r="I40" s="217"/>
      <c r="J40" s="73">
        <f>SUM(J37)</f>
        <v>0</v>
      </c>
      <c r="K40" s="16"/>
      <c r="L40" s="44">
        <f>SUM(L37)</f>
        <v>3968</v>
      </c>
      <c r="M40" s="66"/>
      <c r="N40" s="73">
        <f>SUM(N37)</f>
        <v>0</v>
      </c>
      <c r="O40" s="67"/>
      <c r="P40" s="44">
        <f>SUM(P37)</f>
        <v>3968</v>
      </c>
    </row>
    <row r="41" spans="1:16" ht="4.1500000000000004" customHeight="1">
      <c r="A41" s="14"/>
      <c r="B41" s="1"/>
      <c r="C41" s="14"/>
      <c r="D41" s="14"/>
      <c r="E41" s="14"/>
      <c r="F41" s="14"/>
      <c r="G41" s="14"/>
      <c r="H41" s="76"/>
      <c r="I41" s="217"/>
      <c r="J41" s="20"/>
      <c r="K41" s="21"/>
      <c r="L41" s="21"/>
      <c r="M41" s="217"/>
      <c r="N41" s="77"/>
      <c r="O41" s="21"/>
      <c r="P41" s="8"/>
    </row>
    <row r="42" spans="1:16" ht="16.149999999999999" customHeight="1">
      <c r="A42" s="1" t="s">
        <v>96</v>
      </c>
      <c r="B42" s="14"/>
      <c r="F42" s="14"/>
      <c r="G42" s="14"/>
      <c r="H42" s="76"/>
      <c r="I42" s="217"/>
      <c r="J42" s="77"/>
      <c r="K42" s="16"/>
      <c r="L42" s="8"/>
      <c r="M42" s="217"/>
      <c r="N42" s="77"/>
      <c r="O42" s="16"/>
      <c r="P42" s="8"/>
    </row>
    <row r="43" spans="1:16" ht="16.149999999999999" customHeight="1" thickBot="1">
      <c r="A43" s="1" t="s">
        <v>97</v>
      </c>
      <c r="B43" s="14"/>
      <c r="F43" s="14"/>
      <c r="G43" s="14"/>
      <c r="H43" s="76"/>
      <c r="I43" s="217"/>
      <c r="J43" s="79">
        <f>SUM(J27,J40)</f>
        <v>-1194061</v>
      </c>
      <c r="K43" s="16"/>
      <c r="L43" s="80">
        <f>SUM(L27,L40)</f>
        <v>-792841</v>
      </c>
      <c r="M43" s="217"/>
      <c r="N43" s="79">
        <f>SUM(N27,N40)</f>
        <v>-1142853</v>
      </c>
      <c r="O43" s="16"/>
      <c r="P43" s="80">
        <f>SUM(P27,P40)</f>
        <v>-781795</v>
      </c>
    </row>
    <row r="44" spans="1:16" ht="8.1" customHeight="1" thickTop="1">
      <c r="A44" s="14"/>
      <c r="B44" s="14"/>
      <c r="C44" s="14"/>
      <c r="D44" s="14"/>
      <c r="E44" s="14"/>
      <c r="F44" s="14"/>
      <c r="G44" s="14"/>
      <c r="H44" s="217"/>
      <c r="I44" s="217"/>
      <c r="J44" s="20"/>
      <c r="K44" s="21"/>
      <c r="L44" s="21"/>
      <c r="M44" s="217"/>
      <c r="N44" s="20"/>
      <c r="O44" s="16"/>
      <c r="P44" s="21"/>
    </row>
    <row r="45" spans="1:16" ht="16.149999999999999" customHeight="1">
      <c r="A45" s="1" t="s">
        <v>98</v>
      </c>
      <c r="B45" s="14"/>
      <c r="C45" s="14"/>
      <c r="D45" s="14"/>
      <c r="E45" s="14"/>
      <c r="F45" s="14"/>
      <c r="G45" s="14"/>
      <c r="H45" s="217"/>
      <c r="I45" s="217"/>
      <c r="J45" s="20"/>
      <c r="K45" s="21"/>
      <c r="L45" s="21"/>
      <c r="M45" s="217"/>
      <c r="N45" s="20"/>
      <c r="O45" s="16"/>
      <c r="P45" s="21"/>
    </row>
    <row r="46" spans="1:16" ht="16.149999999999999" customHeight="1">
      <c r="A46" s="14" t="s">
        <v>99</v>
      </c>
      <c r="B46" s="14"/>
      <c r="C46" s="14"/>
      <c r="D46" s="14"/>
      <c r="E46" s="14"/>
      <c r="F46" s="14"/>
      <c r="G46" s="14"/>
      <c r="H46" s="213" t="s">
        <v>221</v>
      </c>
      <c r="I46" s="217"/>
      <c r="J46" s="20">
        <v>-1188289</v>
      </c>
      <c r="K46" s="21"/>
      <c r="L46" s="21">
        <v>-790920</v>
      </c>
      <c r="M46" s="217"/>
      <c r="N46" s="20">
        <v>-1142853</v>
      </c>
      <c r="O46" s="16"/>
      <c r="P46" s="21">
        <v>-785763</v>
      </c>
    </row>
    <row r="47" spans="1:16" ht="16.149999999999999" customHeight="1">
      <c r="A47" s="14" t="s">
        <v>68</v>
      </c>
      <c r="B47" s="14"/>
      <c r="C47" s="14"/>
      <c r="D47" s="14"/>
      <c r="E47" s="14"/>
      <c r="F47" s="14"/>
      <c r="G47" s="14"/>
      <c r="H47" s="214"/>
      <c r="I47" s="217"/>
      <c r="J47" s="73">
        <v>-5772</v>
      </c>
      <c r="K47" s="16"/>
      <c r="L47" s="44">
        <v>-5889</v>
      </c>
      <c r="M47" s="217"/>
      <c r="N47" s="73">
        <v>0</v>
      </c>
      <c r="O47" s="21"/>
      <c r="P47" s="44">
        <v>0</v>
      </c>
    </row>
    <row r="48" spans="1:16" ht="4.1500000000000004" customHeight="1">
      <c r="A48" s="14"/>
      <c r="B48" s="14"/>
      <c r="C48" s="14"/>
      <c r="D48" s="14"/>
      <c r="E48" s="14"/>
      <c r="F48" s="14"/>
      <c r="G48" s="14"/>
      <c r="H48" s="214"/>
      <c r="I48" s="217"/>
      <c r="J48" s="20"/>
      <c r="K48" s="21"/>
      <c r="L48" s="21"/>
      <c r="M48" s="217"/>
      <c r="N48" s="20"/>
      <c r="O48" s="16"/>
      <c r="P48" s="21"/>
    </row>
    <row r="49" spans="1:16" ht="16.149999999999999" customHeight="1" thickBot="1">
      <c r="A49" s="14"/>
      <c r="B49" s="14"/>
      <c r="C49" s="14"/>
      <c r="D49" s="14"/>
      <c r="E49" s="14"/>
      <c r="F49" s="14"/>
      <c r="G49" s="14"/>
      <c r="H49" s="214"/>
      <c r="I49" s="217"/>
      <c r="J49" s="79">
        <f>SUM(J46:J47)</f>
        <v>-1194061</v>
      </c>
      <c r="K49" s="16"/>
      <c r="L49" s="80">
        <f>SUM(L46:L47)</f>
        <v>-796809</v>
      </c>
      <c r="M49" s="217"/>
      <c r="N49" s="79">
        <f>SUM(N46:N47)</f>
        <v>-1142853</v>
      </c>
      <c r="O49" s="16"/>
      <c r="P49" s="80">
        <f>SUM(P46:P47)</f>
        <v>-785763</v>
      </c>
    </row>
    <row r="50" spans="1:16" ht="8.1" customHeight="1" thickTop="1">
      <c r="A50" s="14"/>
      <c r="B50" s="14"/>
      <c r="C50" s="14"/>
      <c r="D50" s="14"/>
      <c r="E50" s="14"/>
      <c r="F50" s="14"/>
      <c r="G50" s="14"/>
      <c r="H50" s="214"/>
      <c r="I50" s="217"/>
      <c r="J50" s="20"/>
      <c r="K50" s="21"/>
      <c r="L50" s="21"/>
      <c r="M50" s="217"/>
      <c r="N50" s="20"/>
      <c r="O50" s="16"/>
      <c r="P50" s="21"/>
    </row>
    <row r="51" spans="1:16" ht="16.5" customHeight="1">
      <c r="A51" s="1" t="s">
        <v>96</v>
      </c>
      <c r="B51" s="14"/>
      <c r="C51" s="14"/>
      <c r="H51" s="214"/>
      <c r="I51" s="217"/>
      <c r="J51" s="20"/>
      <c r="K51" s="21"/>
      <c r="L51" s="21"/>
      <c r="M51" s="217"/>
      <c r="N51" s="20"/>
      <c r="O51" s="16"/>
      <c r="P51" s="21"/>
    </row>
    <row r="52" spans="1:16" ht="16.5" customHeight="1">
      <c r="A52" s="1" t="s">
        <v>100</v>
      </c>
      <c r="B52" s="14"/>
      <c r="C52" s="14"/>
      <c r="H52" s="214"/>
      <c r="I52" s="217"/>
      <c r="J52" s="20"/>
      <c r="K52" s="21"/>
      <c r="L52" s="21"/>
      <c r="M52" s="217"/>
      <c r="N52" s="20"/>
      <c r="O52" s="16"/>
      <c r="P52" s="21"/>
    </row>
    <row r="53" spans="1:16" ht="16.5" customHeight="1">
      <c r="A53" s="14" t="s">
        <v>99</v>
      </c>
      <c r="B53" s="14"/>
      <c r="C53" s="14"/>
      <c r="D53" s="14"/>
      <c r="E53" s="14"/>
      <c r="F53" s="14"/>
      <c r="G53" s="14"/>
      <c r="H53" s="213" t="s">
        <v>221</v>
      </c>
      <c r="I53" s="217"/>
      <c r="J53" s="20">
        <v>-1188289</v>
      </c>
      <c r="K53" s="21"/>
      <c r="L53" s="21">
        <v>-786952</v>
      </c>
      <c r="M53" s="217"/>
      <c r="N53" s="20">
        <v>-1142853</v>
      </c>
      <c r="O53" s="16"/>
      <c r="P53" s="21">
        <v>-781795</v>
      </c>
    </row>
    <row r="54" spans="1:16" ht="16.5" customHeight="1">
      <c r="A54" s="14" t="s">
        <v>68</v>
      </c>
      <c r="B54" s="14"/>
      <c r="C54" s="14"/>
      <c r="D54" s="14"/>
      <c r="E54" s="14"/>
      <c r="F54" s="14"/>
      <c r="G54" s="14"/>
      <c r="H54" s="217"/>
      <c r="I54" s="217"/>
      <c r="J54" s="73">
        <v>-5772</v>
      </c>
      <c r="K54" s="16"/>
      <c r="L54" s="44">
        <v>-5889</v>
      </c>
      <c r="M54" s="217"/>
      <c r="N54" s="73">
        <v>0</v>
      </c>
      <c r="O54" s="21"/>
      <c r="P54" s="44">
        <v>0</v>
      </c>
    </row>
    <row r="55" spans="1:16" ht="4.1500000000000004" customHeight="1">
      <c r="A55" s="14"/>
      <c r="B55" s="14"/>
      <c r="C55" s="14"/>
      <c r="D55" s="14"/>
      <c r="E55" s="14"/>
      <c r="F55" s="14"/>
      <c r="G55" s="14"/>
      <c r="H55" s="217"/>
      <c r="I55" s="217"/>
      <c r="J55" s="20"/>
      <c r="K55" s="21"/>
      <c r="L55" s="21"/>
      <c r="M55" s="217"/>
      <c r="N55" s="20"/>
      <c r="O55" s="16"/>
      <c r="P55" s="21"/>
    </row>
    <row r="56" spans="1:16" ht="16.5" customHeight="1" thickBot="1">
      <c r="A56" s="14"/>
      <c r="B56" s="14"/>
      <c r="C56" s="14"/>
      <c r="D56" s="14"/>
      <c r="E56" s="14"/>
      <c r="F56" s="14"/>
      <c r="G56" s="14"/>
      <c r="H56" s="217"/>
      <c r="I56" s="217"/>
      <c r="J56" s="79">
        <f>SUM(J53:J54)</f>
        <v>-1194061</v>
      </c>
      <c r="K56" s="16"/>
      <c r="L56" s="80">
        <f>SUM(L53:L54)</f>
        <v>-792841</v>
      </c>
      <c r="M56" s="217"/>
      <c r="N56" s="79">
        <f>SUM(N53:N54)</f>
        <v>-1142853</v>
      </c>
      <c r="O56" s="16"/>
      <c r="P56" s="80">
        <f>SUM(P53:P54)</f>
        <v>-781795</v>
      </c>
    </row>
    <row r="57" spans="1:16" ht="8.1" customHeight="1" thickTop="1">
      <c r="A57" s="14"/>
      <c r="B57" s="14"/>
      <c r="C57" s="14"/>
      <c r="D57" s="14"/>
      <c r="E57" s="14"/>
      <c r="F57" s="14"/>
      <c r="G57" s="14"/>
      <c r="H57" s="217"/>
      <c r="I57" s="217"/>
      <c r="J57" s="81"/>
      <c r="K57" s="82"/>
      <c r="L57" s="82"/>
      <c r="M57" s="83"/>
      <c r="N57" s="81"/>
      <c r="O57" s="82"/>
      <c r="P57" s="82"/>
    </row>
    <row r="58" spans="1:16" ht="16.5" customHeight="1">
      <c r="A58" s="1" t="s">
        <v>101</v>
      </c>
      <c r="B58" s="14"/>
      <c r="C58" s="14"/>
      <c r="D58" s="14"/>
      <c r="E58" s="14"/>
      <c r="F58" s="14"/>
      <c r="G58" s="14"/>
      <c r="H58" s="217"/>
      <c r="I58" s="217"/>
      <c r="J58" s="84"/>
      <c r="K58" s="85"/>
      <c r="L58" s="85"/>
      <c r="M58" s="217"/>
      <c r="N58" s="84"/>
      <c r="O58" s="86"/>
      <c r="P58" s="85"/>
    </row>
    <row r="59" spans="1:16" ht="6" customHeight="1">
      <c r="A59" s="1"/>
      <c r="B59" s="14"/>
      <c r="C59" s="14"/>
      <c r="D59" s="14"/>
      <c r="E59" s="14"/>
      <c r="F59" s="14"/>
      <c r="G59" s="14"/>
      <c r="H59" s="217"/>
      <c r="I59" s="217"/>
      <c r="J59" s="84"/>
      <c r="K59" s="85"/>
      <c r="L59" s="85"/>
      <c r="M59" s="217"/>
      <c r="N59" s="84"/>
      <c r="O59" s="86"/>
      <c r="P59" s="85"/>
    </row>
    <row r="60" spans="1:16" ht="16.5" customHeight="1">
      <c r="A60" s="14" t="s">
        <v>102</v>
      </c>
      <c r="B60" s="14"/>
      <c r="C60" s="14"/>
      <c r="D60" s="14"/>
      <c r="E60" s="14"/>
      <c r="F60" s="14"/>
      <c r="G60" s="14"/>
      <c r="H60" s="198" t="s">
        <v>214</v>
      </c>
      <c r="I60" s="217"/>
      <c r="J60" s="81">
        <v>-0.68200000000000005</v>
      </c>
      <c r="K60" s="82"/>
      <c r="L60" s="82">
        <v>-0.45400000000000001</v>
      </c>
      <c r="M60" s="83"/>
      <c r="N60" s="81">
        <v>-0.65600000000000003</v>
      </c>
      <c r="O60" s="82"/>
      <c r="P60" s="82">
        <v>-0.45100000000000001</v>
      </c>
    </row>
    <row r="61" spans="1:16" ht="16.5" customHeight="1">
      <c r="A61" s="14" t="s">
        <v>103</v>
      </c>
      <c r="B61" s="14"/>
      <c r="C61" s="14"/>
      <c r="D61" s="14"/>
      <c r="E61" s="14"/>
      <c r="F61" s="14"/>
      <c r="G61" s="14"/>
      <c r="H61" s="198" t="s">
        <v>214</v>
      </c>
      <c r="I61" s="14"/>
      <c r="J61" s="81">
        <v>-0.68200000000000005</v>
      </c>
      <c r="K61" s="82"/>
      <c r="L61" s="82">
        <v>-0.45400000000000001</v>
      </c>
      <c r="M61" s="82"/>
      <c r="N61" s="81">
        <v>-0.65600000000000003</v>
      </c>
      <c r="O61" s="82"/>
      <c r="P61" s="82">
        <v>-0.45100000000000001</v>
      </c>
    </row>
    <row r="62" spans="1:16" ht="15.95" customHeight="1">
      <c r="A62" s="14"/>
      <c r="B62" s="14"/>
      <c r="C62" s="14"/>
      <c r="D62" s="14"/>
      <c r="E62" s="14"/>
      <c r="F62" s="14"/>
      <c r="G62" s="14"/>
      <c r="H62" s="14"/>
      <c r="I62" s="14"/>
      <c r="J62" s="85"/>
      <c r="K62" s="14"/>
      <c r="L62" s="85"/>
      <c r="M62" s="14"/>
      <c r="N62" s="85"/>
      <c r="O62" s="14"/>
      <c r="P62" s="85"/>
    </row>
    <row r="63" spans="1:16" ht="9" customHeight="1">
      <c r="A63" s="14"/>
      <c r="B63" s="14"/>
      <c r="C63" s="14"/>
      <c r="D63" s="14"/>
      <c r="E63" s="14"/>
      <c r="F63" s="14"/>
      <c r="G63" s="14"/>
      <c r="H63" s="14"/>
      <c r="I63" s="14"/>
      <c r="J63" s="85"/>
      <c r="K63" s="14"/>
      <c r="L63" s="85"/>
      <c r="M63" s="14"/>
      <c r="N63" s="85"/>
      <c r="O63" s="14"/>
      <c r="P63" s="85"/>
    </row>
    <row r="64" spans="1:16" ht="22.15" customHeight="1">
      <c r="A64" s="36" t="str">
        <f>'EN_BS 2-4'!A52</f>
        <v>The accompanying notes are an integral part of this interim financial information.</v>
      </c>
      <c r="B64" s="36"/>
      <c r="C64" s="36"/>
      <c r="D64" s="36"/>
      <c r="E64" s="36"/>
      <c r="F64" s="36"/>
      <c r="G64" s="36"/>
      <c r="H64" s="36"/>
      <c r="I64" s="36"/>
      <c r="J64" s="87"/>
      <c r="K64" s="87"/>
      <c r="L64" s="87"/>
      <c r="M64" s="43"/>
      <c r="N64" s="87"/>
      <c r="O64" s="88"/>
      <c r="P64" s="8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016FC-D354-4917-947D-602A824DC4CD}">
  <dimension ref="A1:X44"/>
  <sheetViews>
    <sheetView topLeftCell="A27" zoomScaleNormal="100" zoomScaleSheetLayoutView="100" zoomScalePageLayoutView="80" workbookViewId="0">
      <selection activeCell="F52" sqref="F52"/>
    </sheetView>
  </sheetViews>
  <sheetFormatPr defaultColWidth="8.42578125" defaultRowHeight="15" customHeight="1"/>
  <cols>
    <col min="1" max="2" width="1.5703125" style="14" customWidth="1"/>
    <col min="3" max="3" width="37.7109375" style="14" customWidth="1"/>
    <col min="4" max="4" width="5.85546875" style="14" customWidth="1"/>
    <col min="5" max="5" width="0.5703125" style="14" customWidth="1"/>
    <col min="6" max="6" width="11.7109375" style="14" customWidth="1"/>
    <col min="7" max="7" width="0.5703125" style="14" customWidth="1"/>
    <col min="8" max="8" width="13.42578125" style="14" bestFit="1" customWidth="1"/>
    <col min="9" max="9" width="0.5703125" style="14" customWidth="1"/>
    <col min="10" max="10" width="14.7109375" style="14" customWidth="1"/>
    <col min="11" max="11" width="0.5703125" style="14" customWidth="1"/>
    <col min="12" max="12" width="11.7109375" style="14" customWidth="1"/>
    <col min="13" max="13" width="0.5703125" style="14" customWidth="1"/>
    <col min="14" max="14" width="13.7109375" style="14" customWidth="1"/>
    <col min="15" max="15" width="0.5703125" style="14" customWidth="1"/>
    <col min="16" max="16" width="19.7109375" style="14" customWidth="1"/>
    <col min="17" max="17" width="0.5703125" style="14" customWidth="1"/>
    <col min="18" max="18" width="10.7109375" style="14" customWidth="1"/>
    <col min="19" max="19" width="0.5703125" style="14" customWidth="1"/>
    <col min="20" max="20" width="9.7109375" style="14" customWidth="1"/>
    <col min="21" max="21" width="0.5703125" style="14" customWidth="1"/>
    <col min="22" max="22" width="10.7109375" style="14" customWidth="1"/>
    <col min="23" max="23" width="8.42578125" style="14" customWidth="1"/>
    <col min="24" max="24" width="11.42578125" style="14" customWidth="1"/>
    <col min="25" max="16384" width="8.42578125" style="14"/>
  </cols>
  <sheetData>
    <row r="1" spans="1:22" ht="15" customHeight="1">
      <c r="A1" s="1" t="str">
        <f>'EN_BS 2-4'!A1</f>
        <v>Kerry Express (Thailand) Public Company Limited</v>
      </c>
      <c r="B1" s="1"/>
      <c r="C1" s="1"/>
      <c r="D1" s="1"/>
      <c r="E1" s="1"/>
      <c r="F1" s="215"/>
      <c r="G1" s="215"/>
      <c r="H1" s="215"/>
      <c r="I1" s="89"/>
      <c r="J1" s="215"/>
      <c r="K1" s="89"/>
      <c r="L1" s="89"/>
      <c r="M1" s="89"/>
      <c r="N1" s="2"/>
      <c r="O1" s="89"/>
      <c r="P1" s="89"/>
      <c r="Q1" s="89"/>
      <c r="R1" s="89"/>
      <c r="S1" s="89"/>
      <c r="T1" s="89"/>
      <c r="U1" s="89"/>
      <c r="V1" s="2"/>
    </row>
    <row r="2" spans="1:22" ht="15" customHeight="1">
      <c r="A2" s="1" t="s">
        <v>104</v>
      </c>
      <c r="B2" s="1"/>
      <c r="C2" s="1"/>
      <c r="D2" s="1"/>
      <c r="E2" s="1"/>
      <c r="F2" s="215"/>
      <c r="G2" s="215"/>
      <c r="H2" s="215"/>
      <c r="I2" s="89"/>
      <c r="J2" s="215"/>
      <c r="K2" s="89"/>
      <c r="L2" s="89"/>
      <c r="M2" s="89"/>
      <c r="N2" s="2"/>
      <c r="O2" s="89"/>
      <c r="P2" s="89"/>
      <c r="Q2" s="89"/>
      <c r="R2" s="89"/>
      <c r="S2" s="89"/>
      <c r="T2" s="89"/>
      <c r="U2" s="89"/>
      <c r="V2" s="2"/>
    </row>
    <row r="3" spans="1:22" ht="15" customHeight="1">
      <c r="A3" s="58" t="str">
        <f>'EN_PL 5 (3M)'!A3</f>
        <v>For the three-month period ended 31 March 2024</v>
      </c>
      <c r="B3" s="5"/>
      <c r="C3" s="5"/>
      <c r="D3" s="90"/>
      <c r="E3" s="90"/>
      <c r="F3" s="216"/>
      <c r="G3" s="216"/>
      <c r="H3" s="216"/>
      <c r="I3" s="91"/>
      <c r="J3" s="216"/>
      <c r="K3" s="91"/>
      <c r="L3" s="91"/>
      <c r="M3" s="91"/>
      <c r="N3" s="90"/>
      <c r="O3" s="91"/>
      <c r="P3" s="91"/>
      <c r="Q3" s="91"/>
      <c r="R3" s="91"/>
      <c r="S3" s="91"/>
      <c r="T3" s="91"/>
      <c r="U3" s="91"/>
      <c r="V3" s="90"/>
    </row>
    <row r="4" spans="1:22" ht="15" customHeight="1">
      <c r="A4" s="1"/>
      <c r="B4" s="1"/>
      <c r="C4" s="1"/>
      <c r="D4" s="64"/>
      <c r="E4" s="64"/>
      <c r="F4" s="215"/>
      <c r="G4" s="215"/>
      <c r="H4" s="215"/>
      <c r="I4" s="89"/>
      <c r="J4" s="215"/>
      <c r="K4" s="89"/>
      <c r="L4" s="89"/>
      <c r="M4" s="89"/>
      <c r="N4" s="64"/>
      <c r="O4" s="89"/>
      <c r="P4" s="89"/>
      <c r="Q4" s="89"/>
      <c r="R4" s="89"/>
      <c r="S4" s="89"/>
      <c r="T4" s="89"/>
      <c r="U4" s="89"/>
      <c r="V4" s="64"/>
    </row>
    <row r="5" spans="1:22" ht="15" customHeight="1">
      <c r="A5" s="1"/>
      <c r="B5" s="1"/>
      <c r="C5" s="1"/>
      <c r="D5" s="1"/>
      <c r="E5" s="1"/>
      <c r="F5" s="215"/>
      <c r="G5" s="215"/>
      <c r="H5" s="215"/>
      <c r="I5" s="215"/>
      <c r="J5" s="215"/>
      <c r="K5" s="215"/>
      <c r="L5" s="225"/>
      <c r="M5" s="225"/>
      <c r="N5" s="225"/>
      <c r="O5" s="215"/>
      <c r="P5" s="215"/>
      <c r="Q5" s="215"/>
      <c r="R5" s="215"/>
      <c r="S5" s="215"/>
      <c r="T5" s="215"/>
      <c r="U5" s="215"/>
      <c r="V5" s="215"/>
    </row>
    <row r="6" spans="1:22" ht="15" customHeight="1">
      <c r="A6" s="1"/>
      <c r="B6" s="1"/>
      <c r="C6" s="1"/>
      <c r="D6" s="1"/>
      <c r="E6" s="1"/>
      <c r="F6" s="226" t="s">
        <v>105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</row>
    <row r="7" spans="1:22" ht="15" customHeight="1">
      <c r="A7" s="1"/>
      <c r="B7" s="1"/>
      <c r="C7" s="1"/>
      <c r="D7" s="1"/>
      <c r="E7" s="1"/>
      <c r="F7" s="227" t="s">
        <v>106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18"/>
      <c r="T7" s="218"/>
      <c r="U7" s="218"/>
      <c r="V7" s="218"/>
    </row>
    <row r="8" spans="1:22" ht="15" customHeight="1">
      <c r="A8" s="1"/>
      <c r="B8" s="1"/>
      <c r="C8" s="1"/>
      <c r="D8" s="1"/>
      <c r="E8" s="1"/>
      <c r="F8" s="218"/>
      <c r="G8" s="218"/>
      <c r="H8" s="218"/>
      <c r="I8" s="218"/>
      <c r="J8" s="218"/>
      <c r="K8" s="218"/>
      <c r="L8" s="218"/>
      <c r="M8" s="218"/>
      <c r="N8" s="92"/>
      <c r="O8" s="92"/>
      <c r="P8" s="93" t="s">
        <v>107</v>
      </c>
      <c r="Q8" s="92"/>
      <c r="R8" s="93"/>
      <c r="S8" s="218"/>
      <c r="T8" s="9"/>
      <c r="U8" s="218"/>
      <c r="V8" s="218"/>
    </row>
    <row r="9" spans="1:22" ht="15" customHeight="1">
      <c r="A9" s="1"/>
      <c r="B9" s="1"/>
      <c r="C9" s="1"/>
      <c r="D9" s="1"/>
      <c r="E9" s="1"/>
      <c r="F9" s="218"/>
      <c r="G9" s="218"/>
      <c r="H9" s="218"/>
      <c r="I9" s="218"/>
      <c r="J9" s="218"/>
      <c r="K9" s="218"/>
      <c r="L9" s="226" t="s">
        <v>63</v>
      </c>
      <c r="M9" s="226"/>
      <c r="N9" s="226"/>
      <c r="O9" s="89"/>
      <c r="P9" s="90" t="s">
        <v>108</v>
      </c>
      <c r="Q9" s="218"/>
      <c r="R9" s="9"/>
      <c r="S9" s="218"/>
      <c r="T9" s="9"/>
      <c r="U9" s="218"/>
      <c r="V9" s="218"/>
    </row>
    <row r="10" spans="1:22" ht="15" customHeight="1">
      <c r="A10" s="1"/>
      <c r="B10" s="1"/>
      <c r="C10" s="1"/>
      <c r="D10" s="1"/>
      <c r="E10" s="1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64" t="s">
        <v>109</v>
      </c>
      <c r="Q10" s="218"/>
      <c r="R10" s="9"/>
      <c r="S10" s="218"/>
      <c r="T10" s="9"/>
      <c r="U10" s="218"/>
      <c r="V10" s="218"/>
    </row>
    <row r="11" spans="1:22" ht="15" customHeight="1">
      <c r="A11" s="1"/>
      <c r="B11" s="1"/>
      <c r="C11" s="1"/>
      <c r="D11" s="94"/>
      <c r="E11" s="94"/>
      <c r="F11" s="2" t="s">
        <v>110</v>
      </c>
      <c r="G11" s="2"/>
      <c r="H11" s="2"/>
      <c r="I11" s="89"/>
      <c r="J11" s="2" t="s">
        <v>111</v>
      </c>
      <c r="K11" s="89"/>
      <c r="P11" s="2" t="s">
        <v>112</v>
      </c>
      <c r="Q11" s="89"/>
      <c r="R11" s="64"/>
      <c r="S11" s="89"/>
      <c r="T11" s="64" t="s">
        <v>113</v>
      </c>
      <c r="U11" s="89"/>
      <c r="V11" s="64"/>
    </row>
    <row r="12" spans="1:22" ht="15" customHeight="1">
      <c r="A12" s="1"/>
      <c r="B12" s="1"/>
      <c r="C12" s="1"/>
      <c r="D12" s="94"/>
      <c r="E12" s="94"/>
      <c r="F12" s="2" t="s">
        <v>114</v>
      </c>
      <c r="G12" s="2"/>
      <c r="H12" s="2"/>
      <c r="I12" s="64"/>
      <c r="J12" s="2" t="s">
        <v>115</v>
      </c>
      <c r="K12" s="64"/>
      <c r="L12" s="64" t="s">
        <v>116</v>
      </c>
      <c r="M12" s="64"/>
      <c r="N12" s="2" t="s">
        <v>117</v>
      </c>
      <c r="O12" s="64"/>
      <c r="P12" s="2" t="s">
        <v>118</v>
      </c>
      <c r="Q12" s="64"/>
      <c r="R12" s="2" t="s">
        <v>119</v>
      </c>
      <c r="S12" s="64"/>
      <c r="T12" s="2" t="s">
        <v>120</v>
      </c>
      <c r="U12" s="64"/>
      <c r="V12" s="2" t="s">
        <v>121</v>
      </c>
    </row>
    <row r="13" spans="1:22" ht="15" customHeight="1">
      <c r="A13" s="1"/>
      <c r="B13" s="1"/>
      <c r="C13" s="1"/>
      <c r="D13" s="94"/>
      <c r="E13" s="94"/>
      <c r="F13" s="2" t="s">
        <v>122</v>
      </c>
      <c r="G13" s="2"/>
      <c r="H13" s="2" t="s">
        <v>123</v>
      </c>
      <c r="I13" s="64"/>
      <c r="J13" s="2" t="s">
        <v>124</v>
      </c>
      <c r="K13" s="64"/>
      <c r="L13" s="95" t="s">
        <v>125</v>
      </c>
      <c r="M13" s="64"/>
      <c r="N13" s="9" t="s">
        <v>126</v>
      </c>
      <c r="O13" s="64"/>
      <c r="P13" s="2" t="s">
        <v>127</v>
      </c>
      <c r="Q13" s="64"/>
      <c r="R13" s="2" t="s">
        <v>128</v>
      </c>
      <c r="S13" s="64"/>
      <c r="T13" s="2" t="s">
        <v>129</v>
      </c>
      <c r="U13" s="64"/>
      <c r="V13" s="2" t="s">
        <v>130</v>
      </c>
    </row>
    <row r="14" spans="1:22" ht="15" customHeight="1">
      <c r="A14" s="1"/>
      <c r="B14" s="1"/>
      <c r="C14" s="1"/>
      <c r="D14" s="94"/>
      <c r="E14" s="94"/>
      <c r="F14" s="2" t="s">
        <v>12</v>
      </c>
      <c r="G14" s="2"/>
      <c r="H14" s="2" t="s">
        <v>12</v>
      </c>
      <c r="I14" s="64"/>
      <c r="J14" s="2" t="s">
        <v>12</v>
      </c>
      <c r="K14" s="64"/>
      <c r="L14" s="2" t="s">
        <v>12</v>
      </c>
      <c r="M14" s="64"/>
      <c r="N14" s="2" t="s">
        <v>12</v>
      </c>
      <c r="O14" s="64"/>
      <c r="P14" s="2" t="s">
        <v>12</v>
      </c>
      <c r="Q14" s="64"/>
      <c r="R14" s="2" t="s">
        <v>12</v>
      </c>
      <c r="S14" s="64"/>
      <c r="T14" s="2" t="s">
        <v>12</v>
      </c>
      <c r="U14" s="64"/>
      <c r="V14" s="2" t="s">
        <v>12</v>
      </c>
    </row>
    <row r="15" spans="1:22" ht="15" customHeight="1">
      <c r="D15" s="219" t="s">
        <v>13</v>
      </c>
      <c r="E15" s="212"/>
      <c r="F15" s="61" t="s">
        <v>14</v>
      </c>
      <c r="G15" s="9"/>
      <c r="H15" s="61" t="s">
        <v>14</v>
      </c>
      <c r="J15" s="61" t="s">
        <v>14</v>
      </c>
      <c r="L15" s="61" t="s">
        <v>14</v>
      </c>
      <c r="N15" s="61" t="s">
        <v>14</v>
      </c>
      <c r="P15" s="61" t="s">
        <v>14</v>
      </c>
      <c r="R15" s="61" t="s">
        <v>14</v>
      </c>
      <c r="T15" s="61" t="s">
        <v>14</v>
      </c>
      <c r="V15" s="61" t="s">
        <v>14</v>
      </c>
    </row>
    <row r="16" spans="1:22" ht="15" customHeight="1">
      <c r="D16" s="94"/>
      <c r="E16" s="94"/>
      <c r="F16" s="16"/>
      <c r="G16" s="16"/>
      <c r="H16" s="16"/>
      <c r="I16" s="94"/>
      <c r="J16" s="16"/>
      <c r="K16" s="94"/>
      <c r="L16" s="94"/>
      <c r="M16" s="94"/>
      <c r="N16" s="16"/>
      <c r="O16" s="94"/>
      <c r="P16" s="94"/>
      <c r="Q16" s="94"/>
      <c r="R16" s="94"/>
      <c r="S16" s="94"/>
      <c r="T16" s="94"/>
      <c r="U16" s="94"/>
      <c r="V16" s="94"/>
    </row>
    <row r="17" spans="1:24" ht="15" customHeight="1">
      <c r="A17" s="1" t="s">
        <v>198</v>
      </c>
      <c r="B17" s="1"/>
      <c r="C17" s="1"/>
      <c r="D17" s="94"/>
      <c r="E17" s="94"/>
      <c r="F17" s="16"/>
      <c r="G17" s="16"/>
      <c r="H17" s="16"/>
      <c r="I17" s="94"/>
      <c r="J17" s="16"/>
      <c r="K17" s="94"/>
      <c r="L17" s="94"/>
      <c r="M17" s="94"/>
      <c r="N17" s="16"/>
      <c r="O17" s="94"/>
      <c r="P17" s="94"/>
      <c r="Q17" s="94"/>
      <c r="R17" s="94"/>
      <c r="S17" s="94"/>
      <c r="T17" s="94"/>
      <c r="U17" s="94"/>
      <c r="V17" s="94"/>
    </row>
    <row r="18" spans="1:24" ht="15" customHeight="1">
      <c r="A18" s="1"/>
      <c r="B18" s="1" t="s">
        <v>199</v>
      </c>
      <c r="C18" s="1"/>
      <c r="D18" s="199"/>
      <c r="E18" s="199"/>
      <c r="F18" s="16">
        <v>871289</v>
      </c>
      <c r="G18" s="16"/>
      <c r="H18" s="16">
        <v>8139148</v>
      </c>
      <c r="I18" s="16"/>
      <c r="J18" s="16">
        <v>87981</v>
      </c>
      <c r="K18" s="16"/>
      <c r="L18" s="16">
        <v>89000</v>
      </c>
      <c r="M18" s="16"/>
      <c r="N18" s="16">
        <v>-2680398</v>
      </c>
      <c r="O18" s="96"/>
      <c r="P18" s="97">
        <v>-7172</v>
      </c>
      <c r="Q18" s="96"/>
      <c r="R18" s="97">
        <f>SUM(F18:P18)</f>
        <v>6499848</v>
      </c>
      <c r="S18" s="96"/>
      <c r="T18" s="97">
        <v>-2161</v>
      </c>
      <c r="U18" s="96"/>
      <c r="V18" s="97">
        <f>SUM(R18,T18)</f>
        <v>6497687</v>
      </c>
      <c r="X18" s="98"/>
    </row>
    <row r="19" spans="1:24" ht="15" customHeight="1">
      <c r="A19" s="14" t="s">
        <v>209</v>
      </c>
      <c r="B19" s="1"/>
      <c r="C19" s="1"/>
      <c r="D19" s="199"/>
      <c r="E19" s="199"/>
      <c r="F19" s="16"/>
      <c r="G19" s="16"/>
      <c r="H19" s="16"/>
      <c r="I19" s="16"/>
      <c r="J19" s="16"/>
      <c r="K19" s="16"/>
      <c r="L19" s="16"/>
      <c r="M19" s="16"/>
      <c r="N19" s="16"/>
      <c r="O19" s="96"/>
      <c r="P19" s="97"/>
      <c r="Q19" s="96"/>
      <c r="R19" s="97"/>
      <c r="S19" s="96"/>
      <c r="T19" s="97"/>
      <c r="U19" s="96"/>
      <c r="V19" s="97"/>
      <c r="X19" s="98"/>
    </row>
    <row r="20" spans="1:24" ht="15" customHeight="1">
      <c r="B20" s="14" t="s">
        <v>208</v>
      </c>
      <c r="C20" s="1"/>
      <c r="D20" s="199">
        <v>7</v>
      </c>
      <c r="E20" s="199"/>
      <c r="F20" s="44">
        <v>0</v>
      </c>
      <c r="G20" s="16"/>
      <c r="H20" s="44">
        <v>0</v>
      </c>
      <c r="I20" s="16"/>
      <c r="J20" s="44">
        <v>0</v>
      </c>
      <c r="K20" s="16"/>
      <c r="L20" s="44">
        <v>0</v>
      </c>
      <c r="M20" s="16"/>
      <c r="N20" s="44">
        <v>-29145</v>
      </c>
      <c r="O20" s="96"/>
      <c r="P20" s="100">
        <v>0</v>
      </c>
      <c r="Q20" s="96"/>
      <c r="R20" s="100">
        <f>SUM(F20:P20)</f>
        <v>-29145</v>
      </c>
      <c r="S20" s="96"/>
      <c r="T20" s="100">
        <v>0</v>
      </c>
      <c r="U20" s="96"/>
      <c r="V20" s="100">
        <f>SUM(R20,T20)</f>
        <v>-29145</v>
      </c>
      <c r="X20" s="98"/>
    </row>
    <row r="21" spans="1:24" ht="6" customHeight="1">
      <c r="C21" s="1"/>
      <c r="D21" s="199"/>
      <c r="E21" s="199"/>
      <c r="F21" s="221"/>
      <c r="G21" s="16"/>
      <c r="H21" s="221"/>
      <c r="I21" s="16"/>
      <c r="J21" s="221"/>
      <c r="K21" s="16"/>
      <c r="L21" s="221"/>
      <c r="M21" s="16"/>
      <c r="N21" s="221"/>
      <c r="O21" s="96"/>
      <c r="P21" s="101"/>
      <c r="Q21" s="96"/>
      <c r="R21" s="101"/>
      <c r="S21" s="96"/>
      <c r="T21" s="101"/>
      <c r="U21" s="96"/>
      <c r="V21" s="101"/>
      <c r="X21" s="98"/>
    </row>
    <row r="22" spans="1:24" ht="15" customHeight="1">
      <c r="A22" s="1" t="s">
        <v>131</v>
      </c>
      <c r="B22" s="1"/>
      <c r="C22" s="1"/>
      <c r="D22" s="199"/>
      <c r="E22" s="199"/>
      <c r="F22" s="16"/>
      <c r="G22" s="16"/>
      <c r="H22" s="16"/>
      <c r="I22" s="16"/>
      <c r="J22" s="16"/>
      <c r="K22" s="16"/>
      <c r="L22" s="16"/>
      <c r="M22" s="16"/>
      <c r="N22" s="16"/>
      <c r="O22" s="96"/>
      <c r="P22" s="97"/>
      <c r="Q22" s="96"/>
      <c r="R22" s="97"/>
      <c r="S22" s="96"/>
      <c r="T22" s="97"/>
      <c r="U22" s="96"/>
      <c r="V22" s="97"/>
      <c r="X22" s="98"/>
    </row>
    <row r="23" spans="1:24" ht="15" customHeight="1">
      <c r="A23" s="1"/>
      <c r="B23" s="1" t="s">
        <v>200</v>
      </c>
      <c r="C23" s="1"/>
      <c r="D23" s="199"/>
      <c r="E23" s="199"/>
      <c r="F23" s="16">
        <f>SUM(F18:F20)</f>
        <v>871289</v>
      </c>
      <c r="G23" s="16"/>
      <c r="H23" s="16">
        <f>SUM(H18:H20)</f>
        <v>8139148</v>
      </c>
      <c r="I23" s="16"/>
      <c r="J23" s="16">
        <f>SUM(J18:J20)</f>
        <v>87981</v>
      </c>
      <c r="K23" s="16"/>
      <c r="L23" s="16">
        <f>SUM(L18:L20)</f>
        <v>89000</v>
      </c>
      <c r="M23" s="16"/>
      <c r="N23" s="16">
        <f>SUM(N18:N20)</f>
        <v>-2709543</v>
      </c>
      <c r="O23" s="96"/>
      <c r="P23" s="16">
        <f>SUM(P18:P20)</f>
        <v>-7172</v>
      </c>
      <c r="Q23" s="96"/>
      <c r="R23" s="186">
        <f>SUM(F23:P23)</f>
        <v>6470703</v>
      </c>
      <c r="S23" s="96"/>
      <c r="T23" s="16">
        <f>SUM(T18:T20)</f>
        <v>-2161</v>
      </c>
      <c r="U23" s="96"/>
      <c r="V23" s="186">
        <f>SUM(R23,T23)</f>
        <v>6468542</v>
      </c>
      <c r="X23" s="98"/>
    </row>
    <row r="24" spans="1:24" ht="6" customHeight="1">
      <c r="A24" s="1"/>
      <c r="B24" s="1"/>
      <c r="C24" s="1"/>
      <c r="D24" s="199"/>
      <c r="E24" s="199"/>
      <c r="F24" s="16"/>
      <c r="G24" s="16"/>
      <c r="H24" s="16"/>
      <c r="I24" s="16"/>
      <c r="J24" s="16"/>
      <c r="K24" s="16"/>
      <c r="L24" s="16"/>
      <c r="M24" s="16"/>
      <c r="N24" s="16"/>
      <c r="O24" s="96"/>
      <c r="P24" s="97"/>
      <c r="Q24" s="96"/>
      <c r="R24" s="97"/>
      <c r="S24" s="96"/>
      <c r="T24" s="97"/>
      <c r="U24" s="96"/>
      <c r="V24" s="97"/>
      <c r="X24" s="98"/>
    </row>
    <row r="25" spans="1:24" ht="15" customHeight="1">
      <c r="A25" s="1" t="s">
        <v>201</v>
      </c>
      <c r="B25" s="1"/>
      <c r="C25" s="1"/>
      <c r="D25" s="199"/>
      <c r="E25" s="199"/>
      <c r="F25" s="16"/>
      <c r="G25" s="16"/>
      <c r="H25" s="16"/>
      <c r="I25" s="16"/>
      <c r="J25" s="16"/>
      <c r="K25" s="16"/>
      <c r="L25" s="16"/>
      <c r="M25" s="16"/>
      <c r="N25" s="16"/>
      <c r="O25" s="96"/>
      <c r="P25" s="97"/>
      <c r="Q25" s="96"/>
      <c r="R25" s="97"/>
      <c r="S25" s="96"/>
      <c r="T25" s="97"/>
      <c r="U25" s="96"/>
      <c r="V25" s="97"/>
      <c r="X25" s="98"/>
    </row>
    <row r="26" spans="1:24" ht="15" customHeight="1">
      <c r="A26" s="1"/>
      <c r="B26" s="1" t="s">
        <v>202</v>
      </c>
      <c r="C26" s="1"/>
      <c r="D26" s="199"/>
      <c r="E26" s="199"/>
      <c r="F26" s="16"/>
      <c r="G26" s="16"/>
      <c r="H26" s="16"/>
      <c r="I26" s="16"/>
      <c r="J26" s="16"/>
      <c r="K26" s="16"/>
      <c r="L26" s="16"/>
      <c r="M26" s="16"/>
      <c r="N26" s="16"/>
      <c r="O26" s="96"/>
      <c r="P26" s="97"/>
      <c r="Q26" s="96"/>
      <c r="R26" s="97"/>
      <c r="S26" s="96"/>
      <c r="T26" s="97"/>
      <c r="U26" s="96"/>
      <c r="V26" s="97"/>
      <c r="X26" s="98"/>
    </row>
    <row r="27" spans="1:24" ht="15" customHeight="1">
      <c r="A27" s="14" t="s">
        <v>209</v>
      </c>
      <c r="B27" s="1"/>
      <c r="C27" s="1"/>
      <c r="D27" s="199"/>
      <c r="E27" s="199"/>
      <c r="F27" s="16"/>
      <c r="G27" s="16"/>
      <c r="H27" s="16"/>
      <c r="I27" s="16"/>
      <c r="J27" s="16"/>
      <c r="K27" s="16"/>
      <c r="L27" s="16"/>
      <c r="M27" s="16"/>
      <c r="N27" s="16"/>
      <c r="O27" s="96"/>
      <c r="P27" s="97"/>
      <c r="Q27" s="96"/>
      <c r="R27" s="97"/>
      <c r="S27" s="96"/>
      <c r="T27" s="97"/>
      <c r="U27" s="96"/>
      <c r="V27" s="97"/>
      <c r="X27" s="98"/>
    </row>
    <row r="28" spans="1:24" ht="15" customHeight="1">
      <c r="B28" s="14" t="s">
        <v>208</v>
      </c>
      <c r="C28" s="1"/>
      <c r="D28" s="199">
        <v>7</v>
      </c>
      <c r="E28" s="199"/>
      <c r="F28" s="16">
        <v>0</v>
      </c>
      <c r="G28" s="16"/>
      <c r="H28" s="16">
        <v>0</v>
      </c>
      <c r="I28" s="16"/>
      <c r="J28" s="16">
        <v>0</v>
      </c>
      <c r="K28" s="16"/>
      <c r="L28" s="16">
        <v>0</v>
      </c>
      <c r="M28" s="16"/>
      <c r="N28" s="16">
        <v>-3427</v>
      </c>
      <c r="O28" s="96"/>
      <c r="P28" s="97">
        <v>0</v>
      </c>
      <c r="Q28" s="96"/>
      <c r="R28" s="97">
        <f>SUM(F28:P28)</f>
        <v>-3427</v>
      </c>
      <c r="S28" s="96"/>
      <c r="T28" s="97">
        <v>0</v>
      </c>
      <c r="U28" s="96"/>
      <c r="V28" s="97">
        <f>SUM(R28,T28)</f>
        <v>-3427</v>
      </c>
      <c r="X28" s="98"/>
    </row>
    <row r="29" spans="1:24" ht="15" customHeight="1">
      <c r="A29" s="14" t="s">
        <v>134</v>
      </c>
      <c r="D29" s="199">
        <v>14</v>
      </c>
      <c r="E29" s="199"/>
      <c r="F29" s="16">
        <v>0</v>
      </c>
      <c r="G29" s="16"/>
      <c r="H29" s="16">
        <v>0</v>
      </c>
      <c r="I29" s="16"/>
      <c r="J29" s="16">
        <v>0</v>
      </c>
      <c r="K29" s="16"/>
      <c r="L29" s="16">
        <v>0</v>
      </c>
      <c r="M29" s="16"/>
      <c r="N29" s="16">
        <v>0</v>
      </c>
      <c r="O29" s="96"/>
      <c r="P29" s="97">
        <v>0</v>
      </c>
      <c r="Q29" s="96"/>
      <c r="R29" s="97">
        <f>SUM(F29:P29)</f>
        <v>0</v>
      </c>
      <c r="S29" s="96"/>
      <c r="T29" s="97">
        <v>12000</v>
      </c>
      <c r="U29" s="96"/>
      <c r="V29" s="97">
        <f>SUM(R29,T29)</f>
        <v>12000</v>
      </c>
      <c r="X29" s="98"/>
    </row>
    <row r="30" spans="1:24" ht="15" customHeight="1">
      <c r="A30" s="14" t="s">
        <v>215</v>
      </c>
      <c r="D30" s="94"/>
      <c r="E30" s="94"/>
      <c r="F30" s="44">
        <v>0</v>
      </c>
      <c r="G30" s="16"/>
      <c r="H30" s="44">
        <v>0</v>
      </c>
      <c r="I30" s="94"/>
      <c r="J30" s="44">
        <v>0</v>
      </c>
      <c r="K30" s="94"/>
      <c r="L30" s="44">
        <v>0</v>
      </c>
      <c r="M30" s="94"/>
      <c r="N30" s="44">
        <v>-787493</v>
      </c>
      <c r="O30" s="99"/>
      <c r="P30" s="100">
        <v>3968</v>
      </c>
      <c r="Q30" s="99"/>
      <c r="R30" s="187">
        <f>SUM(F30:P30)</f>
        <v>-783525</v>
      </c>
      <c r="S30" s="99"/>
      <c r="T30" s="100">
        <v>-5889</v>
      </c>
      <c r="U30" s="99"/>
      <c r="V30" s="100">
        <f>SUM(R30,T30)</f>
        <v>-789414</v>
      </c>
      <c r="X30" s="98"/>
    </row>
    <row r="31" spans="1:24" ht="6" customHeight="1">
      <c r="D31" s="94"/>
      <c r="E31" s="94"/>
      <c r="F31" s="16"/>
      <c r="G31" s="99"/>
      <c r="H31" s="16"/>
      <c r="J31" s="16"/>
      <c r="K31" s="99"/>
      <c r="L31" s="94"/>
      <c r="M31" s="99"/>
      <c r="N31" s="16"/>
      <c r="O31" s="99"/>
      <c r="P31" s="99"/>
      <c r="Q31" s="99"/>
      <c r="R31" s="99"/>
      <c r="S31" s="99"/>
      <c r="T31" s="99"/>
      <c r="U31" s="99"/>
      <c r="V31" s="99"/>
      <c r="X31" s="98"/>
    </row>
    <row r="32" spans="1:24" ht="15" customHeight="1" thickBot="1">
      <c r="A32" s="1" t="s">
        <v>132</v>
      </c>
      <c r="D32" s="94"/>
      <c r="E32" s="94"/>
      <c r="F32" s="80">
        <f>SUM(F23:G30)</f>
        <v>871289</v>
      </c>
      <c r="G32" s="101"/>
      <c r="H32" s="80">
        <f>SUM(H23:I30)</f>
        <v>8139148</v>
      </c>
      <c r="J32" s="80">
        <f>SUM(J23:K30)</f>
        <v>87981</v>
      </c>
      <c r="K32" s="97"/>
      <c r="L32" s="80">
        <f>SUM(L23:M30)</f>
        <v>89000</v>
      </c>
      <c r="M32" s="97"/>
      <c r="N32" s="80">
        <f>SUM(N23:O30)</f>
        <v>-3500463</v>
      </c>
      <c r="O32" s="97"/>
      <c r="P32" s="80">
        <f>SUM(P23:Q30)</f>
        <v>-3204</v>
      </c>
      <c r="Q32" s="97"/>
      <c r="R32" s="80">
        <f>SUM(R23:S30)</f>
        <v>5683751</v>
      </c>
      <c r="S32" s="97"/>
      <c r="T32" s="80">
        <f>SUM(T23:U30)</f>
        <v>3950</v>
      </c>
      <c r="U32" s="97"/>
      <c r="V32" s="80">
        <f>SUM(V23:W30)</f>
        <v>5687701</v>
      </c>
      <c r="X32" s="98"/>
    </row>
    <row r="33" spans="1:24" ht="15" customHeight="1" thickTop="1">
      <c r="A33" s="1"/>
      <c r="D33" s="94"/>
      <c r="E33" s="94"/>
      <c r="F33" s="101"/>
      <c r="G33" s="101"/>
      <c r="H33" s="101"/>
      <c r="J33" s="101"/>
      <c r="K33" s="97"/>
      <c r="L33" s="101"/>
      <c r="M33" s="97"/>
      <c r="N33" s="101"/>
      <c r="O33" s="97"/>
      <c r="P33" s="101"/>
      <c r="Q33" s="97"/>
      <c r="R33" s="101"/>
      <c r="S33" s="97"/>
      <c r="T33" s="101"/>
      <c r="U33" s="97"/>
      <c r="V33" s="101"/>
      <c r="X33" s="98"/>
    </row>
    <row r="34" spans="1:24" ht="15" customHeight="1">
      <c r="A34" s="1"/>
      <c r="D34" s="94"/>
      <c r="E34" s="94"/>
      <c r="F34" s="16"/>
      <c r="G34" s="16"/>
      <c r="H34" s="16"/>
      <c r="I34" s="94"/>
      <c r="J34" s="16"/>
      <c r="K34" s="94"/>
      <c r="L34" s="94"/>
      <c r="M34" s="94"/>
      <c r="N34" s="16"/>
      <c r="O34" s="94"/>
      <c r="P34" s="94"/>
      <c r="Q34" s="94"/>
      <c r="R34" s="94"/>
      <c r="S34" s="94"/>
      <c r="T34" s="94"/>
      <c r="U34" s="94"/>
      <c r="V34" s="16"/>
    </row>
    <row r="35" spans="1:24" ht="15" customHeight="1">
      <c r="A35" s="1"/>
      <c r="D35" s="94"/>
      <c r="E35" s="94"/>
      <c r="F35" s="16"/>
      <c r="G35" s="16"/>
      <c r="H35" s="16"/>
      <c r="I35" s="94"/>
      <c r="J35" s="16"/>
      <c r="K35" s="94"/>
      <c r="L35" s="94"/>
      <c r="M35" s="94"/>
      <c r="N35" s="16"/>
      <c r="O35" s="94"/>
      <c r="P35" s="94"/>
      <c r="Q35" s="94"/>
      <c r="R35" s="94"/>
      <c r="S35" s="94"/>
      <c r="T35" s="94"/>
      <c r="U35" s="94"/>
      <c r="V35" s="16"/>
    </row>
    <row r="36" spans="1:24" ht="15" customHeight="1">
      <c r="A36" s="1"/>
      <c r="D36" s="94"/>
      <c r="E36" s="94"/>
      <c r="F36" s="16"/>
      <c r="G36" s="16"/>
      <c r="H36" s="16"/>
      <c r="I36" s="94"/>
      <c r="J36" s="16"/>
      <c r="K36" s="94"/>
      <c r="L36" s="94"/>
      <c r="M36" s="94"/>
      <c r="N36" s="16"/>
      <c r="O36" s="94"/>
      <c r="P36" s="94"/>
      <c r="Q36" s="94"/>
      <c r="R36" s="94"/>
      <c r="S36" s="94"/>
      <c r="T36" s="94"/>
      <c r="U36" s="94"/>
      <c r="V36" s="16"/>
    </row>
    <row r="37" spans="1:24" ht="15" customHeight="1">
      <c r="A37" s="1"/>
      <c r="D37" s="94"/>
      <c r="E37" s="94"/>
      <c r="F37" s="16"/>
      <c r="G37" s="16"/>
      <c r="H37" s="16"/>
      <c r="I37" s="94"/>
      <c r="J37" s="16"/>
      <c r="K37" s="94"/>
      <c r="L37" s="94"/>
      <c r="M37" s="94"/>
      <c r="N37" s="16"/>
      <c r="O37" s="94"/>
      <c r="P37" s="94"/>
      <c r="Q37" s="94"/>
      <c r="R37" s="94"/>
      <c r="S37" s="94"/>
      <c r="T37" s="94"/>
      <c r="U37" s="94"/>
      <c r="V37" s="16"/>
    </row>
    <row r="38" spans="1:24" ht="15" customHeight="1">
      <c r="A38" s="1"/>
      <c r="D38" s="94"/>
      <c r="E38" s="94"/>
      <c r="F38" s="16"/>
      <c r="G38" s="16"/>
      <c r="H38" s="16"/>
      <c r="I38" s="94"/>
      <c r="J38" s="16"/>
      <c r="K38" s="94"/>
      <c r="L38" s="94"/>
      <c r="M38" s="94"/>
      <c r="N38" s="16"/>
      <c r="O38" s="94"/>
      <c r="P38" s="94"/>
      <c r="Q38" s="94"/>
      <c r="R38" s="94"/>
      <c r="S38" s="94"/>
      <c r="T38" s="94"/>
      <c r="U38" s="94"/>
      <c r="V38" s="16"/>
    </row>
    <row r="39" spans="1:24" ht="15" customHeight="1">
      <c r="A39" s="1"/>
      <c r="D39" s="94"/>
      <c r="E39" s="94"/>
      <c r="F39" s="16"/>
      <c r="G39" s="16"/>
      <c r="H39" s="16"/>
      <c r="I39" s="94"/>
      <c r="J39" s="16"/>
      <c r="K39" s="94"/>
      <c r="L39" s="94"/>
      <c r="M39" s="94"/>
      <c r="N39" s="16"/>
      <c r="O39" s="94"/>
      <c r="P39" s="94"/>
      <c r="Q39" s="94"/>
      <c r="R39" s="94"/>
      <c r="S39" s="94"/>
      <c r="T39" s="94"/>
      <c r="U39" s="94"/>
      <c r="V39" s="16"/>
    </row>
    <row r="40" spans="1:24" ht="15" customHeight="1">
      <c r="A40" s="1"/>
      <c r="D40" s="94"/>
      <c r="E40" s="94"/>
      <c r="F40" s="16"/>
      <c r="G40" s="16"/>
      <c r="H40" s="16"/>
      <c r="I40" s="94"/>
      <c r="J40" s="16"/>
      <c r="K40" s="94"/>
      <c r="L40" s="94"/>
      <c r="M40" s="94"/>
      <c r="N40" s="16"/>
      <c r="O40" s="94"/>
      <c r="P40" s="94"/>
      <c r="Q40" s="94"/>
      <c r="R40" s="94"/>
      <c r="S40" s="94"/>
      <c r="T40" s="94"/>
      <c r="U40" s="94"/>
      <c r="V40" s="16"/>
    </row>
    <row r="41" spans="1:24" ht="15" customHeight="1">
      <c r="A41" s="1"/>
      <c r="D41" s="94"/>
      <c r="E41" s="94"/>
      <c r="F41" s="16"/>
      <c r="G41" s="16"/>
      <c r="H41" s="16"/>
      <c r="I41" s="94"/>
      <c r="J41" s="16"/>
      <c r="K41" s="94"/>
      <c r="L41" s="94"/>
      <c r="M41" s="94"/>
      <c r="N41" s="16"/>
      <c r="O41" s="94"/>
      <c r="P41" s="94"/>
      <c r="Q41" s="94"/>
      <c r="R41" s="94"/>
      <c r="S41" s="94"/>
      <c r="T41" s="94"/>
      <c r="U41" s="94"/>
      <c r="V41" s="16"/>
    </row>
    <row r="42" spans="1:24" ht="15" customHeight="1">
      <c r="A42" s="1"/>
      <c r="D42" s="94"/>
      <c r="E42" s="94"/>
      <c r="F42" s="16"/>
      <c r="G42" s="16"/>
      <c r="H42" s="16"/>
      <c r="I42" s="94"/>
      <c r="J42" s="16"/>
      <c r="K42" s="94"/>
      <c r="L42" s="94"/>
      <c r="M42" s="94"/>
      <c r="N42" s="16"/>
      <c r="O42" s="94"/>
      <c r="P42" s="94"/>
      <c r="Q42" s="94"/>
      <c r="R42" s="94"/>
      <c r="S42" s="94"/>
      <c r="T42" s="94"/>
      <c r="U42" s="94"/>
      <c r="V42" s="16"/>
    </row>
    <row r="43" spans="1:24" ht="5.25" customHeight="1">
      <c r="A43" s="1"/>
      <c r="D43" s="94"/>
      <c r="E43" s="94"/>
      <c r="F43" s="16"/>
      <c r="G43" s="16"/>
      <c r="H43" s="16"/>
      <c r="I43" s="94"/>
      <c r="J43" s="16"/>
      <c r="K43" s="94"/>
      <c r="L43" s="94"/>
      <c r="M43" s="94"/>
      <c r="N43" s="16"/>
      <c r="O43" s="94"/>
      <c r="P43" s="94"/>
      <c r="Q43" s="94"/>
      <c r="R43" s="94"/>
      <c r="S43" s="94"/>
      <c r="T43" s="94"/>
      <c r="U43" s="94"/>
      <c r="V43" s="16"/>
    </row>
    <row r="44" spans="1:24" ht="21.95" customHeight="1">
      <c r="A44" s="35" t="s">
        <v>33</v>
      </c>
      <c r="B44" s="36"/>
      <c r="C44" s="36"/>
      <c r="D44" s="106"/>
      <c r="E44" s="106"/>
      <c r="F44" s="107"/>
      <c r="G44" s="107"/>
      <c r="H44" s="107"/>
      <c r="I44" s="108"/>
      <c r="J44" s="107"/>
      <c r="K44" s="108"/>
      <c r="L44" s="108"/>
      <c r="M44" s="108"/>
      <c r="N44" s="106"/>
      <c r="O44" s="108"/>
      <c r="P44" s="108"/>
      <c r="Q44" s="108"/>
      <c r="R44" s="108"/>
      <c r="S44" s="108"/>
      <c r="T44" s="108"/>
      <c r="U44" s="108"/>
      <c r="V44" s="106"/>
    </row>
  </sheetData>
  <mergeCells count="4">
    <mergeCell ref="L5:N5"/>
    <mergeCell ref="F6:V6"/>
    <mergeCell ref="F7:R7"/>
    <mergeCell ref="L9:N9"/>
  </mergeCells>
  <pageMargins left="0.3" right="0.3" top="0.5" bottom="0.6" header="0.49" footer="0.4"/>
  <pageSetup paperSize="9" scale="85" firstPageNumber="6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2D8B-93EB-4CDC-B70F-0934B511B332}">
  <dimension ref="A1:V39"/>
  <sheetViews>
    <sheetView topLeftCell="A20" zoomScale="115" zoomScaleNormal="115" zoomScaleSheetLayoutView="100" zoomScalePageLayoutView="80" workbookViewId="0">
      <selection activeCell="F52" sqref="F52"/>
    </sheetView>
  </sheetViews>
  <sheetFormatPr defaultColWidth="8.42578125" defaultRowHeight="15" customHeight="1"/>
  <cols>
    <col min="1" max="2" width="1.5703125" style="14" customWidth="1"/>
    <col min="3" max="3" width="34.5703125" style="14" customWidth="1"/>
    <col min="4" max="4" width="5.7109375" style="14" customWidth="1"/>
    <col min="5" max="5" width="0.85546875" style="14" customWidth="1"/>
    <col min="6" max="6" width="12.42578125" style="14" customWidth="1"/>
    <col min="7" max="7" width="0.85546875" style="14" customWidth="1"/>
    <col min="8" max="8" width="13.42578125" style="14" bestFit="1" customWidth="1"/>
    <col min="9" max="9" width="0.85546875" style="14" customWidth="1"/>
    <col min="10" max="10" width="15.42578125" style="14" customWidth="1"/>
    <col min="11" max="11" width="0.85546875" style="14" customWidth="1"/>
    <col min="12" max="12" width="13.5703125" style="14" customWidth="1"/>
    <col min="13" max="13" width="0.85546875" style="14" customWidth="1"/>
    <col min="14" max="14" width="15.5703125" style="14" customWidth="1"/>
    <col min="15" max="15" width="0.85546875" style="14" customWidth="1"/>
    <col min="16" max="16" width="13.140625" style="14" customWidth="1"/>
    <col min="17" max="17" width="0.85546875" style="14" customWidth="1"/>
    <col min="18" max="18" width="12.42578125" style="14" customWidth="1"/>
    <col min="19" max="19" width="0.85546875" style="14" customWidth="1"/>
    <col min="20" max="20" width="12.42578125" style="14" customWidth="1"/>
    <col min="21" max="21" width="8.42578125" style="14" customWidth="1"/>
    <col min="22" max="22" width="11.42578125" style="14" customWidth="1"/>
    <col min="23" max="16384" width="8.42578125" style="14"/>
  </cols>
  <sheetData>
    <row r="1" spans="1:22" ht="15" customHeight="1">
      <c r="A1" s="1" t="str">
        <f>'EN_BS 2-4'!A1</f>
        <v>Kerry Express (Thailand) Public Company Limited</v>
      </c>
      <c r="B1" s="1"/>
      <c r="C1" s="1"/>
      <c r="D1" s="1"/>
      <c r="E1" s="1"/>
      <c r="F1" s="215"/>
      <c r="G1" s="215"/>
      <c r="H1" s="215"/>
      <c r="I1" s="89"/>
      <c r="J1" s="215"/>
      <c r="K1" s="89"/>
      <c r="L1" s="89"/>
      <c r="M1" s="89"/>
      <c r="N1" s="2"/>
      <c r="O1" s="89"/>
      <c r="P1" s="89"/>
      <c r="Q1" s="89"/>
      <c r="R1" s="89"/>
      <c r="S1" s="89"/>
      <c r="T1" s="2"/>
    </row>
    <row r="2" spans="1:22" ht="15" customHeight="1">
      <c r="A2" s="1" t="s">
        <v>137</v>
      </c>
      <c r="B2" s="1"/>
      <c r="C2" s="1"/>
      <c r="D2" s="1"/>
      <c r="E2" s="1"/>
      <c r="F2" s="215"/>
      <c r="G2" s="215"/>
      <c r="H2" s="215"/>
      <c r="I2" s="89"/>
      <c r="J2" s="215"/>
      <c r="K2" s="89"/>
      <c r="L2" s="89"/>
      <c r="M2" s="89"/>
      <c r="N2" s="2"/>
      <c r="O2" s="89"/>
      <c r="P2" s="89"/>
      <c r="Q2" s="89"/>
      <c r="R2" s="89"/>
      <c r="S2" s="89"/>
      <c r="T2" s="2"/>
    </row>
    <row r="3" spans="1:22" ht="15" customHeight="1">
      <c r="A3" s="58" t="str">
        <f>'EN_PL 5 (3M)'!A3</f>
        <v>For the three-month period ended 31 March 2024</v>
      </c>
      <c r="B3" s="5"/>
      <c r="C3" s="5"/>
      <c r="D3" s="90"/>
      <c r="E3" s="90"/>
      <c r="F3" s="216"/>
      <c r="G3" s="216"/>
      <c r="H3" s="216"/>
      <c r="I3" s="91"/>
      <c r="J3" s="216"/>
      <c r="K3" s="91"/>
      <c r="L3" s="91"/>
      <c r="M3" s="91"/>
      <c r="N3" s="90"/>
      <c r="O3" s="91"/>
      <c r="P3" s="91"/>
      <c r="Q3" s="91"/>
      <c r="R3" s="91"/>
      <c r="S3" s="91"/>
      <c r="T3" s="90"/>
    </row>
    <row r="4" spans="1:22" ht="15" customHeight="1">
      <c r="A4" s="1"/>
      <c r="B4" s="1"/>
      <c r="C4" s="1"/>
      <c r="D4" s="64"/>
      <c r="E4" s="64"/>
      <c r="F4" s="215"/>
      <c r="G4" s="215"/>
      <c r="H4" s="215"/>
      <c r="I4" s="89"/>
      <c r="J4" s="215"/>
      <c r="K4" s="89"/>
      <c r="L4" s="89"/>
      <c r="M4" s="89"/>
      <c r="N4" s="64"/>
      <c r="O4" s="89"/>
      <c r="P4" s="89"/>
      <c r="Q4" s="89"/>
      <c r="R4" s="89"/>
      <c r="S4" s="89"/>
      <c r="T4" s="64"/>
    </row>
    <row r="5" spans="1:22" ht="15" customHeight="1">
      <c r="A5" s="1"/>
      <c r="B5" s="1"/>
      <c r="C5" s="1"/>
      <c r="D5" s="1"/>
      <c r="E5" s="1"/>
      <c r="F5" s="215"/>
      <c r="G5" s="215"/>
      <c r="H5" s="215"/>
      <c r="I5" s="215"/>
      <c r="J5" s="215"/>
      <c r="K5" s="215"/>
      <c r="L5" s="225"/>
      <c r="M5" s="225"/>
      <c r="N5" s="225"/>
      <c r="O5" s="215"/>
      <c r="P5" s="215"/>
      <c r="Q5" s="215"/>
      <c r="R5" s="215"/>
      <c r="S5" s="215"/>
      <c r="T5" s="215"/>
    </row>
    <row r="6" spans="1:22" ht="15" customHeight="1">
      <c r="A6" s="1"/>
      <c r="B6" s="1"/>
      <c r="C6" s="1"/>
      <c r="D6" s="1"/>
      <c r="E6" s="1"/>
      <c r="F6" s="226" t="s">
        <v>105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</row>
    <row r="7" spans="1:22" ht="15" customHeight="1">
      <c r="A7" s="1"/>
      <c r="B7" s="1"/>
      <c r="C7" s="1"/>
      <c r="D7" s="1"/>
      <c r="E7" s="1"/>
      <c r="F7" s="227" t="s">
        <v>106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18"/>
      <c r="R7" s="218"/>
      <c r="S7" s="218"/>
      <c r="T7" s="218"/>
    </row>
    <row r="8" spans="1:22" ht="15" customHeight="1">
      <c r="A8" s="1"/>
      <c r="B8" s="1"/>
      <c r="C8" s="1"/>
      <c r="D8" s="1"/>
      <c r="E8" s="1"/>
      <c r="F8" s="218"/>
      <c r="G8" s="218"/>
      <c r="H8" s="218"/>
      <c r="I8" s="218"/>
      <c r="J8" s="218"/>
      <c r="K8" s="218"/>
      <c r="L8" s="226" t="s">
        <v>63</v>
      </c>
      <c r="M8" s="226"/>
      <c r="N8" s="226"/>
      <c r="O8" s="89"/>
      <c r="P8" s="9"/>
      <c r="Q8" s="218"/>
      <c r="R8" s="9"/>
      <c r="S8" s="218"/>
      <c r="T8" s="218"/>
    </row>
    <row r="9" spans="1:22" ht="15" customHeight="1">
      <c r="A9" s="1"/>
      <c r="B9" s="1"/>
      <c r="C9" s="1"/>
      <c r="D9" s="94"/>
      <c r="E9" s="94"/>
      <c r="F9" s="2" t="s">
        <v>110</v>
      </c>
      <c r="G9" s="2"/>
      <c r="H9" s="2"/>
      <c r="I9" s="89"/>
      <c r="J9" s="2" t="s">
        <v>111</v>
      </c>
      <c r="K9" s="89"/>
      <c r="P9" s="64"/>
      <c r="Q9" s="89"/>
      <c r="R9" s="64" t="s">
        <v>113</v>
      </c>
      <c r="S9" s="89"/>
      <c r="T9" s="64"/>
    </row>
    <row r="10" spans="1:22" ht="15" customHeight="1">
      <c r="A10" s="1"/>
      <c r="B10" s="1"/>
      <c r="C10" s="1"/>
      <c r="D10" s="94"/>
      <c r="E10" s="94"/>
      <c r="F10" s="2" t="s">
        <v>114</v>
      </c>
      <c r="G10" s="2"/>
      <c r="H10" s="2"/>
      <c r="I10" s="64"/>
      <c r="J10" s="2" t="s">
        <v>115</v>
      </c>
      <c r="K10" s="64"/>
      <c r="L10" s="64" t="s">
        <v>116</v>
      </c>
      <c r="M10" s="64"/>
      <c r="N10" s="2" t="s">
        <v>117</v>
      </c>
      <c r="O10" s="64"/>
      <c r="P10" s="2" t="s">
        <v>119</v>
      </c>
      <c r="Q10" s="64"/>
      <c r="R10" s="2" t="s">
        <v>120</v>
      </c>
      <c r="S10" s="64"/>
      <c r="T10" s="2" t="s">
        <v>121</v>
      </c>
    </row>
    <row r="11" spans="1:22" ht="15" customHeight="1">
      <c r="A11" s="1"/>
      <c r="B11" s="1"/>
      <c r="C11" s="1"/>
      <c r="D11" s="199"/>
      <c r="E11" s="199"/>
      <c r="F11" s="2" t="s">
        <v>122</v>
      </c>
      <c r="G11" s="2"/>
      <c r="H11" s="2" t="s">
        <v>123</v>
      </c>
      <c r="I11" s="64"/>
      <c r="J11" s="2" t="s">
        <v>124</v>
      </c>
      <c r="K11" s="64"/>
      <c r="L11" s="95" t="s">
        <v>125</v>
      </c>
      <c r="M11" s="64"/>
      <c r="N11" s="9" t="s">
        <v>126</v>
      </c>
      <c r="O11" s="64"/>
      <c r="P11" s="2" t="s">
        <v>128</v>
      </c>
      <c r="Q11" s="64"/>
      <c r="R11" s="2" t="s">
        <v>129</v>
      </c>
      <c r="S11" s="64"/>
      <c r="T11" s="2" t="s">
        <v>130</v>
      </c>
    </row>
    <row r="12" spans="1:22" ht="15" customHeight="1">
      <c r="A12" s="1"/>
      <c r="B12" s="1"/>
      <c r="C12" s="1"/>
      <c r="D12" s="199"/>
      <c r="E12" s="199"/>
      <c r="F12" s="2" t="s">
        <v>12</v>
      </c>
      <c r="G12" s="2"/>
      <c r="H12" s="2" t="s">
        <v>12</v>
      </c>
      <c r="I12" s="64"/>
      <c r="J12" s="2" t="s">
        <v>12</v>
      </c>
      <c r="K12" s="64"/>
      <c r="L12" s="2" t="s">
        <v>12</v>
      </c>
      <c r="M12" s="64"/>
      <c r="N12" s="2" t="s">
        <v>12</v>
      </c>
      <c r="O12" s="64"/>
      <c r="P12" s="2" t="s">
        <v>12</v>
      </c>
      <c r="Q12" s="64"/>
      <c r="R12" s="2" t="s">
        <v>12</v>
      </c>
      <c r="S12" s="64"/>
      <c r="T12" s="2" t="s">
        <v>12</v>
      </c>
    </row>
    <row r="13" spans="1:22" ht="15" customHeight="1">
      <c r="D13" s="219" t="s">
        <v>13</v>
      </c>
      <c r="E13" s="212"/>
      <c r="F13" s="61" t="s">
        <v>14</v>
      </c>
      <c r="G13" s="9"/>
      <c r="H13" s="61" t="s">
        <v>14</v>
      </c>
      <c r="J13" s="61" t="s">
        <v>14</v>
      </c>
      <c r="L13" s="61" t="s">
        <v>14</v>
      </c>
      <c r="N13" s="61" t="s">
        <v>14</v>
      </c>
      <c r="P13" s="61" t="s">
        <v>14</v>
      </c>
      <c r="R13" s="61" t="s">
        <v>14</v>
      </c>
      <c r="T13" s="61" t="s">
        <v>14</v>
      </c>
    </row>
    <row r="14" spans="1:22" ht="15" customHeight="1">
      <c r="D14" s="199"/>
      <c r="E14" s="199"/>
      <c r="F14" s="15"/>
      <c r="G14" s="16"/>
      <c r="H14" s="15"/>
      <c r="I14" s="94"/>
      <c r="J14" s="15"/>
      <c r="K14" s="94"/>
      <c r="L14" s="104"/>
      <c r="M14" s="94"/>
      <c r="N14" s="15"/>
      <c r="O14" s="94"/>
      <c r="P14" s="104"/>
      <c r="Q14" s="94"/>
      <c r="R14" s="104"/>
      <c r="S14" s="94"/>
      <c r="T14" s="104"/>
    </row>
    <row r="15" spans="1:22" ht="15" customHeight="1">
      <c r="A15" s="1" t="s">
        <v>203</v>
      </c>
      <c r="B15" s="1"/>
      <c r="C15" s="1"/>
      <c r="D15" s="199"/>
      <c r="E15" s="199"/>
      <c r="F15" s="15"/>
      <c r="G15" s="16"/>
      <c r="H15" s="15"/>
      <c r="I15" s="94"/>
      <c r="J15" s="15"/>
      <c r="K15" s="94"/>
      <c r="L15" s="104"/>
      <c r="M15" s="94"/>
      <c r="N15" s="15"/>
      <c r="O15" s="94"/>
      <c r="P15" s="104"/>
      <c r="Q15" s="94"/>
      <c r="R15" s="104"/>
      <c r="S15" s="94"/>
      <c r="T15" s="104"/>
    </row>
    <row r="16" spans="1:22" ht="15" customHeight="1">
      <c r="A16" s="1"/>
      <c r="B16" s="1" t="s">
        <v>199</v>
      </c>
      <c r="C16" s="1"/>
      <c r="D16" s="199"/>
      <c r="E16" s="199"/>
      <c r="F16" s="15">
        <v>871289</v>
      </c>
      <c r="G16" s="16"/>
      <c r="H16" s="15">
        <v>8139148</v>
      </c>
      <c r="I16" s="16"/>
      <c r="J16" s="15">
        <v>87981</v>
      </c>
      <c r="K16" s="16"/>
      <c r="L16" s="15">
        <v>89000</v>
      </c>
      <c r="M16" s="16"/>
      <c r="N16" s="15">
        <v>-6534155</v>
      </c>
      <c r="O16" s="96"/>
      <c r="P16" s="102">
        <f>SUM(F16:O16)</f>
        <v>2653263</v>
      </c>
      <c r="Q16" s="96"/>
      <c r="R16" s="102">
        <v>-10364</v>
      </c>
      <c r="S16" s="96"/>
      <c r="T16" s="102">
        <f>SUM(P16,R16)</f>
        <v>2642899</v>
      </c>
      <c r="V16" s="98"/>
    </row>
    <row r="17" spans="1:22" ht="15" customHeight="1">
      <c r="A17" s="14" t="s">
        <v>209</v>
      </c>
      <c r="B17" s="1"/>
      <c r="C17" s="1"/>
      <c r="D17" s="199"/>
      <c r="E17" s="199"/>
      <c r="F17" s="15"/>
      <c r="G17" s="16"/>
      <c r="H17" s="15"/>
      <c r="I17" s="16"/>
      <c r="J17" s="15"/>
      <c r="K17" s="16"/>
      <c r="L17" s="15"/>
      <c r="M17" s="16"/>
      <c r="N17" s="15"/>
      <c r="O17" s="96"/>
      <c r="P17" s="102"/>
      <c r="Q17" s="96"/>
      <c r="R17" s="102"/>
      <c r="S17" s="96"/>
      <c r="T17" s="102"/>
      <c r="V17" s="98"/>
    </row>
    <row r="18" spans="1:22" ht="15" customHeight="1">
      <c r="B18" s="14" t="s">
        <v>208</v>
      </c>
      <c r="C18" s="1"/>
      <c r="D18" s="199">
        <v>7</v>
      </c>
      <c r="E18" s="199"/>
      <c r="F18" s="73">
        <v>0</v>
      </c>
      <c r="G18" s="16"/>
      <c r="H18" s="73">
        <v>0</v>
      </c>
      <c r="I18" s="16"/>
      <c r="J18" s="73">
        <v>0</v>
      </c>
      <c r="K18" s="16"/>
      <c r="L18" s="73">
        <v>0</v>
      </c>
      <c r="M18" s="16"/>
      <c r="N18" s="73">
        <v>-46582</v>
      </c>
      <c r="O18" s="96"/>
      <c r="P18" s="103">
        <f>SUM(F18:O18)</f>
        <v>-46582</v>
      </c>
      <c r="Q18" s="96"/>
      <c r="R18" s="103">
        <v>0</v>
      </c>
      <c r="S18" s="96"/>
      <c r="T18" s="103">
        <f>SUM(P18,R18)</f>
        <v>-46582</v>
      </c>
      <c r="V18" s="98"/>
    </row>
    <row r="19" spans="1:22" ht="15" customHeight="1">
      <c r="A19" s="1" t="s">
        <v>133</v>
      </c>
      <c r="B19" s="1"/>
      <c r="C19" s="1"/>
      <c r="D19" s="199"/>
      <c r="E19" s="199"/>
      <c r="F19" s="15"/>
      <c r="G19" s="16"/>
      <c r="H19" s="15"/>
      <c r="I19" s="16"/>
      <c r="J19" s="15"/>
      <c r="K19" s="16"/>
      <c r="L19" s="15"/>
      <c r="M19" s="16"/>
      <c r="N19" s="15"/>
      <c r="O19" s="96"/>
      <c r="P19" s="102"/>
      <c r="Q19" s="96"/>
      <c r="R19" s="102"/>
      <c r="S19" s="96"/>
      <c r="T19" s="102"/>
      <c r="V19" s="98"/>
    </row>
    <row r="20" spans="1:22" ht="15" customHeight="1">
      <c r="A20" s="1"/>
      <c r="B20" s="1" t="s">
        <v>200</v>
      </c>
      <c r="C20" s="1"/>
      <c r="D20" s="199"/>
      <c r="E20" s="199"/>
      <c r="F20" s="15">
        <f>SUM(F16:F18)</f>
        <v>871289</v>
      </c>
      <c r="G20" s="16"/>
      <c r="H20" s="15">
        <f>SUM(H16:H18)</f>
        <v>8139148</v>
      </c>
      <c r="I20" s="16"/>
      <c r="J20" s="15">
        <f>SUM(J16:J18)</f>
        <v>87981</v>
      </c>
      <c r="K20" s="16"/>
      <c r="L20" s="15">
        <f>SUM(L16:L18)</f>
        <v>89000</v>
      </c>
      <c r="M20" s="16"/>
      <c r="N20" s="15">
        <f>SUM(N16:N18)</f>
        <v>-6580737</v>
      </c>
      <c r="O20" s="96"/>
      <c r="P20" s="102">
        <f>SUM(F20:O20)</f>
        <v>2606681</v>
      </c>
      <c r="Q20" s="96"/>
      <c r="R20" s="15">
        <f>SUM(R16:R18)</f>
        <v>-10364</v>
      </c>
      <c r="S20" s="96"/>
      <c r="T20" s="102">
        <f>SUM(P20,R20)</f>
        <v>2596317</v>
      </c>
      <c r="V20" s="98"/>
    </row>
    <row r="21" spans="1:22" ht="15" customHeight="1">
      <c r="A21" s="1"/>
      <c r="B21" s="1"/>
      <c r="C21" s="1"/>
      <c r="D21" s="199"/>
      <c r="E21" s="199"/>
      <c r="F21" s="15"/>
      <c r="G21" s="16"/>
      <c r="H21" s="15"/>
      <c r="I21" s="16"/>
      <c r="J21" s="15"/>
      <c r="K21" s="16"/>
      <c r="L21" s="15"/>
      <c r="M21" s="16"/>
      <c r="N21" s="15"/>
      <c r="O21" s="96"/>
      <c r="P21" s="102"/>
      <c r="Q21" s="96"/>
      <c r="R21" s="102"/>
      <c r="S21" s="96"/>
      <c r="T21" s="102"/>
      <c r="V21" s="98"/>
    </row>
    <row r="22" spans="1:22" ht="15" customHeight="1">
      <c r="A22" s="1" t="s">
        <v>201</v>
      </c>
      <c r="B22" s="1"/>
      <c r="C22" s="1"/>
      <c r="D22" s="199"/>
      <c r="E22" s="199"/>
      <c r="F22" s="15"/>
      <c r="G22" s="16"/>
      <c r="H22" s="15"/>
      <c r="I22" s="16"/>
      <c r="J22" s="15"/>
      <c r="K22" s="16"/>
      <c r="L22" s="15"/>
      <c r="M22" s="16"/>
      <c r="N22" s="15"/>
      <c r="O22" s="96"/>
      <c r="P22" s="102"/>
      <c r="Q22" s="96"/>
      <c r="R22" s="102"/>
      <c r="S22" s="96"/>
      <c r="T22" s="102"/>
      <c r="V22" s="98"/>
    </row>
    <row r="23" spans="1:22" ht="15" customHeight="1">
      <c r="A23" s="1"/>
      <c r="B23" s="1" t="s">
        <v>204</v>
      </c>
      <c r="C23" s="1"/>
      <c r="D23" s="199"/>
      <c r="E23" s="199"/>
      <c r="F23" s="15"/>
      <c r="G23" s="16"/>
      <c r="H23" s="15"/>
      <c r="I23" s="16"/>
      <c r="J23" s="15"/>
      <c r="K23" s="16"/>
      <c r="L23" s="15"/>
      <c r="M23" s="16"/>
      <c r="N23" s="15"/>
      <c r="O23" s="96"/>
      <c r="P23" s="102"/>
      <c r="Q23" s="96"/>
      <c r="R23" s="102"/>
      <c r="S23" s="96"/>
      <c r="T23" s="102"/>
      <c r="V23" s="98"/>
    </row>
    <row r="24" spans="1:22" ht="15" customHeight="1">
      <c r="A24" s="14" t="s">
        <v>134</v>
      </c>
      <c r="D24" s="199">
        <v>14</v>
      </c>
      <c r="E24" s="199"/>
      <c r="F24" s="15">
        <v>0</v>
      </c>
      <c r="G24" s="16"/>
      <c r="H24" s="15">
        <v>0</v>
      </c>
      <c r="I24" s="16"/>
      <c r="J24" s="15">
        <v>0</v>
      </c>
      <c r="K24" s="16"/>
      <c r="L24" s="15">
        <v>0</v>
      </c>
      <c r="M24" s="16"/>
      <c r="N24" s="15">
        <v>0</v>
      </c>
      <c r="O24" s="96"/>
      <c r="P24" s="102">
        <f>SUM(F24:O24)</f>
        <v>0</v>
      </c>
      <c r="Q24" s="96"/>
      <c r="R24" s="102">
        <v>12000</v>
      </c>
      <c r="S24" s="96"/>
      <c r="T24" s="102">
        <f>SUM(P24,R24)</f>
        <v>12000</v>
      </c>
      <c r="V24" s="98"/>
    </row>
    <row r="25" spans="1:22" ht="15" customHeight="1">
      <c r="A25" s="14" t="s">
        <v>135</v>
      </c>
      <c r="D25" s="199"/>
      <c r="E25" s="199"/>
      <c r="F25" s="73">
        <v>0</v>
      </c>
      <c r="G25" s="16"/>
      <c r="H25" s="73">
        <v>0</v>
      </c>
      <c r="I25" s="94"/>
      <c r="J25" s="73">
        <v>0</v>
      </c>
      <c r="K25" s="94"/>
      <c r="L25" s="73">
        <v>0</v>
      </c>
      <c r="M25" s="94"/>
      <c r="N25" s="73">
        <v>-1188289</v>
      </c>
      <c r="O25" s="188"/>
      <c r="P25" s="103">
        <f>SUM(F25:O25)</f>
        <v>-1188289</v>
      </c>
      <c r="Q25" s="188"/>
      <c r="R25" s="103">
        <v>-5772</v>
      </c>
      <c r="S25" s="188"/>
      <c r="T25" s="103">
        <f>SUM(P25,R25)</f>
        <v>-1194061</v>
      </c>
      <c r="V25" s="98"/>
    </row>
    <row r="26" spans="1:22" ht="15" customHeight="1">
      <c r="D26" s="199"/>
      <c r="E26" s="199"/>
      <c r="F26" s="15"/>
      <c r="G26" s="188"/>
      <c r="H26" s="15"/>
      <c r="J26" s="15"/>
      <c r="K26" s="188"/>
      <c r="L26" s="104"/>
      <c r="M26" s="188"/>
      <c r="N26" s="15"/>
      <c r="O26" s="188"/>
      <c r="P26" s="105"/>
      <c r="Q26" s="188"/>
      <c r="R26" s="105"/>
      <c r="S26" s="188"/>
      <c r="T26" s="105"/>
      <c r="V26" s="98"/>
    </row>
    <row r="27" spans="1:22" ht="15" customHeight="1" thickBot="1">
      <c r="A27" s="1" t="s">
        <v>136</v>
      </c>
      <c r="D27" s="199"/>
      <c r="E27" s="199"/>
      <c r="F27" s="79">
        <f>SUM(F20:G25)</f>
        <v>871289</v>
      </c>
      <c r="G27" s="186"/>
      <c r="H27" s="79">
        <f>SUM(H20:I25)</f>
        <v>8139148</v>
      </c>
      <c r="J27" s="79">
        <f>SUM(J20:K25)</f>
        <v>87981</v>
      </c>
      <c r="K27" s="186"/>
      <c r="L27" s="79">
        <f>SUM(L20:M25)</f>
        <v>89000</v>
      </c>
      <c r="M27" s="186"/>
      <c r="N27" s="79">
        <f>SUM(N20:O25)</f>
        <v>-7769026</v>
      </c>
      <c r="O27" s="186"/>
      <c r="P27" s="79">
        <f>SUM(P20:Q25)</f>
        <v>1418392</v>
      </c>
      <c r="Q27" s="186"/>
      <c r="R27" s="79">
        <f>SUM(R20:S25)</f>
        <v>-4136</v>
      </c>
      <c r="S27" s="186"/>
      <c r="T27" s="79">
        <f>SUM(T20:U25)</f>
        <v>1414256</v>
      </c>
      <c r="V27" s="98"/>
    </row>
    <row r="28" spans="1:22" ht="15" customHeight="1" thickTop="1">
      <c r="A28" s="1"/>
      <c r="D28" s="199"/>
      <c r="E28" s="199"/>
      <c r="F28" s="186"/>
      <c r="G28" s="186"/>
      <c r="H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V28" s="98"/>
    </row>
    <row r="29" spans="1:22" ht="15" customHeight="1">
      <c r="A29" s="1"/>
      <c r="D29" s="199"/>
      <c r="E29" s="199"/>
      <c r="F29" s="16"/>
      <c r="G29" s="16"/>
      <c r="H29" s="16"/>
      <c r="I29" s="94"/>
      <c r="J29" s="16"/>
      <c r="K29" s="94"/>
      <c r="L29" s="94"/>
      <c r="M29" s="94"/>
      <c r="N29" s="16"/>
      <c r="O29" s="94"/>
      <c r="P29" s="94"/>
      <c r="Q29" s="94"/>
      <c r="R29" s="94"/>
      <c r="S29" s="94"/>
      <c r="T29" s="16"/>
    </row>
    <row r="34" spans="1:20" ht="15" customHeight="1">
      <c r="A34" s="1"/>
      <c r="D34" s="199"/>
      <c r="E34" s="199"/>
      <c r="F34" s="16"/>
      <c r="G34" s="16"/>
      <c r="H34" s="16"/>
      <c r="I34" s="94"/>
      <c r="J34" s="16"/>
      <c r="K34" s="94"/>
      <c r="L34" s="94"/>
      <c r="M34" s="94"/>
      <c r="N34" s="16"/>
      <c r="O34" s="94"/>
      <c r="P34" s="94"/>
      <c r="Q34" s="94"/>
      <c r="R34" s="94"/>
      <c r="S34" s="94"/>
      <c r="T34" s="16"/>
    </row>
    <row r="35" spans="1:20" ht="15" customHeight="1">
      <c r="A35" s="1"/>
      <c r="D35" s="94"/>
      <c r="E35" s="94"/>
      <c r="F35" s="16"/>
      <c r="G35" s="16"/>
      <c r="H35" s="16"/>
      <c r="I35" s="94"/>
      <c r="J35" s="16"/>
      <c r="K35" s="94"/>
      <c r="L35" s="94"/>
      <c r="M35" s="94"/>
      <c r="N35" s="16"/>
      <c r="O35" s="94"/>
      <c r="P35" s="94"/>
      <c r="Q35" s="94"/>
      <c r="R35" s="94"/>
      <c r="S35" s="94"/>
      <c r="T35" s="16"/>
    </row>
    <row r="36" spans="1:20" ht="15" customHeight="1">
      <c r="A36" s="1"/>
      <c r="D36" s="94"/>
      <c r="E36" s="94"/>
      <c r="F36" s="16"/>
      <c r="G36" s="16"/>
      <c r="H36" s="16"/>
      <c r="I36" s="94"/>
      <c r="J36" s="16"/>
      <c r="K36" s="94"/>
      <c r="L36" s="94"/>
      <c r="M36" s="94"/>
      <c r="N36" s="16"/>
      <c r="O36" s="94"/>
      <c r="P36" s="94"/>
      <c r="Q36" s="94"/>
      <c r="R36" s="94"/>
      <c r="S36" s="94"/>
      <c r="T36" s="16"/>
    </row>
    <row r="37" spans="1:20" ht="15" customHeight="1">
      <c r="A37" s="1"/>
      <c r="D37" s="94"/>
      <c r="E37" s="94"/>
      <c r="F37" s="16"/>
      <c r="G37" s="16"/>
      <c r="H37" s="16"/>
      <c r="I37" s="94"/>
      <c r="J37" s="16"/>
      <c r="K37" s="94"/>
      <c r="L37" s="94"/>
      <c r="M37" s="94"/>
      <c r="N37" s="16"/>
      <c r="O37" s="94"/>
      <c r="P37" s="94"/>
      <c r="Q37" s="94"/>
      <c r="R37" s="94"/>
      <c r="S37" s="94"/>
      <c r="T37" s="16"/>
    </row>
    <row r="38" spans="1:20" ht="15" customHeight="1">
      <c r="A38" s="1"/>
      <c r="D38" s="94"/>
      <c r="E38" s="94"/>
      <c r="F38" s="16"/>
      <c r="G38" s="16"/>
      <c r="H38" s="16"/>
      <c r="I38" s="94"/>
      <c r="J38" s="16"/>
      <c r="K38" s="94"/>
      <c r="L38" s="94"/>
      <c r="M38" s="94"/>
      <c r="N38" s="16"/>
      <c r="O38" s="94"/>
      <c r="P38" s="94"/>
      <c r="Q38" s="94"/>
      <c r="R38" s="94"/>
      <c r="S38" s="94"/>
      <c r="T38" s="16"/>
    </row>
    <row r="39" spans="1:20" ht="21.95" customHeight="1">
      <c r="A39" s="35" t="s">
        <v>33</v>
      </c>
      <c r="B39" s="36"/>
      <c r="C39" s="36"/>
      <c r="D39" s="106"/>
      <c r="E39" s="106"/>
      <c r="F39" s="107"/>
      <c r="G39" s="107"/>
      <c r="H39" s="107"/>
      <c r="I39" s="108"/>
      <c r="J39" s="107"/>
      <c r="K39" s="108"/>
      <c r="L39" s="108"/>
      <c r="M39" s="108"/>
      <c r="N39" s="106"/>
      <c r="O39" s="108"/>
      <c r="P39" s="108"/>
      <c r="Q39" s="108"/>
      <c r="R39" s="108"/>
      <c r="S39" s="108"/>
      <c r="T39" s="106"/>
    </row>
  </sheetData>
  <mergeCells count="4">
    <mergeCell ref="L5:N5"/>
    <mergeCell ref="F6:T6"/>
    <mergeCell ref="F7:P7"/>
    <mergeCell ref="L8:N8"/>
  </mergeCells>
  <pageMargins left="0.3" right="0.3" top="0.5" bottom="0.6" header="0.49" footer="0.4"/>
  <pageSetup paperSize="9" scale="90" firstPageNumber="7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1953B-0C88-49F6-9DB8-2C1206DACC09}">
  <dimension ref="A1:R36"/>
  <sheetViews>
    <sheetView topLeftCell="A25" zoomScaleNormal="100" zoomScaleSheetLayoutView="100" zoomScalePageLayoutView="60" workbookViewId="0">
      <selection activeCell="F52" sqref="F52"/>
    </sheetView>
  </sheetViews>
  <sheetFormatPr defaultColWidth="8.140625" defaultRowHeight="16.5" customHeight="1"/>
  <cols>
    <col min="1" max="2" width="1.5703125" style="3" customWidth="1"/>
    <col min="3" max="3" width="36" style="3" customWidth="1"/>
    <col min="4" max="4" width="5.85546875" style="3" customWidth="1"/>
    <col min="5" max="5" width="0.85546875" style="3" customWidth="1"/>
    <col min="6" max="6" width="12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4.85546875" style="3" customWidth="1"/>
    <col min="11" max="11" width="0.85546875" style="3" customWidth="1"/>
    <col min="12" max="12" width="12.5703125" style="3" customWidth="1"/>
    <col min="13" max="13" width="0.85546875" style="3" customWidth="1"/>
    <col min="14" max="14" width="14.140625" style="3" customWidth="1"/>
    <col min="15" max="15" width="0.85546875" style="3" customWidth="1"/>
    <col min="16" max="16" width="18.7109375" style="3" customWidth="1"/>
    <col min="17" max="17" width="0.85546875" style="3" customWidth="1"/>
    <col min="18" max="18" width="10.7109375" style="3" customWidth="1"/>
    <col min="19" max="19" width="8.140625" style="3" customWidth="1"/>
    <col min="20" max="16384" width="8.140625" style="3"/>
  </cols>
  <sheetData>
    <row r="1" spans="1:18" ht="16.5" customHeight="1">
      <c r="A1" s="1" t="str">
        <f>EN_Equity6!A1</f>
        <v>Kerry Express (Thailand) Public Company Limited</v>
      </c>
      <c r="B1" s="1"/>
      <c r="C1" s="1"/>
      <c r="D1" s="1"/>
      <c r="E1" s="1"/>
      <c r="F1" s="215"/>
      <c r="G1" s="215"/>
      <c r="H1" s="215"/>
      <c r="I1" s="89"/>
      <c r="J1" s="89"/>
      <c r="K1" s="89"/>
      <c r="L1" s="89"/>
      <c r="M1" s="89"/>
      <c r="N1" s="2"/>
      <c r="O1" s="89"/>
      <c r="P1" s="89"/>
      <c r="Q1" s="89"/>
      <c r="R1" s="2"/>
    </row>
    <row r="2" spans="1:18" ht="16.5" customHeight="1">
      <c r="A2" s="1" t="s">
        <v>137</v>
      </c>
      <c r="B2" s="1"/>
      <c r="C2" s="1"/>
      <c r="D2" s="1"/>
      <c r="E2" s="1"/>
      <c r="F2" s="215"/>
      <c r="G2" s="215"/>
      <c r="H2" s="215"/>
      <c r="I2" s="89"/>
      <c r="J2" s="89"/>
      <c r="K2" s="89"/>
      <c r="L2" s="89"/>
      <c r="M2" s="89"/>
      <c r="N2" s="2"/>
      <c r="O2" s="89"/>
      <c r="P2" s="89"/>
      <c r="Q2" s="89"/>
      <c r="R2" s="2"/>
    </row>
    <row r="3" spans="1:18" ht="16.5" customHeight="1">
      <c r="A3" s="5" t="str">
        <f>EN_Equity6!A3</f>
        <v>For the three-month period ended 31 March 2024</v>
      </c>
      <c r="B3" s="5"/>
      <c r="C3" s="5"/>
      <c r="D3" s="90"/>
      <c r="E3" s="90"/>
      <c r="F3" s="216"/>
      <c r="G3" s="216"/>
      <c r="H3" s="216"/>
      <c r="I3" s="91"/>
      <c r="J3" s="91"/>
      <c r="K3" s="91"/>
      <c r="L3" s="91"/>
      <c r="M3" s="91"/>
      <c r="N3" s="90"/>
      <c r="O3" s="91"/>
      <c r="P3" s="91"/>
      <c r="Q3" s="91"/>
      <c r="R3" s="90"/>
    </row>
    <row r="4" spans="1:18" ht="16.5" customHeight="1">
      <c r="A4" s="1"/>
      <c r="B4" s="1"/>
      <c r="C4" s="1"/>
      <c r="D4" s="64"/>
      <c r="E4" s="64"/>
      <c r="F4" s="215"/>
      <c r="G4" s="215"/>
      <c r="H4" s="215"/>
      <c r="I4" s="89"/>
      <c r="J4" s="89"/>
      <c r="K4" s="89"/>
      <c r="L4" s="89"/>
      <c r="M4" s="89"/>
      <c r="N4" s="64"/>
      <c r="O4" s="89"/>
      <c r="P4" s="89"/>
      <c r="Q4" s="89"/>
      <c r="R4" s="64"/>
    </row>
    <row r="5" spans="1:18" ht="16.5" customHeight="1">
      <c r="A5" s="1"/>
      <c r="B5" s="1"/>
      <c r="C5" s="1"/>
      <c r="D5" s="64"/>
      <c r="E5" s="64"/>
      <c r="F5" s="215"/>
      <c r="G5" s="215"/>
      <c r="H5" s="215"/>
      <c r="I5" s="89"/>
      <c r="J5" s="89"/>
      <c r="K5" s="89"/>
      <c r="L5" s="89"/>
      <c r="M5" s="89"/>
      <c r="N5" s="64"/>
      <c r="O5" s="89"/>
      <c r="P5" s="89"/>
      <c r="Q5" s="89"/>
      <c r="R5" s="64"/>
    </row>
    <row r="6" spans="1:18" ht="16.5" customHeight="1">
      <c r="A6" s="1"/>
      <c r="B6" s="1"/>
      <c r="C6" s="1"/>
      <c r="D6" s="1"/>
      <c r="E6" s="1"/>
      <c r="F6" s="226" t="s">
        <v>138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</row>
    <row r="7" spans="1:18" ht="16.5" customHeight="1">
      <c r="A7" s="1"/>
      <c r="B7" s="1"/>
      <c r="C7" s="1"/>
      <c r="D7" s="1"/>
      <c r="E7" s="1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93" t="s">
        <v>107</v>
      </c>
      <c r="Q7" s="218"/>
      <c r="R7" s="218"/>
    </row>
    <row r="8" spans="1:18" ht="16.5" customHeight="1">
      <c r="A8" s="1"/>
      <c r="B8" s="1"/>
      <c r="C8" s="1"/>
      <c r="D8" s="1"/>
      <c r="E8" s="1"/>
      <c r="F8" s="218"/>
      <c r="G8" s="218"/>
      <c r="H8" s="218"/>
      <c r="I8" s="218"/>
      <c r="J8" s="218"/>
      <c r="K8" s="218"/>
      <c r="L8" s="226" t="s">
        <v>63</v>
      </c>
      <c r="M8" s="226"/>
      <c r="N8" s="226"/>
      <c r="O8" s="89"/>
      <c r="P8" s="90" t="s">
        <v>108</v>
      </c>
      <c r="Q8" s="218"/>
      <c r="R8" s="218"/>
    </row>
    <row r="9" spans="1:18" ht="16.5" customHeight="1">
      <c r="A9" s="1"/>
      <c r="B9" s="1"/>
      <c r="C9" s="1"/>
      <c r="D9" s="1"/>
      <c r="E9" s="1"/>
      <c r="F9" s="218"/>
      <c r="G9" s="218"/>
      <c r="H9" s="218"/>
      <c r="I9" s="218"/>
      <c r="J9" s="218"/>
      <c r="K9" s="218"/>
      <c r="P9" s="64" t="s">
        <v>109</v>
      </c>
      <c r="Q9" s="218"/>
      <c r="R9" s="218"/>
    </row>
    <row r="10" spans="1:18" ht="16.5" customHeight="1">
      <c r="A10" s="1"/>
      <c r="B10" s="1"/>
      <c r="C10" s="1"/>
      <c r="D10" s="94"/>
      <c r="E10" s="94"/>
      <c r="F10" s="2" t="s">
        <v>110</v>
      </c>
      <c r="G10" s="2"/>
      <c r="H10" s="2"/>
      <c r="I10" s="89"/>
      <c r="J10" s="64" t="s">
        <v>111</v>
      </c>
      <c r="K10" s="89"/>
      <c r="P10" s="2" t="s">
        <v>112</v>
      </c>
      <c r="Q10" s="89"/>
      <c r="R10" s="14"/>
    </row>
    <row r="11" spans="1:18" ht="16.5" customHeight="1">
      <c r="A11" s="1"/>
      <c r="B11" s="1"/>
      <c r="C11" s="1"/>
      <c r="D11" s="94"/>
      <c r="E11" s="94"/>
      <c r="F11" s="2" t="s">
        <v>114</v>
      </c>
      <c r="G11" s="2"/>
      <c r="H11" s="2"/>
      <c r="I11" s="64"/>
      <c r="J11" s="95" t="s">
        <v>115</v>
      </c>
      <c r="K11" s="64"/>
      <c r="L11" s="64" t="s">
        <v>116</v>
      </c>
      <c r="M11" s="64"/>
      <c r="N11" s="2" t="s">
        <v>117</v>
      </c>
      <c r="O11" s="64"/>
      <c r="P11" s="2" t="s">
        <v>118</v>
      </c>
      <c r="Q11" s="64"/>
      <c r="R11" s="2" t="s">
        <v>121</v>
      </c>
    </row>
    <row r="12" spans="1:18" ht="16.5" customHeight="1">
      <c r="A12" s="1"/>
      <c r="B12" s="1"/>
      <c r="C12" s="1"/>
      <c r="D12" s="94"/>
      <c r="E12" s="94"/>
      <c r="F12" s="2" t="s">
        <v>122</v>
      </c>
      <c r="G12" s="2"/>
      <c r="H12" s="2" t="s">
        <v>123</v>
      </c>
      <c r="I12" s="64"/>
      <c r="J12" s="95" t="s">
        <v>124</v>
      </c>
      <c r="K12" s="64"/>
      <c r="L12" s="95" t="s">
        <v>125</v>
      </c>
      <c r="M12" s="64"/>
      <c r="N12" s="109" t="s">
        <v>126</v>
      </c>
      <c r="O12" s="64"/>
      <c r="P12" s="2" t="s">
        <v>127</v>
      </c>
      <c r="Q12" s="64"/>
      <c r="R12" s="2" t="s">
        <v>130</v>
      </c>
    </row>
    <row r="13" spans="1:18" ht="16.5" customHeight="1">
      <c r="A13" s="1"/>
      <c r="B13" s="1"/>
      <c r="C13" s="1"/>
      <c r="D13" s="94"/>
      <c r="E13" s="94"/>
      <c r="F13" s="2" t="s">
        <v>12</v>
      </c>
      <c r="G13" s="2"/>
      <c r="H13" s="2" t="s">
        <v>12</v>
      </c>
      <c r="I13" s="64"/>
      <c r="J13" s="2" t="s">
        <v>12</v>
      </c>
      <c r="K13" s="64"/>
      <c r="L13" s="2" t="s">
        <v>12</v>
      </c>
      <c r="M13" s="64"/>
      <c r="N13" s="2" t="s">
        <v>12</v>
      </c>
      <c r="O13" s="64"/>
      <c r="P13" s="2" t="s">
        <v>12</v>
      </c>
      <c r="Q13" s="64"/>
      <c r="R13" s="2" t="s">
        <v>12</v>
      </c>
    </row>
    <row r="14" spans="1:18" ht="16.5" customHeight="1">
      <c r="A14" s="14"/>
      <c r="B14" s="14"/>
      <c r="C14" s="14"/>
      <c r="D14" s="219" t="s">
        <v>73</v>
      </c>
      <c r="E14" s="212"/>
      <c r="F14" s="61" t="s">
        <v>14</v>
      </c>
      <c r="G14" s="9"/>
      <c r="H14" s="61" t="s">
        <v>14</v>
      </c>
      <c r="I14" s="14"/>
      <c r="J14" s="61" t="s">
        <v>14</v>
      </c>
      <c r="K14" s="14"/>
      <c r="L14" s="61" t="s">
        <v>14</v>
      </c>
      <c r="M14" s="14"/>
      <c r="N14" s="61" t="s">
        <v>14</v>
      </c>
      <c r="O14" s="14"/>
      <c r="P14" s="61" t="s">
        <v>14</v>
      </c>
      <c r="Q14" s="14"/>
      <c r="R14" s="61" t="s">
        <v>14</v>
      </c>
    </row>
    <row r="15" spans="1:18" ht="6" customHeight="1">
      <c r="A15" s="14"/>
      <c r="B15" s="14"/>
      <c r="C15" s="14"/>
      <c r="D15" s="94"/>
      <c r="E15" s="94"/>
      <c r="F15" s="16"/>
      <c r="G15" s="16"/>
      <c r="H15" s="16"/>
      <c r="I15" s="94"/>
      <c r="J15" s="94"/>
      <c r="K15" s="94"/>
      <c r="L15" s="94"/>
      <c r="M15" s="94"/>
      <c r="N15" s="16"/>
      <c r="O15" s="94"/>
      <c r="P15" s="94"/>
      <c r="Q15" s="94"/>
      <c r="R15" s="16"/>
    </row>
    <row r="16" spans="1:18" ht="12">
      <c r="A16" s="1" t="s">
        <v>198</v>
      </c>
      <c r="B16" s="14"/>
      <c r="C16" s="14"/>
      <c r="D16" s="94"/>
      <c r="E16" s="94"/>
      <c r="F16" s="16"/>
      <c r="G16" s="16"/>
      <c r="H16" s="16"/>
      <c r="I16" s="94"/>
      <c r="J16" s="94"/>
      <c r="K16" s="94"/>
      <c r="L16" s="94"/>
      <c r="M16" s="94"/>
      <c r="N16" s="16"/>
      <c r="O16" s="94"/>
      <c r="P16" s="94"/>
      <c r="Q16" s="94"/>
      <c r="R16" s="16"/>
    </row>
    <row r="17" spans="1:18" ht="16.5" customHeight="1">
      <c r="A17" s="1"/>
      <c r="B17" s="189" t="s">
        <v>199</v>
      </c>
      <c r="C17" s="14"/>
      <c r="D17" s="199"/>
      <c r="E17" s="199"/>
      <c r="F17" s="16">
        <v>871289</v>
      </c>
      <c r="G17" s="16"/>
      <c r="H17" s="16">
        <v>8139148</v>
      </c>
      <c r="I17" s="16"/>
      <c r="J17" s="16">
        <v>87981</v>
      </c>
      <c r="K17" s="16"/>
      <c r="L17" s="16">
        <v>89000</v>
      </c>
      <c r="M17" s="16"/>
      <c r="N17" s="16">
        <v>-3024659</v>
      </c>
      <c r="O17" s="96"/>
      <c r="P17" s="110">
        <v>-7172</v>
      </c>
      <c r="Q17" s="96"/>
      <c r="R17" s="96">
        <f>SUM(F17:P17)</f>
        <v>6155587</v>
      </c>
    </row>
    <row r="18" spans="1:18" ht="16.5" customHeight="1">
      <c r="A18" s="14" t="s">
        <v>209</v>
      </c>
      <c r="B18" s="189"/>
      <c r="C18" s="14"/>
      <c r="D18" s="199"/>
      <c r="E18" s="199"/>
      <c r="F18" s="16"/>
      <c r="G18" s="16"/>
      <c r="H18" s="16"/>
      <c r="I18" s="16"/>
      <c r="J18" s="16"/>
      <c r="K18" s="16"/>
      <c r="L18" s="16"/>
      <c r="M18" s="16"/>
      <c r="N18" s="16"/>
      <c r="O18" s="96"/>
      <c r="P18" s="110"/>
      <c r="Q18" s="96"/>
      <c r="R18" s="96"/>
    </row>
    <row r="19" spans="1:18" ht="16.5" customHeight="1">
      <c r="A19" s="14"/>
      <c r="B19" s="17" t="s">
        <v>210</v>
      </c>
      <c r="C19" s="14"/>
      <c r="D19" s="199">
        <v>7</v>
      </c>
      <c r="E19" s="199"/>
      <c r="F19" s="44">
        <v>0</v>
      </c>
      <c r="G19" s="16"/>
      <c r="H19" s="44">
        <v>0</v>
      </c>
      <c r="I19" s="16"/>
      <c r="J19" s="44">
        <v>0</v>
      </c>
      <c r="K19" s="16"/>
      <c r="L19" s="44">
        <v>0</v>
      </c>
      <c r="M19" s="16"/>
      <c r="N19" s="44">
        <v>-118</v>
      </c>
      <c r="O19" s="96"/>
      <c r="P19" s="111">
        <v>0</v>
      </c>
      <c r="Q19" s="96"/>
      <c r="R19" s="211">
        <f>SUM(F19:P19)</f>
        <v>-118</v>
      </c>
    </row>
    <row r="20" spans="1:18" ht="16.5" customHeight="1">
      <c r="A20" s="1" t="s">
        <v>131</v>
      </c>
      <c r="B20" s="189"/>
      <c r="C20" s="14"/>
      <c r="D20" s="199"/>
      <c r="E20" s="199"/>
      <c r="F20" s="16"/>
      <c r="G20" s="16"/>
      <c r="H20" s="16"/>
      <c r="I20" s="16"/>
      <c r="J20" s="16"/>
      <c r="K20" s="16"/>
      <c r="L20" s="16"/>
      <c r="M20" s="16"/>
      <c r="N20" s="16"/>
      <c r="O20" s="96"/>
      <c r="P20" s="110"/>
      <c r="Q20" s="96"/>
      <c r="R20" s="96"/>
    </row>
    <row r="21" spans="1:18" ht="16.5" customHeight="1">
      <c r="A21" s="1"/>
      <c r="B21" s="189" t="s">
        <v>200</v>
      </c>
      <c r="C21" s="14"/>
      <c r="D21" s="199"/>
      <c r="E21" s="199"/>
      <c r="F21" s="96">
        <f>SUM(F17:F19)</f>
        <v>871289</v>
      </c>
      <c r="G21" s="16"/>
      <c r="H21" s="96">
        <f>SUM(H17:H19)</f>
        <v>8139148</v>
      </c>
      <c r="I21" s="16"/>
      <c r="J21" s="96">
        <f>SUM(J17:J19)</f>
        <v>87981</v>
      </c>
      <c r="K21" s="16"/>
      <c r="L21" s="96">
        <f>SUM(L17:L19)</f>
        <v>89000</v>
      </c>
      <c r="M21" s="16"/>
      <c r="N21" s="96">
        <f>SUM(N17:N19)</f>
        <v>-3024777</v>
      </c>
      <c r="O21" s="96"/>
      <c r="P21" s="96">
        <f>SUM(P17:P19)</f>
        <v>-7172</v>
      </c>
      <c r="Q21" s="96"/>
      <c r="R21" s="96">
        <f>SUM(R17:R19)</f>
        <v>6155469</v>
      </c>
    </row>
    <row r="22" spans="1:18" ht="16.5" customHeight="1">
      <c r="A22" s="1"/>
      <c r="B22" s="189"/>
      <c r="C22" s="14"/>
      <c r="D22" s="199"/>
      <c r="E22" s="199"/>
      <c r="F22" s="16"/>
      <c r="G22" s="16"/>
      <c r="H22" s="16"/>
      <c r="I22" s="16"/>
      <c r="J22" s="16"/>
      <c r="K22" s="16"/>
      <c r="L22" s="16"/>
      <c r="M22" s="16"/>
      <c r="N22" s="16"/>
      <c r="O22" s="96"/>
      <c r="P22" s="110"/>
      <c r="Q22" s="96"/>
      <c r="R22" s="96"/>
    </row>
    <row r="23" spans="1:18" ht="16.5" customHeight="1">
      <c r="A23" s="1" t="s">
        <v>201</v>
      </c>
      <c r="B23" s="189"/>
      <c r="C23" s="14"/>
      <c r="D23" s="199"/>
      <c r="E23" s="199"/>
      <c r="F23" s="16"/>
      <c r="G23" s="16"/>
      <c r="H23" s="16"/>
      <c r="I23" s="16"/>
      <c r="J23" s="16"/>
      <c r="K23" s="16"/>
      <c r="L23" s="16"/>
      <c r="M23" s="16"/>
      <c r="N23" s="16"/>
      <c r="O23" s="96"/>
      <c r="P23" s="110"/>
      <c r="Q23" s="96"/>
      <c r="R23" s="96"/>
    </row>
    <row r="24" spans="1:18" ht="16.5" customHeight="1">
      <c r="A24" s="1"/>
      <c r="B24" s="189" t="s">
        <v>202</v>
      </c>
      <c r="C24" s="14"/>
      <c r="D24" s="199"/>
      <c r="E24" s="199"/>
      <c r="F24" s="16"/>
      <c r="G24" s="16"/>
      <c r="H24" s="16"/>
      <c r="I24" s="16"/>
      <c r="J24" s="16"/>
      <c r="K24" s="16"/>
      <c r="L24" s="16"/>
      <c r="M24" s="16"/>
      <c r="N24" s="16"/>
      <c r="O24" s="96"/>
      <c r="P24" s="110"/>
      <c r="Q24" s="96"/>
      <c r="R24" s="96"/>
    </row>
    <row r="25" spans="1:18" ht="16.5" customHeight="1">
      <c r="A25" s="14" t="s">
        <v>209</v>
      </c>
      <c r="B25" s="189"/>
      <c r="C25" s="14"/>
      <c r="D25" s="199"/>
      <c r="E25" s="199"/>
      <c r="F25" s="16"/>
      <c r="G25" s="16"/>
      <c r="H25" s="16"/>
      <c r="I25" s="16"/>
      <c r="J25" s="16"/>
      <c r="K25" s="16"/>
      <c r="L25" s="16"/>
      <c r="M25" s="16"/>
      <c r="N25" s="16"/>
      <c r="O25" s="96"/>
      <c r="P25" s="110"/>
      <c r="Q25" s="96"/>
      <c r="R25" s="96"/>
    </row>
    <row r="26" spans="1:18" ht="16.5" customHeight="1">
      <c r="A26" s="14"/>
      <c r="B26" s="17" t="s">
        <v>210</v>
      </c>
      <c r="C26" s="14"/>
      <c r="D26" s="199">
        <v>7</v>
      </c>
      <c r="E26" s="199"/>
      <c r="F26" s="16">
        <v>0</v>
      </c>
      <c r="G26" s="16"/>
      <c r="H26" s="16">
        <v>0</v>
      </c>
      <c r="I26" s="16"/>
      <c r="J26" s="16">
        <v>0</v>
      </c>
      <c r="K26" s="16"/>
      <c r="L26" s="16">
        <v>0</v>
      </c>
      <c r="M26" s="16"/>
      <c r="N26" s="16">
        <v>-1241</v>
      </c>
      <c r="O26" s="96"/>
      <c r="P26" s="110">
        <v>0</v>
      </c>
      <c r="Q26" s="96"/>
      <c r="R26" s="96">
        <f>SUM(F26:P26)</f>
        <v>-1241</v>
      </c>
    </row>
    <row r="27" spans="1:18" ht="16.5" customHeight="1">
      <c r="A27" s="14" t="s">
        <v>215</v>
      </c>
      <c r="B27" s="14"/>
      <c r="C27" s="14"/>
      <c r="D27" s="199"/>
      <c r="E27" s="199"/>
      <c r="F27" s="44">
        <v>0</v>
      </c>
      <c r="G27" s="16"/>
      <c r="H27" s="44">
        <v>0</v>
      </c>
      <c r="I27" s="16"/>
      <c r="J27" s="44">
        <v>0</v>
      </c>
      <c r="K27" s="16"/>
      <c r="L27" s="44">
        <v>0</v>
      </c>
      <c r="M27" s="16"/>
      <c r="N27" s="44">
        <v>-784522</v>
      </c>
      <c r="O27" s="99"/>
      <c r="P27" s="111">
        <v>3968</v>
      </c>
      <c r="Q27" s="99"/>
      <c r="R27" s="201">
        <f>SUM(F27:P27)</f>
        <v>-780554</v>
      </c>
    </row>
    <row r="28" spans="1:18" ht="6" customHeight="1">
      <c r="A28" s="14"/>
      <c r="B28" s="14"/>
      <c r="C28" s="14"/>
      <c r="D28" s="199"/>
      <c r="E28" s="199"/>
      <c r="F28" s="16"/>
      <c r="G28" s="99"/>
      <c r="H28" s="16"/>
      <c r="I28" s="14"/>
      <c r="J28" s="16"/>
      <c r="K28" s="99"/>
      <c r="L28" s="16"/>
      <c r="M28" s="99"/>
      <c r="N28" s="16"/>
      <c r="O28" s="99"/>
      <c r="P28" s="99"/>
      <c r="Q28" s="99"/>
      <c r="R28" s="112"/>
    </row>
    <row r="29" spans="1:18" ht="16.5" customHeight="1" thickBot="1">
      <c r="A29" s="1" t="s">
        <v>132</v>
      </c>
      <c r="B29" s="14"/>
      <c r="C29" s="14"/>
      <c r="D29" s="199"/>
      <c r="E29" s="199"/>
      <c r="F29" s="191">
        <f>SUM(F21:F27)</f>
        <v>871289</v>
      </c>
      <c r="G29" s="110"/>
      <c r="H29" s="191">
        <f>SUM(H21:H27)</f>
        <v>8139148</v>
      </c>
      <c r="I29" s="14"/>
      <c r="J29" s="191">
        <f>SUM(J21:J27)</f>
        <v>87981</v>
      </c>
      <c r="K29" s="112"/>
      <c r="L29" s="191">
        <f>SUM(L21:L27)</f>
        <v>89000</v>
      </c>
      <c r="M29" s="112"/>
      <c r="N29" s="191">
        <f>SUM(N21:N27)</f>
        <v>-3810540</v>
      </c>
      <c r="O29" s="112"/>
      <c r="P29" s="113">
        <f>SUM(P21:P27)</f>
        <v>-3204</v>
      </c>
      <c r="Q29" s="112"/>
      <c r="R29" s="113">
        <f>SUM(R21:R27)</f>
        <v>5373674</v>
      </c>
    </row>
    <row r="30" spans="1:18" ht="16.5" customHeight="1" thickTop="1">
      <c r="A30" s="1"/>
      <c r="B30" s="14"/>
      <c r="C30" s="14"/>
      <c r="D30" s="199"/>
      <c r="E30" s="199"/>
      <c r="F30" s="110"/>
      <c r="G30" s="110"/>
      <c r="H30" s="110"/>
      <c r="I30" s="14"/>
      <c r="J30" s="110"/>
      <c r="K30" s="112"/>
      <c r="L30" s="110"/>
      <c r="M30" s="112"/>
      <c r="N30" s="110"/>
      <c r="O30" s="112"/>
      <c r="P30" s="110"/>
      <c r="Q30" s="112"/>
      <c r="R30" s="110"/>
    </row>
    <row r="31" spans="1:18" ht="16.5" customHeight="1">
      <c r="A31" s="1"/>
      <c r="B31" s="14"/>
      <c r="C31" s="14"/>
      <c r="D31" s="94"/>
      <c r="E31" s="94"/>
      <c r="F31" s="16"/>
      <c r="G31" s="16"/>
      <c r="H31" s="16"/>
      <c r="I31" s="94"/>
      <c r="J31" s="94"/>
      <c r="K31" s="94"/>
      <c r="L31" s="94"/>
      <c r="M31" s="94"/>
      <c r="N31" s="16"/>
      <c r="O31" s="94"/>
      <c r="P31" s="94"/>
      <c r="Q31" s="94"/>
      <c r="R31" s="16"/>
    </row>
    <row r="32" spans="1:18" ht="16.5" customHeight="1">
      <c r="A32" s="1"/>
      <c r="B32" s="14"/>
      <c r="C32" s="14"/>
      <c r="D32" s="94"/>
      <c r="E32" s="94"/>
      <c r="F32" s="16"/>
      <c r="G32" s="16"/>
      <c r="H32" s="16"/>
      <c r="I32" s="94"/>
      <c r="J32" s="94"/>
      <c r="K32" s="94"/>
      <c r="L32" s="94"/>
      <c r="M32" s="94"/>
      <c r="N32" s="16"/>
      <c r="O32" s="94"/>
      <c r="P32" s="94"/>
      <c r="Q32" s="94"/>
      <c r="R32" s="16"/>
    </row>
    <row r="33" spans="1:18" ht="16.5" customHeight="1">
      <c r="A33" s="1"/>
      <c r="B33" s="14"/>
      <c r="C33" s="14"/>
      <c r="D33" s="94"/>
      <c r="E33" s="94"/>
      <c r="F33" s="16"/>
      <c r="G33" s="16"/>
      <c r="H33" s="16"/>
      <c r="I33" s="94"/>
      <c r="J33" s="94"/>
      <c r="K33" s="94"/>
      <c r="L33" s="94"/>
      <c r="M33" s="94"/>
      <c r="N33" s="16"/>
      <c r="O33" s="94"/>
      <c r="P33" s="94"/>
      <c r="Q33" s="94"/>
      <c r="R33" s="16"/>
    </row>
    <row r="34" spans="1:18" ht="16.5" customHeight="1">
      <c r="A34" s="1"/>
      <c r="B34" s="14"/>
      <c r="C34" s="14"/>
      <c r="D34" s="94"/>
      <c r="E34" s="94"/>
      <c r="F34" s="16"/>
      <c r="G34" s="16"/>
      <c r="H34" s="16"/>
      <c r="I34" s="94"/>
      <c r="J34" s="94"/>
      <c r="K34" s="94"/>
      <c r="L34" s="94"/>
      <c r="M34" s="94"/>
      <c r="N34" s="16"/>
      <c r="O34" s="94"/>
      <c r="P34" s="94"/>
      <c r="Q34" s="94"/>
      <c r="R34" s="16"/>
    </row>
    <row r="35" spans="1:18" ht="9.1999999999999993" customHeight="1">
      <c r="A35" s="1"/>
      <c r="B35" s="14"/>
      <c r="C35" s="14"/>
      <c r="D35" s="94"/>
      <c r="E35" s="94"/>
      <c r="F35" s="16"/>
      <c r="G35" s="16"/>
      <c r="H35" s="16"/>
      <c r="I35" s="94"/>
      <c r="J35" s="94"/>
      <c r="K35" s="94"/>
      <c r="L35" s="94"/>
      <c r="M35" s="94"/>
      <c r="N35" s="16"/>
      <c r="O35" s="94"/>
      <c r="P35" s="94"/>
      <c r="Q35" s="94"/>
      <c r="R35" s="16"/>
    </row>
    <row r="36" spans="1:18" ht="22.15" customHeight="1">
      <c r="A36" s="36" t="str">
        <f>'EN_BS 2-4'!A52</f>
        <v>The accompanying notes are an integral part of this interim financial information.</v>
      </c>
      <c r="B36" s="36"/>
      <c r="C36" s="36"/>
      <c r="D36" s="106"/>
      <c r="E36" s="106"/>
      <c r="F36" s="107"/>
      <c r="G36" s="107"/>
      <c r="H36" s="107"/>
      <c r="I36" s="108"/>
      <c r="J36" s="108"/>
      <c r="K36" s="108"/>
      <c r="L36" s="108"/>
      <c r="M36" s="108"/>
      <c r="N36" s="106"/>
      <c r="O36" s="108"/>
      <c r="P36" s="108"/>
      <c r="Q36" s="108"/>
      <c r="R36" s="106"/>
    </row>
  </sheetData>
  <mergeCells count="2">
    <mergeCell ref="F6:R6"/>
    <mergeCell ref="L8:N8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A5D9-ED43-4FA5-9932-28E17758168B}">
  <dimension ref="A1:P34"/>
  <sheetViews>
    <sheetView zoomScaleNormal="100" zoomScaleSheetLayoutView="100" zoomScalePageLayoutView="60" workbookViewId="0">
      <selection activeCell="F52" sqref="F52"/>
    </sheetView>
  </sheetViews>
  <sheetFormatPr defaultColWidth="8.140625" defaultRowHeight="16.5" customHeight="1"/>
  <cols>
    <col min="1" max="2" width="1.5703125" style="3" customWidth="1"/>
    <col min="3" max="3" width="36" style="3" customWidth="1"/>
    <col min="4" max="4" width="7.28515625" style="3" customWidth="1"/>
    <col min="5" max="5" width="0.85546875" style="3" customWidth="1"/>
    <col min="6" max="6" width="13" style="3" customWidth="1"/>
    <col min="7" max="7" width="0.85546875" style="3" customWidth="1"/>
    <col min="8" max="8" width="15.140625" style="3" customWidth="1"/>
    <col min="9" max="9" width="0.85546875" style="3" customWidth="1"/>
    <col min="10" max="10" width="15.85546875" style="3" customWidth="1"/>
    <col min="11" max="11" width="0.85546875" style="3" customWidth="1"/>
    <col min="12" max="12" width="13.5703125" style="3" customWidth="1"/>
    <col min="13" max="13" width="0.85546875" style="3" customWidth="1"/>
    <col min="14" max="14" width="14.85546875" style="3" customWidth="1"/>
    <col min="15" max="15" width="0.85546875" style="3" customWidth="1"/>
    <col min="16" max="16" width="13.5703125" style="3" customWidth="1"/>
    <col min="17" max="17" width="8.140625" style="3" customWidth="1"/>
    <col min="18" max="16384" width="8.140625" style="3"/>
  </cols>
  <sheetData>
    <row r="1" spans="1:16" ht="16.5" customHeight="1">
      <c r="A1" s="1" t="str">
        <f>EN_Equity6!A1</f>
        <v>Kerry Express (Thailand) Public Company Limited</v>
      </c>
      <c r="B1" s="1"/>
      <c r="C1" s="1"/>
      <c r="D1" s="1"/>
      <c r="E1" s="1"/>
      <c r="F1" s="215"/>
      <c r="G1" s="215"/>
      <c r="H1" s="215"/>
      <c r="I1" s="89"/>
      <c r="J1" s="89"/>
      <c r="K1" s="89"/>
      <c r="L1" s="89"/>
      <c r="M1" s="89"/>
      <c r="N1" s="2"/>
      <c r="O1" s="89"/>
      <c r="P1" s="2"/>
    </row>
    <row r="2" spans="1:16" ht="16.5" customHeight="1">
      <c r="A2" s="1" t="s">
        <v>137</v>
      </c>
      <c r="B2" s="1"/>
      <c r="C2" s="1"/>
      <c r="D2" s="1"/>
      <c r="E2" s="1"/>
      <c r="F2" s="215"/>
      <c r="G2" s="215"/>
      <c r="H2" s="215"/>
      <c r="I2" s="89"/>
      <c r="J2" s="89"/>
      <c r="K2" s="89"/>
      <c r="L2" s="89"/>
      <c r="M2" s="89"/>
      <c r="N2" s="2"/>
      <c r="O2" s="89"/>
      <c r="P2" s="2"/>
    </row>
    <row r="3" spans="1:16" ht="16.5" customHeight="1">
      <c r="A3" s="5" t="str">
        <f>EN_Equity6!A3</f>
        <v>For the three-month period ended 31 March 2024</v>
      </c>
      <c r="B3" s="5"/>
      <c r="C3" s="5"/>
      <c r="D3" s="90"/>
      <c r="E3" s="90"/>
      <c r="F3" s="216"/>
      <c r="G3" s="216"/>
      <c r="H3" s="216"/>
      <c r="I3" s="91"/>
      <c r="J3" s="91"/>
      <c r="K3" s="91"/>
      <c r="L3" s="91"/>
      <c r="M3" s="91"/>
      <c r="N3" s="90"/>
      <c r="O3" s="91"/>
      <c r="P3" s="90"/>
    </row>
    <row r="4" spans="1:16" ht="16.5" customHeight="1">
      <c r="A4" s="1"/>
      <c r="B4" s="1"/>
      <c r="C4" s="1"/>
      <c r="D4" s="64"/>
      <c r="E4" s="64"/>
      <c r="F4" s="215"/>
      <c r="G4" s="215"/>
      <c r="H4" s="215"/>
      <c r="I4" s="89"/>
      <c r="J4" s="89"/>
      <c r="K4" s="89"/>
      <c r="L4" s="89"/>
      <c r="M4" s="89"/>
      <c r="N4" s="64"/>
      <c r="O4" s="89"/>
      <c r="P4" s="64"/>
    </row>
    <row r="5" spans="1:16" ht="16.5" customHeight="1">
      <c r="A5" s="1"/>
      <c r="B5" s="1"/>
      <c r="C5" s="1"/>
      <c r="D5" s="64"/>
      <c r="E5" s="64"/>
      <c r="F5" s="215"/>
      <c r="G5" s="215"/>
      <c r="H5" s="215"/>
      <c r="I5" s="89"/>
      <c r="J5" s="89"/>
      <c r="K5" s="89"/>
      <c r="L5" s="89"/>
      <c r="M5" s="89"/>
      <c r="N5" s="64"/>
      <c r="O5" s="89"/>
      <c r="P5" s="64"/>
    </row>
    <row r="6" spans="1:16" ht="16.5" customHeight="1">
      <c r="A6" s="1"/>
      <c r="B6" s="1"/>
      <c r="C6" s="1"/>
      <c r="D6" s="1"/>
      <c r="E6" s="1"/>
      <c r="F6" s="226" t="s">
        <v>138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</row>
    <row r="7" spans="1:16" ht="16.5" customHeight="1">
      <c r="A7" s="1"/>
      <c r="B7" s="1"/>
      <c r="C7" s="1"/>
      <c r="D7" s="1"/>
      <c r="E7" s="1"/>
      <c r="F7" s="218"/>
      <c r="G7" s="218"/>
      <c r="H7" s="218"/>
      <c r="I7" s="218"/>
      <c r="J7" s="218"/>
      <c r="K7" s="218"/>
      <c r="L7" s="226" t="s">
        <v>63</v>
      </c>
      <c r="M7" s="226"/>
      <c r="N7" s="226"/>
      <c r="O7" s="89"/>
      <c r="P7" s="218"/>
    </row>
    <row r="8" spans="1:16" ht="16.5" customHeight="1">
      <c r="A8" s="1"/>
      <c r="B8" s="1"/>
      <c r="C8" s="1"/>
      <c r="D8" s="94"/>
      <c r="E8" s="94"/>
      <c r="F8" s="2" t="s">
        <v>110</v>
      </c>
      <c r="G8" s="2"/>
      <c r="H8" s="2"/>
      <c r="I8" s="89"/>
      <c r="J8" s="64" t="s">
        <v>111</v>
      </c>
      <c r="K8" s="89"/>
      <c r="P8" s="14"/>
    </row>
    <row r="9" spans="1:16" ht="16.5" customHeight="1">
      <c r="A9" s="1"/>
      <c r="B9" s="1"/>
      <c r="C9" s="1"/>
      <c r="D9" s="94"/>
      <c r="E9" s="94"/>
      <c r="F9" s="2" t="s">
        <v>114</v>
      </c>
      <c r="G9" s="2"/>
      <c r="H9" s="2"/>
      <c r="I9" s="64"/>
      <c r="J9" s="95" t="s">
        <v>115</v>
      </c>
      <c r="K9" s="64"/>
      <c r="L9" s="64" t="s">
        <v>116</v>
      </c>
      <c r="M9" s="64"/>
      <c r="N9" s="2" t="s">
        <v>117</v>
      </c>
      <c r="O9" s="64"/>
      <c r="P9" s="2" t="s">
        <v>121</v>
      </c>
    </row>
    <row r="10" spans="1:16" ht="16.5" customHeight="1">
      <c r="A10" s="1"/>
      <c r="B10" s="1"/>
      <c r="C10" s="1"/>
      <c r="D10" s="94"/>
      <c r="E10" s="94"/>
      <c r="F10" s="2" t="s">
        <v>122</v>
      </c>
      <c r="G10" s="2"/>
      <c r="H10" s="2" t="s">
        <v>123</v>
      </c>
      <c r="I10" s="64"/>
      <c r="J10" s="95" t="s">
        <v>124</v>
      </c>
      <c r="K10" s="64"/>
      <c r="L10" s="95" t="s">
        <v>125</v>
      </c>
      <c r="M10" s="64"/>
      <c r="N10" s="109" t="s">
        <v>126</v>
      </c>
      <c r="O10" s="64"/>
      <c r="P10" s="2" t="s">
        <v>130</v>
      </c>
    </row>
    <row r="11" spans="1:16" ht="16.5" customHeight="1">
      <c r="A11" s="1"/>
      <c r="B11" s="1"/>
      <c r="C11" s="1"/>
      <c r="D11" s="94"/>
      <c r="E11" s="94"/>
      <c r="F11" s="2" t="s">
        <v>12</v>
      </c>
      <c r="G11" s="2"/>
      <c r="H11" s="2" t="s">
        <v>12</v>
      </c>
      <c r="I11" s="64"/>
      <c r="J11" s="2" t="s">
        <v>12</v>
      </c>
      <c r="K11" s="64"/>
      <c r="L11" s="2" t="s">
        <v>12</v>
      </c>
      <c r="M11" s="64"/>
      <c r="N11" s="2" t="s">
        <v>12</v>
      </c>
      <c r="O11" s="64"/>
      <c r="P11" s="2" t="s">
        <v>12</v>
      </c>
    </row>
    <row r="12" spans="1:16" ht="16.5" customHeight="1">
      <c r="A12" s="14"/>
      <c r="B12" s="14"/>
      <c r="C12" s="14"/>
      <c r="D12" s="219" t="s">
        <v>73</v>
      </c>
      <c r="E12" s="212"/>
      <c r="F12" s="61" t="s">
        <v>14</v>
      </c>
      <c r="G12" s="9"/>
      <c r="H12" s="61" t="s">
        <v>14</v>
      </c>
      <c r="I12" s="14"/>
      <c r="J12" s="61" t="s">
        <v>14</v>
      </c>
      <c r="K12" s="14"/>
      <c r="L12" s="61" t="s">
        <v>14</v>
      </c>
      <c r="M12" s="14"/>
      <c r="N12" s="61" t="s">
        <v>14</v>
      </c>
      <c r="O12" s="14"/>
      <c r="P12" s="61" t="s">
        <v>14</v>
      </c>
    </row>
    <row r="13" spans="1:16" ht="6" customHeight="1">
      <c r="A13" s="14"/>
      <c r="B13" s="14"/>
      <c r="C13" s="14"/>
      <c r="D13" s="94"/>
      <c r="E13" s="94"/>
      <c r="F13" s="15"/>
      <c r="G13" s="16"/>
      <c r="H13" s="15"/>
      <c r="I13" s="94"/>
      <c r="J13" s="104"/>
      <c r="K13" s="94"/>
      <c r="L13" s="104"/>
      <c r="M13" s="94"/>
      <c r="N13" s="15"/>
      <c r="O13" s="94"/>
      <c r="P13" s="15"/>
    </row>
    <row r="14" spans="1:16" ht="12">
      <c r="A14" s="1" t="s">
        <v>203</v>
      </c>
      <c r="B14" s="14"/>
      <c r="C14" s="14"/>
      <c r="D14" s="94"/>
      <c r="E14" s="94"/>
      <c r="F14" s="15"/>
      <c r="G14" s="16"/>
      <c r="H14" s="15"/>
      <c r="I14" s="94"/>
      <c r="J14" s="104"/>
      <c r="K14" s="94"/>
      <c r="L14" s="104"/>
      <c r="M14" s="94"/>
      <c r="N14" s="15"/>
      <c r="O14" s="94"/>
      <c r="P14" s="15"/>
    </row>
    <row r="15" spans="1:16" ht="16.5" customHeight="1">
      <c r="A15" s="1"/>
      <c r="B15" s="189" t="s">
        <v>199</v>
      </c>
      <c r="C15" s="14"/>
      <c r="D15" s="199"/>
      <c r="E15" s="199"/>
      <c r="F15" s="15">
        <v>871289</v>
      </c>
      <c r="G15" s="16"/>
      <c r="H15" s="15">
        <v>8139148</v>
      </c>
      <c r="I15" s="16"/>
      <c r="J15" s="15">
        <v>87981</v>
      </c>
      <c r="K15" s="16"/>
      <c r="L15" s="15">
        <v>89000</v>
      </c>
      <c r="M15" s="16"/>
      <c r="N15" s="15">
        <v>-7009352</v>
      </c>
      <c r="O15" s="96"/>
      <c r="P15" s="203">
        <f>SUM(F15:O15)</f>
        <v>2178066</v>
      </c>
    </row>
    <row r="16" spans="1:16" ht="16.5" customHeight="1">
      <c r="A16" s="14" t="s">
        <v>209</v>
      </c>
      <c r="B16" s="189"/>
      <c r="C16" s="14"/>
      <c r="D16" s="199"/>
      <c r="E16" s="199"/>
      <c r="F16" s="15"/>
      <c r="G16" s="16"/>
      <c r="H16" s="15"/>
      <c r="I16" s="16"/>
      <c r="J16" s="15"/>
      <c r="K16" s="16"/>
      <c r="L16" s="15"/>
      <c r="M16" s="16"/>
      <c r="N16" s="15"/>
      <c r="O16" s="96"/>
      <c r="P16" s="203"/>
    </row>
    <row r="17" spans="1:16" ht="16.5" customHeight="1">
      <c r="A17" s="14"/>
      <c r="B17" s="17" t="s">
        <v>210</v>
      </c>
      <c r="C17" s="14"/>
      <c r="D17" s="199">
        <v>7</v>
      </c>
      <c r="E17" s="199"/>
      <c r="F17" s="73">
        <v>0</v>
      </c>
      <c r="G17" s="16"/>
      <c r="H17" s="73">
        <v>0</v>
      </c>
      <c r="I17" s="16"/>
      <c r="J17" s="73">
        <v>0</v>
      </c>
      <c r="K17" s="16"/>
      <c r="L17" s="73">
        <v>0</v>
      </c>
      <c r="M17" s="16"/>
      <c r="N17" s="73">
        <v>-1615</v>
      </c>
      <c r="O17" s="96"/>
      <c r="P17" s="206">
        <f>SUM(F17:O17)</f>
        <v>-1615</v>
      </c>
    </row>
    <row r="18" spans="1:16" ht="16.5" customHeight="1">
      <c r="A18" s="1" t="s">
        <v>133</v>
      </c>
      <c r="B18" s="1"/>
      <c r="C18" s="14"/>
      <c r="D18" s="199"/>
      <c r="E18" s="199"/>
      <c r="F18" s="15"/>
      <c r="G18" s="16"/>
      <c r="H18" s="15"/>
      <c r="I18" s="16"/>
      <c r="J18" s="15"/>
      <c r="K18" s="16"/>
      <c r="L18" s="15"/>
      <c r="M18" s="16"/>
      <c r="N18" s="15"/>
      <c r="O18" s="96"/>
      <c r="P18" s="203"/>
    </row>
    <row r="19" spans="1:16" ht="16.5" customHeight="1">
      <c r="A19" s="1"/>
      <c r="B19" s="189" t="s">
        <v>200</v>
      </c>
      <c r="C19" s="14"/>
      <c r="D19" s="199"/>
      <c r="E19" s="199"/>
      <c r="F19" s="203">
        <f>SUM(F15:F17)</f>
        <v>871289</v>
      </c>
      <c r="G19" s="16"/>
      <c r="H19" s="203">
        <f>SUM(H15:H17)</f>
        <v>8139148</v>
      </c>
      <c r="I19" s="16"/>
      <c r="J19" s="203">
        <f>SUM(J15:J17)</f>
        <v>87981</v>
      </c>
      <c r="K19" s="16"/>
      <c r="L19" s="203">
        <f>SUM(L15:L17)</f>
        <v>89000</v>
      </c>
      <c r="M19" s="16"/>
      <c r="N19" s="203">
        <f>SUM(N15:N17)</f>
        <v>-7010967</v>
      </c>
      <c r="O19" s="96"/>
      <c r="P19" s="203">
        <f>SUM(P15:P17)</f>
        <v>2176451</v>
      </c>
    </row>
    <row r="20" spans="1:16" ht="16.5" customHeight="1">
      <c r="A20" s="1"/>
      <c r="B20" s="1"/>
      <c r="C20" s="14"/>
      <c r="D20" s="199"/>
      <c r="E20" s="199"/>
      <c r="F20" s="15"/>
      <c r="G20" s="16"/>
      <c r="H20" s="15"/>
      <c r="I20" s="16"/>
      <c r="J20" s="15"/>
      <c r="K20" s="16"/>
      <c r="L20" s="15"/>
      <c r="M20" s="16"/>
      <c r="N20" s="15"/>
      <c r="O20" s="96"/>
      <c r="P20" s="203"/>
    </row>
    <row r="21" spans="1:16" ht="16.5" customHeight="1">
      <c r="A21" s="1" t="s">
        <v>201</v>
      </c>
      <c r="B21" s="1"/>
      <c r="C21" s="14"/>
      <c r="D21" s="199"/>
      <c r="E21" s="199"/>
      <c r="F21" s="15"/>
      <c r="G21" s="16"/>
      <c r="H21" s="15"/>
      <c r="I21" s="16"/>
      <c r="J21" s="15"/>
      <c r="K21" s="16"/>
      <c r="L21" s="15"/>
      <c r="M21" s="16"/>
      <c r="N21" s="15"/>
      <c r="O21" s="96"/>
      <c r="P21" s="203"/>
    </row>
    <row r="22" spans="1:16" ht="16.5" customHeight="1">
      <c r="A22" s="1"/>
      <c r="B22" s="189" t="s">
        <v>204</v>
      </c>
      <c r="C22" s="14"/>
      <c r="D22" s="199"/>
      <c r="E22" s="199"/>
      <c r="F22" s="15"/>
      <c r="G22" s="16"/>
      <c r="H22" s="15"/>
      <c r="I22" s="16"/>
      <c r="J22" s="15"/>
      <c r="K22" s="16"/>
      <c r="L22" s="15"/>
      <c r="M22" s="16"/>
      <c r="N22" s="15"/>
      <c r="O22" s="96"/>
      <c r="P22" s="203"/>
    </row>
    <row r="23" spans="1:16" ht="16.5" customHeight="1">
      <c r="A23" s="14" t="s">
        <v>135</v>
      </c>
      <c r="B23" s="1"/>
      <c r="C23" s="14"/>
      <c r="D23" s="199"/>
      <c r="E23" s="199"/>
      <c r="F23" s="73">
        <v>0</v>
      </c>
      <c r="G23" s="16"/>
      <c r="H23" s="73">
        <v>0</v>
      </c>
      <c r="I23" s="16"/>
      <c r="J23" s="73">
        <v>0</v>
      </c>
      <c r="K23" s="16"/>
      <c r="L23" s="73">
        <v>0</v>
      </c>
      <c r="M23" s="16"/>
      <c r="N23" s="73">
        <v>-1142853</v>
      </c>
      <c r="O23" s="96"/>
      <c r="P23" s="206">
        <f>SUM(F23:O23)</f>
        <v>-1142853</v>
      </c>
    </row>
    <row r="24" spans="1:16" ht="6" customHeight="1">
      <c r="A24" s="14"/>
      <c r="B24" s="14"/>
      <c r="C24" s="14"/>
      <c r="D24" s="199"/>
      <c r="E24" s="199"/>
      <c r="F24" s="15"/>
      <c r="G24" s="188"/>
      <c r="H24" s="15"/>
      <c r="I24" s="14"/>
      <c r="J24" s="15"/>
      <c r="K24" s="188"/>
      <c r="L24" s="15"/>
      <c r="M24" s="188"/>
      <c r="N24" s="15"/>
      <c r="O24" s="188"/>
      <c r="P24" s="205"/>
    </row>
    <row r="25" spans="1:16" ht="16.5" customHeight="1" thickBot="1">
      <c r="A25" s="1" t="s">
        <v>136</v>
      </c>
      <c r="B25" s="14"/>
      <c r="C25" s="14"/>
      <c r="D25" s="199"/>
      <c r="E25" s="199"/>
      <c r="F25" s="204">
        <f>SUM(F19:F23)</f>
        <v>871289</v>
      </c>
      <c r="G25" s="190"/>
      <c r="H25" s="204">
        <f>SUM(H19:H23)</f>
        <v>8139148</v>
      </c>
      <c r="I25" s="14"/>
      <c r="J25" s="204">
        <f>SUM(J19:J23)</f>
        <v>87981</v>
      </c>
      <c r="K25" s="190"/>
      <c r="L25" s="204">
        <f>SUM(L19:L23)</f>
        <v>89000</v>
      </c>
      <c r="M25" s="190"/>
      <c r="N25" s="204">
        <f>SUM(N19:N23)</f>
        <v>-8153820</v>
      </c>
      <c r="O25" s="190"/>
      <c r="P25" s="204">
        <f>SUM(P19:P23)</f>
        <v>1033598</v>
      </c>
    </row>
    <row r="26" spans="1:16" ht="16.5" customHeight="1" thickTop="1">
      <c r="A26" s="1"/>
      <c r="B26" s="14"/>
      <c r="C26" s="14"/>
      <c r="D26" s="199"/>
      <c r="E26" s="199"/>
      <c r="F26" s="190"/>
      <c r="G26" s="190"/>
      <c r="H26" s="190"/>
      <c r="I26" s="14"/>
      <c r="J26" s="190"/>
      <c r="K26" s="190"/>
      <c r="L26" s="190"/>
      <c r="M26" s="190"/>
      <c r="N26" s="190"/>
      <c r="O26" s="190"/>
      <c r="P26" s="190"/>
    </row>
    <row r="27" spans="1:16" ht="16.5" customHeight="1">
      <c r="A27" s="1"/>
      <c r="B27" s="14"/>
      <c r="C27" s="14"/>
      <c r="D27" s="94"/>
      <c r="E27" s="94"/>
      <c r="F27" s="16"/>
      <c r="G27" s="16"/>
      <c r="H27" s="16"/>
      <c r="I27" s="94"/>
      <c r="J27" s="94"/>
      <c r="K27" s="94"/>
      <c r="L27" s="94"/>
      <c r="M27" s="94"/>
      <c r="N27" s="16"/>
      <c r="O27" s="94"/>
      <c r="P27" s="16"/>
    </row>
    <row r="28" spans="1:16" ht="16.5" customHeight="1">
      <c r="A28" s="1"/>
      <c r="B28" s="14"/>
      <c r="C28" s="14"/>
      <c r="D28" s="94"/>
      <c r="E28" s="94"/>
      <c r="F28" s="16"/>
      <c r="G28" s="16"/>
      <c r="H28" s="16"/>
      <c r="I28" s="94"/>
      <c r="J28" s="94"/>
      <c r="K28" s="94"/>
      <c r="L28" s="94"/>
      <c r="M28" s="94"/>
      <c r="N28" s="16"/>
      <c r="O28" s="94"/>
      <c r="P28" s="16"/>
    </row>
    <row r="29" spans="1:16" ht="16.5" customHeight="1">
      <c r="A29" s="1"/>
      <c r="B29" s="14"/>
      <c r="C29" s="14"/>
      <c r="D29" s="94"/>
      <c r="E29" s="94"/>
      <c r="F29" s="16"/>
      <c r="G29" s="16"/>
      <c r="H29" s="16"/>
      <c r="I29" s="94"/>
      <c r="J29" s="94"/>
      <c r="K29" s="94"/>
      <c r="L29" s="94"/>
      <c r="M29" s="94"/>
      <c r="N29" s="16"/>
      <c r="O29" s="94"/>
      <c r="P29" s="16"/>
    </row>
    <row r="30" spans="1:16" ht="16.5" customHeight="1">
      <c r="A30" s="1"/>
      <c r="B30" s="14"/>
      <c r="C30" s="14"/>
      <c r="D30" s="94"/>
      <c r="E30" s="94"/>
      <c r="F30" s="16"/>
      <c r="G30" s="16"/>
      <c r="H30" s="16"/>
      <c r="I30" s="94"/>
      <c r="J30" s="94"/>
      <c r="K30" s="94"/>
      <c r="L30" s="94"/>
      <c r="M30" s="94"/>
      <c r="N30" s="16"/>
      <c r="O30" s="94"/>
      <c r="P30" s="16"/>
    </row>
    <row r="31" spans="1:16" ht="13.5" customHeight="1">
      <c r="A31" s="1"/>
      <c r="B31" s="14"/>
      <c r="C31" s="14"/>
      <c r="D31" s="94"/>
      <c r="E31" s="94"/>
      <c r="F31" s="16"/>
      <c r="G31" s="16"/>
      <c r="H31" s="16"/>
      <c r="I31" s="94"/>
      <c r="J31" s="94"/>
      <c r="K31" s="94"/>
      <c r="L31" s="94"/>
      <c r="M31" s="94"/>
      <c r="N31" s="16"/>
      <c r="O31" s="94"/>
      <c r="P31" s="16"/>
    </row>
    <row r="32" spans="1:16" ht="19.7" customHeight="1">
      <c r="A32" s="1"/>
      <c r="B32" s="14"/>
      <c r="C32" s="14"/>
      <c r="D32" s="94"/>
      <c r="E32" s="94"/>
      <c r="F32" s="16"/>
      <c r="G32" s="16"/>
      <c r="H32" s="16"/>
      <c r="I32" s="94"/>
      <c r="J32" s="94"/>
      <c r="K32" s="94"/>
      <c r="L32" s="94"/>
      <c r="M32" s="94"/>
      <c r="N32" s="16"/>
      <c r="O32" s="94"/>
      <c r="P32" s="16"/>
    </row>
    <row r="33" spans="1:16" ht="12">
      <c r="A33" s="1"/>
      <c r="B33" s="14"/>
      <c r="C33" s="14"/>
      <c r="D33" s="94"/>
      <c r="E33" s="94"/>
      <c r="F33" s="16"/>
      <c r="G33" s="16"/>
      <c r="H33" s="16"/>
      <c r="I33" s="94"/>
      <c r="J33" s="94"/>
      <c r="K33" s="94"/>
      <c r="L33" s="94"/>
      <c r="M33" s="94"/>
      <c r="N33" s="16"/>
      <c r="O33" s="94"/>
      <c r="P33" s="16"/>
    </row>
    <row r="34" spans="1:16" ht="22.15" customHeight="1">
      <c r="A34" s="36" t="str">
        <f>'EN_BS 2-4'!A52</f>
        <v>The accompanying notes are an integral part of this interim financial information.</v>
      </c>
      <c r="B34" s="36"/>
      <c r="C34" s="36"/>
      <c r="D34" s="106"/>
      <c r="E34" s="106"/>
      <c r="F34" s="107"/>
      <c r="G34" s="107"/>
      <c r="H34" s="107"/>
      <c r="I34" s="108"/>
      <c r="J34" s="108"/>
      <c r="K34" s="108"/>
      <c r="L34" s="108"/>
      <c r="M34" s="108"/>
      <c r="N34" s="106"/>
      <c r="O34" s="108"/>
      <c r="P34" s="106"/>
    </row>
  </sheetData>
  <mergeCells count="2">
    <mergeCell ref="F6:P6"/>
    <mergeCell ref="L7:N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BDF3E-3F2D-4B03-A11E-C794F65BB4EE}">
  <dimension ref="A1:M166"/>
  <sheetViews>
    <sheetView tabSelected="1" topLeftCell="A42" zoomScaleNormal="100" zoomScaleSheetLayoutView="85" workbookViewId="0">
      <selection activeCell="O76" sqref="O76"/>
    </sheetView>
  </sheetViews>
  <sheetFormatPr defaultColWidth="0.5703125" defaultRowHeight="16.5" customHeight="1"/>
  <cols>
    <col min="1" max="3" width="1.5703125" style="118" customWidth="1"/>
    <col min="4" max="4" width="39.85546875" style="118" customWidth="1"/>
    <col min="5" max="5" width="5.42578125" style="118" customWidth="1"/>
    <col min="6" max="6" width="0.85546875" style="118" customWidth="1"/>
    <col min="7" max="7" width="11.5703125" style="118" customWidth="1"/>
    <col min="8" max="8" width="0.85546875" style="118" customWidth="1"/>
    <col min="9" max="9" width="11.5703125" style="118" customWidth="1"/>
    <col min="10" max="10" width="0.85546875" style="118" customWidth="1"/>
    <col min="11" max="11" width="11.5703125" style="118" customWidth="1"/>
    <col min="12" max="12" width="0.85546875" style="118" customWidth="1"/>
    <col min="13" max="13" width="11.5703125" style="118" customWidth="1"/>
    <col min="14" max="105" width="14.5703125" style="118" customWidth="1"/>
    <col min="106" max="16384" width="0.5703125" style="118"/>
  </cols>
  <sheetData>
    <row r="1" spans="1:13" ht="16.5" customHeight="1">
      <c r="A1" s="114" t="s">
        <v>0</v>
      </c>
      <c r="B1" s="115"/>
      <c r="C1" s="114"/>
      <c r="D1" s="115"/>
      <c r="E1" s="115"/>
      <c r="F1" s="115"/>
      <c r="G1" s="116"/>
      <c r="H1" s="116"/>
      <c r="I1" s="116"/>
      <c r="J1" s="117"/>
      <c r="K1" s="116"/>
      <c r="L1" s="117"/>
      <c r="M1" s="116"/>
    </row>
    <row r="2" spans="1:13" ht="16.5" customHeight="1">
      <c r="A2" s="119" t="s">
        <v>139</v>
      </c>
      <c r="B2" s="115"/>
      <c r="C2" s="119"/>
      <c r="D2" s="120"/>
      <c r="E2" s="120"/>
      <c r="F2" s="115"/>
      <c r="G2" s="121"/>
      <c r="H2" s="121"/>
      <c r="I2" s="121"/>
      <c r="J2" s="117"/>
      <c r="K2" s="121"/>
      <c r="L2" s="117"/>
      <c r="M2" s="121"/>
    </row>
    <row r="3" spans="1:13" ht="16.5" customHeight="1">
      <c r="A3" s="58" t="str">
        <f>EN_Equity6!A3</f>
        <v>For the three-month period ended 31 March 2024</v>
      </c>
      <c r="B3" s="122"/>
      <c r="C3" s="123"/>
      <c r="D3" s="123"/>
      <c r="E3" s="123"/>
      <c r="F3" s="122"/>
      <c r="G3" s="124"/>
      <c r="H3" s="124"/>
      <c r="I3" s="124"/>
      <c r="J3" s="125"/>
      <c r="K3" s="124"/>
      <c r="L3" s="125"/>
      <c r="M3" s="124"/>
    </row>
    <row r="4" spans="1:13" ht="16.5" customHeight="1">
      <c r="A4" s="119"/>
      <c r="B4" s="115"/>
      <c r="C4" s="119"/>
      <c r="D4" s="119"/>
      <c r="E4" s="119"/>
      <c r="F4" s="115"/>
      <c r="G4" s="121"/>
      <c r="H4" s="121"/>
      <c r="I4" s="121"/>
      <c r="J4" s="117"/>
      <c r="K4" s="121"/>
      <c r="L4" s="117"/>
      <c r="M4" s="121"/>
    </row>
    <row r="5" spans="1:13" ht="16.5" customHeight="1">
      <c r="A5" s="119"/>
      <c r="B5" s="115"/>
      <c r="C5" s="119"/>
      <c r="D5" s="119"/>
      <c r="E5" s="119"/>
      <c r="F5" s="115"/>
      <c r="G5" s="121"/>
      <c r="H5" s="121"/>
      <c r="I5" s="121"/>
      <c r="J5" s="117"/>
      <c r="K5" s="121"/>
      <c r="L5" s="117"/>
      <c r="M5" s="121"/>
    </row>
    <row r="6" spans="1:13" ht="16.5" customHeight="1">
      <c r="A6" s="119"/>
      <c r="B6" s="115"/>
      <c r="C6" s="119"/>
      <c r="D6" s="119"/>
      <c r="E6" s="119"/>
      <c r="F6" s="115"/>
      <c r="G6" s="228" t="s">
        <v>3</v>
      </c>
      <c r="H6" s="228"/>
      <c r="I6" s="228"/>
      <c r="J6" s="116"/>
      <c r="K6" s="228" t="s">
        <v>4</v>
      </c>
      <c r="L6" s="228"/>
      <c r="M6" s="228"/>
    </row>
    <row r="7" spans="1:13" ht="16.5" customHeight="1">
      <c r="A7" s="119"/>
      <c r="B7" s="115"/>
      <c r="C7" s="119"/>
      <c r="D7" s="119"/>
      <c r="E7" s="119"/>
      <c r="F7" s="115"/>
      <c r="G7" s="229" t="s">
        <v>5</v>
      </c>
      <c r="H7" s="229"/>
      <c r="I7" s="229"/>
      <c r="J7" s="126"/>
      <c r="K7" s="229" t="s">
        <v>5</v>
      </c>
      <c r="L7" s="229"/>
      <c r="M7" s="229"/>
    </row>
    <row r="8" spans="1:13" ht="16.5" customHeight="1">
      <c r="A8" s="119"/>
      <c r="B8" s="115"/>
      <c r="C8" s="119"/>
      <c r="D8" s="119"/>
      <c r="E8" s="119"/>
      <c r="F8" s="115"/>
      <c r="G8" s="195"/>
      <c r="H8" s="195"/>
      <c r="I8" s="196" t="s">
        <v>207</v>
      </c>
      <c r="J8" s="126"/>
      <c r="K8" s="195"/>
      <c r="L8" s="195"/>
      <c r="M8" s="116" t="s">
        <v>207</v>
      </c>
    </row>
    <row r="9" spans="1:13" ht="16.5" customHeight="1">
      <c r="A9" s="115"/>
      <c r="B9" s="114"/>
      <c r="C9" s="114"/>
      <c r="D9" s="114" t="s">
        <v>140</v>
      </c>
      <c r="E9" s="114"/>
      <c r="F9" s="127"/>
      <c r="G9" s="60">
        <v>2024</v>
      </c>
      <c r="H9" s="11"/>
      <c r="I9" s="60">
        <v>2023</v>
      </c>
      <c r="J9" s="11"/>
      <c r="K9" s="60">
        <v>2024</v>
      </c>
      <c r="L9" s="11"/>
      <c r="M9" s="60">
        <v>2023</v>
      </c>
    </row>
    <row r="10" spans="1:13" ht="16.5" customHeight="1">
      <c r="A10" s="115"/>
      <c r="B10" s="114"/>
      <c r="C10" s="114"/>
      <c r="D10" s="114"/>
      <c r="E10" s="114"/>
      <c r="F10" s="127"/>
      <c r="G10" s="128" t="s">
        <v>12</v>
      </c>
      <c r="H10" s="128"/>
      <c r="I10" s="128" t="s">
        <v>12</v>
      </c>
      <c r="J10" s="128"/>
      <c r="K10" s="128" t="s">
        <v>12</v>
      </c>
      <c r="L10" s="128"/>
      <c r="M10" s="128" t="s">
        <v>12</v>
      </c>
    </row>
    <row r="11" spans="1:13" ht="16.5" customHeight="1">
      <c r="A11" s="115"/>
      <c r="B11" s="127"/>
      <c r="C11" s="127"/>
      <c r="D11" s="127"/>
      <c r="E11" s="129" t="s">
        <v>13</v>
      </c>
      <c r="F11" s="130"/>
      <c r="G11" s="131" t="s">
        <v>14</v>
      </c>
      <c r="H11" s="116"/>
      <c r="I11" s="131" t="s">
        <v>14</v>
      </c>
      <c r="J11" s="116"/>
      <c r="K11" s="131" t="s">
        <v>14</v>
      </c>
      <c r="L11" s="116"/>
      <c r="M11" s="131" t="s">
        <v>14</v>
      </c>
    </row>
    <row r="12" spans="1:13" ht="6" customHeight="1">
      <c r="A12" s="115"/>
      <c r="B12" s="127"/>
      <c r="C12" s="127"/>
      <c r="D12" s="127"/>
      <c r="E12" s="132"/>
      <c r="F12" s="130"/>
      <c r="G12" s="133"/>
      <c r="H12" s="116"/>
      <c r="I12" s="116"/>
      <c r="J12" s="116"/>
      <c r="K12" s="133"/>
      <c r="L12" s="116"/>
      <c r="M12" s="116"/>
    </row>
    <row r="13" spans="1:13" ht="16.5" customHeight="1">
      <c r="A13" s="119" t="s">
        <v>141</v>
      </c>
      <c r="B13" s="115"/>
      <c r="C13" s="115"/>
      <c r="D13" s="134"/>
      <c r="E13" s="134"/>
      <c r="F13" s="115"/>
      <c r="G13" s="135"/>
      <c r="H13" s="136"/>
      <c r="I13" s="136"/>
      <c r="J13" s="117"/>
      <c r="K13" s="135"/>
      <c r="L13" s="117"/>
      <c r="M13" s="136"/>
    </row>
    <row r="14" spans="1:13" ht="16.5" customHeight="1">
      <c r="A14" s="134" t="s">
        <v>84</v>
      </c>
      <c r="B14" s="115"/>
      <c r="C14" s="115"/>
      <c r="D14" s="134"/>
      <c r="E14" s="134"/>
      <c r="F14" s="115"/>
      <c r="G14" s="137">
        <v>-1178300</v>
      </c>
      <c r="H14" s="138"/>
      <c r="I14" s="136">
        <v>-981111</v>
      </c>
      <c r="J14" s="139"/>
      <c r="K14" s="140">
        <v>-1134297</v>
      </c>
      <c r="L14" s="138"/>
      <c r="M14" s="138">
        <v>-972725</v>
      </c>
    </row>
    <row r="15" spans="1:13" ht="16.5" customHeight="1">
      <c r="A15" s="115" t="s">
        <v>226</v>
      </c>
      <c r="B15" s="115"/>
      <c r="C15" s="115"/>
      <c r="D15" s="134"/>
      <c r="E15" s="134"/>
      <c r="F15" s="115"/>
      <c r="G15" s="141"/>
      <c r="H15" s="142"/>
      <c r="I15" s="142"/>
      <c r="J15" s="117"/>
      <c r="K15" s="141"/>
      <c r="L15" s="117"/>
      <c r="M15" s="142"/>
    </row>
    <row r="16" spans="1:13" ht="16.5" customHeight="1">
      <c r="A16" s="115"/>
      <c r="B16" s="143" t="s">
        <v>142</v>
      </c>
      <c r="C16" s="115"/>
      <c r="D16" s="115"/>
      <c r="E16" s="144">
        <v>15</v>
      </c>
      <c r="F16" s="115"/>
      <c r="G16" s="135">
        <v>477669</v>
      </c>
      <c r="H16" s="136"/>
      <c r="I16" s="136">
        <v>570769</v>
      </c>
      <c r="J16" s="139"/>
      <c r="K16" s="140">
        <v>274662</v>
      </c>
      <c r="L16" s="138"/>
      <c r="M16" s="138">
        <v>346176</v>
      </c>
    </row>
    <row r="17" spans="1:13" ht="16.5" customHeight="1">
      <c r="A17" s="115"/>
      <c r="B17" s="143" t="s">
        <v>143</v>
      </c>
      <c r="C17" s="115"/>
      <c r="D17" s="115"/>
      <c r="E17" s="144"/>
      <c r="F17" s="115"/>
      <c r="G17" s="135">
        <v>13983</v>
      </c>
      <c r="H17" s="136"/>
      <c r="I17" s="136">
        <v>0</v>
      </c>
      <c r="J17" s="139"/>
      <c r="K17" s="140">
        <v>13889</v>
      </c>
      <c r="L17" s="138"/>
      <c r="M17" s="138">
        <v>0</v>
      </c>
    </row>
    <row r="18" spans="1:13" ht="16.5" customHeight="1">
      <c r="A18" s="115"/>
      <c r="B18" s="134" t="s">
        <v>206</v>
      </c>
      <c r="C18" s="134"/>
      <c r="D18" s="115"/>
      <c r="E18" s="144"/>
      <c r="F18" s="142"/>
      <c r="G18" s="135">
        <v>8814</v>
      </c>
      <c r="H18" s="136"/>
      <c r="I18" s="136">
        <v>9866</v>
      </c>
      <c r="J18" s="139"/>
      <c r="K18" s="140">
        <v>7098</v>
      </c>
      <c r="L18" s="138"/>
      <c r="M18" s="138">
        <v>7646</v>
      </c>
    </row>
    <row r="19" spans="1:13" ht="16.5" customHeight="1">
      <c r="A19" s="115"/>
      <c r="B19" s="134" t="s">
        <v>144</v>
      </c>
      <c r="C19" s="134"/>
      <c r="D19" s="115"/>
      <c r="E19" s="144"/>
      <c r="F19" s="142"/>
      <c r="G19" s="135">
        <v>17643</v>
      </c>
      <c r="H19" s="136"/>
      <c r="I19" s="136">
        <v>6258</v>
      </c>
      <c r="J19" s="139"/>
      <c r="K19" s="140">
        <v>14237</v>
      </c>
      <c r="L19" s="138"/>
      <c r="M19" s="138">
        <v>6230</v>
      </c>
    </row>
    <row r="20" spans="1:13" ht="16.5" customHeight="1">
      <c r="A20" s="115"/>
      <c r="B20" s="134" t="s">
        <v>216</v>
      </c>
      <c r="C20" s="134"/>
      <c r="D20" s="115"/>
      <c r="E20" s="144">
        <v>15</v>
      </c>
      <c r="F20" s="142"/>
      <c r="G20" s="135">
        <v>138959</v>
      </c>
      <c r="H20" s="136"/>
      <c r="I20" s="136">
        <v>0</v>
      </c>
      <c r="J20" s="139"/>
      <c r="K20" s="140">
        <v>138959</v>
      </c>
      <c r="L20" s="138"/>
      <c r="M20" s="138">
        <v>0</v>
      </c>
    </row>
    <row r="21" spans="1:13" ht="16.5" customHeight="1">
      <c r="A21" s="115"/>
      <c r="B21" s="193" t="s">
        <v>145</v>
      </c>
      <c r="C21" s="193"/>
      <c r="D21" s="192"/>
      <c r="E21" s="144"/>
      <c r="F21" s="142"/>
      <c r="G21" s="135">
        <v>0</v>
      </c>
      <c r="H21" s="136"/>
      <c r="I21" s="136">
        <v>418</v>
      </c>
      <c r="J21" s="139"/>
      <c r="K21" s="140">
        <v>0</v>
      </c>
      <c r="L21" s="138"/>
      <c r="M21" s="145">
        <v>414</v>
      </c>
    </row>
    <row r="22" spans="1:13" ht="16.5" customHeight="1">
      <c r="A22" s="115"/>
      <c r="B22" s="193" t="s">
        <v>217</v>
      </c>
      <c r="C22" s="193"/>
      <c r="D22" s="192"/>
      <c r="E22" s="144">
        <v>15</v>
      </c>
      <c r="F22" s="142"/>
      <c r="G22" s="135">
        <v>1902</v>
      </c>
      <c r="H22" s="136"/>
      <c r="I22" s="136">
        <v>0</v>
      </c>
      <c r="J22" s="139"/>
      <c r="K22" s="140">
        <v>1902</v>
      </c>
      <c r="L22" s="138"/>
      <c r="M22" s="145">
        <v>0</v>
      </c>
    </row>
    <row r="23" spans="1:13" ht="16.5" customHeight="1">
      <c r="A23" s="115"/>
      <c r="B23" s="197" t="s">
        <v>146</v>
      </c>
      <c r="C23" s="193"/>
      <c r="D23" s="192"/>
      <c r="E23" s="144"/>
      <c r="F23" s="142"/>
      <c r="G23" s="135">
        <v>-465</v>
      </c>
      <c r="H23" s="136"/>
      <c r="I23" s="136">
        <v>0</v>
      </c>
      <c r="J23" s="139"/>
      <c r="K23" s="140">
        <v>-465</v>
      </c>
      <c r="L23" s="138"/>
      <c r="M23" s="136">
        <v>0</v>
      </c>
    </row>
    <row r="24" spans="1:13" ht="16.5" customHeight="1">
      <c r="A24" s="115"/>
      <c r="B24" s="193" t="s">
        <v>224</v>
      </c>
      <c r="C24" s="193"/>
      <c r="D24" s="192"/>
      <c r="E24" s="144"/>
      <c r="F24" s="142"/>
      <c r="G24" s="135">
        <v>-868</v>
      </c>
      <c r="H24" s="136"/>
      <c r="I24" s="136">
        <v>-6222</v>
      </c>
      <c r="J24" s="139"/>
      <c r="K24" s="140">
        <v>-868</v>
      </c>
      <c r="L24" s="138"/>
      <c r="M24" s="138">
        <v>-6158</v>
      </c>
    </row>
    <row r="25" spans="1:13" ht="16.5" customHeight="1">
      <c r="A25" s="115"/>
      <c r="B25" s="134" t="s">
        <v>147</v>
      </c>
      <c r="C25" s="134"/>
      <c r="D25" s="115"/>
      <c r="E25" s="144"/>
      <c r="F25" s="142"/>
      <c r="G25" s="135">
        <v>5685</v>
      </c>
      <c r="H25" s="136"/>
      <c r="I25" s="136">
        <v>6107</v>
      </c>
      <c r="J25" s="139"/>
      <c r="K25" s="140">
        <v>5662</v>
      </c>
      <c r="L25" s="138"/>
      <c r="M25" s="138">
        <v>6107</v>
      </c>
    </row>
    <row r="26" spans="1:13" ht="16.5" customHeight="1">
      <c r="A26" s="115"/>
      <c r="B26" s="134" t="s">
        <v>223</v>
      </c>
      <c r="C26" s="134"/>
      <c r="D26" s="115"/>
      <c r="E26" s="146"/>
      <c r="F26" s="142"/>
      <c r="G26" s="135"/>
      <c r="H26" s="136"/>
      <c r="I26" s="136"/>
      <c r="J26" s="142"/>
      <c r="K26" s="141"/>
      <c r="L26" s="142"/>
      <c r="M26" s="142"/>
    </row>
    <row r="27" spans="1:13" ht="16.5" customHeight="1">
      <c r="A27" s="115"/>
      <c r="B27" s="134"/>
      <c r="C27" s="134" t="s">
        <v>148</v>
      </c>
      <c r="D27" s="115"/>
      <c r="E27" s="144"/>
      <c r="F27" s="142"/>
      <c r="G27" s="135"/>
      <c r="H27" s="136"/>
      <c r="I27" s="136"/>
      <c r="J27" s="142"/>
      <c r="K27" s="141"/>
      <c r="L27" s="142"/>
      <c r="M27" s="142"/>
    </row>
    <row r="28" spans="1:13" ht="16.5" customHeight="1">
      <c r="A28" s="115"/>
      <c r="B28" s="134"/>
      <c r="C28" s="134" t="s">
        <v>149</v>
      </c>
      <c r="D28" s="115"/>
      <c r="E28" s="144"/>
      <c r="F28" s="142"/>
      <c r="G28" s="135">
        <v>0</v>
      </c>
      <c r="H28" s="136"/>
      <c r="I28" s="136">
        <v>-489</v>
      </c>
      <c r="J28" s="142"/>
      <c r="K28" s="141">
        <v>0</v>
      </c>
      <c r="L28" s="142"/>
      <c r="M28" s="142">
        <v>-489</v>
      </c>
    </row>
    <row r="29" spans="1:13" ht="16.5" customHeight="1">
      <c r="A29" s="115"/>
      <c r="B29" s="134" t="s">
        <v>150</v>
      </c>
      <c r="C29" s="134"/>
      <c r="D29" s="115"/>
      <c r="E29" s="146"/>
      <c r="F29" s="142"/>
      <c r="G29" s="135"/>
      <c r="H29" s="136"/>
      <c r="I29" s="136"/>
      <c r="J29" s="142"/>
      <c r="K29" s="141"/>
      <c r="L29" s="142"/>
      <c r="M29" s="142"/>
    </row>
    <row r="30" spans="1:13" ht="16.5" customHeight="1">
      <c r="A30" s="115"/>
      <c r="B30" s="134"/>
      <c r="C30" s="134" t="s">
        <v>151</v>
      </c>
      <c r="D30" s="115"/>
      <c r="E30" s="144"/>
      <c r="F30" s="142"/>
      <c r="G30" s="135"/>
      <c r="H30" s="136"/>
      <c r="I30" s="136"/>
      <c r="J30" s="142"/>
      <c r="K30" s="141"/>
      <c r="L30" s="142"/>
      <c r="M30" s="142"/>
    </row>
    <row r="31" spans="1:13" ht="16.5" customHeight="1">
      <c r="A31" s="115"/>
      <c r="B31" s="134"/>
      <c r="C31" s="134" t="s">
        <v>152</v>
      </c>
      <c r="D31" s="115"/>
      <c r="E31" s="144"/>
      <c r="F31" s="142"/>
      <c r="G31" s="135">
        <v>0</v>
      </c>
      <c r="H31" s="136"/>
      <c r="I31" s="136">
        <v>4637</v>
      </c>
      <c r="J31" s="142"/>
      <c r="K31" s="141">
        <v>0</v>
      </c>
      <c r="L31" s="142"/>
      <c r="M31" s="142">
        <v>4637</v>
      </c>
    </row>
    <row r="32" spans="1:13" ht="16.5" customHeight="1">
      <c r="A32" s="115"/>
      <c r="B32" s="134" t="s">
        <v>153</v>
      </c>
      <c r="C32" s="134"/>
      <c r="D32" s="115"/>
      <c r="E32" s="144">
        <v>21</v>
      </c>
      <c r="F32" s="142"/>
      <c r="G32" s="135">
        <v>-593</v>
      </c>
      <c r="H32" s="136"/>
      <c r="I32" s="136">
        <v>-3526</v>
      </c>
      <c r="J32" s="139"/>
      <c r="K32" s="140">
        <v>-5468</v>
      </c>
      <c r="L32" s="138"/>
      <c r="M32" s="138">
        <v>-8347</v>
      </c>
    </row>
    <row r="33" spans="1:13" ht="16.5" customHeight="1">
      <c r="A33" s="115"/>
      <c r="B33" s="134" t="s">
        <v>154</v>
      </c>
      <c r="C33" s="134"/>
      <c r="D33" s="115"/>
      <c r="E33" s="144"/>
      <c r="F33" s="142"/>
      <c r="G33" s="135"/>
      <c r="H33" s="136"/>
      <c r="I33" s="136"/>
      <c r="J33" s="139"/>
      <c r="K33" s="140"/>
      <c r="L33" s="138"/>
      <c r="M33" s="138"/>
    </row>
    <row r="34" spans="1:13" ht="16.5" customHeight="1">
      <c r="A34" s="115"/>
      <c r="B34" s="134"/>
      <c r="C34" s="134" t="s">
        <v>82</v>
      </c>
      <c r="D34" s="115"/>
      <c r="E34" s="144">
        <v>13</v>
      </c>
      <c r="F34" s="142"/>
      <c r="G34" s="135">
        <v>943</v>
      </c>
      <c r="H34" s="136"/>
      <c r="I34" s="136">
        <v>0</v>
      </c>
      <c r="J34" s="139"/>
      <c r="K34" s="137">
        <v>0</v>
      </c>
      <c r="L34" s="138"/>
      <c r="M34" s="145">
        <v>0</v>
      </c>
    </row>
    <row r="35" spans="1:13" ht="16.5" customHeight="1">
      <c r="A35" s="115"/>
      <c r="B35" s="115" t="s">
        <v>80</v>
      </c>
      <c r="C35" s="115"/>
      <c r="D35" s="115"/>
      <c r="E35" s="144"/>
      <c r="F35" s="115"/>
      <c r="G35" s="135">
        <v>28376</v>
      </c>
      <c r="H35" s="136"/>
      <c r="I35" s="136">
        <v>14802</v>
      </c>
      <c r="J35" s="139"/>
      <c r="K35" s="140">
        <v>19319</v>
      </c>
      <c r="L35" s="138"/>
      <c r="M35" s="138">
        <v>5975</v>
      </c>
    </row>
    <row r="36" spans="1:13" ht="6" customHeight="1">
      <c r="A36" s="115"/>
      <c r="B36" s="147"/>
      <c r="C36" s="115"/>
      <c r="D36" s="148"/>
      <c r="E36" s="115"/>
      <c r="F36" s="142"/>
      <c r="G36" s="141"/>
      <c r="H36" s="142"/>
      <c r="I36" s="142"/>
      <c r="J36" s="142"/>
      <c r="K36" s="141"/>
      <c r="L36" s="142"/>
      <c r="M36" s="142"/>
    </row>
    <row r="37" spans="1:13" ht="16.5" customHeight="1">
      <c r="A37" s="115" t="s">
        <v>155</v>
      </c>
      <c r="B37" s="115"/>
      <c r="C37" s="115"/>
      <c r="D37" s="115"/>
      <c r="E37" s="144"/>
      <c r="F37" s="115"/>
      <c r="G37" s="135"/>
      <c r="H37" s="136"/>
      <c r="I37" s="136"/>
      <c r="J37" s="117"/>
      <c r="K37" s="135"/>
      <c r="L37" s="117"/>
      <c r="M37" s="136"/>
    </row>
    <row r="38" spans="1:13" ht="16.5" customHeight="1">
      <c r="A38" s="115"/>
      <c r="B38" s="147" t="s">
        <v>211</v>
      </c>
      <c r="C38" s="115"/>
      <c r="D38" s="115"/>
      <c r="E38" s="134"/>
      <c r="F38" s="115"/>
      <c r="G38" s="135">
        <v>-64557</v>
      </c>
      <c r="H38" s="136"/>
      <c r="I38" s="136">
        <v>224016</v>
      </c>
      <c r="J38" s="139"/>
      <c r="K38" s="149">
        <v>-52706</v>
      </c>
      <c r="L38" s="145"/>
      <c r="M38" s="150">
        <v>259945</v>
      </c>
    </row>
    <row r="39" spans="1:13" ht="16.5" customHeight="1">
      <c r="A39" s="115"/>
      <c r="B39" s="147" t="s">
        <v>156</v>
      </c>
      <c r="C39" s="147"/>
      <c r="D39" s="115"/>
      <c r="E39" s="134"/>
      <c r="F39" s="115"/>
      <c r="G39" s="135">
        <v>8271</v>
      </c>
      <c r="H39" s="136"/>
      <c r="I39" s="136">
        <v>11574</v>
      </c>
      <c r="J39" s="139"/>
      <c r="K39" s="149">
        <v>8271</v>
      </c>
      <c r="L39" s="145"/>
      <c r="M39" s="150">
        <v>11574</v>
      </c>
    </row>
    <row r="40" spans="1:13" ht="16.5" customHeight="1">
      <c r="A40" s="115"/>
      <c r="B40" s="147" t="s">
        <v>157</v>
      </c>
      <c r="C40" s="115"/>
      <c r="D40" s="115"/>
      <c r="E40" s="134"/>
      <c r="F40" s="115"/>
      <c r="G40" s="135">
        <v>-20914</v>
      </c>
      <c r="H40" s="136"/>
      <c r="I40" s="136">
        <v>-13869</v>
      </c>
      <c r="J40" s="139"/>
      <c r="K40" s="149">
        <v>-20811</v>
      </c>
      <c r="L40" s="145"/>
      <c r="M40" s="150">
        <v>-13905</v>
      </c>
    </row>
    <row r="41" spans="1:13" ht="16.5" customHeight="1">
      <c r="A41" s="115"/>
      <c r="B41" s="147" t="s">
        <v>212</v>
      </c>
      <c r="C41" s="115"/>
      <c r="D41" s="115"/>
      <c r="E41" s="134"/>
      <c r="F41" s="115"/>
      <c r="G41" s="135">
        <v>-35105</v>
      </c>
      <c r="H41" s="136"/>
      <c r="I41" s="136">
        <v>-365364</v>
      </c>
      <c r="J41" s="139"/>
      <c r="K41" s="149">
        <v>-45539</v>
      </c>
      <c r="L41" s="145"/>
      <c r="M41" s="150">
        <v>-470246</v>
      </c>
    </row>
    <row r="42" spans="1:13" ht="16.5" customHeight="1">
      <c r="A42" s="115"/>
      <c r="B42" s="147" t="s">
        <v>158</v>
      </c>
      <c r="C42" s="147"/>
      <c r="D42" s="115"/>
      <c r="E42" s="134"/>
      <c r="F42" s="115"/>
      <c r="G42" s="135">
        <v>54552</v>
      </c>
      <c r="H42" s="136"/>
      <c r="I42" s="136">
        <v>-168236</v>
      </c>
      <c r="J42" s="139"/>
      <c r="K42" s="149">
        <v>54552</v>
      </c>
      <c r="L42" s="145"/>
      <c r="M42" s="150">
        <v>-168236</v>
      </c>
    </row>
    <row r="43" spans="1:13" ht="16.5" customHeight="1">
      <c r="A43" s="115"/>
      <c r="B43" s="147" t="s">
        <v>159</v>
      </c>
      <c r="C43" s="147"/>
      <c r="D43" s="115"/>
      <c r="E43" s="134"/>
      <c r="F43" s="115"/>
      <c r="G43" s="135">
        <v>2143</v>
      </c>
      <c r="H43" s="136"/>
      <c r="I43" s="136">
        <v>-26715</v>
      </c>
      <c r="J43" s="139"/>
      <c r="K43" s="149">
        <v>2143</v>
      </c>
      <c r="L43" s="145"/>
      <c r="M43" s="150">
        <v>-26715</v>
      </c>
    </row>
    <row r="44" spans="1:13" ht="16.5" customHeight="1">
      <c r="A44" s="115"/>
      <c r="B44" s="147" t="s">
        <v>160</v>
      </c>
      <c r="C44" s="147"/>
      <c r="D44" s="115"/>
      <c r="E44" s="134"/>
      <c r="F44" s="115"/>
      <c r="G44" s="135">
        <v>-1909</v>
      </c>
      <c r="H44" s="136"/>
      <c r="I44" s="136">
        <v>-8010</v>
      </c>
      <c r="J44" s="139"/>
      <c r="K44" s="141">
        <v>-1922</v>
      </c>
      <c r="L44" s="145"/>
      <c r="M44" s="142">
        <v>-11035</v>
      </c>
    </row>
    <row r="45" spans="1:13" ht="16.5" customHeight="1">
      <c r="A45" s="115"/>
      <c r="B45" s="147" t="s">
        <v>161</v>
      </c>
      <c r="C45" s="147"/>
      <c r="D45" s="115"/>
      <c r="E45" s="134"/>
      <c r="F45" s="115"/>
      <c r="G45" s="151">
        <v>-983</v>
      </c>
      <c r="H45" s="136"/>
      <c r="I45" s="152">
        <v>-309</v>
      </c>
      <c r="J45" s="139"/>
      <c r="K45" s="153">
        <v>-982</v>
      </c>
      <c r="L45" s="145"/>
      <c r="M45" s="154">
        <v>-318</v>
      </c>
    </row>
    <row r="46" spans="1:13" ht="6" customHeight="1">
      <c r="A46" s="115"/>
      <c r="B46" s="147"/>
      <c r="C46" s="115"/>
      <c r="D46" s="148"/>
      <c r="E46" s="115"/>
      <c r="F46" s="142"/>
      <c r="G46" s="141"/>
      <c r="H46" s="142"/>
      <c r="I46" s="142"/>
      <c r="J46" s="142"/>
      <c r="K46" s="141"/>
      <c r="L46" s="142"/>
      <c r="M46" s="142"/>
    </row>
    <row r="47" spans="1:13" ht="16.5" customHeight="1">
      <c r="A47" s="115" t="s">
        <v>162</v>
      </c>
      <c r="B47" s="115"/>
      <c r="C47" s="115"/>
      <c r="D47" s="115"/>
      <c r="E47" s="134"/>
      <c r="F47" s="136"/>
      <c r="G47" s="135">
        <f>SUM(G14:H45)</f>
        <v>-544754</v>
      </c>
      <c r="H47" s="136"/>
      <c r="I47" s="136">
        <f>SUM(I14:J45)</f>
        <v>-725404</v>
      </c>
      <c r="J47" s="136"/>
      <c r="K47" s="135">
        <f>SUM(K14:L45)</f>
        <v>-722364</v>
      </c>
      <c r="L47" s="136"/>
      <c r="M47" s="136">
        <f>SUM(M14:N45)</f>
        <v>-1029470</v>
      </c>
    </row>
    <row r="48" spans="1:13" ht="16.5" customHeight="1">
      <c r="A48" s="115" t="s">
        <v>163</v>
      </c>
      <c r="B48" s="115"/>
      <c r="C48" s="115"/>
      <c r="D48" s="115"/>
      <c r="E48" s="134"/>
      <c r="F48" s="136"/>
      <c r="G48" s="135">
        <v>0</v>
      </c>
      <c r="H48" s="136"/>
      <c r="I48" s="136">
        <v>15111</v>
      </c>
      <c r="J48" s="139"/>
      <c r="K48" s="155">
        <v>10981</v>
      </c>
      <c r="L48" s="145"/>
      <c r="M48" s="145">
        <v>4130</v>
      </c>
    </row>
    <row r="49" spans="1:13" ht="16.5" customHeight="1">
      <c r="A49" s="115" t="s">
        <v>164</v>
      </c>
      <c r="B49" s="115"/>
      <c r="C49" s="115"/>
      <c r="D49" s="115"/>
      <c r="E49" s="134"/>
      <c r="F49" s="136"/>
      <c r="G49" s="135">
        <v>-44290</v>
      </c>
      <c r="H49" s="136"/>
      <c r="I49" s="136">
        <v>-25327</v>
      </c>
      <c r="J49" s="139"/>
      <c r="K49" s="155">
        <v>-10812</v>
      </c>
      <c r="L49" s="145"/>
      <c r="M49" s="145">
        <v>-5522</v>
      </c>
    </row>
    <row r="50" spans="1:13" ht="16.5" customHeight="1">
      <c r="A50" s="115" t="s">
        <v>165</v>
      </c>
      <c r="B50" s="115"/>
      <c r="C50" s="115"/>
      <c r="D50" s="115"/>
      <c r="E50" s="134"/>
      <c r="F50" s="136"/>
      <c r="G50" s="151">
        <v>-23018</v>
      </c>
      <c r="H50" s="136"/>
      <c r="I50" s="152">
        <v>-35736</v>
      </c>
      <c r="J50" s="139"/>
      <c r="K50" s="156">
        <v>-17163</v>
      </c>
      <c r="L50" s="145"/>
      <c r="M50" s="157">
        <v>-27474</v>
      </c>
    </row>
    <row r="51" spans="1:13" ht="6" customHeight="1">
      <c r="A51" s="115"/>
      <c r="B51" s="147"/>
      <c r="C51" s="115"/>
      <c r="D51" s="148"/>
      <c r="E51" s="115"/>
      <c r="F51" s="142"/>
      <c r="G51" s="141"/>
      <c r="H51" s="142"/>
      <c r="I51" s="142"/>
      <c r="J51" s="142"/>
      <c r="K51" s="141"/>
      <c r="L51" s="142"/>
      <c r="M51" s="142"/>
    </row>
    <row r="52" spans="1:13" ht="16.5" customHeight="1">
      <c r="A52" s="115" t="s">
        <v>166</v>
      </c>
      <c r="B52" s="115"/>
      <c r="C52" s="115"/>
      <c r="D52" s="115"/>
      <c r="E52" s="134"/>
      <c r="F52" s="142"/>
      <c r="G52" s="153">
        <f>SUM(G47:G50)</f>
        <v>-612062</v>
      </c>
      <c r="H52" s="142"/>
      <c r="I52" s="154">
        <f>SUM(I47:I50)</f>
        <v>-771356</v>
      </c>
      <c r="J52" s="142"/>
      <c r="K52" s="153">
        <f>SUM(K47:K50)</f>
        <v>-739358</v>
      </c>
      <c r="L52" s="142"/>
      <c r="M52" s="154">
        <f>SUM(M47:M50)</f>
        <v>-1058336</v>
      </c>
    </row>
    <row r="53" spans="1:13" ht="16.5" customHeight="1">
      <c r="A53" s="115"/>
      <c r="B53" s="115"/>
      <c r="C53" s="115"/>
      <c r="D53" s="115"/>
      <c r="E53" s="134"/>
      <c r="F53" s="142"/>
      <c r="G53" s="142"/>
      <c r="H53" s="142"/>
      <c r="I53" s="142"/>
      <c r="J53" s="142"/>
      <c r="K53" s="142"/>
      <c r="L53" s="142"/>
      <c r="M53" s="142"/>
    </row>
    <row r="54" spans="1:13" ht="16.5" customHeight="1">
      <c r="A54" s="115"/>
      <c r="B54" s="115"/>
      <c r="C54" s="115"/>
      <c r="D54" s="115"/>
      <c r="E54" s="134"/>
      <c r="F54" s="142"/>
      <c r="G54" s="142"/>
      <c r="H54" s="142"/>
      <c r="I54" s="142"/>
      <c r="J54" s="142"/>
      <c r="K54" s="142"/>
      <c r="L54" s="142"/>
      <c r="M54" s="142"/>
    </row>
    <row r="55" spans="1:13" ht="12" customHeight="1">
      <c r="A55" s="115"/>
      <c r="B55" s="115"/>
      <c r="C55" s="115"/>
      <c r="D55" s="115"/>
      <c r="E55" s="134"/>
      <c r="F55" s="142"/>
      <c r="G55" s="142"/>
      <c r="H55" s="142"/>
      <c r="I55" s="142"/>
      <c r="J55" s="142"/>
      <c r="K55" s="142"/>
      <c r="L55" s="142"/>
      <c r="M55" s="142"/>
    </row>
    <row r="56" spans="1:13" ht="22.15" customHeight="1">
      <c r="A56" s="158" t="s">
        <v>33</v>
      </c>
      <c r="B56" s="122"/>
      <c r="C56" s="159"/>
      <c r="D56" s="159"/>
      <c r="E56" s="159"/>
      <c r="F56" s="122"/>
      <c r="G56" s="154"/>
      <c r="H56" s="154"/>
      <c r="I56" s="154"/>
      <c r="J56" s="125"/>
      <c r="K56" s="154"/>
      <c r="L56" s="125"/>
      <c r="M56" s="154"/>
    </row>
    <row r="57" spans="1:13" ht="16.5" customHeight="1">
      <c r="A57" s="114" t="str">
        <f>A1</f>
        <v>Kerry Express (Thailand) Public Company Limited</v>
      </c>
      <c r="B57" s="115"/>
      <c r="C57" s="114"/>
      <c r="D57" s="134"/>
      <c r="E57" s="134"/>
      <c r="F57" s="115"/>
      <c r="G57" s="142"/>
      <c r="H57" s="142"/>
      <c r="I57" s="142"/>
      <c r="J57" s="117"/>
      <c r="K57" s="142"/>
      <c r="L57" s="117"/>
      <c r="M57" s="142"/>
    </row>
    <row r="58" spans="1:13" ht="16.5" customHeight="1">
      <c r="A58" s="119" t="s">
        <v>167</v>
      </c>
      <c r="B58" s="115"/>
      <c r="C58" s="119"/>
      <c r="D58" s="134"/>
      <c r="E58" s="134"/>
      <c r="F58" s="115"/>
      <c r="G58" s="142"/>
      <c r="H58" s="142"/>
      <c r="I58" s="142"/>
      <c r="J58" s="117"/>
      <c r="K58" s="142"/>
      <c r="L58" s="117"/>
      <c r="M58" s="142"/>
    </row>
    <row r="59" spans="1:13" ht="16.5" customHeight="1">
      <c r="A59" s="123" t="str">
        <f>A3</f>
        <v>For the three-month period ended 31 March 2024</v>
      </c>
      <c r="B59" s="122"/>
      <c r="C59" s="123"/>
      <c r="D59" s="159"/>
      <c r="E59" s="159"/>
      <c r="F59" s="122"/>
      <c r="G59" s="154"/>
      <c r="H59" s="154"/>
      <c r="I59" s="154"/>
      <c r="J59" s="125"/>
      <c r="K59" s="154"/>
      <c r="L59" s="154"/>
      <c r="M59" s="154"/>
    </row>
    <row r="60" spans="1:13" ht="16.5" customHeight="1">
      <c r="A60" s="160"/>
      <c r="B60" s="160"/>
      <c r="C60" s="161"/>
      <c r="D60" s="115"/>
      <c r="E60" s="144"/>
      <c r="F60" s="115"/>
      <c r="G60" s="162"/>
      <c r="H60" s="142"/>
      <c r="I60" s="142"/>
      <c r="J60" s="117"/>
      <c r="K60" s="162"/>
      <c r="L60" s="117"/>
      <c r="M60" s="142"/>
    </row>
    <row r="61" spans="1:13" ht="16.5" customHeight="1">
      <c r="A61" s="160"/>
      <c r="B61" s="160"/>
      <c r="C61" s="161"/>
      <c r="D61" s="115"/>
      <c r="E61" s="144"/>
      <c r="F61" s="115"/>
      <c r="G61" s="162"/>
      <c r="H61" s="142"/>
      <c r="I61" s="142"/>
      <c r="J61" s="117"/>
      <c r="K61" s="162"/>
      <c r="L61" s="117"/>
      <c r="M61" s="142"/>
    </row>
    <row r="62" spans="1:13" ht="16.5" customHeight="1">
      <c r="A62" s="119"/>
      <c r="B62" s="115"/>
      <c r="C62" s="119"/>
      <c r="D62" s="119"/>
      <c r="E62" s="119"/>
      <c r="F62" s="115"/>
      <c r="G62" s="228" t="s">
        <v>3</v>
      </c>
      <c r="H62" s="228"/>
      <c r="I62" s="228"/>
      <c r="J62" s="116"/>
      <c r="K62" s="228" t="s">
        <v>4</v>
      </c>
      <c r="L62" s="228"/>
      <c r="M62" s="228"/>
    </row>
    <row r="63" spans="1:13" ht="16.5" customHeight="1">
      <c r="A63" s="119"/>
      <c r="B63" s="115"/>
      <c r="C63" s="119"/>
      <c r="D63" s="119"/>
      <c r="E63" s="119"/>
      <c r="F63" s="115"/>
      <c r="G63" s="229" t="s">
        <v>5</v>
      </c>
      <c r="H63" s="229"/>
      <c r="I63" s="229"/>
      <c r="J63" s="126"/>
      <c r="K63" s="229" t="s">
        <v>5</v>
      </c>
      <c r="L63" s="229"/>
      <c r="M63" s="229"/>
    </row>
    <row r="64" spans="1:13" ht="16.5" customHeight="1">
      <c r="A64" s="119"/>
      <c r="B64" s="115"/>
      <c r="C64" s="119"/>
      <c r="D64" s="119"/>
      <c r="E64" s="119"/>
      <c r="F64" s="115"/>
      <c r="G64" s="195"/>
      <c r="H64" s="195"/>
      <c r="I64" s="116" t="s">
        <v>207</v>
      </c>
      <c r="J64" s="126"/>
      <c r="K64" s="195"/>
      <c r="L64" s="195"/>
      <c r="M64" s="116" t="s">
        <v>207</v>
      </c>
    </row>
    <row r="65" spans="1:13" ht="16.5" customHeight="1">
      <c r="A65" s="119"/>
      <c r="B65" s="115"/>
      <c r="C65" s="119"/>
      <c r="D65" s="134"/>
      <c r="E65" s="134"/>
      <c r="F65" s="115"/>
      <c r="G65" s="60">
        <v>2024</v>
      </c>
      <c r="H65" s="11"/>
      <c r="I65" s="60">
        <v>2023</v>
      </c>
      <c r="J65" s="11"/>
      <c r="K65" s="60">
        <v>2024</v>
      </c>
      <c r="L65" s="11"/>
      <c r="M65" s="60">
        <v>2023</v>
      </c>
    </row>
    <row r="66" spans="1:13" ht="16.5" customHeight="1">
      <c r="A66" s="115"/>
      <c r="B66" s="114"/>
      <c r="C66" s="114"/>
      <c r="D66" s="114"/>
      <c r="E66" s="114"/>
      <c r="F66" s="127"/>
      <c r="G66" s="128" t="s">
        <v>12</v>
      </c>
      <c r="H66" s="128"/>
      <c r="I66" s="128" t="s">
        <v>12</v>
      </c>
      <c r="J66" s="128"/>
      <c r="K66" s="128" t="s">
        <v>12</v>
      </c>
      <c r="L66" s="128"/>
      <c r="M66" s="128" t="s">
        <v>12</v>
      </c>
    </row>
    <row r="67" spans="1:13" ht="16.5" customHeight="1">
      <c r="A67" s="115"/>
      <c r="B67" s="127"/>
      <c r="C67" s="127"/>
      <c r="D67" s="127"/>
      <c r="E67" s="129" t="s">
        <v>13</v>
      </c>
      <c r="F67" s="130"/>
      <c r="G67" s="131" t="s">
        <v>14</v>
      </c>
      <c r="H67" s="116"/>
      <c r="I67" s="131" t="s">
        <v>14</v>
      </c>
      <c r="J67" s="116"/>
      <c r="K67" s="131" t="s">
        <v>14</v>
      </c>
      <c r="L67" s="116"/>
      <c r="M67" s="131" t="s">
        <v>14</v>
      </c>
    </row>
    <row r="68" spans="1:13" ht="6" customHeight="1">
      <c r="A68" s="115"/>
      <c r="B68" s="134"/>
      <c r="C68" s="134"/>
      <c r="D68" s="134"/>
      <c r="E68" s="132"/>
      <c r="F68" s="130"/>
      <c r="G68" s="133"/>
      <c r="H68" s="116"/>
      <c r="I68" s="116"/>
      <c r="J68" s="116"/>
      <c r="K68" s="133"/>
      <c r="L68" s="116"/>
      <c r="M68" s="116"/>
    </row>
    <row r="69" spans="1:13" ht="16.5" customHeight="1">
      <c r="A69" s="163" t="s">
        <v>168</v>
      </c>
      <c r="B69" s="163"/>
      <c r="C69" s="119"/>
      <c r="D69" s="115"/>
      <c r="E69" s="119"/>
      <c r="F69" s="115"/>
      <c r="G69" s="141"/>
      <c r="H69" s="142"/>
      <c r="I69" s="142"/>
      <c r="J69" s="117"/>
      <c r="K69" s="141"/>
      <c r="L69" s="117"/>
      <c r="M69" s="142"/>
    </row>
    <row r="70" spans="1:13" ht="16.5" customHeight="1">
      <c r="A70" s="115" t="s">
        <v>169</v>
      </c>
      <c r="B70" s="147"/>
      <c r="C70" s="134"/>
      <c r="D70" s="115"/>
      <c r="E70" s="144"/>
      <c r="F70" s="115"/>
      <c r="G70" s="141"/>
      <c r="H70" s="142"/>
      <c r="I70" s="142"/>
      <c r="J70" s="117"/>
      <c r="K70" s="141"/>
      <c r="L70" s="117"/>
      <c r="M70" s="142"/>
    </row>
    <row r="71" spans="1:13" ht="16.5" customHeight="1">
      <c r="A71" s="115"/>
      <c r="B71" s="147" t="s">
        <v>151</v>
      </c>
      <c r="C71" s="134"/>
      <c r="D71" s="115"/>
      <c r="E71" s="144"/>
      <c r="F71" s="115"/>
      <c r="G71" s="141"/>
      <c r="H71" s="142"/>
      <c r="I71" s="142"/>
      <c r="J71" s="117"/>
      <c r="K71" s="141"/>
      <c r="L71" s="117"/>
      <c r="M71" s="142"/>
    </row>
    <row r="72" spans="1:13" ht="16.5" customHeight="1">
      <c r="A72" s="115"/>
      <c r="B72" s="147" t="s">
        <v>152</v>
      </c>
      <c r="C72" s="134"/>
      <c r="D72" s="115"/>
      <c r="E72" s="144"/>
      <c r="F72" s="115"/>
      <c r="G72" s="141">
        <v>0</v>
      </c>
      <c r="H72" s="142"/>
      <c r="I72" s="142">
        <v>430036</v>
      </c>
      <c r="J72" s="117"/>
      <c r="K72" s="141">
        <v>0</v>
      </c>
      <c r="L72" s="117"/>
      <c r="M72" s="142">
        <v>430036</v>
      </c>
    </row>
    <row r="73" spans="1:13" ht="16.5" customHeight="1">
      <c r="A73" s="164" t="s">
        <v>170</v>
      </c>
      <c r="B73" s="115"/>
      <c r="C73" s="115"/>
      <c r="D73" s="115"/>
      <c r="E73" s="148"/>
      <c r="F73" s="115"/>
      <c r="G73" s="135">
        <v>-201610</v>
      </c>
      <c r="H73" s="136"/>
      <c r="I73" s="136">
        <v>-66257</v>
      </c>
      <c r="J73" s="139"/>
      <c r="K73" s="140">
        <v>-201470</v>
      </c>
      <c r="L73" s="145"/>
      <c r="M73" s="138">
        <v>-60839</v>
      </c>
    </row>
    <row r="74" spans="1:13" ht="16.5" customHeight="1">
      <c r="A74" s="164" t="s">
        <v>171</v>
      </c>
      <c r="B74" s="115"/>
      <c r="C74" s="115"/>
      <c r="D74" s="115"/>
      <c r="E74" s="148"/>
      <c r="F74" s="115"/>
      <c r="G74" s="135">
        <v>-781</v>
      </c>
      <c r="H74" s="136"/>
      <c r="I74" s="136">
        <v>-21954</v>
      </c>
      <c r="J74" s="139"/>
      <c r="K74" s="140">
        <v>-781</v>
      </c>
      <c r="L74" s="145"/>
      <c r="M74" s="138">
        <v>-21954</v>
      </c>
    </row>
    <row r="75" spans="1:13" ht="16.5" customHeight="1">
      <c r="A75" s="164" t="s">
        <v>172</v>
      </c>
      <c r="B75" s="115"/>
      <c r="C75" s="115"/>
      <c r="D75" s="115"/>
      <c r="E75" s="148"/>
      <c r="F75" s="115"/>
      <c r="G75" s="135">
        <v>3174</v>
      </c>
      <c r="H75" s="136"/>
      <c r="I75" s="136">
        <v>1352</v>
      </c>
      <c r="J75" s="139"/>
      <c r="K75" s="140">
        <v>3174</v>
      </c>
      <c r="L75" s="145"/>
      <c r="M75" s="138">
        <v>1969</v>
      </c>
    </row>
    <row r="76" spans="1:13" ht="16.5" customHeight="1">
      <c r="A76" s="164" t="s">
        <v>173</v>
      </c>
      <c r="B76" s="115"/>
      <c r="C76" s="115"/>
      <c r="D76" s="115"/>
      <c r="E76" s="148"/>
      <c r="F76" s="115"/>
      <c r="G76" s="135">
        <v>0</v>
      </c>
      <c r="H76" s="136"/>
      <c r="I76" s="136">
        <v>0</v>
      </c>
      <c r="J76" s="139"/>
      <c r="K76" s="140">
        <v>0</v>
      </c>
      <c r="L76" s="145"/>
      <c r="M76" s="138">
        <v>108</v>
      </c>
    </row>
    <row r="77" spans="1:13" ht="16.149999999999999" customHeight="1">
      <c r="A77" s="164" t="s">
        <v>225</v>
      </c>
      <c r="B77" s="147"/>
      <c r="E77" s="148">
        <v>14</v>
      </c>
      <c r="F77" s="115"/>
      <c r="G77" s="135">
        <v>0</v>
      </c>
      <c r="H77" s="136"/>
      <c r="I77" s="136">
        <v>0</v>
      </c>
      <c r="J77" s="139"/>
      <c r="K77" s="140">
        <v>-18000</v>
      </c>
      <c r="L77" s="145"/>
      <c r="M77" s="138">
        <v>-18000</v>
      </c>
    </row>
    <row r="78" spans="1:13" ht="16.149999999999999" customHeight="1">
      <c r="A78" s="164" t="s">
        <v>174</v>
      </c>
      <c r="B78" s="147"/>
      <c r="E78" s="148">
        <v>13</v>
      </c>
      <c r="F78" s="115"/>
      <c r="G78" s="135">
        <v>0</v>
      </c>
      <c r="H78" s="136"/>
      <c r="I78" s="136">
        <v>-18000</v>
      </c>
      <c r="J78" s="139"/>
      <c r="K78" s="140">
        <v>0</v>
      </c>
      <c r="L78" s="145"/>
      <c r="M78" s="138">
        <v>-18000</v>
      </c>
    </row>
    <row r="79" spans="1:13" ht="16.149999999999999" customHeight="1">
      <c r="A79" s="164" t="s">
        <v>175</v>
      </c>
      <c r="B79" s="147"/>
      <c r="E79" s="148"/>
      <c r="F79" s="115"/>
      <c r="G79" s="135">
        <v>6717</v>
      </c>
      <c r="H79" s="136"/>
      <c r="I79" s="136">
        <v>17735</v>
      </c>
      <c r="J79" s="139"/>
      <c r="K79" s="140">
        <v>6619</v>
      </c>
      <c r="L79" s="145"/>
      <c r="M79" s="138">
        <v>17735</v>
      </c>
    </row>
    <row r="80" spans="1:13" ht="16.5" customHeight="1">
      <c r="A80" s="164" t="s">
        <v>176</v>
      </c>
      <c r="B80" s="115"/>
      <c r="C80" s="115"/>
      <c r="D80" s="115"/>
      <c r="E80" s="146"/>
      <c r="F80" s="115"/>
      <c r="G80" s="135">
        <v>-7232</v>
      </c>
      <c r="H80" s="136"/>
      <c r="I80" s="136">
        <v>-6420</v>
      </c>
      <c r="J80" s="139"/>
      <c r="K80" s="140">
        <v>-7232</v>
      </c>
      <c r="L80" s="145"/>
      <c r="M80" s="136">
        <v>-6384</v>
      </c>
    </row>
    <row r="81" spans="1:13" ht="6" customHeight="1">
      <c r="A81" s="134"/>
      <c r="B81" s="134"/>
      <c r="C81" s="134"/>
      <c r="D81" s="115"/>
      <c r="E81" s="134"/>
      <c r="F81" s="115"/>
      <c r="G81" s="165"/>
      <c r="H81" s="142"/>
      <c r="I81" s="166"/>
      <c r="J81" s="117"/>
      <c r="K81" s="165"/>
      <c r="L81" s="117"/>
      <c r="M81" s="166"/>
    </row>
    <row r="82" spans="1:13" ht="16.5" customHeight="1">
      <c r="A82" s="167" t="s">
        <v>218</v>
      </c>
      <c r="B82" s="167"/>
      <c r="C82" s="167"/>
      <c r="D82" s="115"/>
      <c r="E82" s="167"/>
      <c r="F82" s="115"/>
      <c r="G82" s="153">
        <f>SUM(G70:G80)</f>
        <v>-199732</v>
      </c>
      <c r="H82" s="142"/>
      <c r="I82" s="154">
        <f>SUM(I70:I80)</f>
        <v>336492</v>
      </c>
      <c r="J82" s="142"/>
      <c r="K82" s="153">
        <f>SUM(K70:K80)</f>
        <v>-217690</v>
      </c>
      <c r="L82" s="142"/>
      <c r="M82" s="154">
        <f>SUM(M70:M80)</f>
        <v>324671</v>
      </c>
    </row>
    <row r="83" spans="1:13" ht="15" customHeight="1">
      <c r="A83" s="134"/>
      <c r="B83" s="134"/>
      <c r="C83" s="134"/>
      <c r="D83" s="115"/>
      <c r="E83" s="134"/>
      <c r="F83" s="115"/>
      <c r="G83" s="141"/>
      <c r="H83" s="142"/>
      <c r="I83" s="142"/>
      <c r="J83" s="117"/>
      <c r="K83" s="141"/>
      <c r="L83" s="117"/>
      <c r="M83" s="142"/>
    </row>
    <row r="84" spans="1:13" ht="16.5" customHeight="1">
      <c r="A84" s="163" t="s">
        <v>177</v>
      </c>
      <c r="B84" s="163"/>
      <c r="C84" s="127"/>
      <c r="D84" s="115"/>
      <c r="E84" s="144"/>
      <c r="F84" s="115"/>
      <c r="G84" s="141"/>
      <c r="H84" s="142"/>
      <c r="I84" s="142"/>
      <c r="J84" s="117"/>
      <c r="K84" s="141"/>
      <c r="L84" s="117"/>
      <c r="M84" s="142"/>
    </row>
    <row r="85" spans="1:13" ht="16.5" customHeight="1">
      <c r="A85" s="115" t="s">
        <v>178</v>
      </c>
      <c r="B85" s="134"/>
      <c r="C85" s="127"/>
      <c r="D85" s="115"/>
      <c r="E85" s="144"/>
      <c r="F85" s="115"/>
      <c r="G85" s="135"/>
      <c r="H85" s="142"/>
      <c r="I85" s="142"/>
      <c r="J85" s="117"/>
      <c r="K85" s="141"/>
      <c r="L85" s="117"/>
      <c r="M85" s="142"/>
    </row>
    <row r="86" spans="1:13" ht="16.5" customHeight="1">
      <c r="A86" s="115"/>
      <c r="B86" s="134" t="s">
        <v>179</v>
      </c>
      <c r="C86" s="127"/>
      <c r="D86" s="115"/>
      <c r="E86" s="168">
        <v>24.5</v>
      </c>
      <c r="F86" s="115"/>
      <c r="G86" s="135">
        <v>1900000</v>
      </c>
      <c r="H86" s="142"/>
      <c r="I86" s="142">
        <v>0</v>
      </c>
      <c r="J86" s="117"/>
      <c r="K86" s="141">
        <v>1900000</v>
      </c>
      <c r="L86" s="117"/>
      <c r="M86" s="142">
        <v>0</v>
      </c>
    </row>
    <row r="87" spans="1:13" ht="16.5" customHeight="1">
      <c r="A87" s="115" t="s">
        <v>180</v>
      </c>
      <c r="B87" s="134"/>
      <c r="C87" s="127"/>
      <c r="D87" s="115"/>
      <c r="E87" s="144"/>
      <c r="F87" s="115"/>
      <c r="G87" s="141"/>
      <c r="H87" s="142"/>
      <c r="I87" s="142"/>
      <c r="J87" s="117"/>
      <c r="K87" s="141"/>
      <c r="L87" s="117"/>
      <c r="M87" s="142"/>
    </row>
    <row r="88" spans="1:13" ht="16.5" customHeight="1">
      <c r="A88" s="115"/>
      <c r="B88" s="134" t="s">
        <v>38</v>
      </c>
      <c r="C88" s="127"/>
      <c r="D88" s="115"/>
      <c r="E88" s="144"/>
      <c r="F88" s="115"/>
      <c r="G88" s="135">
        <v>0</v>
      </c>
      <c r="H88" s="142"/>
      <c r="I88" s="142">
        <v>11700</v>
      </c>
      <c r="J88" s="117"/>
      <c r="K88" s="141">
        <v>0</v>
      </c>
      <c r="L88" s="117"/>
      <c r="M88" s="142">
        <v>0</v>
      </c>
    </row>
    <row r="89" spans="1:13" ht="16.5" customHeight="1">
      <c r="A89" s="192" t="s">
        <v>205</v>
      </c>
      <c r="B89" s="193"/>
      <c r="C89" s="194"/>
      <c r="D89" s="192"/>
      <c r="E89" s="144"/>
      <c r="F89" s="115"/>
      <c r="G89" s="135"/>
      <c r="H89" s="142"/>
      <c r="I89" s="142"/>
      <c r="J89" s="117"/>
      <c r="K89" s="141"/>
      <c r="L89" s="117"/>
      <c r="M89" s="142"/>
    </row>
    <row r="90" spans="1:13" ht="16.5" customHeight="1">
      <c r="A90" s="192"/>
      <c r="B90" s="193" t="s">
        <v>182</v>
      </c>
      <c r="C90" s="194"/>
      <c r="D90" s="192"/>
      <c r="E90" s="144">
        <v>17</v>
      </c>
      <c r="F90" s="115"/>
      <c r="G90" s="135">
        <v>-300000</v>
      </c>
      <c r="H90" s="142"/>
      <c r="I90" s="142">
        <v>0</v>
      </c>
      <c r="J90" s="117"/>
      <c r="K90" s="141">
        <v>-300000</v>
      </c>
      <c r="L90" s="117"/>
      <c r="M90" s="142">
        <v>0</v>
      </c>
    </row>
    <row r="91" spans="1:13" ht="16.5" customHeight="1">
      <c r="A91" s="115" t="s">
        <v>181</v>
      </c>
      <c r="B91" s="134"/>
      <c r="C91" s="134"/>
      <c r="D91" s="115"/>
      <c r="E91" s="144"/>
      <c r="F91" s="115"/>
      <c r="G91" s="135"/>
      <c r="H91" s="136"/>
      <c r="I91" s="136"/>
      <c r="J91" s="117"/>
      <c r="K91" s="169"/>
      <c r="L91" s="117"/>
      <c r="M91" s="170"/>
    </row>
    <row r="92" spans="1:13" ht="16.5" customHeight="1">
      <c r="A92" s="115"/>
      <c r="B92" s="134" t="s">
        <v>182</v>
      </c>
      <c r="C92" s="134"/>
      <c r="D92" s="115"/>
      <c r="E92" s="144"/>
      <c r="F92" s="115"/>
      <c r="G92" s="135">
        <v>-2790</v>
      </c>
      <c r="H92" s="136"/>
      <c r="I92" s="136">
        <v>-930</v>
      </c>
      <c r="J92" s="117"/>
      <c r="K92" s="141">
        <v>0</v>
      </c>
      <c r="L92" s="117"/>
      <c r="M92" s="170">
        <v>0</v>
      </c>
    </row>
    <row r="93" spans="1:13" ht="16.5" customHeight="1">
      <c r="A93" s="115" t="s">
        <v>183</v>
      </c>
      <c r="B93" s="134"/>
      <c r="C93" s="134"/>
      <c r="D93" s="115"/>
      <c r="E93" s="144">
        <v>19</v>
      </c>
      <c r="F93" s="115"/>
      <c r="G93" s="135">
        <v>-241243</v>
      </c>
      <c r="H93" s="136"/>
      <c r="I93" s="136">
        <v>-387889</v>
      </c>
      <c r="J93" s="139"/>
      <c r="K93" s="149">
        <v>-124496</v>
      </c>
      <c r="L93" s="171"/>
      <c r="M93" s="150">
        <v>-140005</v>
      </c>
    </row>
    <row r="94" spans="1:13" ht="16.5" customHeight="1">
      <c r="A94" s="172" t="s">
        <v>184</v>
      </c>
      <c r="B94" s="173"/>
      <c r="C94" s="127"/>
      <c r="D94" s="115"/>
      <c r="E94" s="144">
        <v>14</v>
      </c>
      <c r="F94" s="115"/>
      <c r="G94" s="135">
        <v>12000</v>
      </c>
      <c r="H94" s="136"/>
      <c r="I94" s="152">
        <v>12000</v>
      </c>
      <c r="J94" s="117"/>
      <c r="K94" s="141">
        <v>0</v>
      </c>
      <c r="L94" s="117"/>
      <c r="M94" s="152">
        <v>0</v>
      </c>
    </row>
    <row r="95" spans="1:13" ht="6" customHeight="1">
      <c r="A95" s="134"/>
      <c r="B95" s="134"/>
      <c r="C95" s="134"/>
      <c r="D95" s="115"/>
      <c r="E95" s="115"/>
      <c r="F95" s="115"/>
      <c r="G95" s="165"/>
      <c r="H95" s="142"/>
      <c r="I95" s="166"/>
      <c r="J95" s="117"/>
      <c r="K95" s="165"/>
      <c r="L95" s="117"/>
      <c r="M95" s="166"/>
    </row>
    <row r="96" spans="1:13" ht="16.5" customHeight="1">
      <c r="A96" s="167" t="s">
        <v>219</v>
      </c>
      <c r="B96" s="167"/>
      <c r="C96" s="167"/>
      <c r="D96" s="115"/>
      <c r="E96" s="115"/>
      <c r="F96" s="115"/>
      <c r="G96" s="153">
        <f>SUM(G85:G94)</f>
        <v>1367967</v>
      </c>
      <c r="H96" s="142"/>
      <c r="I96" s="154">
        <f>SUM(I88:I95)</f>
        <v>-365119</v>
      </c>
      <c r="J96" s="117"/>
      <c r="K96" s="153">
        <f>SUM(K85:K94)</f>
        <v>1475504</v>
      </c>
      <c r="L96" s="117"/>
      <c r="M96" s="154">
        <f>SUM(M92:M93)</f>
        <v>-140005</v>
      </c>
    </row>
    <row r="97" spans="1:13" ht="12.75" customHeight="1">
      <c r="A97" s="167"/>
      <c r="B97" s="167"/>
      <c r="C97" s="167"/>
      <c r="D97" s="115"/>
      <c r="E97" s="115"/>
      <c r="F97" s="115"/>
      <c r="G97" s="141"/>
      <c r="H97" s="142"/>
      <c r="I97" s="142"/>
      <c r="J97" s="117"/>
      <c r="K97" s="141"/>
      <c r="L97" s="117"/>
      <c r="M97" s="142"/>
    </row>
    <row r="98" spans="1:13" ht="16.5" customHeight="1">
      <c r="A98" s="160" t="s">
        <v>220</v>
      </c>
      <c r="B98" s="160"/>
      <c r="C98" s="161"/>
      <c r="D98" s="115"/>
      <c r="E98" s="161"/>
      <c r="F98" s="115"/>
      <c r="G98" s="141">
        <f>G52+G82+G96</f>
        <v>556173</v>
      </c>
      <c r="H98" s="142"/>
      <c r="I98" s="142">
        <f>I52+I82+I96</f>
        <v>-799983</v>
      </c>
      <c r="J98" s="117"/>
      <c r="K98" s="141">
        <f>K52+K82+K96</f>
        <v>518456</v>
      </c>
      <c r="L98" s="117"/>
      <c r="M98" s="142">
        <f>M52+M82+M96</f>
        <v>-873670</v>
      </c>
    </row>
    <row r="99" spans="1:13" ht="16.5" customHeight="1">
      <c r="A99" s="167" t="s">
        <v>185</v>
      </c>
      <c r="B99" s="167"/>
      <c r="C99" s="161"/>
      <c r="D99" s="115"/>
      <c r="E99" s="144"/>
      <c r="F99" s="115"/>
      <c r="G99" s="141">
        <v>736326</v>
      </c>
      <c r="H99" s="142"/>
      <c r="I99" s="142">
        <v>2163030</v>
      </c>
      <c r="J99" s="117"/>
      <c r="K99" s="141">
        <v>722738</v>
      </c>
      <c r="L99" s="117"/>
      <c r="M99" s="142">
        <v>2103136</v>
      </c>
    </row>
    <row r="100" spans="1:13" ht="6" customHeight="1">
      <c r="A100" s="134"/>
      <c r="B100" s="134"/>
      <c r="C100" s="134"/>
      <c r="D100" s="115"/>
      <c r="E100" s="144"/>
      <c r="F100" s="115"/>
      <c r="G100" s="165"/>
      <c r="H100" s="142"/>
      <c r="I100" s="166"/>
      <c r="J100" s="117"/>
      <c r="K100" s="165"/>
      <c r="L100" s="117"/>
      <c r="M100" s="166"/>
    </row>
    <row r="101" spans="1:13" ht="16.5" customHeight="1" thickBot="1">
      <c r="A101" s="160" t="s">
        <v>186</v>
      </c>
      <c r="B101" s="160"/>
      <c r="C101" s="161"/>
      <c r="D101" s="115"/>
      <c r="E101" s="144"/>
      <c r="F101" s="115"/>
      <c r="G101" s="174">
        <f>G99+G98</f>
        <v>1292499</v>
      </c>
      <c r="H101" s="142"/>
      <c r="I101" s="175">
        <f>I99+I98</f>
        <v>1363047</v>
      </c>
      <c r="J101" s="117"/>
      <c r="K101" s="174">
        <f>K99+K98</f>
        <v>1241194</v>
      </c>
      <c r="L101" s="117"/>
      <c r="M101" s="175">
        <f>M99+M98</f>
        <v>1229466</v>
      </c>
    </row>
    <row r="102" spans="1:13" ht="16.5" customHeight="1" thickTop="1">
      <c r="A102" s="160"/>
      <c r="B102" s="160"/>
      <c r="C102" s="161"/>
      <c r="D102" s="115"/>
      <c r="E102" s="144"/>
      <c r="F102" s="115"/>
      <c r="G102" s="208"/>
      <c r="H102" s="209"/>
      <c r="I102" s="208"/>
      <c r="J102" s="210"/>
      <c r="K102" s="208"/>
      <c r="L102" s="117"/>
      <c r="M102" s="207"/>
    </row>
    <row r="103" spans="1:13" ht="16.5" customHeight="1">
      <c r="A103" s="160"/>
      <c r="B103" s="160"/>
      <c r="C103" s="161"/>
      <c r="D103" s="115"/>
      <c r="E103" s="144"/>
      <c r="F103" s="115"/>
      <c r="G103" s="208"/>
      <c r="H103" s="209"/>
      <c r="I103" s="208"/>
      <c r="J103" s="210"/>
      <c r="K103" s="208"/>
      <c r="L103" s="117"/>
      <c r="M103" s="207"/>
    </row>
    <row r="104" spans="1:13" ht="16.5" customHeight="1">
      <c r="A104" s="160"/>
      <c r="B104" s="160"/>
      <c r="C104" s="161"/>
      <c r="D104" s="115"/>
      <c r="E104" s="144"/>
      <c r="F104" s="115"/>
      <c r="G104" s="208"/>
      <c r="H104" s="209"/>
      <c r="I104" s="208"/>
      <c r="J104" s="210"/>
      <c r="K104" s="208"/>
      <c r="L104" s="117"/>
      <c r="M104" s="207"/>
    </row>
    <row r="105" spans="1:13" ht="16.5" customHeight="1">
      <c r="A105" s="160"/>
      <c r="B105" s="160"/>
      <c r="C105" s="161"/>
      <c r="D105" s="115"/>
      <c r="E105" s="144"/>
      <c r="F105" s="115"/>
      <c r="G105" s="208"/>
      <c r="H105" s="209"/>
      <c r="I105" s="208"/>
      <c r="J105" s="210"/>
      <c r="K105" s="208"/>
      <c r="L105" s="117"/>
      <c r="M105" s="207"/>
    </row>
    <row r="106" spans="1:13" ht="16.5" customHeight="1">
      <c r="A106" s="160"/>
      <c r="B106" s="160"/>
      <c r="C106" s="161"/>
      <c r="D106" s="115"/>
      <c r="E106" s="144"/>
      <c r="F106" s="115"/>
      <c r="G106" s="208"/>
      <c r="H106" s="209"/>
      <c r="I106" s="208"/>
      <c r="J106" s="210"/>
      <c r="K106" s="208"/>
      <c r="L106" s="117"/>
      <c r="M106" s="207"/>
    </row>
    <row r="107" spans="1:13" ht="16.5" customHeight="1">
      <c r="A107" s="160"/>
      <c r="B107" s="160"/>
      <c r="C107" s="161"/>
      <c r="D107" s="115"/>
      <c r="E107" s="144"/>
      <c r="F107" s="115"/>
      <c r="G107" s="208"/>
      <c r="H107" s="209"/>
      <c r="I107" s="208"/>
      <c r="J107" s="210"/>
      <c r="K107" s="208"/>
      <c r="L107" s="117"/>
      <c r="M107" s="207"/>
    </row>
    <row r="108" spans="1:13" ht="16.5" customHeight="1">
      <c r="A108" s="160"/>
      <c r="B108" s="160"/>
      <c r="C108" s="161"/>
      <c r="D108" s="115"/>
      <c r="E108" s="144"/>
      <c r="F108" s="115"/>
      <c r="G108" s="208"/>
      <c r="H108" s="209"/>
      <c r="I108" s="208"/>
      <c r="J108" s="210"/>
      <c r="K108" s="208"/>
      <c r="L108" s="117"/>
      <c r="M108" s="207"/>
    </row>
    <row r="109" spans="1:13" ht="16.5" customHeight="1">
      <c r="A109" s="160"/>
      <c r="B109" s="160"/>
      <c r="C109" s="161"/>
      <c r="D109" s="115"/>
      <c r="E109" s="144"/>
      <c r="F109" s="115"/>
      <c r="G109" s="208"/>
      <c r="H109" s="209"/>
      <c r="I109" s="208"/>
      <c r="J109" s="210"/>
      <c r="K109" s="208"/>
      <c r="L109" s="117"/>
      <c r="M109" s="207"/>
    </row>
    <row r="110" spans="1:13" ht="16.5" customHeight="1">
      <c r="A110" s="160"/>
      <c r="B110" s="160"/>
      <c r="C110" s="161"/>
      <c r="D110" s="115"/>
      <c r="E110" s="144"/>
      <c r="F110" s="115"/>
      <c r="G110" s="208"/>
      <c r="H110" s="209"/>
      <c r="I110" s="208"/>
      <c r="J110" s="210"/>
      <c r="K110" s="208"/>
      <c r="L110" s="117"/>
      <c r="M110" s="207"/>
    </row>
    <row r="111" spans="1:13" ht="18" customHeight="1">
      <c r="A111" s="160"/>
      <c r="B111" s="160"/>
      <c r="C111" s="161"/>
      <c r="D111" s="115"/>
      <c r="E111" s="144"/>
      <c r="F111" s="115"/>
      <c r="G111" s="176"/>
      <c r="H111" s="209"/>
      <c r="I111" s="176"/>
      <c r="J111" s="210"/>
      <c r="K111" s="176"/>
      <c r="L111" s="117"/>
      <c r="M111" s="176"/>
    </row>
    <row r="112" spans="1:13" ht="22.15" customHeight="1">
      <c r="A112" s="177" t="str">
        <f>+A56</f>
        <v>The accompanying notes are an integral part of this interim financial information.</v>
      </c>
      <c r="B112" s="178"/>
      <c r="C112" s="179"/>
      <c r="D112" s="122"/>
      <c r="E112" s="179"/>
      <c r="F112" s="122"/>
      <c r="G112" s="180"/>
      <c r="H112" s="180"/>
      <c r="I112" s="180"/>
      <c r="J112" s="125"/>
      <c r="K112" s="180"/>
      <c r="L112" s="125"/>
      <c r="M112" s="180"/>
    </row>
    <row r="113" spans="1:13" ht="16.5" customHeight="1">
      <c r="A113" s="114" t="str">
        <f>+A1</f>
        <v>Kerry Express (Thailand) Public Company Limited</v>
      </c>
      <c r="B113" s="115"/>
      <c r="C113" s="114"/>
      <c r="D113" s="134"/>
      <c r="E113" s="134"/>
      <c r="F113" s="115"/>
      <c r="G113" s="142"/>
      <c r="H113" s="142"/>
      <c r="I113" s="142"/>
      <c r="J113" s="117"/>
      <c r="K113" s="142"/>
      <c r="L113" s="117"/>
      <c r="M113" s="142"/>
    </row>
    <row r="114" spans="1:13" ht="16.5" customHeight="1">
      <c r="A114" s="119" t="s">
        <v>167</v>
      </c>
      <c r="B114" s="115"/>
      <c r="C114" s="119"/>
      <c r="D114" s="134"/>
      <c r="E114" s="134"/>
      <c r="F114" s="115"/>
      <c r="G114" s="142"/>
      <c r="H114" s="142"/>
      <c r="I114" s="142"/>
      <c r="J114" s="117"/>
      <c r="K114" s="142"/>
      <c r="L114" s="117"/>
      <c r="M114" s="142"/>
    </row>
    <row r="115" spans="1:13" ht="16.5" customHeight="1">
      <c r="A115" s="123" t="str">
        <f>+A3</f>
        <v>For the three-month period ended 31 March 2024</v>
      </c>
      <c r="B115" s="122"/>
      <c r="C115" s="123"/>
      <c r="D115" s="159"/>
      <c r="E115" s="159"/>
      <c r="F115" s="122"/>
      <c r="G115" s="154"/>
      <c r="H115" s="154"/>
      <c r="I115" s="154"/>
      <c r="J115" s="125"/>
      <c r="K115" s="154"/>
      <c r="L115" s="125"/>
      <c r="M115" s="154"/>
    </row>
    <row r="116" spans="1:13" ht="16.5" customHeight="1">
      <c r="A116" s="119"/>
      <c r="B116" s="115"/>
      <c r="C116" s="119"/>
      <c r="D116" s="134"/>
      <c r="E116" s="134"/>
      <c r="F116" s="115"/>
      <c r="G116" s="142"/>
      <c r="H116" s="142"/>
      <c r="I116" s="142"/>
      <c r="J116" s="117"/>
      <c r="K116" s="142"/>
      <c r="L116" s="117"/>
      <c r="M116" s="142"/>
    </row>
    <row r="117" spans="1:13" ht="16.5" customHeight="1">
      <c r="A117" s="119"/>
      <c r="B117" s="115"/>
      <c r="C117" s="119"/>
      <c r="D117" s="134"/>
      <c r="E117" s="134"/>
      <c r="F117" s="115"/>
      <c r="G117" s="142"/>
      <c r="H117" s="142"/>
      <c r="I117" s="142"/>
      <c r="J117" s="117"/>
      <c r="K117" s="142"/>
      <c r="L117" s="117"/>
      <c r="M117" s="142"/>
    </row>
    <row r="118" spans="1:13" ht="16.5" customHeight="1">
      <c r="A118" s="119"/>
      <c r="B118" s="115"/>
      <c r="C118" s="119"/>
      <c r="D118" s="119"/>
      <c r="E118" s="119"/>
      <c r="F118" s="115"/>
      <c r="G118" s="228" t="s">
        <v>3</v>
      </c>
      <c r="H118" s="228"/>
      <c r="I118" s="228"/>
      <c r="J118" s="116"/>
      <c r="K118" s="228" t="s">
        <v>4</v>
      </c>
      <c r="L118" s="228"/>
      <c r="M118" s="228"/>
    </row>
    <row r="119" spans="1:13" ht="16.5" customHeight="1">
      <c r="A119" s="119"/>
      <c r="B119" s="115"/>
      <c r="C119" s="119"/>
      <c r="D119" s="119"/>
      <c r="E119" s="119"/>
      <c r="F119" s="115"/>
      <c r="G119" s="229" t="s">
        <v>5</v>
      </c>
      <c r="H119" s="229"/>
      <c r="I119" s="229"/>
      <c r="J119" s="126"/>
      <c r="K119" s="229" t="s">
        <v>5</v>
      </c>
      <c r="L119" s="229"/>
      <c r="M119" s="229"/>
    </row>
    <row r="120" spans="1:13" ht="16.5" customHeight="1">
      <c r="A120" s="119"/>
      <c r="B120" s="115"/>
      <c r="C120" s="119"/>
      <c r="D120" s="119"/>
      <c r="E120" s="119"/>
      <c r="F120" s="115"/>
      <c r="G120" s="116"/>
      <c r="H120" s="195"/>
      <c r="I120" s="116" t="s">
        <v>207</v>
      </c>
      <c r="J120" s="126"/>
      <c r="K120" s="220"/>
      <c r="L120" s="195"/>
      <c r="M120" s="116" t="s">
        <v>207</v>
      </c>
    </row>
    <row r="121" spans="1:13" ht="16.5" customHeight="1">
      <c r="A121" s="119"/>
      <c r="B121" s="115"/>
      <c r="C121" s="119"/>
      <c r="D121" s="134"/>
      <c r="E121" s="134"/>
      <c r="F121" s="115"/>
      <c r="G121" s="60">
        <v>2024</v>
      </c>
      <c r="H121" s="11"/>
      <c r="I121" s="60">
        <v>2023</v>
      </c>
      <c r="J121" s="11"/>
      <c r="K121" s="60">
        <v>2024</v>
      </c>
      <c r="L121" s="11"/>
      <c r="M121" s="60">
        <v>2023</v>
      </c>
    </row>
    <row r="122" spans="1:13" ht="16.5" customHeight="1">
      <c r="A122" s="115"/>
      <c r="B122" s="114"/>
      <c r="C122" s="114"/>
      <c r="D122" s="114"/>
      <c r="E122" s="114"/>
      <c r="F122" s="127"/>
      <c r="G122" s="128" t="s">
        <v>12</v>
      </c>
      <c r="H122" s="128"/>
      <c r="I122" s="128" t="s">
        <v>12</v>
      </c>
      <c r="J122" s="128"/>
      <c r="K122" s="128" t="s">
        <v>12</v>
      </c>
      <c r="L122" s="128"/>
      <c r="M122" s="128" t="s">
        <v>12</v>
      </c>
    </row>
    <row r="123" spans="1:13" ht="16.5" customHeight="1">
      <c r="A123" s="115"/>
      <c r="B123" s="127"/>
      <c r="C123" s="127"/>
      <c r="D123" s="127"/>
      <c r="E123" s="129" t="s">
        <v>73</v>
      </c>
      <c r="F123" s="130"/>
      <c r="G123" s="131" t="s">
        <v>14</v>
      </c>
      <c r="H123" s="116"/>
      <c r="I123" s="131" t="s">
        <v>14</v>
      </c>
      <c r="J123" s="116"/>
      <c r="K123" s="131" t="s">
        <v>14</v>
      </c>
      <c r="L123" s="116"/>
      <c r="M123" s="131" t="s">
        <v>14</v>
      </c>
    </row>
    <row r="124" spans="1:13" ht="16.5" customHeight="1">
      <c r="A124" s="160"/>
      <c r="B124" s="160"/>
      <c r="C124" s="161"/>
      <c r="D124" s="115"/>
      <c r="E124" s="161"/>
      <c r="F124" s="115"/>
      <c r="G124" s="181"/>
      <c r="H124" s="182"/>
      <c r="I124" s="182"/>
      <c r="J124" s="117"/>
      <c r="K124" s="181"/>
      <c r="L124" s="117"/>
      <c r="M124" s="182"/>
    </row>
    <row r="125" spans="1:13" ht="16.5" customHeight="1">
      <c r="A125" s="160" t="s">
        <v>187</v>
      </c>
      <c r="B125" s="167"/>
      <c r="C125" s="134"/>
      <c r="D125" s="115"/>
      <c r="E125" s="134"/>
      <c r="F125" s="115"/>
      <c r="G125" s="141"/>
      <c r="H125" s="142"/>
      <c r="I125" s="142"/>
      <c r="J125" s="117"/>
      <c r="K125" s="141"/>
      <c r="L125" s="117"/>
      <c r="M125" s="142"/>
    </row>
    <row r="126" spans="1:13" ht="16.5" customHeight="1">
      <c r="A126" s="134"/>
      <c r="B126" s="134"/>
      <c r="C126" s="134"/>
      <c r="D126" s="115"/>
      <c r="E126" s="134"/>
      <c r="F126" s="115"/>
      <c r="G126" s="141"/>
      <c r="H126" s="142"/>
      <c r="I126" s="142"/>
      <c r="J126" s="117"/>
      <c r="K126" s="141"/>
      <c r="L126" s="117"/>
      <c r="M126" s="142"/>
    </row>
    <row r="127" spans="1:13" ht="16.5" customHeight="1">
      <c r="A127" s="167" t="s">
        <v>188</v>
      </c>
      <c r="B127" s="115"/>
      <c r="C127" s="115"/>
      <c r="D127" s="115"/>
      <c r="E127" s="148"/>
      <c r="F127" s="115"/>
      <c r="G127" s="141">
        <v>51947</v>
      </c>
      <c r="H127" s="142"/>
      <c r="I127" s="142">
        <v>17308</v>
      </c>
      <c r="J127" s="139"/>
      <c r="K127" s="149">
        <v>51947</v>
      </c>
      <c r="L127" s="145"/>
      <c r="M127" s="150">
        <v>17308</v>
      </c>
    </row>
    <row r="128" spans="1:13" ht="16.5" customHeight="1">
      <c r="A128" s="167" t="s">
        <v>189</v>
      </c>
      <c r="B128" s="115"/>
      <c r="C128" s="115"/>
      <c r="D128" s="115"/>
      <c r="E128" s="148"/>
      <c r="F128" s="115"/>
      <c r="G128" s="141">
        <v>0</v>
      </c>
      <c r="H128" s="142"/>
      <c r="I128" s="142">
        <v>1082</v>
      </c>
      <c r="J128" s="139"/>
      <c r="K128" s="149">
        <v>0</v>
      </c>
      <c r="L128" s="145"/>
      <c r="M128" s="150">
        <v>1082</v>
      </c>
    </row>
    <row r="129" spans="1:13" ht="16.5" customHeight="1">
      <c r="A129" s="134" t="s">
        <v>190</v>
      </c>
      <c r="B129" s="134"/>
      <c r="C129" s="134"/>
      <c r="D129" s="115"/>
      <c r="E129" s="144">
        <v>15</v>
      </c>
      <c r="F129" s="115"/>
      <c r="G129" s="141">
        <v>113686</v>
      </c>
      <c r="H129" s="142"/>
      <c r="I129" s="142">
        <v>158896</v>
      </c>
      <c r="J129" s="139"/>
      <c r="K129" s="149">
        <v>113686</v>
      </c>
      <c r="L129" s="138"/>
      <c r="M129" s="150">
        <v>72520</v>
      </c>
    </row>
    <row r="130" spans="1:13" ht="16.5" customHeight="1">
      <c r="A130" s="183" t="s">
        <v>191</v>
      </c>
      <c r="B130" s="134"/>
      <c r="C130" s="134"/>
      <c r="D130" s="115"/>
      <c r="E130" s="144"/>
      <c r="F130" s="115"/>
      <c r="G130" s="141"/>
      <c r="H130" s="142"/>
      <c r="I130" s="142"/>
      <c r="J130" s="139"/>
      <c r="K130" s="149"/>
      <c r="L130" s="138"/>
      <c r="M130" s="150"/>
    </row>
    <row r="131" spans="1:13" ht="16.5" customHeight="1">
      <c r="A131" s="183"/>
      <c r="B131" s="134" t="s">
        <v>192</v>
      </c>
      <c r="C131" s="134"/>
      <c r="D131" s="115"/>
      <c r="E131" s="144">
        <v>15</v>
      </c>
      <c r="F131" s="115"/>
      <c r="G131" s="141">
        <v>19677</v>
      </c>
      <c r="H131" s="142"/>
      <c r="I131" s="142">
        <v>78400</v>
      </c>
      <c r="J131" s="139"/>
      <c r="K131" s="149">
        <v>-689</v>
      </c>
      <c r="L131" s="138"/>
      <c r="M131" s="150">
        <v>464</v>
      </c>
    </row>
    <row r="132" spans="1:13" ht="16.5" customHeight="1">
      <c r="A132" s="134" t="s">
        <v>193</v>
      </c>
      <c r="B132" s="134"/>
      <c r="C132" s="134"/>
      <c r="D132" s="115"/>
      <c r="E132" s="144"/>
      <c r="F132" s="115"/>
      <c r="G132" s="141"/>
      <c r="H132" s="142"/>
      <c r="I132" s="142"/>
      <c r="J132" s="139"/>
      <c r="K132" s="149"/>
      <c r="L132" s="138"/>
      <c r="M132" s="150"/>
    </row>
    <row r="133" spans="1:13" ht="16.5" customHeight="1">
      <c r="A133" s="134"/>
      <c r="B133" s="134" t="s">
        <v>194</v>
      </c>
      <c r="E133" s="144"/>
      <c r="F133" s="115"/>
      <c r="G133" s="141">
        <v>0</v>
      </c>
      <c r="H133" s="142"/>
      <c r="I133" s="142">
        <v>193</v>
      </c>
      <c r="J133" s="139"/>
      <c r="K133" s="149">
        <v>0</v>
      </c>
      <c r="L133" s="138"/>
      <c r="M133" s="150">
        <v>193</v>
      </c>
    </row>
    <row r="134" spans="1:13" ht="16.5" customHeight="1">
      <c r="A134" s="134" t="s">
        <v>195</v>
      </c>
      <c r="B134" s="134"/>
      <c r="C134" s="134"/>
      <c r="D134" s="115"/>
      <c r="E134" s="144"/>
      <c r="F134" s="115"/>
      <c r="G134" s="141">
        <v>0</v>
      </c>
      <c r="H134" s="142"/>
      <c r="I134" s="142">
        <v>86376</v>
      </c>
      <c r="J134" s="117"/>
      <c r="K134" s="149">
        <v>0</v>
      </c>
      <c r="L134" s="117"/>
      <c r="M134" s="150">
        <v>0</v>
      </c>
    </row>
    <row r="137" spans="1:13" ht="16.5" customHeight="1">
      <c r="A137" s="134"/>
      <c r="B137" s="134"/>
      <c r="C137" s="134"/>
      <c r="D137" s="115"/>
      <c r="E137" s="144"/>
      <c r="F137" s="115"/>
      <c r="G137" s="142"/>
      <c r="H137" s="142"/>
      <c r="I137" s="142"/>
      <c r="J137" s="117"/>
      <c r="K137" s="142"/>
      <c r="L137" s="117"/>
      <c r="M137" s="142"/>
    </row>
    <row r="138" spans="1:13" ht="16.5" customHeight="1">
      <c r="A138" s="134"/>
      <c r="B138" s="134"/>
      <c r="C138" s="134"/>
      <c r="D138" s="115"/>
      <c r="E138" s="144"/>
      <c r="F138" s="115"/>
      <c r="G138" s="142"/>
      <c r="H138" s="142"/>
      <c r="I138" s="142"/>
      <c r="J138" s="117"/>
      <c r="K138" s="142"/>
      <c r="L138" s="117"/>
      <c r="M138" s="142"/>
    </row>
    <row r="139" spans="1:13" ht="16.5" customHeight="1">
      <c r="A139" s="134"/>
      <c r="B139" s="134"/>
      <c r="C139" s="134"/>
      <c r="D139" s="115"/>
      <c r="E139" s="144"/>
      <c r="F139" s="115"/>
      <c r="G139" s="142"/>
      <c r="H139" s="142"/>
      <c r="I139" s="142"/>
      <c r="J139" s="117"/>
      <c r="K139" s="142"/>
      <c r="L139" s="117"/>
      <c r="M139" s="142"/>
    </row>
    <row r="140" spans="1:13" ht="16.5" customHeight="1">
      <c r="A140" s="134"/>
      <c r="B140" s="134"/>
      <c r="C140" s="134"/>
      <c r="D140" s="115"/>
      <c r="E140" s="144"/>
      <c r="F140" s="115"/>
      <c r="G140" s="142"/>
      <c r="H140" s="142"/>
      <c r="I140" s="142"/>
      <c r="J140" s="117"/>
      <c r="K140" s="142"/>
      <c r="L140" s="117"/>
      <c r="M140" s="142"/>
    </row>
    <row r="141" spans="1:13" ht="16.5" customHeight="1">
      <c r="A141" s="134"/>
      <c r="B141" s="134"/>
      <c r="C141" s="134"/>
      <c r="D141" s="115"/>
      <c r="E141" s="144"/>
      <c r="F141" s="115"/>
      <c r="G141" s="142"/>
      <c r="H141" s="142"/>
      <c r="I141" s="142"/>
      <c r="J141" s="117"/>
      <c r="K141" s="142"/>
      <c r="L141" s="117"/>
      <c r="M141" s="142"/>
    </row>
    <row r="142" spans="1:13" ht="16.5" customHeight="1">
      <c r="A142" s="134"/>
      <c r="B142" s="134"/>
      <c r="C142" s="134"/>
      <c r="D142" s="115"/>
      <c r="E142" s="144"/>
      <c r="F142" s="115"/>
      <c r="G142" s="142"/>
      <c r="H142" s="142"/>
      <c r="I142" s="142"/>
      <c r="J142" s="117"/>
      <c r="K142" s="142"/>
      <c r="L142" s="117"/>
      <c r="M142" s="142"/>
    </row>
    <row r="143" spans="1:13" ht="16.5" customHeight="1">
      <c r="A143" s="134"/>
      <c r="B143" s="134"/>
      <c r="C143" s="134"/>
      <c r="D143" s="115"/>
      <c r="E143" s="144"/>
      <c r="F143" s="115"/>
      <c r="G143" s="142"/>
      <c r="H143" s="142"/>
      <c r="I143" s="142"/>
      <c r="J143" s="117"/>
      <c r="K143" s="142"/>
      <c r="L143" s="117"/>
      <c r="M143" s="142"/>
    </row>
    <row r="144" spans="1:13" ht="16.5" customHeight="1">
      <c r="A144" s="134"/>
      <c r="B144" s="134"/>
      <c r="C144" s="134"/>
      <c r="D144" s="115"/>
      <c r="E144" s="144"/>
      <c r="F144" s="115"/>
      <c r="G144" s="142"/>
      <c r="H144" s="142"/>
      <c r="I144" s="142"/>
      <c r="J144" s="117"/>
      <c r="K144" s="142"/>
      <c r="L144" s="117"/>
      <c r="M144" s="142"/>
    </row>
    <row r="145" spans="1:13" ht="16.5" customHeight="1">
      <c r="A145" s="134"/>
      <c r="B145" s="134"/>
      <c r="C145" s="134"/>
      <c r="D145" s="115"/>
      <c r="E145" s="144"/>
      <c r="F145" s="115"/>
      <c r="G145" s="142"/>
      <c r="H145" s="142"/>
      <c r="I145" s="142"/>
      <c r="J145" s="117"/>
      <c r="K145" s="142"/>
      <c r="L145" s="117"/>
      <c r="M145" s="142"/>
    </row>
    <row r="146" spans="1:13" ht="16.5" customHeight="1">
      <c r="A146" s="134"/>
      <c r="B146" s="134"/>
      <c r="C146" s="134"/>
      <c r="D146" s="115"/>
      <c r="E146" s="144"/>
      <c r="F146" s="115"/>
      <c r="G146" s="142"/>
      <c r="H146" s="142"/>
      <c r="I146" s="142"/>
      <c r="J146" s="117"/>
      <c r="K146" s="142"/>
      <c r="L146" s="117"/>
      <c r="M146" s="142"/>
    </row>
    <row r="147" spans="1:13" ht="16.5" customHeight="1">
      <c r="A147" s="134"/>
      <c r="B147" s="134"/>
      <c r="C147" s="134"/>
      <c r="D147" s="115"/>
      <c r="E147" s="144"/>
      <c r="F147" s="115"/>
      <c r="G147" s="142"/>
      <c r="H147" s="142"/>
      <c r="I147" s="142"/>
      <c r="J147" s="117"/>
      <c r="K147" s="142"/>
      <c r="L147" s="117"/>
      <c r="M147" s="142"/>
    </row>
    <row r="148" spans="1:13" ht="16.5" customHeight="1">
      <c r="A148" s="134"/>
      <c r="B148" s="134"/>
      <c r="C148" s="134"/>
      <c r="D148" s="115"/>
      <c r="E148" s="144"/>
      <c r="F148" s="115"/>
      <c r="G148" s="142"/>
      <c r="H148" s="142"/>
      <c r="I148" s="142"/>
      <c r="J148" s="117"/>
      <c r="K148" s="142"/>
      <c r="L148" s="117"/>
      <c r="M148" s="142"/>
    </row>
    <row r="149" spans="1:13" ht="16.5" customHeight="1">
      <c r="A149" s="134"/>
      <c r="B149" s="134"/>
      <c r="C149" s="134"/>
      <c r="D149" s="115"/>
      <c r="E149" s="144"/>
      <c r="F149" s="115"/>
      <c r="G149" s="142"/>
      <c r="H149" s="142"/>
      <c r="I149" s="142"/>
      <c r="J149" s="117"/>
      <c r="K149" s="142"/>
      <c r="L149" s="117"/>
      <c r="M149" s="142"/>
    </row>
    <row r="150" spans="1:13" ht="16.5" customHeight="1">
      <c r="A150" s="134"/>
      <c r="B150" s="134"/>
      <c r="C150" s="134"/>
      <c r="D150" s="115"/>
      <c r="E150" s="144"/>
      <c r="F150" s="115"/>
      <c r="G150" s="142"/>
      <c r="H150" s="142"/>
      <c r="I150" s="142"/>
      <c r="J150" s="117"/>
      <c r="K150" s="142"/>
      <c r="L150" s="117"/>
      <c r="M150" s="142"/>
    </row>
    <row r="151" spans="1:13" ht="16.5" customHeight="1">
      <c r="A151" s="134"/>
      <c r="B151" s="134"/>
      <c r="C151" s="134"/>
      <c r="D151" s="115"/>
      <c r="E151" s="144"/>
      <c r="F151" s="115"/>
      <c r="G151" s="142"/>
      <c r="H151" s="142"/>
      <c r="I151" s="142"/>
      <c r="J151" s="117"/>
      <c r="K151" s="142"/>
      <c r="L151" s="117"/>
      <c r="M151" s="142"/>
    </row>
    <row r="152" spans="1:13" ht="16.5" customHeight="1">
      <c r="A152" s="134"/>
      <c r="B152" s="134"/>
      <c r="C152" s="134"/>
      <c r="D152" s="115"/>
      <c r="E152" s="144"/>
      <c r="F152" s="115"/>
      <c r="G152" s="142"/>
      <c r="H152" s="142"/>
      <c r="I152" s="142"/>
      <c r="J152" s="117"/>
      <c r="K152" s="142"/>
      <c r="L152" s="117"/>
      <c r="M152" s="142"/>
    </row>
    <row r="153" spans="1:13" ht="16.5" customHeight="1">
      <c r="A153" s="134"/>
      <c r="B153" s="134"/>
      <c r="C153" s="134"/>
      <c r="D153" s="115"/>
      <c r="E153" s="144"/>
      <c r="F153" s="115"/>
      <c r="G153" s="142"/>
      <c r="H153" s="142"/>
      <c r="I153" s="142"/>
      <c r="J153" s="117"/>
      <c r="K153" s="142"/>
      <c r="L153" s="117"/>
      <c r="M153" s="142"/>
    </row>
    <row r="154" spans="1:13" ht="16.5" customHeight="1">
      <c r="A154" s="134"/>
      <c r="B154" s="134"/>
      <c r="C154" s="134"/>
      <c r="D154" s="115"/>
      <c r="E154" s="144"/>
      <c r="F154" s="115"/>
      <c r="G154" s="142"/>
      <c r="H154" s="142"/>
      <c r="I154" s="142"/>
      <c r="J154" s="117"/>
      <c r="K154" s="142"/>
      <c r="L154" s="117"/>
      <c r="M154" s="142"/>
    </row>
    <row r="155" spans="1:13" ht="16.5" customHeight="1">
      <c r="A155" s="134"/>
      <c r="B155" s="134"/>
      <c r="C155" s="134"/>
      <c r="D155" s="115"/>
      <c r="E155" s="144"/>
      <c r="F155" s="115"/>
      <c r="G155" s="142"/>
      <c r="H155" s="142"/>
      <c r="I155" s="142"/>
      <c r="J155" s="117"/>
      <c r="K155" s="142"/>
      <c r="L155" s="117"/>
      <c r="M155" s="142"/>
    </row>
    <row r="156" spans="1:13" ht="16.5" customHeight="1">
      <c r="A156" s="134"/>
      <c r="B156" s="134"/>
      <c r="C156" s="134"/>
      <c r="D156" s="115"/>
      <c r="E156" s="144"/>
      <c r="F156" s="115"/>
      <c r="G156" s="142"/>
      <c r="H156" s="142"/>
      <c r="I156" s="142"/>
      <c r="J156" s="117"/>
      <c r="K156" s="142"/>
      <c r="L156" s="117"/>
      <c r="M156" s="142"/>
    </row>
    <row r="157" spans="1:13" ht="16.5" customHeight="1">
      <c r="A157" s="134"/>
      <c r="B157" s="134"/>
      <c r="C157" s="134"/>
      <c r="D157" s="115"/>
      <c r="E157" s="144"/>
      <c r="F157" s="115"/>
      <c r="G157" s="142"/>
      <c r="H157" s="142"/>
      <c r="I157" s="142"/>
      <c r="J157" s="117"/>
      <c r="K157" s="142"/>
      <c r="L157" s="117"/>
      <c r="M157" s="142"/>
    </row>
    <row r="158" spans="1:13" ht="16.5" customHeight="1">
      <c r="A158" s="134"/>
      <c r="B158" s="134"/>
      <c r="C158" s="134"/>
      <c r="D158" s="115"/>
      <c r="E158" s="144"/>
      <c r="F158" s="115"/>
      <c r="G158" s="142"/>
      <c r="H158" s="142"/>
      <c r="I158" s="142"/>
      <c r="J158" s="117"/>
      <c r="K158" s="142"/>
      <c r="L158" s="117"/>
      <c r="M158" s="142"/>
    </row>
    <row r="159" spans="1:13" ht="16.5" customHeight="1">
      <c r="A159" s="134"/>
      <c r="B159" s="134"/>
      <c r="C159" s="134"/>
      <c r="D159" s="115"/>
      <c r="E159" s="144"/>
      <c r="F159" s="115"/>
      <c r="G159" s="142"/>
      <c r="H159" s="142"/>
      <c r="I159" s="142"/>
      <c r="J159" s="117"/>
      <c r="K159" s="142"/>
      <c r="L159" s="117"/>
      <c r="M159" s="142"/>
    </row>
    <row r="160" spans="1:13" ht="16.5" customHeight="1">
      <c r="A160" s="134"/>
      <c r="B160" s="134"/>
      <c r="C160" s="134"/>
      <c r="D160" s="115"/>
      <c r="E160" s="144"/>
      <c r="F160" s="115"/>
      <c r="G160" s="142"/>
      <c r="H160" s="142"/>
      <c r="I160" s="142"/>
      <c r="J160" s="117"/>
      <c r="K160" s="142"/>
      <c r="L160" s="117"/>
      <c r="M160" s="142"/>
    </row>
    <row r="161" spans="1:13" ht="16.5" customHeight="1">
      <c r="A161" s="134"/>
      <c r="B161" s="134"/>
      <c r="C161" s="134"/>
      <c r="D161" s="115"/>
      <c r="E161" s="144"/>
      <c r="F161" s="115"/>
      <c r="G161" s="142"/>
      <c r="H161" s="142"/>
      <c r="I161" s="142"/>
      <c r="J161" s="117"/>
      <c r="K161" s="142"/>
      <c r="L161" s="117"/>
      <c r="M161" s="142"/>
    </row>
    <row r="162" spans="1:13" ht="16.5" customHeight="1">
      <c r="A162" s="134"/>
      <c r="B162" s="134"/>
      <c r="C162" s="134"/>
      <c r="D162" s="115"/>
      <c r="E162" s="144"/>
      <c r="F162" s="115"/>
      <c r="G162" s="142"/>
      <c r="H162" s="142"/>
      <c r="I162" s="142"/>
      <c r="J162" s="117"/>
      <c r="K162" s="142"/>
      <c r="L162" s="117"/>
      <c r="M162" s="142"/>
    </row>
    <row r="163" spans="1:13" ht="16.5" customHeight="1">
      <c r="A163" s="134"/>
      <c r="B163" s="134"/>
      <c r="C163" s="134"/>
      <c r="D163" s="115"/>
      <c r="E163" s="144"/>
      <c r="F163" s="115"/>
      <c r="G163" s="142"/>
      <c r="H163" s="142"/>
      <c r="I163" s="142"/>
      <c r="J163" s="117"/>
      <c r="K163" s="142"/>
      <c r="L163" s="117"/>
      <c r="M163" s="142"/>
    </row>
    <row r="164" spans="1:13" ht="16.5" customHeight="1">
      <c r="A164" s="134"/>
      <c r="B164" s="134"/>
      <c r="C164" s="134"/>
      <c r="D164" s="115"/>
      <c r="E164" s="144"/>
      <c r="F164" s="115"/>
      <c r="G164" s="142"/>
      <c r="H164" s="142"/>
      <c r="I164" s="142"/>
      <c r="J164" s="117"/>
      <c r="K164" s="142"/>
      <c r="L164" s="117"/>
      <c r="M164" s="142"/>
    </row>
    <row r="165" spans="1:13" ht="3" customHeight="1">
      <c r="A165" s="134"/>
      <c r="B165" s="134"/>
      <c r="C165" s="134"/>
      <c r="D165" s="115"/>
      <c r="E165" s="144"/>
      <c r="F165" s="115"/>
      <c r="G165" s="142"/>
      <c r="H165" s="142"/>
      <c r="I165" s="142"/>
      <c r="J165" s="117"/>
      <c r="K165" s="142"/>
      <c r="L165" s="117"/>
      <c r="M165" s="142"/>
    </row>
    <row r="166" spans="1:13" ht="22.15" customHeight="1">
      <c r="A166" s="158" t="s">
        <v>33</v>
      </c>
      <c r="B166" s="122"/>
      <c r="C166" s="159"/>
      <c r="D166" s="159"/>
      <c r="E166" s="159"/>
      <c r="F166" s="122"/>
      <c r="G166" s="154"/>
      <c r="H166" s="154"/>
      <c r="I166" s="154"/>
      <c r="J166" s="125"/>
      <c r="K166" s="154"/>
      <c r="L166" s="125"/>
      <c r="M166" s="154"/>
    </row>
  </sheetData>
  <mergeCells count="12">
    <mergeCell ref="G63:I63"/>
    <mergeCell ref="K63:M63"/>
    <mergeCell ref="G118:I118"/>
    <mergeCell ref="K118:M118"/>
    <mergeCell ref="G119:I119"/>
    <mergeCell ref="K119:M119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  <ignoredErrors>
    <ignoredError sqref="G10:M10" numberStoredAsText="1"/>
    <ignoredError sqref="M9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EN_BS 2-4</vt:lpstr>
      <vt:lpstr>EN_PL 5 (3M)</vt:lpstr>
      <vt:lpstr>EN_Equity6</vt:lpstr>
      <vt:lpstr>EN_Equity7</vt:lpstr>
      <vt:lpstr>EN_Equity 8</vt:lpstr>
      <vt:lpstr>EN_Equity 9</vt:lpstr>
      <vt:lpstr>EN_CF 10-12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Kornkamol Tritanipakul (TH)</cp:lastModifiedBy>
  <cp:revision/>
  <cp:lastPrinted>2024-05-14T12:09:58Z</cp:lastPrinted>
  <dcterms:created xsi:type="dcterms:W3CDTF">2023-11-10T08:20:48Z</dcterms:created>
  <dcterms:modified xsi:type="dcterms:W3CDTF">2024-05-14T13:15:45Z</dcterms:modified>
  <cp:category/>
  <cp:contentStatus/>
</cp:coreProperties>
</file>