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Q1'24 -\"/>
    </mc:Choice>
  </mc:AlternateContent>
  <xr:revisionPtr revIDLastSave="0" documentId="13_ncr:1_{16FEE08E-392C-4CC2-93E6-D78E568F0EB1}" xr6:coauthVersionLast="47" xr6:coauthVersionMax="47" xr10:uidLastSave="{00000000-0000-0000-0000-000000000000}"/>
  <bookViews>
    <workbookView xWindow="-120" yWindow="-120" windowWidth="21840" windowHeight="13020" activeTab="3" xr2:uid="{A241F68C-7C4D-4A62-B63C-3B53C1D3B7EC}"/>
  </bookViews>
  <sheets>
    <sheet name="2-4" sheetId="1" r:id="rId1"/>
    <sheet name="5 (3M)" sheetId="10" r:id="rId2"/>
    <sheet name="6" sheetId="11" r:id="rId3"/>
    <sheet name="7-8" sheetId="12" r:id="rId4"/>
  </sheets>
  <definedNames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essDatabase" hidden="1">"C:\aa.mdb"</definedName>
    <definedName name="_xlnm.Print_Area" localSheetId="1">'5 (3M)'!$A$1:$F$48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0" l="1"/>
  <c r="G67" i="12"/>
  <c r="E67" i="12"/>
  <c r="F24" i="1"/>
  <c r="N23" i="11"/>
  <c r="L23" i="11"/>
  <c r="J23" i="11"/>
  <c r="H23" i="11"/>
  <c r="G72" i="12"/>
  <c r="F23" i="11"/>
  <c r="P21" i="11"/>
  <c r="P20" i="11"/>
  <c r="P14" i="11"/>
  <c r="P13" i="11"/>
  <c r="P12" i="11"/>
  <c r="N16" i="11"/>
  <c r="L16" i="11"/>
  <c r="J16" i="11"/>
  <c r="H16" i="11"/>
  <c r="F16" i="11"/>
  <c r="F15" i="10"/>
  <c r="F26" i="10" s="1"/>
  <c r="F29" i="10" s="1"/>
  <c r="F39" i="10" s="1"/>
  <c r="A96" i="12"/>
  <c r="E72" i="12"/>
  <c r="A3" i="12"/>
  <c r="A51" i="12" s="1"/>
  <c r="D15" i="10"/>
  <c r="D26" i="10" s="1"/>
  <c r="D29" i="10" s="1"/>
  <c r="D39" i="10" l="1"/>
  <c r="P19" i="11"/>
  <c r="P23" i="11" s="1"/>
  <c r="G12" i="12"/>
  <c r="G30" i="12" s="1"/>
  <c r="G40" i="12" s="1"/>
  <c r="G45" i="12" s="1"/>
  <c r="G74" i="12" s="1"/>
  <c r="G78" i="12" s="1"/>
  <c r="P16" i="11"/>
  <c r="E30" i="12"/>
  <c r="E40" i="12" s="1"/>
  <c r="E45" i="12" l="1"/>
  <c r="E74" i="12" s="1"/>
  <c r="E78" i="12" s="1"/>
  <c r="A99" i="1"/>
  <c r="A96" i="1"/>
  <c r="F78" i="1" l="1"/>
  <c r="D78" i="1"/>
  <c r="F125" i="1" l="1"/>
  <c r="F38" i="1"/>
  <c r="F40" i="1" l="1"/>
  <c r="A144" i="1" l="1"/>
  <c r="D125" i="1"/>
  <c r="F70" i="1"/>
  <c r="D70" i="1"/>
  <c r="A51" i="1"/>
  <c r="D38" i="1"/>
  <c r="D24" i="1"/>
  <c r="D40" i="1" l="1"/>
  <c r="F80" i="1"/>
  <c r="F127" i="1" s="1"/>
  <c r="D80" i="1"/>
  <c r="D127" i="1" s="1"/>
</calcChain>
</file>

<file path=xl/sharedStrings.xml><?xml version="1.0" encoding="utf-8"?>
<sst xmlns="http://schemas.openxmlformats.org/spreadsheetml/2006/main" count="235" uniqueCount="156">
  <si>
    <t>nForce Secure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</si>
  <si>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</si>
  <si>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</si>
  <si>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</si>
  <si>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</si>
  <si>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</si>
  <si>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</si>
  <si>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</si>
  <si>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</si>
  <si>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</si>
  <si>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Current portion of lease receivables, net</t>
  </si>
  <si>
    <t>Inventories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</si>
  <si>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</si>
  <si>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</si>
  <si>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</si>
  <si>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</si>
  <si>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</si>
  <si>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</si>
  <si>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</si>
  <si>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</si>
  <si>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</si>
  <si>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</si>
  <si>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</si>
  <si>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</si>
  <si>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</si>
  <si>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</si>
  <si>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</si>
  <si>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</si>
  <si>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</si>
  <si>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</si>
  <si>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</si>
  <si>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</si>
  <si>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</si>
  <si>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</si>
  <si>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</si>
  <si>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</si>
  <si>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</si>
  <si>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</si>
  <si>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</si>
  <si>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</si>
  <si>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</si>
  <si>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</si>
  <si>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</si>
  <si>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</si>
  <si>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
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</si>
  <si>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</si>
  <si>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</si>
  <si>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</si>
  <si>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</si>
  <si>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</si>
  <si>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</si>
  <si>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</si>
  <si>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</si>
  <si>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</si>
  <si>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</si>
  <si>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</si>
  <si>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</si>
  <si>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</si>
  <si>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</si>
  <si>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Share of loss from joint venture</t>
  </si>
  <si>
    <t>Profit before income tax expense</t>
  </si>
  <si>
    <t>Income tax expense</t>
  </si>
  <si>
    <t>Profit for the period</t>
  </si>
  <si>
    <t>Total comprehensive income for the period</t>
  </si>
  <si>
    <t>Basic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</si>
  <si>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</si>
  <si>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</si>
  <si>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</si>
  <si>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</si>
  <si>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</si>
  <si>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</si>
  <si>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</si>
  <si>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</si>
  <si>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</si>
  <si>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</si>
  <si>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</si>
  <si>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>Share-based payments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</si>
  <si>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</si>
  <si>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</si>
  <si>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</si>
  <si>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</si>
  <si>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</si>
  <si>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</si>
  <si>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Employee benefit expenses</t>
  </si>
  <si>
    <t>Interest income</t>
  </si>
  <si>
    <t>Lease receivables</t>
  </si>
  <si>
    <t>Cash flows from investing activities</t>
  </si>
  <si>
    <t>Cash flow from financing activities</t>
  </si>
  <si>
    <t>Cash and cash equivalents at the beginning of the period</t>
  </si>
  <si>
    <t>Cash and cash equivalents at the end of the period</t>
  </si>
  <si>
    <t>Purchases of plant and equipment not yet paid</t>
  </si>
  <si>
    <t>Profit from operating activities before changes in</t>
  </si>
  <si>
    <t>operating assets and liabilities</t>
  </si>
  <si>
    <t xml:space="preserve"> - share-based</t>
  </si>
  <si>
    <t>Share-based payments expenses</t>
  </si>
  <si>
    <t xml:space="preserve">   Other reserves - Share-based payments</t>
  </si>
  <si>
    <t xml:space="preserve">   through profit or loss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</si>
  <si>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</si>
  <si>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</si>
  <si>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Significant non-cash transactions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</si>
  <si>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</si>
  <si>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Loss on disposals of equipment</t>
  </si>
  <si>
    <t xml:space="preserve">   at fair value through profit or loss</t>
  </si>
  <si>
    <t>Intangible assets, net</t>
  </si>
  <si>
    <t>2023</t>
  </si>
  <si>
    <t>Opening balance at 1 January 2023</t>
  </si>
  <si>
    <t>Derivative liabilities</t>
  </si>
  <si>
    <r>
      <t xml:space="preserve">Liabilities and equity </t>
    </r>
    <r>
      <rPr>
        <sz val="10"/>
        <rFont val="Arial"/>
        <family val="2"/>
      </rPr>
      <t>(Cont'd)</t>
    </r>
  </si>
  <si>
    <t>31 March</t>
  </si>
  <si>
    <t>Gain on exchange rate, net</t>
  </si>
  <si>
    <t>Fair value gain (loss) on derivatives</t>
  </si>
  <si>
    <t>Note</t>
  </si>
  <si>
    <t>Closing balance as at 31 March 2023</t>
  </si>
  <si>
    <t>Loss on write-off of equipment</t>
  </si>
  <si>
    <t>Fair value (gain) loss on derivatives</t>
  </si>
  <si>
    <t>Net cash generated from (used in) operations</t>
  </si>
  <si>
    <t>Net cash generated from (used in) operating activities</t>
  </si>
  <si>
    <t>Proceed from disposals of equipment</t>
  </si>
  <si>
    <t>Purchases of financial assets</t>
  </si>
  <si>
    <t>Payments on lease liabilities</t>
  </si>
  <si>
    <t>Net increase (decrease) in cash and cash equivalents</t>
  </si>
  <si>
    <t>As at 31 March 2024</t>
  </si>
  <si>
    <t>2024</t>
  </si>
  <si>
    <t>For the three-month period ended 31 March 2024</t>
  </si>
  <si>
    <t>Opening balance at 1 January 2024</t>
  </si>
  <si>
    <t>Closing balance as at 31 March 2024</t>
  </si>
  <si>
    <t xml:space="preserve">Financial assets measured at fair </t>
  </si>
  <si>
    <t xml:space="preserve">   value through profit or loss</t>
  </si>
  <si>
    <t>Trade and other current receivables, net</t>
  </si>
  <si>
    <t>Trade and other current payables</t>
  </si>
  <si>
    <t>Corporate income tax payable</t>
  </si>
  <si>
    <t>-</t>
  </si>
  <si>
    <t>Derivative assets</t>
  </si>
  <si>
    <t>Items that will not be reclassified to profit or loss</t>
  </si>
  <si>
    <t>Payment for purchase of intangible assets</t>
  </si>
  <si>
    <t>7, 8</t>
  </si>
  <si>
    <t>(Reversal of) expected credit losses</t>
  </si>
  <si>
    <t>Unrealised (gain) loss on exchange rate</t>
  </si>
  <si>
    <t>Gain from changes in fair value of financial assets</t>
  </si>
  <si>
    <t>Payment for purchases of equipment and computer</t>
  </si>
  <si>
    <t>Exchange gain on cash and cash equivalents</t>
  </si>
  <si>
    <t xml:space="preserve">  Remeasurements of post-employment benefit obligations</t>
  </si>
  <si>
    <t xml:space="preserve">  Deferred income tax on remeasurements </t>
  </si>
  <si>
    <t xml:space="preserve">     of employee benefit obligations</t>
  </si>
  <si>
    <t>Other comprehensive income</t>
  </si>
  <si>
    <t>Other comprehensive income for the period, net of tax</t>
  </si>
  <si>
    <t>Trade and other current receivables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</si>
  <si>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 Interest paid</t>
    </r>
  </si>
  <si>
    <t>Net cash generated from (used in) investing activities</t>
  </si>
  <si>
    <t>Net cash used in financing activities</t>
  </si>
  <si>
    <t>Contract liabilities</t>
  </si>
  <si>
    <t>Contract liabilities - current</t>
  </si>
  <si>
    <t>Contract liabilities - non-current</t>
  </si>
  <si>
    <t xml:space="preserve">Fair value gain on financial assets at fair value </t>
  </si>
  <si>
    <r>
      <rPr>
        <sz val="10"/>
        <color theme="0"/>
        <rFont val="Arial"/>
        <family val="2"/>
      </rPr>
      <t xml:space="preserve">Less </t>
    </r>
    <r>
      <rPr>
        <sz val="10"/>
        <rFont val="Arial"/>
        <family val="2"/>
      </rPr>
      <t xml:space="preserve">  Income tax paid</t>
    </r>
  </si>
  <si>
    <r>
      <rPr>
        <sz val="10"/>
        <color theme="0"/>
        <rFont val="Arial"/>
        <family val="2"/>
      </rPr>
      <t xml:space="preserve">Less </t>
    </r>
    <r>
      <rPr>
        <sz val="10"/>
        <rFont val="Arial"/>
        <family val="2"/>
      </rPr>
      <t xml:space="preserve">  Income tax receipt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</si>
</sst>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  <numFmt numFmtId="171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Cordia New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</cellStyleXfs>
  <cellXfs count="220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6" applyFont="1" applyAlignment="1">
      <alignment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0" fontId="4" fillId="0" borderId="0" xfId="7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left" vertical="center"/>
    </xf>
    <xf numFmtId="167" fontId="4" fillId="2" borderId="3" xfId="4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3" fillId="0" borderId="1" xfId="7" applyFont="1" applyBorder="1" applyAlignment="1">
      <alignment vertical="center"/>
    </xf>
    <xf numFmtId="164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165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7" applyFont="1" applyBorder="1" applyAlignment="1">
      <alignment horizontal="center" vertical="center" wrapText="1"/>
    </xf>
    <xf numFmtId="166" fontId="2" fillId="0" borderId="1" xfId="3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164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6" fontId="2" fillId="0" borderId="0" xfId="8" applyNumberFormat="1" applyFont="1" applyFill="1" applyBorder="1" applyAlignment="1">
      <alignment horizontal="right" vertical="center"/>
    </xf>
    <xf numFmtId="167" fontId="2" fillId="2" borderId="0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168" fontId="2" fillId="0" borderId="3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 wrapText="1"/>
    </xf>
    <xf numFmtId="165" fontId="3" fillId="0" borderId="1" xfId="11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vertical="center"/>
    </xf>
    <xf numFmtId="165" fontId="3" fillId="0" borderId="1" xfId="11" applyNumberFormat="1" applyFont="1" applyFill="1" applyBorder="1" applyAlignment="1">
      <alignment horizontal="right" vertical="center"/>
    </xf>
    <xf numFmtId="165" fontId="3" fillId="0" borderId="0" xfId="11" applyNumberFormat="1" applyFont="1" applyFill="1" applyAlignment="1">
      <alignment horizontal="right" vertical="center"/>
    </xf>
    <xf numFmtId="0" fontId="4" fillId="0" borderId="0" xfId="10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quotePrefix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 wrapText="1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8" fontId="6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166" fontId="4" fillId="0" borderId="0" xfId="3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3" fontId="4" fillId="0" borderId="0" xfId="8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66" fontId="4" fillId="0" borderId="0" xfId="3" applyNumberFormat="1" applyFont="1" applyFill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0" fontId="2" fillId="0" borderId="0" xfId="7" applyFont="1" applyAlignment="1">
      <alignment vertical="center"/>
    </xf>
    <xf numFmtId="0" fontId="3" fillId="0" borderId="0" xfId="7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3" fillId="0" borderId="0" xfId="1" applyFont="1" applyFill="1" applyAlignment="1">
      <alignment vertical="center"/>
    </xf>
    <xf numFmtId="164" fontId="2" fillId="0" borderId="2" xfId="8" applyNumberFormat="1" applyFont="1" applyFill="1" applyBorder="1" applyAlignment="1">
      <alignment horizontal="right" vertical="center"/>
    </xf>
    <xf numFmtId="167" fontId="4" fillId="2" borderId="0" xfId="15" applyNumberFormat="1" applyFont="1" applyFill="1" applyAlignment="1">
      <alignment horizontal="right" vertical="center"/>
    </xf>
    <xf numFmtId="167" fontId="4" fillId="2" borderId="1" xfId="15" applyNumberFormat="1" applyFont="1" applyFill="1" applyBorder="1" applyAlignment="1">
      <alignment horizontal="right" vertical="center"/>
    </xf>
    <xf numFmtId="168" fontId="2" fillId="2" borderId="3" xfId="8" applyNumberFormat="1" applyFont="1" applyFill="1" applyBorder="1" applyAlignment="1">
      <alignment horizontal="right" vertical="center"/>
    </xf>
    <xf numFmtId="167" fontId="2" fillId="2" borderId="3" xfId="8" applyNumberFormat="1" applyFont="1" applyFill="1" applyBorder="1" applyAlignment="1">
      <alignment horizontal="right" vertical="center"/>
    </xf>
    <xf numFmtId="167" fontId="2" fillId="0" borderId="3" xfId="8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7" applyFont="1" applyAlignment="1">
      <alignment horizontal="center" vertical="center"/>
    </xf>
    <xf numFmtId="164" fontId="2" fillId="2" borderId="0" xfId="1" applyNumberFormat="1" applyFont="1" applyFill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2" fillId="2" borderId="0" xfId="1" applyFont="1" applyFill="1" applyAlignment="1">
      <alignment vertical="center"/>
    </xf>
    <xf numFmtId="0" fontId="2" fillId="0" borderId="0" xfId="1" applyFont="1" applyAlignment="1">
      <alignment horizontal="left" vertical="center"/>
    </xf>
    <xf numFmtId="0" fontId="2" fillId="2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Alignment="1">
      <alignment horizontal="center" vertical="center"/>
    </xf>
    <xf numFmtId="170" fontId="2" fillId="0" borderId="0" xfId="9" applyFont="1" applyAlignment="1">
      <alignment horizontal="center" vertical="center"/>
    </xf>
    <xf numFmtId="2" fontId="2" fillId="0" borderId="0" xfId="9" applyNumberFormat="1" applyFont="1" applyAlignment="1">
      <alignment horizontal="right" vertical="center"/>
    </xf>
    <xf numFmtId="2" fontId="2" fillId="0" borderId="0" xfId="9" applyNumberFormat="1" applyFont="1" applyFill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  <xf numFmtId="0" fontId="2" fillId="0" borderId="0" xfId="1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0" xfId="7" quotePrefix="1" applyFont="1" applyAlignment="1">
      <alignment vertical="center"/>
    </xf>
    <xf numFmtId="164" fontId="2" fillId="0" borderId="0" xfId="7" applyNumberFormat="1" applyFont="1" applyAlignment="1">
      <alignment horizontal="center" vertical="center" wrapText="1"/>
    </xf>
    <xf numFmtId="0" fontId="2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4" fontId="2" fillId="0" borderId="1" xfId="15" applyNumberFormat="1" applyFont="1" applyBorder="1" applyAlignment="1">
      <alignment horizontal="center" vertical="center" wrapText="1"/>
    </xf>
    <xf numFmtId="164" fontId="2" fillId="0" borderId="0" xfId="15" applyNumberFormat="1" applyFont="1" applyAlignment="1">
      <alignment horizontal="center" vertical="center" wrapText="1"/>
    </xf>
    <xf numFmtId="164" fontId="2" fillId="0" borderId="0" xfId="9" applyNumberFormat="1" applyFont="1" applyAlignment="1">
      <alignment vertical="center"/>
    </xf>
    <xf numFmtId="0" fontId="2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165" fontId="2" fillId="0" borderId="1" xfId="11" applyNumberFormat="1" applyFont="1" applyBorder="1" applyAlignment="1">
      <alignment horizontal="right" vertical="center"/>
    </xf>
    <xf numFmtId="164" fontId="2" fillId="0" borderId="1" xfId="11" applyNumberFormat="1" applyFont="1" applyBorder="1" applyAlignment="1">
      <alignment horizontal="right" vertical="center"/>
    </xf>
    <xf numFmtId="164" fontId="2" fillId="0" borderId="0" xfId="7" applyNumberFormat="1" applyFont="1" applyAlignment="1">
      <alignment vertical="center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0" fontId="2" fillId="0" borderId="0" xfId="11" applyFont="1" applyFill="1" applyAlignment="1">
      <alignment vertical="center"/>
    </xf>
    <xf numFmtId="165" fontId="2" fillId="0" borderId="0" xfId="11" applyNumberFormat="1" applyFont="1" applyFill="1" applyAlignment="1">
      <alignment horizontal="right" vertical="center"/>
    </xf>
    <xf numFmtId="0" fontId="2" fillId="0" borderId="0" xfId="11" applyFont="1" applyFill="1" applyAlignment="1">
      <alignment horizontal="center" vertical="center" wrapText="1"/>
    </xf>
    <xf numFmtId="167" fontId="2" fillId="0" borderId="0" xfId="11" applyNumberFormat="1" applyFont="1" applyFill="1" applyAlignment="1">
      <alignment horizontal="right" vertical="center"/>
    </xf>
    <xf numFmtId="167" fontId="2" fillId="0" borderId="0" xfId="11" applyNumberFormat="1" applyFont="1" applyFill="1" applyAlignment="1">
      <alignment vertical="center"/>
    </xf>
    <xf numFmtId="0" fontId="2" fillId="0" borderId="0" xfId="7" applyFont="1" applyFill="1" applyAlignment="1">
      <alignment horizontal="center" vertical="center"/>
    </xf>
    <xf numFmtId="167" fontId="2" fillId="0" borderId="1" xfId="11" applyNumberFormat="1" applyFont="1" applyFill="1" applyBorder="1" applyAlignment="1">
      <alignment horizontal="right" vertical="center"/>
    </xf>
    <xf numFmtId="167" fontId="2" fillId="0" borderId="1" xfId="11" applyNumberFormat="1" applyFont="1" applyFill="1" applyBorder="1" applyAlignment="1">
      <alignment vertical="center"/>
    </xf>
    <xf numFmtId="167" fontId="2" fillId="0" borderId="3" xfId="11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center" vertical="center" wrapText="1"/>
    </xf>
    <xf numFmtId="167" fontId="2" fillId="2" borderId="0" xfId="11" applyNumberFormat="1" applyFont="1" applyFill="1" applyAlignment="1">
      <alignment horizontal="right" vertical="center"/>
    </xf>
    <xf numFmtId="167" fontId="2" fillId="2" borderId="0" xfId="11" applyNumberFormat="1" applyFont="1" applyFill="1" applyAlignment="1">
      <alignment vertical="center"/>
    </xf>
    <xf numFmtId="167" fontId="2" fillId="2" borderId="1" xfId="11" applyNumberFormat="1" applyFont="1" applyFill="1" applyBorder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3" xfId="11" applyNumberFormat="1" applyFont="1" applyFill="1" applyBorder="1" applyAlignment="1">
      <alignment horizontal="right" vertical="center"/>
    </xf>
  </cellXfs>
  <cellStyles count="25">
    <cellStyle name="Comma 11 5" xfId="8" xr:uid="{0482B81D-4CC7-4386-BEA0-62F7D11AAA62}"/>
    <cellStyle name="Comma 2" xfId="23" xr:uid="{4465A2F9-B4D7-41AC-B0EF-5623F7607111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5" xfId="20" xr:uid="{2B2978B8-7241-4006-8C33-8D9B2882A4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8" xr:uid="{81F31091-97E5-4630-987B-12896EB02227}"/>
    <cellStyle name="Normal 10" xfId="7" xr:uid="{82EE2221-2D8A-4215-9166-D9AA461250CA}"/>
    <cellStyle name="Normal 10 2 2 2" xfId="15" xr:uid="{BF2FDF6E-A677-4678-9C17-9F9C3B41D7E3}"/>
    <cellStyle name="Normal 108" xfId="24" xr:uid="{E9AD0F2E-7EDA-4B7E-B6DC-4DE4C4318B91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3 2 2" xfId="19" xr:uid="{4CB0605A-DEC5-4554-8D57-7ABB7D80C938}"/>
    <cellStyle name="Normal 3 3" xfId="21" xr:uid="{2B62838A-A938-4F68-BAD9-8ED049CE25C4}"/>
    <cellStyle name="Normal 4 2" xfId="22" xr:uid="{B7FB7582-6F56-468A-93D4-552059A62200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44"/>
  <sheetViews>
    <sheetView topLeftCell="A7" zoomScale="112" zoomScaleNormal="112" zoomScaleSheetLayoutView="95" workbookViewId="0">
      <selection activeCell="A9" sqref="A9"/>
    </sheetView>
  </sheetViews>
  <sheetFormatPr defaultColWidth="9.28515625" defaultRowHeight="16.5" customHeight="1"/>
  <cols>
    <col min="1" max="1" width="43.7109375" style="99" customWidth="1"/>
    <col min="2" max="2" width="6.7109375" style="39" customWidth="1"/>
    <col min="3" max="3" width="0.7109375" style="99" customWidth="1"/>
    <col min="4" max="4" width="14.7109375" style="106" customWidth="1"/>
    <col min="5" max="5" width="0.7109375" style="106" customWidth="1"/>
    <col min="6" max="6" width="14.7109375" style="135" customWidth="1"/>
    <col min="7" max="16384" width="9.28515625" style="99"/>
  </cols>
  <sheetData>
    <row r="1" spans="1:6" ht="16.5" customHeight="1">
      <c r="A1" s="1" t="s">
        <v>0</v>
      </c>
      <c r="B1" s="141"/>
      <c r="C1" s="2"/>
      <c r="D1" s="2"/>
      <c r="E1" s="2"/>
      <c r="F1" s="124"/>
    </row>
    <row r="2" spans="1:6" ht="16.5" customHeight="1">
      <c r="A2" s="1" t="s">
        <v>1</v>
      </c>
      <c r="B2" s="141"/>
      <c r="C2" s="2"/>
      <c r="D2" s="2"/>
      <c r="E2" s="2"/>
      <c r="F2" s="124"/>
    </row>
    <row r="3" spans="1:6" ht="16.5" customHeight="1">
      <c r="A3" s="3" t="s">
        <v>121</v>
      </c>
      <c r="B3" s="140"/>
      <c r="C3" s="165"/>
      <c r="D3" s="100"/>
      <c r="E3" s="100"/>
      <c r="F3" s="125"/>
    </row>
    <row r="6" spans="1:6" ht="16.5" customHeight="1">
      <c r="D6" s="4" t="s">
        <v>2</v>
      </c>
      <c r="E6" s="81"/>
      <c r="F6" s="122" t="s">
        <v>3</v>
      </c>
    </row>
    <row r="7" spans="1:6" ht="16.5" customHeight="1">
      <c r="D7" s="5" t="s">
        <v>108</v>
      </c>
      <c r="E7" s="82"/>
      <c r="F7" s="122" t="s">
        <v>4</v>
      </c>
    </row>
    <row r="8" spans="1:6" ht="16.5" customHeight="1">
      <c r="A8" s="101"/>
      <c r="B8" s="141"/>
      <c r="C8" s="6"/>
      <c r="D8" s="7" t="s">
        <v>122</v>
      </c>
      <c r="E8" s="8"/>
      <c r="F8" s="7" t="s">
        <v>104</v>
      </c>
    </row>
    <row r="9" spans="1:6" ht="16.5" customHeight="1">
      <c r="A9" s="101"/>
      <c r="B9" s="136" t="s">
        <v>5</v>
      </c>
      <c r="C9" s="6"/>
      <c r="D9" s="9" t="s">
        <v>6</v>
      </c>
      <c r="E9" s="10"/>
      <c r="F9" s="9" t="s">
        <v>6</v>
      </c>
    </row>
    <row r="10" spans="1:6" ht="16.5" customHeight="1">
      <c r="A10" s="101"/>
      <c r="B10" s="137"/>
      <c r="C10" s="6"/>
      <c r="D10" s="11"/>
      <c r="E10" s="10"/>
      <c r="F10" s="10"/>
    </row>
    <row r="11" spans="1:6" ht="16.5" customHeight="1">
      <c r="A11" s="12" t="s">
        <v>7</v>
      </c>
      <c r="B11" s="138"/>
      <c r="C11" s="102"/>
      <c r="D11" s="103"/>
      <c r="E11" s="104"/>
      <c r="F11" s="126"/>
    </row>
    <row r="12" spans="1:6" ht="16.5" customHeight="1">
      <c r="A12" s="12"/>
      <c r="B12" s="138"/>
      <c r="C12" s="102"/>
      <c r="D12" s="103"/>
      <c r="E12" s="104"/>
      <c r="F12" s="126"/>
    </row>
    <row r="13" spans="1:6" ht="16.5" customHeight="1">
      <c r="A13" s="12" t="s">
        <v>8</v>
      </c>
      <c r="B13" s="138"/>
      <c r="C13" s="102"/>
      <c r="D13" s="103"/>
      <c r="E13" s="104"/>
      <c r="F13" s="126"/>
    </row>
    <row r="14" spans="1:6" ht="16.5" customHeight="1">
      <c r="A14" s="12"/>
      <c r="B14" s="138"/>
      <c r="C14" s="102"/>
      <c r="D14" s="103"/>
      <c r="E14" s="104"/>
      <c r="F14" s="126"/>
    </row>
    <row r="15" spans="1:6" ht="16.5" customHeight="1">
      <c r="A15" s="144" t="s">
        <v>9</v>
      </c>
      <c r="B15" s="142"/>
      <c r="C15" s="138"/>
      <c r="D15" s="159">
        <v>408427820</v>
      </c>
      <c r="E15" s="145"/>
      <c r="F15" s="146">
        <v>450116614</v>
      </c>
    </row>
    <row r="16" spans="1:6" ht="16.5" customHeight="1">
      <c r="A16" s="144" t="s">
        <v>126</v>
      </c>
      <c r="B16" s="142"/>
      <c r="C16" s="138"/>
      <c r="D16" s="159"/>
      <c r="E16" s="145"/>
      <c r="F16" s="146"/>
    </row>
    <row r="17" spans="1:6" ht="16.5" customHeight="1">
      <c r="A17" s="85" t="s">
        <v>127</v>
      </c>
      <c r="B17" s="39" t="s">
        <v>135</v>
      </c>
      <c r="C17" s="138"/>
      <c r="D17" s="159">
        <v>20587111</v>
      </c>
      <c r="E17" s="145"/>
      <c r="F17" s="146">
        <v>20451239</v>
      </c>
    </row>
    <row r="18" spans="1:6" ht="16.5" customHeight="1">
      <c r="A18" s="144" t="s">
        <v>128</v>
      </c>
      <c r="B18" s="142">
        <v>9</v>
      </c>
      <c r="C18" s="138"/>
      <c r="D18" s="159">
        <v>303089903</v>
      </c>
      <c r="E18" s="145"/>
      <c r="F18" s="146">
        <v>263403321</v>
      </c>
    </row>
    <row r="19" spans="1:6" ht="16.5" customHeight="1">
      <c r="A19" s="144" t="s">
        <v>10</v>
      </c>
      <c r="B19" s="142">
        <v>10</v>
      </c>
      <c r="C19" s="138"/>
      <c r="D19" s="159">
        <v>22607974</v>
      </c>
      <c r="E19" s="145"/>
      <c r="F19" s="146">
        <v>16604259</v>
      </c>
    </row>
    <row r="20" spans="1:6" ht="16.5" customHeight="1">
      <c r="A20" s="147" t="s">
        <v>11</v>
      </c>
      <c r="B20" s="142"/>
      <c r="C20" s="138"/>
      <c r="D20" s="159">
        <v>33070606</v>
      </c>
      <c r="E20" s="145"/>
      <c r="F20" s="146">
        <v>41049983</v>
      </c>
    </row>
    <row r="21" spans="1:6" ht="16.5" customHeight="1">
      <c r="A21" s="147" t="s">
        <v>132</v>
      </c>
      <c r="B21" s="142">
        <v>7</v>
      </c>
      <c r="C21" s="138"/>
      <c r="D21" s="159">
        <v>769248</v>
      </c>
      <c r="E21" s="145"/>
      <c r="F21" s="146" t="s">
        <v>131</v>
      </c>
    </row>
    <row r="22" spans="1:6" ht="16.5" customHeight="1">
      <c r="A22" s="147" t="s">
        <v>12</v>
      </c>
      <c r="B22" s="142"/>
      <c r="C22" s="138"/>
      <c r="D22" s="160">
        <v>271035</v>
      </c>
      <c r="E22" s="145"/>
      <c r="F22" s="148">
        <v>635249</v>
      </c>
    </row>
    <row r="23" spans="1:6" ht="16.5" customHeight="1">
      <c r="A23" s="101"/>
      <c r="B23" s="138"/>
      <c r="C23" s="102"/>
      <c r="D23" s="13"/>
      <c r="E23" s="14"/>
      <c r="F23" s="17"/>
    </row>
    <row r="24" spans="1:6" ht="16.5" customHeight="1">
      <c r="A24" s="18" t="s">
        <v>13</v>
      </c>
      <c r="B24" s="138"/>
      <c r="C24" s="102"/>
      <c r="D24" s="16">
        <f>SUM(D15:D23)</f>
        <v>788823697</v>
      </c>
      <c r="E24" s="14"/>
      <c r="F24" s="19">
        <f>SUM(F15:F23)</f>
        <v>792260665</v>
      </c>
    </row>
    <row r="25" spans="1:6" ht="16.5" customHeight="1">
      <c r="A25" s="18"/>
      <c r="B25" s="138"/>
      <c r="C25" s="102"/>
      <c r="D25" s="13"/>
      <c r="E25" s="14"/>
      <c r="F25" s="17"/>
    </row>
    <row r="26" spans="1:6" ht="16.5" customHeight="1">
      <c r="A26" s="101"/>
      <c r="B26" s="138"/>
      <c r="C26" s="102"/>
      <c r="D26" s="13"/>
      <c r="E26" s="20"/>
      <c r="F26" s="17"/>
    </row>
    <row r="27" spans="1:6" ht="16.5" customHeight="1">
      <c r="A27" s="12" t="s">
        <v>14</v>
      </c>
      <c r="B27" s="138"/>
      <c r="C27" s="102"/>
      <c r="D27" s="13"/>
      <c r="E27" s="20"/>
      <c r="F27" s="17"/>
    </row>
    <row r="28" spans="1:6" ht="16.5" customHeight="1">
      <c r="A28" s="12"/>
      <c r="B28" s="138"/>
      <c r="C28" s="102"/>
      <c r="D28" s="13"/>
      <c r="E28" s="20"/>
      <c r="F28" s="17"/>
    </row>
    <row r="29" spans="1:6" ht="16.5" customHeight="1">
      <c r="A29" s="101" t="s">
        <v>15</v>
      </c>
      <c r="B29" s="138"/>
      <c r="C29" s="102"/>
      <c r="D29" s="13">
        <v>31700000</v>
      </c>
      <c r="E29" s="20"/>
      <c r="F29" s="127">
        <v>31700000</v>
      </c>
    </row>
    <row r="30" spans="1:6" ht="16.5" customHeight="1">
      <c r="A30" s="101" t="s">
        <v>16</v>
      </c>
      <c r="B30" s="138">
        <v>11</v>
      </c>
      <c r="C30" s="102"/>
      <c r="D30" s="13">
        <v>5245986</v>
      </c>
      <c r="E30" s="20"/>
      <c r="F30" s="127">
        <v>5397163</v>
      </c>
    </row>
    <row r="31" spans="1:6" ht="16.5" customHeight="1">
      <c r="A31" s="15" t="s">
        <v>17</v>
      </c>
      <c r="B31" s="138">
        <v>10</v>
      </c>
      <c r="C31" s="102"/>
      <c r="D31" s="13">
        <v>37835855</v>
      </c>
      <c r="E31" s="20"/>
      <c r="F31" s="127">
        <v>31347357</v>
      </c>
    </row>
    <row r="32" spans="1:6" ht="16.5" customHeight="1">
      <c r="A32" s="101" t="s">
        <v>18</v>
      </c>
      <c r="B32" s="138">
        <v>12</v>
      </c>
      <c r="C32" s="102"/>
      <c r="D32" s="21">
        <v>18628698</v>
      </c>
      <c r="E32" s="14"/>
      <c r="F32" s="127">
        <v>20540961</v>
      </c>
    </row>
    <row r="33" spans="1:6" ht="16.5" customHeight="1">
      <c r="A33" s="101" t="s">
        <v>19</v>
      </c>
      <c r="B33" s="138">
        <v>12</v>
      </c>
      <c r="C33" s="102"/>
      <c r="D33" s="21">
        <v>19992631</v>
      </c>
      <c r="E33" s="14"/>
      <c r="F33" s="127">
        <v>21527736</v>
      </c>
    </row>
    <row r="34" spans="1:6" ht="16.5" customHeight="1">
      <c r="A34" s="101" t="s">
        <v>103</v>
      </c>
      <c r="B34" s="138">
        <v>12</v>
      </c>
      <c r="C34" s="102"/>
      <c r="D34" s="21">
        <v>1858266</v>
      </c>
      <c r="E34" s="14"/>
      <c r="F34" s="127">
        <v>1807989</v>
      </c>
    </row>
    <row r="35" spans="1:6" ht="16.5" customHeight="1">
      <c r="A35" s="101" t="s">
        <v>20</v>
      </c>
      <c r="B35" s="138"/>
      <c r="C35" s="102"/>
      <c r="D35" s="21">
        <v>4035537</v>
      </c>
      <c r="E35" s="14"/>
      <c r="F35" s="127">
        <v>4839602</v>
      </c>
    </row>
    <row r="36" spans="1:6" ht="16.5" customHeight="1">
      <c r="A36" s="101" t="s">
        <v>21</v>
      </c>
      <c r="B36" s="138"/>
      <c r="C36" s="102"/>
      <c r="D36" s="16">
        <v>4357100</v>
      </c>
      <c r="E36" s="22"/>
      <c r="F36" s="128">
        <v>330000</v>
      </c>
    </row>
    <row r="37" spans="1:6" ht="16.5" customHeight="1">
      <c r="A37" s="101"/>
      <c r="B37" s="138"/>
      <c r="C37" s="102"/>
      <c r="D37" s="13"/>
      <c r="E37" s="14"/>
      <c r="F37" s="127"/>
    </row>
    <row r="38" spans="1:6" ht="16.5" customHeight="1">
      <c r="A38" s="18" t="s">
        <v>22</v>
      </c>
      <c r="B38" s="138"/>
      <c r="C38" s="102"/>
      <c r="D38" s="13">
        <f>SUM(D29:D36)</f>
        <v>123654073</v>
      </c>
      <c r="E38" s="14"/>
      <c r="F38" s="128">
        <f>SUM(F29:F36)</f>
        <v>117490808</v>
      </c>
    </row>
    <row r="39" spans="1:6" ht="16.5" customHeight="1">
      <c r="A39" s="101"/>
      <c r="B39" s="138"/>
      <c r="C39" s="102"/>
      <c r="D39" s="23"/>
      <c r="E39" s="14"/>
      <c r="F39" s="127"/>
    </row>
    <row r="40" spans="1:6" ht="16.5" customHeight="1" thickBot="1">
      <c r="A40" s="12" t="s">
        <v>23</v>
      </c>
      <c r="B40" s="138"/>
      <c r="C40" s="102"/>
      <c r="D40" s="84">
        <f>SUM(D24,D38)</f>
        <v>912477770</v>
      </c>
      <c r="E40" s="14"/>
      <c r="F40" s="129">
        <f>SUM(F24,F38)</f>
        <v>909751473</v>
      </c>
    </row>
    <row r="41" spans="1:6" ht="16.5" customHeight="1" thickTop="1">
      <c r="A41" s="24"/>
      <c r="B41" s="138"/>
      <c r="C41" s="25"/>
      <c r="D41" s="26"/>
      <c r="E41" s="26"/>
      <c r="F41" s="130"/>
    </row>
    <row r="42" spans="1:6" ht="16.5" customHeight="1">
      <c r="A42" s="24"/>
      <c r="B42" s="138"/>
      <c r="C42" s="25"/>
      <c r="D42" s="26"/>
      <c r="E42" s="26"/>
      <c r="F42" s="130"/>
    </row>
    <row r="43" spans="1:6" ht="16.5" customHeight="1">
      <c r="A43" s="24"/>
      <c r="B43" s="138"/>
      <c r="C43" s="25"/>
      <c r="D43" s="26"/>
      <c r="E43" s="26"/>
      <c r="F43" s="130"/>
    </row>
    <row r="44" spans="1:6" s="31" customFormat="1" ht="16.5" customHeight="1">
      <c r="A44" s="27"/>
      <c r="B44" s="138"/>
      <c r="C44" s="28"/>
      <c r="D44" s="29"/>
      <c r="E44" s="30"/>
      <c r="F44" s="131"/>
    </row>
    <row r="45" spans="1:6" s="31" customFormat="1" ht="16.5" customHeight="1">
      <c r="A45" s="182" t="s">
        <v>24</v>
      </c>
      <c r="B45" s="182"/>
      <c r="C45" s="182"/>
      <c r="D45" s="182"/>
      <c r="E45" s="182"/>
      <c r="F45" s="182"/>
    </row>
    <row r="46" spans="1:6" s="31" customFormat="1" ht="16.5" customHeight="1">
      <c r="A46" s="164"/>
      <c r="B46" s="139"/>
      <c r="C46" s="164"/>
      <c r="D46" s="164"/>
      <c r="E46" s="164"/>
      <c r="F46" s="132"/>
    </row>
    <row r="47" spans="1:6" ht="12.95" customHeight="1">
      <c r="A47" s="27"/>
      <c r="B47" s="138"/>
      <c r="C47" s="28"/>
      <c r="D47" s="30"/>
      <c r="E47" s="30"/>
      <c r="F47" s="133"/>
    </row>
    <row r="48" spans="1:6" ht="21.95" customHeight="1">
      <c r="A48" s="183" t="s">
        <v>25</v>
      </c>
      <c r="B48" s="183"/>
      <c r="C48" s="183"/>
      <c r="D48" s="183"/>
      <c r="E48" s="183"/>
      <c r="F48" s="183"/>
    </row>
    <row r="49" spans="1:6" ht="16.5" customHeight="1">
      <c r="A49" s="1" t="s">
        <v>0</v>
      </c>
      <c r="B49" s="143"/>
      <c r="C49" s="32"/>
      <c r="D49" s="32"/>
      <c r="E49" s="32"/>
      <c r="F49" s="134"/>
    </row>
    <row r="50" spans="1:6" ht="16.5" customHeight="1">
      <c r="A50" s="1" t="s">
        <v>100</v>
      </c>
      <c r="B50" s="143"/>
      <c r="C50" s="32"/>
      <c r="D50" s="32"/>
      <c r="E50" s="32"/>
      <c r="F50" s="134"/>
    </row>
    <row r="51" spans="1:6" ht="16.5" customHeight="1">
      <c r="A51" s="3" t="str">
        <f>A3</f>
        <v>As at 31 March 2024</v>
      </c>
      <c r="B51" s="140"/>
      <c r="C51" s="165"/>
      <c r="D51" s="100"/>
      <c r="E51" s="100"/>
      <c r="F51" s="125"/>
    </row>
    <row r="52" spans="1:6" ht="16.5" customHeight="1">
      <c r="A52" s="1"/>
    </row>
    <row r="53" spans="1:6" ht="16.5" customHeight="1">
      <c r="A53" s="1"/>
    </row>
    <row r="54" spans="1:6" ht="16.5" customHeight="1">
      <c r="A54" s="1"/>
      <c r="D54" s="4" t="s">
        <v>2</v>
      </c>
      <c r="E54" s="81"/>
      <c r="F54" s="122" t="s">
        <v>3</v>
      </c>
    </row>
    <row r="55" spans="1:6" ht="16.5" customHeight="1">
      <c r="A55" s="1"/>
      <c r="D55" s="5" t="s">
        <v>108</v>
      </c>
      <c r="E55" s="82"/>
      <c r="F55" s="122" t="s">
        <v>4</v>
      </c>
    </row>
    <row r="56" spans="1:6" ht="16.5" customHeight="1">
      <c r="A56" s="101"/>
      <c r="B56" s="143"/>
      <c r="C56" s="6"/>
      <c r="D56" s="7" t="s">
        <v>122</v>
      </c>
      <c r="E56" s="8"/>
      <c r="F56" s="7" t="s">
        <v>104</v>
      </c>
    </row>
    <row r="57" spans="1:6" ht="16.5" customHeight="1">
      <c r="A57" s="101"/>
      <c r="B57" s="136" t="s">
        <v>5</v>
      </c>
      <c r="C57" s="6"/>
      <c r="D57" s="9" t="s">
        <v>6</v>
      </c>
      <c r="E57" s="10"/>
      <c r="F57" s="9" t="s">
        <v>6</v>
      </c>
    </row>
    <row r="58" spans="1:6" ht="16.5" customHeight="1">
      <c r="A58" s="101"/>
      <c r="B58" s="137"/>
      <c r="C58" s="6"/>
      <c r="D58" s="33"/>
      <c r="E58" s="10"/>
      <c r="F58" s="34"/>
    </row>
    <row r="59" spans="1:6" ht="16.5" customHeight="1">
      <c r="A59" s="12" t="s">
        <v>26</v>
      </c>
      <c r="B59" s="138"/>
      <c r="C59" s="102"/>
      <c r="D59" s="103"/>
      <c r="E59" s="104"/>
      <c r="F59" s="126"/>
    </row>
    <row r="60" spans="1:6" ht="16.5" customHeight="1">
      <c r="A60" s="12"/>
      <c r="B60" s="138"/>
      <c r="C60" s="102"/>
      <c r="D60" s="103"/>
      <c r="E60" s="104"/>
      <c r="F60" s="126"/>
    </row>
    <row r="61" spans="1:6" ht="16.5" customHeight="1">
      <c r="A61" s="12" t="s">
        <v>27</v>
      </c>
      <c r="B61" s="138"/>
      <c r="C61" s="102"/>
      <c r="D61" s="103"/>
      <c r="E61" s="104"/>
      <c r="F61" s="126"/>
    </row>
    <row r="62" spans="1:6" ht="16.5" customHeight="1">
      <c r="A62" s="12"/>
      <c r="B62" s="138"/>
      <c r="C62" s="102"/>
      <c r="D62" s="103"/>
      <c r="E62" s="104"/>
      <c r="F62" s="126"/>
    </row>
    <row r="63" spans="1:6" ht="16.5" customHeight="1">
      <c r="A63" s="35" t="s">
        <v>129</v>
      </c>
      <c r="B63" s="138">
        <v>13</v>
      </c>
      <c r="D63" s="13">
        <v>121022401</v>
      </c>
      <c r="E63" s="14"/>
      <c r="F63" s="127">
        <v>156906235</v>
      </c>
    </row>
    <row r="64" spans="1:6" ht="16.5" customHeight="1">
      <c r="A64" s="35" t="s">
        <v>151</v>
      </c>
      <c r="B64" s="138"/>
      <c r="D64" s="13">
        <v>11842988</v>
      </c>
      <c r="E64" s="14"/>
      <c r="F64" s="127">
        <v>12882458</v>
      </c>
    </row>
    <row r="65" spans="1:6" ht="16.5" customHeight="1">
      <c r="A65" s="15" t="s">
        <v>28</v>
      </c>
      <c r="B65" s="138">
        <v>14</v>
      </c>
      <c r="D65" s="13">
        <v>6270175</v>
      </c>
      <c r="E65" s="14"/>
      <c r="F65" s="127">
        <v>6209650</v>
      </c>
    </row>
    <row r="66" spans="1:6" ht="16.5" customHeight="1">
      <c r="A66" s="85" t="s">
        <v>106</v>
      </c>
      <c r="B66" s="138">
        <v>7</v>
      </c>
      <c r="D66" s="13">
        <v>0</v>
      </c>
      <c r="E66" s="14"/>
      <c r="F66" s="127">
        <v>1341013</v>
      </c>
    </row>
    <row r="67" spans="1:6" ht="16.5" customHeight="1">
      <c r="A67" s="85" t="s">
        <v>130</v>
      </c>
      <c r="B67" s="138"/>
      <c r="D67" s="13">
        <v>9005338</v>
      </c>
      <c r="E67" s="14"/>
      <c r="F67" s="127">
        <v>5288075</v>
      </c>
    </row>
    <row r="68" spans="1:6" ht="16.5" customHeight="1">
      <c r="A68" s="35" t="s">
        <v>29</v>
      </c>
      <c r="B68" s="138"/>
      <c r="D68" s="16">
        <v>10325330</v>
      </c>
      <c r="E68" s="14"/>
      <c r="F68" s="128">
        <v>12870255</v>
      </c>
    </row>
    <row r="69" spans="1:6" ht="16.5" customHeight="1">
      <c r="A69" s="101"/>
      <c r="B69" s="138"/>
      <c r="C69" s="102"/>
      <c r="D69" s="13"/>
      <c r="E69" s="14"/>
      <c r="F69" s="151"/>
    </row>
    <row r="70" spans="1:6" s="36" customFormat="1" ht="16.5" customHeight="1">
      <c r="A70" s="18" t="s">
        <v>30</v>
      </c>
      <c r="B70" s="138"/>
      <c r="C70" s="102"/>
      <c r="D70" s="16">
        <f>SUM(D63:D69)</f>
        <v>158466232</v>
      </c>
      <c r="E70" s="14"/>
      <c r="F70" s="152">
        <f>SUM(F63:F69)</f>
        <v>195497686</v>
      </c>
    </row>
    <row r="71" spans="1:6" s="36" customFormat="1" ht="16.5" customHeight="1">
      <c r="A71" s="105"/>
      <c r="B71" s="138"/>
      <c r="C71" s="102"/>
      <c r="D71" s="13"/>
      <c r="E71" s="14"/>
      <c r="F71" s="151"/>
    </row>
    <row r="72" spans="1:6" s="36" customFormat="1" ht="16.5" customHeight="1">
      <c r="A72" s="12" t="s">
        <v>31</v>
      </c>
      <c r="B72" s="138"/>
      <c r="C72" s="102"/>
      <c r="D72" s="13"/>
      <c r="E72" s="14"/>
      <c r="F72" s="151"/>
    </row>
    <row r="73" spans="1:6" s="36" customFormat="1" ht="16.5" customHeight="1">
      <c r="A73" s="12"/>
      <c r="B73" s="138"/>
      <c r="C73" s="102"/>
      <c r="D73" s="13"/>
      <c r="E73" s="14"/>
      <c r="F73" s="151"/>
    </row>
    <row r="74" spans="1:6" s="36" customFormat="1" ht="16.5" customHeight="1">
      <c r="A74" s="35" t="s">
        <v>152</v>
      </c>
      <c r="B74" s="138"/>
      <c r="C74" s="102"/>
      <c r="D74" s="13">
        <v>12912469</v>
      </c>
      <c r="E74" s="14"/>
      <c r="F74" s="146">
        <v>12789332</v>
      </c>
    </row>
    <row r="75" spans="1:6" s="36" customFormat="1" ht="16.5" customHeight="1">
      <c r="A75" s="101" t="s">
        <v>32</v>
      </c>
      <c r="B75" s="138">
        <v>14</v>
      </c>
      <c r="C75" s="102"/>
      <c r="D75" s="13">
        <v>14878033</v>
      </c>
      <c r="E75" s="14"/>
      <c r="F75" s="146">
        <v>16468459</v>
      </c>
    </row>
    <row r="76" spans="1:6" s="36" customFormat="1" ht="16.5" customHeight="1">
      <c r="A76" s="101" t="s">
        <v>33</v>
      </c>
      <c r="B76" s="138"/>
      <c r="C76" s="102"/>
      <c r="D76" s="16">
        <v>11646593</v>
      </c>
      <c r="E76" s="14"/>
      <c r="F76" s="148">
        <v>12302786</v>
      </c>
    </row>
    <row r="77" spans="1:6" s="36" customFormat="1" ht="16.5" customHeight="1">
      <c r="A77" s="101"/>
      <c r="B77" s="138"/>
      <c r="C77" s="102"/>
      <c r="D77" s="13"/>
      <c r="E77" s="14"/>
      <c r="F77" s="17"/>
    </row>
    <row r="78" spans="1:6" s="36" customFormat="1" ht="16.5" customHeight="1">
      <c r="A78" s="12" t="s">
        <v>34</v>
      </c>
      <c r="B78" s="138"/>
      <c r="C78" s="102"/>
      <c r="D78" s="16">
        <f>SUM(D74:D76)</f>
        <v>39437095</v>
      </c>
      <c r="E78" s="20"/>
      <c r="F78" s="19">
        <f>SUM(F74:F76)</f>
        <v>41560577</v>
      </c>
    </row>
    <row r="79" spans="1:6" s="36" customFormat="1" ht="16.5" customHeight="1">
      <c r="A79" s="101"/>
      <c r="B79" s="138"/>
      <c r="C79" s="102"/>
      <c r="D79" s="13"/>
      <c r="E79" s="20"/>
      <c r="F79" s="17"/>
    </row>
    <row r="80" spans="1:6" s="36" customFormat="1" ht="16.5" customHeight="1">
      <c r="A80" s="12" t="s">
        <v>35</v>
      </c>
      <c r="B80" s="138"/>
      <c r="C80" s="102"/>
      <c r="D80" s="16">
        <f>D70+D78</f>
        <v>197903327</v>
      </c>
      <c r="E80" s="14"/>
      <c r="F80" s="19">
        <f>F70+F78</f>
        <v>237058263</v>
      </c>
    </row>
    <row r="81" spans="1:6" s="36" customFormat="1" ht="16.5" customHeight="1">
      <c r="A81" s="12"/>
      <c r="B81" s="138"/>
      <c r="C81" s="102"/>
      <c r="D81" s="14"/>
      <c r="E81" s="14"/>
      <c r="F81" s="14"/>
    </row>
    <row r="82" spans="1:6" s="36" customFormat="1" ht="16.5" customHeight="1">
      <c r="A82" s="12"/>
      <c r="B82" s="138"/>
      <c r="C82" s="102"/>
      <c r="D82" s="14"/>
      <c r="E82" s="14"/>
      <c r="F82" s="14"/>
    </row>
    <row r="83" spans="1:6" s="36" customFormat="1" ht="16.5" customHeight="1">
      <c r="A83" s="12"/>
      <c r="B83" s="138"/>
      <c r="C83" s="102"/>
      <c r="D83" s="14"/>
      <c r="E83" s="14"/>
      <c r="F83" s="14"/>
    </row>
    <row r="84" spans="1:6" s="36" customFormat="1" ht="16.5" customHeight="1">
      <c r="A84" s="12"/>
      <c r="B84" s="138"/>
      <c r="C84" s="102"/>
      <c r="D84" s="14"/>
      <c r="E84" s="14"/>
      <c r="F84" s="14"/>
    </row>
    <row r="85" spans="1:6" s="36" customFormat="1" ht="16.5" customHeight="1">
      <c r="A85" s="12"/>
      <c r="B85" s="138"/>
      <c r="C85" s="102"/>
      <c r="D85" s="14"/>
      <c r="E85" s="14"/>
      <c r="F85" s="14"/>
    </row>
    <row r="86" spans="1:6" s="36" customFormat="1" ht="16.5" customHeight="1">
      <c r="A86" s="12"/>
      <c r="B86" s="138"/>
      <c r="C86" s="102"/>
      <c r="D86" s="14"/>
      <c r="E86" s="14"/>
      <c r="F86" s="14"/>
    </row>
    <row r="87" spans="1:6" s="36" customFormat="1" ht="16.5" customHeight="1">
      <c r="A87" s="12"/>
      <c r="B87" s="138"/>
      <c r="C87" s="102"/>
      <c r="D87" s="14"/>
      <c r="E87" s="14"/>
      <c r="F87" s="14"/>
    </row>
    <row r="88" spans="1:6" s="36" customFormat="1" ht="16.5" customHeight="1">
      <c r="A88" s="12"/>
      <c r="B88" s="138"/>
      <c r="C88" s="102"/>
      <c r="D88" s="14"/>
      <c r="E88" s="14"/>
      <c r="F88" s="14"/>
    </row>
    <row r="89" spans="1:6" s="36" customFormat="1" ht="16.5" customHeight="1">
      <c r="A89" s="12"/>
      <c r="B89" s="138"/>
      <c r="C89" s="102"/>
      <c r="D89" s="14"/>
      <c r="E89" s="14"/>
      <c r="F89" s="14"/>
    </row>
    <row r="90" spans="1:6" s="36" customFormat="1" ht="16.5" customHeight="1">
      <c r="A90" s="12"/>
      <c r="B90" s="138"/>
      <c r="C90" s="102"/>
      <c r="D90" s="14"/>
      <c r="E90" s="14"/>
      <c r="F90" s="14"/>
    </row>
    <row r="91" spans="1:6" s="36" customFormat="1" ht="16.5" customHeight="1">
      <c r="A91" s="12"/>
      <c r="B91" s="138"/>
      <c r="C91" s="102"/>
      <c r="D91" s="14"/>
      <c r="E91" s="14"/>
      <c r="F91" s="14"/>
    </row>
    <row r="92" spans="1:6" s="36" customFormat="1" ht="16.5" customHeight="1">
      <c r="A92" s="12"/>
      <c r="B92" s="138"/>
      <c r="C92" s="102"/>
      <c r="D92" s="14"/>
      <c r="E92" s="14"/>
      <c r="F92" s="14"/>
    </row>
    <row r="93" spans="1:6" s="36" customFormat="1" ht="16.5" customHeight="1">
      <c r="A93" s="12"/>
      <c r="B93" s="138"/>
      <c r="C93" s="102"/>
      <c r="D93" s="14"/>
      <c r="E93" s="14"/>
      <c r="F93" s="14"/>
    </row>
    <row r="94" spans="1:6" s="36" customFormat="1" ht="16.5" customHeight="1">
      <c r="A94" s="12"/>
      <c r="B94" s="138"/>
      <c r="C94" s="102"/>
      <c r="D94" s="14"/>
      <c r="E94" s="14"/>
      <c r="F94" s="14"/>
    </row>
    <row r="95" spans="1:6" s="36" customFormat="1" ht="12.95" customHeight="1">
      <c r="A95" s="12"/>
      <c r="B95" s="138"/>
      <c r="C95" s="102"/>
      <c r="D95" s="14"/>
      <c r="E95" s="14"/>
      <c r="F95" s="14"/>
    </row>
    <row r="96" spans="1:6" s="36" customFormat="1" ht="21.95" customHeight="1">
      <c r="A96" s="165" t="str">
        <f>+A48</f>
        <v>The accompanying notes form part of this interim financial information.</v>
      </c>
      <c r="B96" s="140"/>
      <c r="C96" s="107"/>
      <c r="D96" s="98"/>
      <c r="E96" s="98"/>
      <c r="F96" s="98"/>
    </row>
    <row r="97" spans="1:6" ht="16.5" customHeight="1">
      <c r="A97" s="1" t="s">
        <v>0</v>
      </c>
      <c r="B97" s="143"/>
      <c r="C97" s="32"/>
      <c r="D97" s="32"/>
      <c r="E97" s="32"/>
      <c r="F97" s="134"/>
    </row>
    <row r="98" spans="1:6" ht="16.5" customHeight="1">
      <c r="A98" s="1" t="s">
        <v>100</v>
      </c>
      <c r="B98" s="143"/>
      <c r="C98" s="32"/>
      <c r="D98" s="32"/>
      <c r="E98" s="32"/>
      <c r="F98" s="134"/>
    </row>
    <row r="99" spans="1:6" ht="16.5" customHeight="1">
      <c r="A99" s="3" t="str">
        <f>+A3</f>
        <v>As at 31 March 2024</v>
      </c>
      <c r="B99" s="140"/>
      <c r="C99" s="165"/>
      <c r="D99" s="100"/>
      <c r="E99" s="100"/>
      <c r="F99" s="125"/>
    </row>
    <row r="100" spans="1:6" ht="16.5" customHeight="1">
      <c r="A100" s="1"/>
    </row>
    <row r="101" spans="1:6" ht="16.5" customHeight="1">
      <c r="A101" s="1"/>
    </row>
    <row r="102" spans="1:6" ht="16.5" customHeight="1">
      <c r="A102" s="1"/>
      <c r="D102" s="4" t="s">
        <v>2</v>
      </c>
      <c r="E102" s="81"/>
      <c r="F102" s="122" t="s">
        <v>3</v>
      </c>
    </row>
    <row r="103" spans="1:6" ht="16.5" customHeight="1">
      <c r="A103" s="1"/>
      <c r="D103" s="5" t="s">
        <v>108</v>
      </c>
      <c r="E103" s="82"/>
      <c r="F103" s="122" t="s">
        <v>4</v>
      </c>
    </row>
    <row r="104" spans="1:6" ht="16.5" customHeight="1">
      <c r="A104" s="101"/>
      <c r="B104" s="143"/>
      <c r="C104" s="6"/>
      <c r="D104" s="7" t="s">
        <v>122</v>
      </c>
      <c r="E104" s="8"/>
      <c r="F104" s="7" t="s">
        <v>104</v>
      </c>
    </row>
    <row r="105" spans="1:6" ht="16.5" customHeight="1">
      <c r="A105" s="101"/>
      <c r="B105" s="136" t="s">
        <v>111</v>
      </c>
      <c r="C105" s="6"/>
      <c r="D105" s="9" t="s">
        <v>6</v>
      </c>
      <c r="E105" s="10"/>
      <c r="F105" s="9" t="s">
        <v>6</v>
      </c>
    </row>
    <row r="106" spans="1:6" ht="16.5" customHeight="1">
      <c r="A106" s="101"/>
      <c r="B106" s="137"/>
      <c r="C106" s="6"/>
      <c r="D106" s="33"/>
      <c r="E106" s="10"/>
      <c r="F106" s="34"/>
    </row>
    <row r="107" spans="1:6" ht="16.5" customHeight="1">
      <c r="A107" s="12" t="s">
        <v>107</v>
      </c>
      <c r="B107" s="138"/>
      <c r="C107" s="102"/>
      <c r="D107" s="103"/>
      <c r="E107" s="104"/>
      <c r="F107" s="126"/>
    </row>
    <row r="108" spans="1:6" ht="16.5" customHeight="1">
      <c r="A108" s="12"/>
      <c r="B108" s="138"/>
      <c r="C108" s="102"/>
      <c r="D108" s="103"/>
      <c r="E108" s="104"/>
      <c r="F108" s="126"/>
    </row>
    <row r="109" spans="1:6" s="36" customFormat="1" ht="16.5" customHeight="1">
      <c r="A109" s="12" t="s">
        <v>36</v>
      </c>
      <c r="B109" s="138"/>
      <c r="C109" s="102"/>
      <c r="D109" s="37"/>
      <c r="E109" s="20"/>
      <c r="F109" s="38"/>
    </row>
    <row r="110" spans="1:6" s="36" customFormat="1" ht="16.5" customHeight="1">
      <c r="A110" s="12"/>
      <c r="B110" s="138"/>
      <c r="C110" s="102"/>
      <c r="D110" s="13"/>
      <c r="E110" s="20"/>
      <c r="F110" s="17"/>
    </row>
    <row r="111" spans="1:6" s="36" customFormat="1" ht="16.5" customHeight="1">
      <c r="A111" s="101" t="s">
        <v>37</v>
      </c>
      <c r="B111" s="138"/>
      <c r="C111" s="102"/>
      <c r="D111" s="21"/>
      <c r="E111" s="20"/>
      <c r="F111" s="20"/>
    </row>
    <row r="112" spans="1:6" ht="16.5" customHeight="1">
      <c r="A112" s="99" t="s">
        <v>38</v>
      </c>
      <c r="B112" s="138"/>
      <c r="C112" s="102"/>
      <c r="D112" s="21"/>
      <c r="E112" s="20"/>
      <c r="F112" s="20"/>
    </row>
    <row r="113" spans="1:6" ht="16.5" customHeight="1">
      <c r="A113" s="99" t="s">
        <v>39</v>
      </c>
      <c r="B113" s="138"/>
      <c r="C113" s="102"/>
      <c r="D113" s="21"/>
      <c r="E113" s="20"/>
      <c r="F113" s="20"/>
    </row>
    <row r="114" spans="1:6" ht="16.5" customHeight="1" thickBot="1">
      <c r="A114" s="99" t="s">
        <v>40</v>
      </c>
      <c r="B114" s="138"/>
      <c r="C114" s="102"/>
      <c r="D114" s="84">
        <v>52970500</v>
      </c>
      <c r="E114" s="86"/>
      <c r="F114" s="129">
        <v>52970500</v>
      </c>
    </row>
    <row r="115" spans="1:6" ht="16.5" customHeight="1" thickTop="1">
      <c r="A115" s="105"/>
      <c r="B115" s="138"/>
      <c r="C115" s="102"/>
      <c r="D115" s="21"/>
      <c r="E115" s="14"/>
      <c r="F115" s="127"/>
    </row>
    <row r="116" spans="1:6" ht="16.5" customHeight="1">
      <c r="A116" s="99" t="s">
        <v>41</v>
      </c>
      <c r="B116" s="138"/>
      <c r="C116" s="102"/>
      <c r="D116" s="13"/>
      <c r="E116" s="20"/>
      <c r="F116" s="127"/>
    </row>
    <row r="117" spans="1:6" ht="16.5" customHeight="1">
      <c r="A117" s="99" t="s">
        <v>42</v>
      </c>
      <c r="B117" s="138"/>
      <c r="C117" s="102"/>
      <c r="D117" s="13"/>
      <c r="E117" s="20"/>
      <c r="F117" s="127"/>
    </row>
    <row r="118" spans="1:6" ht="16.5" customHeight="1">
      <c r="A118" s="99" t="s">
        <v>43</v>
      </c>
      <c r="B118" s="138"/>
      <c r="C118" s="102"/>
      <c r="D118" s="13">
        <v>51370500</v>
      </c>
      <c r="E118" s="20"/>
      <c r="F118" s="149">
        <v>51370500</v>
      </c>
    </row>
    <row r="119" spans="1:6" ht="16.5" customHeight="1">
      <c r="A119" s="99" t="s">
        <v>44</v>
      </c>
      <c r="B119" s="138"/>
      <c r="C119" s="102"/>
      <c r="D119" s="13">
        <v>466885588</v>
      </c>
      <c r="E119" s="20"/>
      <c r="F119" s="149">
        <v>466885588</v>
      </c>
    </row>
    <row r="120" spans="1:6" ht="16.5" customHeight="1">
      <c r="A120" s="101" t="s">
        <v>45</v>
      </c>
      <c r="B120" s="138"/>
      <c r="C120" s="102"/>
      <c r="D120" s="13"/>
      <c r="E120" s="20"/>
      <c r="F120" s="150"/>
    </row>
    <row r="121" spans="1:6" ht="16.5" customHeight="1">
      <c r="A121" s="101" t="s">
        <v>46</v>
      </c>
      <c r="C121" s="83"/>
      <c r="D121" s="21">
        <v>5297050</v>
      </c>
      <c r="E121" s="20"/>
      <c r="F121" s="127">
        <v>5297050</v>
      </c>
    </row>
    <row r="122" spans="1:6" ht="16.5" customHeight="1">
      <c r="A122" s="15" t="s">
        <v>47</v>
      </c>
      <c r="C122" s="83"/>
      <c r="D122" s="21">
        <v>175834179</v>
      </c>
      <c r="E122" s="20"/>
      <c r="F122" s="127">
        <v>134064956</v>
      </c>
    </row>
    <row r="123" spans="1:6" ht="16.5" customHeight="1">
      <c r="A123" s="15" t="s">
        <v>95</v>
      </c>
      <c r="B123" s="39">
        <v>17</v>
      </c>
      <c r="D123" s="16">
        <v>15187126</v>
      </c>
      <c r="E123" s="20"/>
      <c r="F123" s="128">
        <v>15075116</v>
      </c>
    </row>
    <row r="124" spans="1:6" ht="16.5" customHeight="1">
      <c r="B124" s="138"/>
      <c r="C124" s="102"/>
      <c r="D124" s="13"/>
      <c r="E124" s="20"/>
      <c r="F124" s="127"/>
    </row>
    <row r="125" spans="1:6" ht="16.5" customHeight="1">
      <c r="A125" s="12" t="s">
        <v>48</v>
      </c>
      <c r="B125" s="138"/>
      <c r="C125" s="102"/>
      <c r="D125" s="16">
        <f>SUM(D117:D123)</f>
        <v>714574443</v>
      </c>
      <c r="E125" s="14"/>
      <c r="F125" s="128">
        <f>SUM(F118:F123)</f>
        <v>672693210</v>
      </c>
    </row>
    <row r="126" spans="1:6" ht="16.5" customHeight="1">
      <c r="A126" s="101"/>
      <c r="B126" s="138"/>
      <c r="C126" s="102"/>
      <c r="D126" s="13"/>
      <c r="E126" s="14"/>
      <c r="F126" s="127"/>
    </row>
    <row r="127" spans="1:6" ht="16.5" customHeight="1" thickBot="1">
      <c r="A127" s="12" t="s">
        <v>49</v>
      </c>
      <c r="B127" s="138"/>
      <c r="C127" s="102"/>
      <c r="D127" s="84">
        <f>SUM(D125,D80)</f>
        <v>912477770</v>
      </c>
      <c r="E127" s="14"/>
      <c r="F127" s="129">
        <f>SUM(F125,F80)</f>
        <v>909751473</v>
      </c>
    </row>
    <row r="128" spans="1:6" ht="16.5" customHeight="1" thickTop="1">
      <c r="A128" s="12"/>
      <c r="B128" s="138"/>
      <c r="C128" s="102"/>
      <c r="D128" s="87"/>
      <c r="E128" s="14"/>
      <c r="F128" s="127"/>
    </row>
    <row r="129" spans="1:6" ht="16.5" customHeight="1">
      <c r="A129" s="12"/>
      <c r="B129" s="138"/>
      <c r="C129" s="102"/>
      <c r="D129" s="87"/>
      <c r="E129" s="14"/>
      <c r="F129" s="127"/>
    </row>
    <row r="130" spans="1:6" ht="16.5" customHeight="1">
      <c r="A130" s="12"/>
      <c r="B130" s="138"/>
      <c r="C130" s="102"/>
      <c r="D130" s="87"/>
      <c r="E130" s="14"/>
      <c r="F130" s="127"/>
    </row>
    <row r="131" spans="1:6" ht="16.5" customHeight="1">
      <c r="A131" s="12"/>
      <c r="B131" s="138"/>
      <c r="C131" s="102"/>
      <c r="D131" s="87"/>
      <c r="E131" s="14"/>
      <c r="F131" s="127"/>
    </row>
    <row r="132" spans="1:6" ht="16.5" customHeight="1">
      <c r="A132" s="12"/>
      <c r="B132" s="138"/>
      <c r="C132" s="102"/>
      <c r="D132" s="87"/>
      <c r="E132" s="14"/>
      <c r="F132" s="127"/>
    </row>
    <row r="133" spans="1:6" ht="16.5" customHeight="1">
      <c r="A133" s="12"/>
      <c r="B133" s="138"/>
      <c r="C133" s="102"/>
      <c r="D133" s="87"/>
      <c r="E133" s="14"/>
      <c r="F133" s="127"/>
    </row>
    <row r="134" spans="1:6" ht="16.5" customHeight="1">
      <c r="A134" s="12"/>
      <c r="B134" s="138"/>
      <c r="C134" s="102"/>
      <c r="D134" s="87"/>
      <c r="E134" s="14"/>
      <c r="F134" s="127"/>
    </row>
    <row r="135" spans="1:6" ht="16.5" customHeight="1">
      <c r="A135" s="12"/>
      <c r="B135" s="138"/>
      <c r="C135" s="102"/>
      <c r="D135" s="87"/>
      <c r="E135" s="14"/>
      <c r="F135" s="127"/>
    </row>
    <row r="136" spans="1:6" ht="16.5" customHeight="1">
      <c r="A136" s="12"/>
      <c r="B136" s="138"/>
      <c r="C136" s="102"/>
      <c r="D136" s="87"/>
      <c r="E136" s="14"/>
      <c r="F136" s="127"/>
    </row>
    <row r="137" spans="1:6" ht="16.5" customHeight="1">
      <c r="A137" s="12"/>
      <c r="B137" s="138"/>
      <c r="C137" s="102"/>
      <c r="D137" s="87"/>
      <c r="E137" s="14"/>
      <c r="F137" s="127"/>
    </row>
    <row r="138" spans="1:6" ht="16.5" customHeight="1">
      <c r="A138" s="12"/>
      <c r="B138" s="138"/>
      <c r="C138" s="102"/>
      <c r="D138" s="87"/>
      <c r="E138" s="14"/>
      <c r="F138" s="127"/>
    </row>
    <row r="139" spans="1:6" ht="16.5" customHeight="1">
      <c r="A139" s="12"/>
      <c r="B139" s="138"/>
      <c r="C139" s="102"/>
      <c r="D139" s="87"/>
      <c r="E139" s="14"/>
      <c r="F139" s="127"/>
    </row>
    <row r="140" spans="1:6" ht="16.5" customHeight="1">
      <c r="A140" s="12"/>
      <c r="B140" s="138"/>
      <c r="C140" s="102"/>
      <c r="D140" s="87"/>
      <c r="E140" s="14"/>
      <c r="F140" s="127"/>
    </row>
    <row r="141" spans="1:6" ht="16.5" customHeight="1">
      <c r="A141" s="12"/>
      <c r="B141" s="138"/>
      <c r="C141" s="102"/>
      <c r="D141" s="87"/>
      <c r="E141" s="14"/>
      <c r="F141" s="127"/>
    </row>
    <row r="142" spans="1:6" ht="16.5" customHeight="1">
      <c r="A142" s="12"/>
      <c r="B142" s="138"/>
      <c r="C142" s="102"/>
      <c r="D142" s="87"/>
      <c r="E142" s="14"/>
      <c r="F142" s="127"/>
    </row>
    <row r="143" spans="1:6" ht="12.95" customHeight="1"/>
    <row r="144" spans="1:6" ht="21.95" customHeight="1">
      <c r="A144" s="183" t="str">
        <f>A48</f>
        <v>The accompanying notes form part of this interim financial information.</v>
      </c>
      <c r="B144" s="183"/>
      <c r="C144" s="183"/>
      <c r="D144" s="183"/>
      <c r="E144" s="183"/>
      <c r="F144" s="183"/>
    </row>
  </sheetData>
  <mergeCells count="3">
    <mergeCell ref="A45:F45"/>
    <mergeCell ref="A48:F48"/>
    <mergeCell ref="A144:F144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  <ignoredErrors>
    <ignoredError sqref="E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EB1C5-0D6C-4CC4-822A-3CA1210A8E01}">
  <dimension ref="A1:F48"/>
  <sheetViews>
    <sheetView topLeftCell="A31" zoomScaleNormal="100" zoomScaleSheetLayoutView="92" zoomScalePageLayoutView="85" workbookViewId="0">
      <selection activeCell="A9" sqref="A9"/>
    </sheetView>
  </sheetViews>
  <sheetFormatPr defaultColWidth="9.28515625" defaultRowHeight="16.5" customHeight="1"/>
  <cols>
    <col min="1" max="1" width="49.7109375" style="99" customWidth="1"/>
    <col min="2" max="2" width="6.5703125" style="99" customWidth="1"/>
    <col min="3" max="3" width="0.7109375" style="99" customWidth="1"/>
    <col min="4" max="4" width="13.7109375" style="106" customWidth="1"/>
    <col min="5" max="5" width="0.7109375" style="106" customWidth="1"/>
    <col min="6" max="6" width="13.7109375" style="135" customWidth="1"/>
    <col min="7" max="16384" width="9.28515625" style="99"/>
  </cols>
  <sheetData>
    <row r="1" spans="1:6" ht="16.5" customHeight="1">
      <c r="A1" s="1" t="s">
        <v>0</v>
      </c>
      <c r="B1" s="40"/>
      <c r="C1" s="40"/>
      <c r="D1" s="40"/>
      <c r="E1" s="40"/>
      <c r="F1" s="121"/>
    </row>
    <row r="2" spans="1:6" ht="16.5" customHeight="1">
      <c r="A2" s="1" t="s">
        <v>50</v>
      </c>
      <c r="B2" s="40"/>
      <c r="C2" s="40"/>
      <c r="D2" s="40"/>
      <c r="E2" s="40"/>
      <c r="F2" s="121"/>
    </row>
    <row r="3" spans="1:6" ht="16.5" customHeight="1">
      <c r="A3" s="3" t="s">
        <v>123</v>
      </c>
      <c r="B3" s="165"/>
      <c r="C3" s="165"/>
      <c r="D3" s="100"/>
      <c r="E3" s="100"/>
      <c r="F3" s="125"/>
    </row>
    <row r="4" spans="1:6" ht="16.5" customHeight="1">
      <c r="A4" s="1"/>
    </row>
    <row r="5" spans="1:6" ht="16.5" customHeight="1">
      <c r="A5" s="1"/>
    </row>
    <row r="6" spans="1:6" ht="16.5" customHeight="1">
      <c r="A6" s="1"/>
      <c r="D6" s="4" t="s">
        <v>2</v>
      </c>
      <c r="E6" s="81"/>
      <c r="F6" s="122" t="s">
        <v>2</v>
      </c>
    </row>
    <row r="7" spans="1:6" ht="16.5" customHeight="1">
      <c r="A7" s="1"/>
      <c r="D7" s="5" t="s">
        <v>108</v>
      </c>
      <c r="E7" s="82"/>
      <c r="F7" s="123" t="s">
        <v>108</v>
      </c>
    </row>
    <row r="8" spans="1:6" ht="16.5" customHeight="1">
      <c r="A8" s="166"/>
      <c r="B8" s="153"/>
      <c r="C8" s="93"/>
      <c r="D8" s="7" t="s">
        <v>122</v>
      </c>
      <c r="E8" s="8"/>
      <c r="F8" s="7" t="s">
        <v>104</v>
      </c>
    </row>
    <row r="9" spans="1:6" ht="16.5" customHeight="1">
      <c r="A9" s="166"/>
      <c r="B9" s="108" t="s">
        <v>5</v>
      </c>
      <c r="C9" s="167"/>
      <c r="D9" s="9" t="s">
        <v>6</v>
      </c>
      <c r="E9" s="10"/>
      <c r="F9" s="9" t="s">
        <v>6</v>
      </c>
    </row>
    <row r="10" spans="1:6" ht="16.5" customHeight="1">
      <c r="A10" s="166"/>
      <c r="B10" s="6"/>
      <c r="C10" s="167"/>
      <c r="D10" s="41"/>
      <c r="E10" s="42"/>
      <c r="F10" s="42"/>
    </row>
    <row r="11" spans="1:6" ht="16.5" customHeight="1">
      <c r="A11" s="168" t="s">
        <v>51</v>
      </c>
      <c r="B11" s="169">
        <v>15</v>
      </c>
      <c r="C11" s="167"/>
      <c r="D11" s="43">
        <v>335495387</v>
      </c>
      <c r="E11" s="109"/>
      <c r="F11" s="44">
        <v>243193524</v>
      </c>
    </row>
    <row r="12" spans="1:6" ht="16.5" customHeight="1">
      <c r="A12" s="168" t="s">
        <v>52</v>
      </c>
      <c r="B12" s="169">
        <v>15</v>
      </c>
      <c r="C12" s="167"/>
      <c r="D12" s="43">
        <v>9474324</v>
      </c>
      <c r="E12" s="109"/>
      <c r="F12" s="44">
        <v>7948097</v>
      </c>
    </row>
    <row r="13" spans="1:6" ht="16.5" customHeight="1">
      <c r="A13" s="166" t="s">
        <v>53</v>
      </c>
      <c r="B13" s="153"/>
      <c r="C13" s="167"/>
      <c r="D13" s="45">
        <v>-274188205</v>
      </c>
      <c r="E13" s="109"/>
      <c r="F13" s="46">
        <v>-194540780</v>
      </c>
    </row>
    <row r="14" spans="1:6" ht="16.5" customHeight="1">
      <c r="A14" s="166"/>
      <c r="B14" s="153"/>
      <c r="C14" s="167"/>
      <c r="D14" s="43"/>
      <c r="E14" s="109"/>
      <c r="F14" s="44"/>
    </row>
    <row r="15" spans="1:6" ht="16.5" customHeight="1">
      <c r="A15" s="1" t="s">
        <v>54</v>
      </c>
      <c r="B15" s="153"/>
      <c r="C15" s="167"/>
      <c r="D15" s="43">
        <f>SUM(D11:D13)</f>
        <v>70781506</v>
      </c>
      <c r="E15" s="44"/>
      <c r="F15" s="44">
        <f>SUM(F11:F13)</f>
        <v>56600841</v>
      </c>
    </row>
    <row r="16" spans="1:6" ht="16.5" customHeight="1">
      <c r="A16" s="168" t="s">
        <v>55</v>
      </c>
      <c r="B16" s="169"/>
      <c r="C16" s="167"/>
      <c r="D16" s="43">
        <v>2730941</v>
      </c>
      <c r="E16" s="109"/>
      <c r="F16" s="44">
        <v>1136830</v>
      </c>
    </row>
    <row r="17" spans="1:6" ht="16.5" customHeight="1">
      <c r="A17" s="168" t="s">
        <v>56</v>
      </c>
      <c r="B17" s="153"/>
      <c r="C17" s="167"/>
      <c r="D17" s="43">
        <v>-13287058</v>
      </c>
      <c r="E17" s="109"/>
      <c r="F17" s="44">
        <v>-11513075</v>
      </c>
    </row>
    <row r="18" spans="1:6" ht="16.5" customHeight="1">
      <c r="A18" s="168" t="s">
        <v>57</v>
      </c>
      <c r="B18" s="153"/>
      <c r="C18" s="167"/>
      <c r="D18" s="43">
        <v>-14710646</v>
      </c>
      <c r="E18" s="109"/>
      <c r="F18" s="44">
        <v>-11585317</v>
      </c>
    </row>
    <row r="19" spans="1:6" ht="16.5" customHeight="1">
      <c r="A19" s="168" t="s">
        <v>109</v>
      </c>
      <c r="B19" s="153"/>
      <c r="C19" s="167"/>
      <c r="D19" s="43">
        <v>3582429</v>
      </c>
      <c r="E19" s="109"/>
      <c r="F19" s="44">
        <v>1191339</v>
      </c>
    </row>
    <row r="20" spans="1:6" ht="16.5" customHeight="1">
      <c r="A20" s="99" t="s">
        <v>110</v>
      </c>
      <c r="B20" s="153"/>
      <c r="C20" s="167"/>
      <c r="D20" s="170">
        <v>2110261</v>
      </c>
      <c r="E20" s="109"/>
      <c r="F20" s="135">
        <v>-346008</v>
      </c>
    </row>
    <row r="21" spans="1:6" ht="16.5" customHeight="1">
      <c r="A21" s="99" t="s">
        <v>153</v>
      </c>
      <c r="B21" s="153"/>
      <c r="C21" s="167"/>
      <c r="D21" s="43"/>
      <c r="E21" s="109"/>
      <c r="F21" s="44"/>
    </row>
    <row r="22" spans="1:6" ht="16.5" customHeight="1">
      <c r="A22" s="99" t="s">
        <v>96</v>
      </c>
      <c r="B22" s="153"/>
      <c r="C22" s="167"/>
      <c r="D22" s="43">
        <v>135872</v>
      </c>
      <c r="E22" s="109"/>
      <c r="F22" s="44">
        <v>29753</v>
      </c>
    </row>
    <row r="23" spans="1:6" ht="16.5" customHeight="1">
      <c r="A23" s="168" t="s">
        <v>58</v>
      </c>
      <c r="B23" s="153"/>
      <c r="C23" s="167"/>
      <c r="D23" s="43">
        <v>-217598</v>
      </c>
      <c r="E23" s="109"/>
      <c r="F23" s="44">
        <v>-201652</v>
      </c>
    </row>
    <row r="24" spans="1:6" ht="16.5" customHeight="1">
      <c r="A24" s="168" t="s">
        <v>59</v>
      </c>
      <c r="B24" s="169">
        <v>11</v>
      </c>
      <c r="C24" s="167"/>
      <c r="D24" s="45">
        <v>-151177</v>
      </c>
      <c r="E24" s="109"/>
      <c r="F24" s="46">
        <v>-1234004</v>
      </c>
    </row>
    <row r="25" spans="1:6" ht="16.5" customHeight="1">
      <c r="A25" s="168"/>
      <c r="B25" s="153"/>
      <c r="C25" s="167"/>
      <c r="D25" s="43"/>
      <c r="E25" s="109"/>
      <c r="F25" s="44"/>
    </row>
    <row r="26" spans="1:6" ht="16.5" customHeight="1">
      <c r="A26" s="1" t="s">
        <v>60</v>
      </c>
      <c r="B26" s="153"/>
      <c r="C26" s="167"/>
      <c r="D26" s="43">
        <f>SUM(D15:D24)</f>
        <v>50974530</v>
      </c>
      <c r="E26" s="109"/>
      <c r="F26" s="44">
        <f>SUM(F15:F24)</f>
        <v>34078707</v>
      </c>
    </row>
    <row r="27" spans="1:6" ht="16.5" customHeight="1">
      <c r="A27" s="166" t="s">
        <v>61</v>
      </c>
      <c r="B27" s="167"/>
      <c r="C27" s="167"/>
      <c r="D27" s="45">
        <v>-10094729</v>
      </c>
      <c r="E27" s="109"/>
      <c r="F27" s="46">
        <v>-6863068</v>
      </c>
    </row>
    <row r="28" spans="1:6" ht="16.5" customHeight="1">
      <c r="A28" s="166"/>
      <c r="B28" s="167"/>
      <c r="C28" s="167"/>
      <c r="D28" s="43"/>
      <c r="E28" s="109"/>
      <c r="F28" s="44"/>
    </row>
    <row r="29" spans="1:6" ht="16.5" customHeight="1" thickBot="1">
      <c r="A29" s="154" t="s">
        <v>62</v>
      </c>
      <c r="B29" s="167"/>
      <c r="C29" s="167"/>
      <c r="D29" s="162">
        <f>SUM(D26:D27)</f>
        <v>40879801</v>
      </c>
      <c r="E29" s="109"/>
      <c r="F29" s="163">
        <f>SUM(F26:F27)</f>
        <v>27215639</v>
      </c>
    </row>
    <row r="30" spans="1:6" ht="16.5" customHeight="1" thickTop="1">
      <c r="A30" s="154"/>
      <c r="B30" s="167"/>
      <c r="C30" s="167"/>
      <c r="D30" s="110"/>
      <c r="E30" s="109"/>
      <c r="F30" s="48"/>
    </row>
    <row r="31" spans="1:6" ht="16.5" customHeight="1">
      <c r="A31" s="157" t="s">
        <v>144</v>
      </c>
      <c r="B31" s="1"/>
      <c r="C31" s="1"/>
      <c r="D31" s="43"/>
      <c r="E31" s="171"/>
      <c r="F31" s="44">
        <v>0</v>
      </c>
    </row>
    <row r="32" spans="1:6" ht="16.5" customHeight="1">
      <c r="A32" s="155" t="s">
        <v>133</v>
      </c>
      <c r="B32" s="1"/>
      <c r="C32" s="1"/>
      <c r="D32" s="43"/>
      <c r="E32" s="172"/>
      <c r="F32" s="44"/>
    </row>
    <row r="33" spans="1:6" ht="16.5" customHeight="1">
      <c r="A33" s="156" t="s">
        <v>141</v>
      </c>
      <c r="B33" s="1"/>
      <c r="C33" s="1"/>
      <c r="D33" s="43">
        <v>1111777</v>
      </c>
      <c r="E33" s="172"/>
      <c r="F33" s="44">
        <v>0</v>
      </c>
    </row>
    <row r="34" spans="1:6" ht="16.5" customHeight="1">
      <c r="A34" s="156" t="s">
        <v>142</v>
      </c>
      <c r="B34" s="1"/>
      <c r="C34" s="1"/>
      <c r="D34" s="173"/>
      <c r="E34" s="99"/>
      <c r="F34" s="99"/>
    </row>
    <row r="35" spans="1:6" ht="16.5" customHeight="1">
      <c r="A35" s="156" t="s">
        <v>143</v>
      </c>
      <c r="B35" s="1"/>
      <c r="C35" s="1"/>
      <c r="D35" s="45">
        <v>-222355</v>
      </c>
      <c r="E35" s="172"/>
      <c r="F35" s="44">
        <v>0</v>
      </c>
    </row>
    <row r="36" spans="1:6" ht="16.5" customHeight="1">
      <c r="A36" s="156"/>
      <c r="B36" s="1"/>
      <c r="C36" s="1"/>
      <c r="D36" s="43"/>
      <c r="E36" s="172"/>
      <c r="F36" s="158"/>
    </row>
    <row r="37" spans="1:6" ht="16.5" customHeight="1">
      <c r="A37" s="1" t="s">
        <v>145</v>
      </c>
      <c r="B37" s="174"/>
      <c r="C37" s="1"/>
      <c r="D37" s="45">
        <f>SUM(D33:D35)</f>
        <v>889422</v>
      </c>
      <c r="E37" s="109"/>
      <c r="F37" s="46">
        <v>0</v>
      </c>
    </row>
    <row r="38" spans="1:6" ht="16.5" customHeight="1">
      <c r="A38" s="1"/>
      <c r="B38" s="174"/>
      <c r="C38" s="1"/>
      <c r="D38" s="43"/>
      <c r="E38" s="109"/>
      <c r="F38" s="44"/>
    </row>
    <row r="39" spans="1:6" ht="16.5" customHeight="1" thickBot="1">
      <c r="A39" s="1" t="s">
        <v>63</v>
      </c>
      <c r="B39" s="174"/>
      <c r="C39" s="1"/>
      <c r="D39" s="49">
        <f>SUM(D29,D37)</f>
        <v>41769223</v>
      </c>
      <c r="E39" s="109"/>
      <c r="F39" s="50">
        <f>SUM(F29,F37)</f>
        <v>27215639</v>
      </c>
    </row>
    <row r="40" spans="1:6" ht="16.5" customHeight="1" thickTop="1">
      <c r="A40" s="111"/>
      <c r="B40" s="112"/>
      <c r="C40" s="113"/>
      <c r="D40" s="175"/>
      <c r="E40" s="172"/>
      <c r="F40" s="176"/>
    </row>
    <row r="41" spans="1:6" ht="16.5" customHeight="1">
      <c r="A41" s="111"/>
      <c r="B41" s="112"/>
      <c r="C41" s="113"/>
      <c r="D41" s="175"/>
      <c r="E41" s="172"/>
      <c r="F41" s="176"/>
    </row>
    <row r="42" spans="1:6" ht="16.5" customHeight="1">
      <c r="A42" s="111" t="s">
        <v>98</v>
      </c>
      <c r="B42" s="177">
        <v>16</v>
      </c>
      <c r="D42" s="175"/>
      <c r="E42" s="172"/>
      <c r="F42" s="176"/>
    </row>
    <row r="43" spans="1:6" ht="16.5" customHeight="1">
      <c r="D43" s="175"/>
      <c r="E43" s="172"/>
      <c r="F43" s="176"/>
    </row>
    <row r="44" spans="1:6" ht="16.5" customHeight="1" thickBot="1">
      <c r="A44" s="99" t="s">
        <v>64</v>
      </c>
      <c r="B44" s="177"/>
      <c r="D44" s="161">
        <v>0.4</v>
      </c>
      <c r="E44" s="178"/>
      <c r="F44" s="114">
        <v>0.26488051508161298</v>
      </c>
    </row>
    <row r="45" spans="1:6" ht="16.5" customHeight="1" thickTop="1">
      <c r="D45" s="135"/>
    </row>
    <row r="46" spans="1:6" ht="16.5" customHeight="1">
      <c r="B46" s="177"/>
      <c r="D46" s="179"/>
      <c r="E46" s="178"/>
      <c r="F46" s="180"/>
    </row>
    <row r="47" spans="1:6" ht="12.95" customHeight="1">
      <c r="B47" s="177"/>
      <c r="D47" s="179"/>
      <c r="E47" s="178"/>
      <c r="F47" s="180"/>
    </row>
    <row r="48" spans="1:6" ht="21.95" customHeight="1">
      <c r="A48" s="165" t="s">
        <v>25</v>
      </c>
      <c r="B48" s="165"/>
      <c r="C48" s="165"/>
      <c r="D48" s="165"/>
      <c r="E48" s="107"/>
      <c r="F48" s="181"/>
    </row>
  </sheetData>
  <pageMargins left="0.9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8E1D4-1173-4F14-B844-CAB027DB0F9D}">
  <dimension ref="A1:Q33"/>
  <sheetViews>
    <sheetView topLeftCell="A18" zoomScale="96" zoomScaleNormal="96" zoomScaleSheetLayoutView="85" workbookViewId="0">
      <selection activeCell="A9" sqref="A9"/>
    </sheetView>
  </sheetViews>
  <sheetFormatPr defaultColWidth="9.28515625" defaultRowHeight="16.5" customHeight="1"/>
  <cols>
    <col min="1" max="2" width="1.7109375" style="185" customWidth="1"/>
    <col min="3" max="3" width="37.7109375" style="185" customWidth="1"/>
    <col min="4" max="4" width="6.28515625" style="202" customWidth="1"/>
    <col min="5" max="5" width="1" style="185" customWidth="1"/>
    <col min="6" max="6" width="12.7109375" style="203" customWidth="1"/>
    <col min="7" max="7" width="1" style="203" customWidth="1"/>
    <col min="8" max="8" width="12.7109375" style="203" bestFit="1" customWidth="1"/>
    <col min="9" max="9" width="1" style="203" customWidth="1"/>
    <col min="10" max="10" width="14.28515625" style="203" bestFit="1" customWidth="1"/>
    <col min="11" max="11" width="1" style="203" customWidth="1"/>
    <col min="12" max="12" width="14.28515625" style="203" bestFit="1" customWidth="1"/>
    <col min="13" max="13" width="1" style="203" customWidth="1"/>
    <col min="14" max="14" width="15.28515625" style="203" bestFit="1" customWidth="1"/>
    <col min="15" max="15" width="1" style="185" customWidth="1"/>
    <col min="16" max="16" width="12.42578125" style="185" customWidth="1"/>
    <col min="17" max="16384" width="9.28515625" style="185"/>
  </cols>
  <sheetData>
    <row r="1" spans="1:17" ht="16.5" customHeight="1">
      <c r="A1" s="51" t="s">
        <v>0</v>
      </c>
      <c r="B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7" ht="16.5" customHeight="1">
      <c r="A2" s="54" t="s">
        <v>65</v>
      </c>
      <c r="B2" s="52"/>
      <c r="D2" s="55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7" ht="16.5" customHeight="1">
      <c r="A3" s="91" t="s">
        <v>123</v>
      </c>
      <c r="B3" s="197"/>
      <c r="C3" s="197"/>
      <c r="D3" s="56"/>
      <c r="E3" s="197"/>
      <c r="F3" s="199"/>
      <c r="G3" s="199"/>
      <c r="H3" s="199"/>
      <c r="I3" s="199"/>
      <c r="J3" s="199"/>
      <c r="K3" s="199"/>
      <c r="L3" s="199"/>
      <c r="M3" s="199"/>
      <c r="N3" s="199"/>
      <c r="O3" s="197"/>
      <c r="P3" s="197"/>
    </row>
    <row r="6" spans="1:17" ht="16.5" customHeight="1">
      <c r="J6" s="184" t="s">
        <v>45</v>
      </c>
      <c r="K6" s="184"/>
      <c r="L6" s="184"/>
      <c r="M6" s="184"/>
      <c r="N6" s="184"/>
    </row>
    <row r="7" spans="1:17" ht="16.5" customHeight="1">
      <c r="A7" s="52"/>
      <c r="B7" s="52"/>
      <c r="C7" s="52"/>
      <c r="D7" s="57"/>
      <c r="E7" s="52"/>
      <c r="F7" s="58" t="s">
        <v>66</v>
      </c>
      <c r="G7" s="58"/>
      <c r="H7" s="58" t="s">
        <v>67</v>
      </c>
      <c r="I7" s="58"/>
      <c r="J7" s="58" t="s">
        <v>68</v>
      </c>
      <c r="K7" s="58"/>
      <c r="L7" s="58"/>
      <c r="M7" s="58"/>
      <c r="N7" s="185"/>
      <c r="O7" s="52"/>
      <c r="P7" s="58"/>
    </row>
    <row r="8" spans="1:17" ht="16.5" customHeight="1">
      <c r="A8" s="52"/>
      <c r="B8" s="52"/>
      <c r="C8" s="52"/>
      <c r="D8" s="59"/>
      <c r="E8" s="52"/>
      <c r="F8" s="58" t="s">
        <v>69</v>
      </c>
      <c r="G8" s="58"/>
      <c r="H8" s="58" t="s">
        <v>69</v>
      </c>
      <c r="I8" s="58"/>
      <c r="J8" s="58" t="s">
        <v>93</v>
      </c>
      <c r="K8" s="58"/>
      <c r="L8" s="58" t="s">
        <v>70</v>
      </c>
      <c r="M8" s="58"/>
      <c r="N8" s="58"/>
      <c r="O8" s="52"/>
      <c r="P8" s="58"/>
    </row>
    <row r="9" spans="1:17" ht="16.5" customHeight="1">
      <c r="A9" s="52"/>
      <c r="B9" s="52"/>
      <c r="C9" s="52"/>
      <c r="D9" s="59"/>
      <c r="E9" s="52"/>
      <c r="F9" s="58" t="s">
        <v>71</v>
      </c>
      <c r="G9" s="58"/>
      <c r="H9" s="58" t="s">
        <v>71</v>
      </c>
      <c r="I9" s="58"/>
      <c r="J9" s="58" t="s">
        <v>72</v>
      </c>
      <c r="L9" s="58" t="s">
        <v>73</v>
      </c>
      <c r="N9" s="58" t="s">
        <v>74</v>
      </c>
      <c r="O9" s="52"/>
      <c r="P9" s="58" t="s">
        <v>75</v>
      </c>
    </row>
    <row r="10" spans="1:17" ht="16.5" customHeight="1">
      <c r="A10" s="52"/>
      <c r="B10" s="52"/>
      <c r="C10" s="52"/>
      <c r="D10" s="116" t="s">
        <v>111</v>
      </c>
      <c r="E10" s="117"/>
      <c r="F10" s="118" t="s">
        <v>6</v>
      </c>
      <c r="G10" s="119"/>
      <c r="H10" s="118" t="s">
        <v>6</v>
      </c>
      <c r="I10" s="119"/>
      <c r="J10" s="118" t="s">
        <v>6</v>
      </c>
      <c r="K10" s="119"/>
      <c r="L10" s="118" t="s">
        <v>6</v>
      </c>
      <c r="M10" s="119"/>
      <c r="N10" s="118" t="s">
        <v>6</v>
      </c>
      <c r="O10" s="117"/>
      <c r="P10" s="118" t="s">
        <v>6</v>
      </c>
      <c r="Q10" s="204"/>
    </row>
    <row r="11" spans="1:17" ht="16.5" customHeight="1">
      <c r="A11" s="52"/>
      <c r="B11" s="52"/>
      <c r="C11" s="52"/>
      <c r="D11" s="120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205"/>
      <c r="Q11" s="204"/>
    </row>
    <row r="12" spans="1:17" ht="16.5" customHeight="1">
      <c r="A12" s="51" t="s">
        <v>105</v>
      </c>
      <c r="B12" s="52"/>
      <c r="D12" s="206"/>
      <c r="E12" s="48"/>
      <c r="F12" s="207">
        <v>51370500</v>
      </c>
      <c r="G12" s="48"/>
      <c r="H12" s="207">
        <v>466885588</v>
      </c>
      <c r="I12" s="48"/>
      <c r="J12" s="207">
        <v>14656213</v>
      </c>
      <c r="K12" s="48"/>
      <c r="L12" s="207">
        <v>5297050</v>
      </c>
      <c r="M12" s="48"/>
      <c r="N12" s="207">
        <v>73833240</v>
      </c>
      <c r="O12" s="48"/>
      <c r="P12" s="208">
        <f>SUM(F12:N12)</f>
        <v>612042591</v>
      </c>
      <c r="Q12" s="204"/>
    </row>
    <row r="13" spans="1:17" ht="16.5" customHeight="1">
      <c r="A13" s="153" t="s">
        <v>63</v>
      </c>
      <c r="B13" s="52"/>
      <c r="C13" s="153"/>
      <c r="D13" s="206"/>
      <c r="E13" s="48"/>
      <c r="F13" s="207">
        <v>0</v>
      </c>
      <c r="G13" s="48"/>
      <c r="H13" s="207">
        <v>0</v>
      </c>
      <c r="I13" s="48"/>
      <c r="J13" s="207">
        <v>0</v>
      </c>
      <c r="K13" s="48"/>
      <c r="L13" s="207">
        <v>0</v>
      </c>
      <c r="M13" s="48"/>
      <c r="N13" s="207">
        <v>27215639</v>
      </c>
      <c r="O13" s="48"/>
      <c r="P13" s="208">
        <f>SUM(F13:N13)</f>
        <v>27215639</v>
      </c>
      <c r="Q13" s="204"/>
    </row>
    <row r="14" spans="1:17" ht="16.5" customHeight="1">
      <c r="A14" s="80" t="s">
        <v>76</v>
      </c>
      <c r="C14" s="153"/>
      <c r="D14" s="209">
        <v>17</v>
      </c>
      <c r="E14" s="48"/>
      <c r="F14" s="210">
        <v>0</v>
      </c>
      <c r="G14" s="48"/>
      <c r="H14" s="210">
        <v>0</v>
      </c>
      <c r="I14" s="48"/>
      <c r="J14" s="210">
        <v>92432</v>
      </c>
      <c r="K14" s="48"/>
      <c r="L14" s="210">
        <v>0</v>
      </c>
      <c r="M14" s="48"/>
      <c r="N14" s="210">
        <v>0</v>
      </c>
      <c r="O14" s="48"/>
      <c r="P14" s="211">
        <f>SUM(F14:N14)</f>
        <v>92432</v>
      </c>
      <c r="Q14" s="204"/>
    </row>
    <row r="15" spans="1:17" ht="16.5" customHeight="1">
      <c r="A15" s="80"/>
      <c r="D15" s="206"/>
      <c r="E15" s="48"/>
      <c r="F15" s="207"/>
      <c r="G15" s="48"/>
      <c r="H15" s="207"/>
      <c r="I15" s="48"/>
      <c r="J15" s="207"/>
      <c r="K15" s="48"/>
      <c r="L15" s="207"/>
      <c r="M15" s="48"/>
      <c r="N15" s="207"/>
      <c r="O15" s="48"/>
      <c r="P15" s="207"/>
      <c r="Q15" s="204"/>
    </row>
    <row r="16" spans="1:17" ht="16.5" customHeight="1" thickBot="1">
      <c r="A16" s="51" t="s">
        <v>112</v>
      </c>
      <c r="B16" s="52"/>
      <c r="C16" s="47"/>
      <c r="D16" s="209"/>
      <c r="E16" s="48"/>
      <c r="F16" s="212">
        <f>SUM(F12:F15)</f>
        <v>51370500</v>
      </c>
      <c r="G16" s="48"/>
      <c r="H16" s="212">
        <f>SUM(H12:H15)</f>
        <v>466885588</v>
      </c>
      <c r="I16" s="48"/>
      <c r="J16" s="212">
        <f>SUM(J12:J15)</f>
        <v>14748645</v>
      </c>
      <c r="K16" s="48"/>
      <c r="L16" s="212">
        <f>SUM(L12:L15)</f>
        <v>5297050</v>
      </c>
      <c r="M16" s="48"/>
      <c r="N16" s="212">
        <f>SUM(N12:N15)</f>
        <v>101048879</v>
      </c>
      <c r="O16" s="48"/>
      <c r="P16" s="212">
        <f>SUM(P12:P15)</f>
        <v>639350662</v>
      </c>
      <c r="Q16" s="204"/>
    </row>
    <row r="17" spans="1:17" ht="16.5" customHeight="1" thickTop="1">
      <c r="A17" s="51"/>
      <c r="B17" s="52"/>
      <c r="C17" s="47"/>
      <c r="D17" s="209"/>
      <c r="E17" s="48"/>
      <c r="F17" s="207"/>
      <c r="G17" s="48"/>
      <c r="H17" s="207"/>
      <c r="I17" s="48"/>
      <c r="J17" s="207"/>
      <c r="K17" s="48"/>
      <c r="L17" s="207"/>
      <c r="M17" s="48"/>
      <c r="N17" s="207"/>
      <c r="O17" s="48"/>
      <c r="P17" s="207"/>
      <c r="Q17" s="204"/>
    </row>
    <row r="18" spans="1:17" ht="16.5" customHeight="1">
      <c r="A18" s="51"/>
      <c r="B18" s="52"/>
      <c r="C18" s="47"/>
      <c r="D18" s="169"/>
      <c r="E18" s="48"/>
      <c r="F18" s="213"/>
      <c r="G18" s="48"/>
      <c r="H18" s="213"/>
      <c r="I18" s="48"/>
      <c r="J18" s="213"/>
      <c r="K18" s="48"/>
      <c r="L18" s="213"/>
      <c r="M18" s="48"/>
      <c r="N18" s="213"/>
      <c r="O18" s="48"/>
      <c r="P18" s="213"/>
    </row>
    <row r="19" spans="1:17" ht="16.5" customHeight="1">
      <c r="A19" s="51" t="s">
        <v>124</v>
      </c>
      <c r="B19" s="52"/>
      <c r="D19" s="214"/>
      <c r="E19" s="48"/>
      <c r="F19" s="215">
        <v>51370500</v>
      </c>
      <c r="G19" s="48"/>
      <c r="H19" s="215">
        <v>466885588</v>
      </c>
      <c r="I19" s="48"/>
      <c r="J19" s="215">
        <v>15075116</v>
      </c>
      <c r="K19" s="48"/>
      <c r="L19" s="215">
        <v>5297050</v>
      </c>
      <c r="M19" s="48"/>
      <c r="N19" s="215">
        <v>134064956</v>
      </c>
      <c r="O19" s="48"/>
      <c r="P19" s="216">
        <f>SUM(F19:N19)</f>
        <v>672693210</v>
      </c>
    </row>
    <row r="20" spans="1:17" ht="16.5" customHeight="1">
      <c r="A20" s="153" t="s">
        <v>63</v>
      </c>
      <c r="B20" s="52"/>
      <c r="C20" s="153"/>
      <c r="D20" s="214"/>
      <c r="E20" s="48"/>
      <c r="F20" s="215">
        <v>0</v>
      </c>
      <c r="G20" s="48"/>
      <c r="H20" s="215">
        <v>0</v>
      </c>
      <c r="I20" s="48"/>
      <c r="J20" s="215">
        <v>0</v>
      </c>
      <c r="K20" s="48"/>
      <c r="L20" s="215">
        <v>0</v>
      </c>
      <c r="M20" s="48"/>
      <c r="N20" s="215">
        <v>41769223</v>
      </c>
      <c r="O20" s="48"/>
      <c r="P20" s="216">
        <f>SUM(F20:N20)</f>
        <v>41769223</v>
      </c>
    </row>
    <row r="21" spans="1:17" ht="16.5" customHeight="1">
      <c r="A21" s="80" t="s">
        <v>76</v>
      </c>
      <c r="C21" s="153"/>
      <c r="D21" s="169">
        <v>17</v>
      </c>
      <c r="E21" s="48"/>
      <c r="F21" s="217">
        <v>0</v>
      </c>
      <c r="G21" s="48"/>
      <c r="H21" s="217">
        <v>0</v>
      </c>
      <c r="I21" s="48"/>
      <c r="J21" s="217">
        <v>112010</v>
      </c>
      <c r="K21" s="48"/>
      <c r="L21" s="217">
        <v>0</v>
      </c>
      <c r="M21" s="48"/>
      <c r="N21" s="217">
        <v>0</v>
      </c>
      <c r="O21" s="48"/>
      <c r="P21" s="218">
        <f>SUM(F21:N21)</f>
        <v>112010</v>
      </c>
    </row>
    <row r="22" spans="1:17" ht="16.5" customHeight="1">
      <c r="A22" s="80"/>
      <c r="D22" s="214"/>
      <c r="E22" s="48"/>
      <c r="F22" s="215"/>
      <c r="G22" s="48"/>
      <c r="H22" s="215"/>
      <c r="I22" s="48"/>
      <c r="J22" s="215"/>
      <c r="K22" s="48"/>
      <c r="L22" s="215"/>
      <c r="M22" s="48"/>
      <c r="N22" s="215"/>
      <c r="O22" s="48"/>
      <c r="P22" s="215"/>
    </row>
    <row r="23" spans="1:17" ht="16.5" customHeight="1" thickBot="1">
      <c r="A23" s="51" t="s">
        <v>125</v>
      </c>
      <c r="B23" s="52"/>
      <c r="C23" s="47"/>
      <c r="D23" s="169"/>
      <c r="E23" s="48"/>
      <c r="F23" s="219">
        <f>SUM(F19:F22)</f>
        <v>51370500</v>
      </c>
      <c r="G23" s="48"/>
      <c r="H23" s="219">
        <f>SUM(H19:H22)</f>
        <v>466885588</v>
      </c>
      <c r="I23" s="48"/>
      <c r="J23" s="219">
        <f>SUM(J19:J22)</f>
        <v>15187126</v>
      </c>
      <c r="K23" s="48"/>
      <c r="L23" s="219">
        <f>SUM(L19:L22)</f>
        <v>5297050</v>
      </c>
      <c r="M23" s="48"/>
      <c r="N23" s="219">
        <f>SUM(N19:N22)</f>
        <v>175834179</v>
      </c>
      <c r="O23" s="48"/>
      <c r="P23" s="219">
        <f>SUM(P19:P22)</f>
        <v>714574443</v>
      </c>
    </row>
    <row r="24" spans="1:17" ht="16.5" customHeight="1" thickTop="1">
      <c r="A24" s="51"/>
      <c r="B24" s="52"/>
      <c r="C24" s="47"/>
      <c r="D24" s="169"/>
      <c r="E24" s="48"/>
      <c r="F24" s="213"/>
      <c r="G24" s="48"/>
      <c r="H24" s="213"/>
      <c r="I24" s="48"/>
      <c r="J24" s="213"/>
      <c r="K24" s="48"/>
      <c r="L24" s="213"/>
      <c r="M24" s="48"/>
      <c r="N24" s="213"/>
      <c r="O24" s="48"/>
      <c r="P24" s="213"/>
    </row>
    <row r="25" spans="1:17" ht="16.5" customHeight="1">
      <c r="A25" s="51"/>
      <c r="B25" s="52"/>
      <c r="C25" s="47"/>
      <c r="D25" s="169"/>
      <c r="E25" s="48"/>
      <c r="F25" s="213"/>
      <c r="G25" s="48"/>
      <c r="H25" s="213"/>
      <c r="I25" s="48"/>
      <c r="J25" s="213"/>
      <c r="K25" s="48"/>
      <c r="L25" s="213"/>
      <c r="M25" s="48"/>
      <c r="N25" s="213"/>
      <c r="O25" s="48"/>
      <c r="P25" s="213"/>
    </row>
    <row r="26" spans="1:17" ht="16.5" customHeight="1">
      <c r="A26" s="51"/>
      <c r="B26" s="52"/>
      <c r="C26" s="47"/>
      <c r="D26" s="169"/>
      <c r="E26" s="48"/>
      <c r="F26" s="213"/>
      <c r="G26" s="48"/>
      <c r="H26" s="213"/>
      <c r="I26" s="48"/>
      <c r="J26" s="213"/>
      <c r="K26" s="48"/>
      <c r="L26" s="213"/>
      <c r="M26" s="48"/>
      <c r="N26" s="213"/>
      <c r="O26" s="48"/>
      <c r="P26" s="213"/>
    </row>
    <row r="27" spans="1:17" ht="16.5" customHeight="1">
      <c r="A27" s="51"/>
      <c r="B27" s="52"/>
      <c r="C27" s="47"/>
      <c r="D27" s="169"/>
      <c r="E27" s="48"/>
      <c r="F27" s="213"/>
      <c r="G27" s="48"/>
      <c r="H27" s="213"/>
      <c r="I27" s="48"/>
      <c r="J27" s="213"/>
      <c r="K27" s="48"/>
      <c r="L27" s="213"/>
      <c r="M27" s="48"/>
      <c r="N27" s="213"/>
      <c r="O27" s="48"/>
      <c r="P27" s="213"/>
    </row>
    <row r="28" spans="1:17" ht="16.5" customHeight="1">
      <c r="A28" s="51"/>
      <c r="B28" s="52"/>
      <c r="C28" s="47"/>
      <c r="D28" s="169"/>
      <c r="E28" s="48"/>
      <c r="F28" s="213"/>
      <c r="G28" s="48"/>
      <c r="H28" s="213"/>
      <c r="I28" s="48"/>
      <c r="J28" s="213"/>
      <c r="K28" s="48"/>
      <c r="L28" s="213"/>
      <c r="M28" s="48"/>
      <c r="N28" s="213"/>
      <c r="O28" s="48"/>
      <c r="P28" s="213"/>
    </row>
    <row r="29" spans="1:17" ht="16.5" customHeight="1">
      <c r="A29" s="51"/>
      <c r="B29" s="52"/>
      <c r="C29" s="47"/>
      <c r="D29" s="169"/>
      <c r="E29" s="48"/>
      <c r="F29" s="213"/>
      <c r="G29" s="48"/>
      <c r="H29" s="213"/>
      <c r="I29" s="48"/>
      <c r="J29" s="213"/>
      <c r="K29" s="48"/>
      <c r="L29" s="213"/>
      <c r="M29" s="48"/>
      <c r="N29" s="213"/>
      <c r="O29" s="48"/>
      <c r="P29" s="213"/>
    </row>
    <row r="30" spans="1:17" ht="16.5" customHeight="1">
      <c r="A30" s="51"/>
      <c r="B30" s="52"/>
      <c r="C30" s="47"/>
      <c r="D30" s="169"/>
      <c r="E30" s="48"/>
      <c r="F30" s="213"/>
      <c r="G30" s="48"/>
      <c r="H30" s="213"/>
      <c r="I30" s="48"/>
      <c r="J30" s="213"/>
      <c r="K30" s="48"/>
      <c r="L30" s="213"/>
      <c r="M30" s="48"/>
      <c r="N30" s="213"/>
      <c r="O30" s="48"/>
      <c r="P30" s="213"/>
    </row>
    <row r="31" spans="1:17" ht="18.75" customHeight="1">
      <c r="A31" s="51"/>
      <c r="B31" s="52"/>
      <c r="C31" s="47"/>
      <c r="D31" s="169"/>
      <c r="E31" s="52"/>
      <c r="F31" s="213"/>
      <c r="G31" s="48"/>
      <c r="H31" s="213"/>
      <c r="I31" s="48"/>
      <c r="J31" s="213"/>
      <c r="K31" s="48"/>
      <c r="L31" s="213"/>
      <c r="M31" s="48"/>
      <c r="N31" s="213"/>
      <c r="O31" s="48"/>
      <c r="P31" s="213"/>
    </row>
    <row r="32" spans="1:17" ht="21.95" customHeight="1">
      <c r="A32" s="197" t="s">
        <v>25</v>
      </c>
      <c r="B32" s="197"/>
      <c r="C32" s="197"/>
      <c r="D32" s="198"/>
      <c r="E32" s="197"/>
      <c r="F32" s="199"/>
      <c r="G32" s="199"/>
      <c r="H32" s="199"/>
      <c r="I32" s="199"/>
      <c r="J32" s="199"/>
      <c r="K32" s="199"/>
      <c r="L32" s="199"/>
      <c r="M32" s="199"/>
      <c r="N32" s="199"/>
      <c r="O32" s="197"/>
      <c r="P32" s="197"/>
    </row>
    <row r="33" spans="1:16" ht="16.5" customHeight="1">
      <c r="A33" s="51"/>
      <c r="B33" s="52"/>
      <c r="C33" s="47"/>
      <c r="D33" s="169"/>
      <c r="E33" s="52"/>
      <c r="F33" s="213"/>
      <c r="G33" s="48"/>
      <c r="H33" s="213"/>
      <c r="I33" s="48"/>
      <c r="J33" s="213"/>
      <c r="K33" s="48"/>
      <c r="L33" s="213"/>
      <c r="M33" s="48"/>
      <c r="N33" s="213"/>
      <c r="O33" s="48"/>
      <c r="P33" s="213"/>
    </row>
  </sheetData>
  <mergeCells count="1">
    <mergeCell ref="J6:N6"/>
  </mergeCells>
  <pageMargins left="0.6" right="0.6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50314-0142-4A00-806F-43D878FC7492}">
  <dimension ref="A1:G96"/>
  <sheetViews>
    <sheetView tabSelected="1" topLeftCell="A31" zoomScale="110" zoomScaleNormal="110" zoomScaleSheetLayoutView="100" workbookViewId="0">
      <selection activeCell="C42" sqref="C42"/>
    </sheetView>
  </sheetViews>
  <sheetFormatPr defaultColWidth="9.28515625" defaultRowHeight="16.5" customHeight="1"/>
  <cols>
    <col min="1" max="1" width="1.5703125" style="153" customWidth="1"/>
    <col min="2" max="2" width="47.42578125" style="153" customWidth="1"/>
    <col min="3" max="3" width="6.7109375" style="153" customWidth="1"/>
    <col min="4" max="4" width="1" style="153" customWidth="1"/>
    <col min="5" max="5" width="13.7109375" style="61" customWidth="1"/>
    <col min="6" max="6" width="1" style="201" customWidth="1"/>
    <col min="7" max="7" width="13.7109375" style="61" customWidth="1"/>
    <col min="8" max="16384" width="9.28515625" style="153"/>
  </cols>
  <sheetData>
    <row r="1" spans="1:7" s="185" customFormat="1" ht="16.5" customHeight="1">
      <c r="A1" s="51" t="s">
        <v>0</v>
      </c>
      <c r="B1" s="51"/>
      <c r="C1" s="53"/>
      <c r="D1" s="89"/>
      <c r="E1" s="61"/>
      <c r="F1" s="90"/>
      <c r="G1" s="61"/>
    </row>
    <row r="2" spans="1:7" s="185" customFormat="1" ht="16.5" customHeight="1">
      <c r="A2" s="54" t="s">
        <v>77</v>
      </c>
      <c r="B2" s="54"/>
      <c r="C2" s="55"/>
      <c r="D2" s="89"/>
      <c r="E2" s="61"/>
      <c r="F2" s="90"/>
      <c r="G2" s="61"/>
    </row>
    <row r="3" spans="1:7" s="185" customFormat="1" ht="16.5" customHeight="1">
      <c r="A3" s="91" t="str">
        <f>+'6'!A3</f>
        <v>For the three-month period ended 31 March 2024</v>
      </c>
      <c r="B3" s="91"/>
      <c r="C3" s="56"/>
      <c r="D3" s="165"/>
      <c r="E3" s="60"/>
      <c r="F3" s="186"/>
      <c r="G3" s="60"/>
    </row>
    <row r="4" spans="1:7" s="185" customFormat="1" ht="16.5" customHeight="1">
      <c r="A4" s="51"/>
      <c r="B4" s="51"/>
      <c r="C4" s="53"/>
      <c r="D4" s="99"/>
      <c r="E4" s="61"/>
      <c r="F4" s="187"/>
      <c r="G4" s="61"/>
    </row>
    <row r="5" spans="1:7" s="185" customFormat="1" ht="16.5" customHeight="1">
      <c r="A5" s="51"/>
      <c r="B5" s="51"/>
      <c r="C5" s="53"/>
      <c r="D5" s="99"/>
      <c r="E5" s="61"/>
      <c r="F5" s="187"/>
      <c r="G5" s="61"/>
    </row>
    <row r="6" spans="1:7" s="185" customFormat="1" ht="16.5" customHeight="1">
      <c r="A6" s="51"/>
      <c r="B6" s="51"/>
      <c r="C6" s="53"/>
      <c r="D6" s="99"/>
      <c r="E6" s="62" t="s">
        <v>2</v>
      </c>
      <c r="F6" s="92"/>
      <c r="G6" s="62" t="s">
        <v>2</v>
      </c>
    </row>
    <row r="7" spans="1:7" s="185" customFormat="1" ht="16.5" customHeight="1">
      <c r="A7" s="51"/>
      <c r="B7" s="51"/>
      <c r="C7" s="53"/>
      <c r="D7" s="188"/>
      <c r="E7" s="63" t="s">
        <v>108</v>
      </c>
      <c r="F7" s="88"/>
      <c r="G7" s="63" t="s">
        <v>108</v>
      </c>
    </row>
    <row r="8" spans="1:7" ht="16.5" customHeight="1">
      <c r="C8" s="93"/>
      <c r="D8" s="94"/>
      <c r="E8" s="63" t="s">
        <v>122</v>
      </c>
      <c r="F8" s="8"/>
      <c r="G8" s="63" t="s">
        <v>104</v>
      </c>
    </row>
    <row r="9" spans="1:7" ht="16.5" customHeight="1">
      <c r="C9" s="56" t="s">
        <v>5</v>
      </c>
      <c r="D9" s="93"/>
      <c r="E9" s="64" t="s">
        <v>6</v>
      </c>
      <c r="F9" s="10"/>
      <c r="G9" s="64" t="s">
        <v>6</v>
      </c>
    </row>
    <row r="10" spans="1:7" ht="16.5" customHeight="1">
      <c r="C10" s="93"/>
      <c r="D10" s="93"/>
      <c r="E10" s="41"/>
      <c r="F10" s="10"/>
      <c r="G10" s="42"/>
    </row>
    <row r="11" spans="1:7" ht="16.5" customHeight="1">
      <c r="A11" s="51" t="s">
        <v>78</v>
      </c>
      <c r="B11" s="51"/>
      <c r="C11" s="167"/>
      <c r="D11" s="167"/>
      <c r="E11" s="65"/>
      <c r="F11" s="10"/>
      <c r="G11" s="66"/>
    </row>
    <row r="12" spans="1:7" ht="16.5" customHeight="1">
      <c r="A12" s="153" t="s">
        <v>79</v>
      </c>
      <c r="C12" s="167"/>
      <c r="D12" s="67"/>
      <c r="E12" s="65">
        <v>50974530</v>
      </c>
      <c r="F12" s="10"/>
      <c r="G12" s="66">
        <f>+'5 (3M)'!F26</f>
        <v>34078707</v>
      </c>
    </row>
    <row r="13" spans="1:7" ht="16.5" customHeight="1">
      <c r="A13" s="153" t="s">
        <v>80</v>
      </c>
      <c r="C13" s="167"/>
      <c r="D13" s="67"/>
      <c r="E13" s="65"/>
      <c r="F13" s="10"/>
      <c r="G13" s="66"/>
    </row>
    <row r="14" spans="1:7" ht="16.5" customHeight="1">
      <c r="A14" s="189"/>
      <c r="B14" s="153" t="s">
        <v>81</v>
      </c>
      <c r="C14" s="95">
        <v>12</v>
      </c>
      <c r="D14" s="67"/>
      <c r="E14" s="65">
        <v>3655523</v>
      </c>
      <c r="F14" s="10"/>
      <c r="G14" s="66">
        <v>3544486</v>
      </c>
    </row>
    <row r="15" spans="1:7" ht="16.5" customHeight="1">
      <c r="A15" s="189"/>
      <c r="B15" s="153" t="s">
        <v>82</v>
      </c>
      <c r="C15" s="95">
        <v>12</v>
      </c>
      <c r="D15" s="67"/>
      <c r="E15" s="65">
        <v>59956</v>
      </c>
      <c r="F15" s="10"/>
      <c r="G15" s="66">
        <v>30962</v>
      </c>
    </row>
    <row r="16" spans="1:7" ht="16.5" customHeight="1">
      <c r="A16" s="189"/>
      <c r="B16" s="153" t="s">
        <v>101</v>
      </c>
      <c r="C16" s="95"/>
      <c r="D16" s="67"/>
      <c r="E16" s="65">
        <v>0</v>
      </c>
      <c r="F16" s="10"/>
      <c r="G16" s="66">
        <v>129</v>
      </c>
    </row>
    <row r="17" spans="1:7" ht="16.5" customHeight="1">
      <c r="A17" s="189"/>
      <c r="B17" s="96" t="s">
        <v>113</v>
      </c>
      <c r="C17" s="95"/>
      <c r="D17" s="67"/>
      <c r="E17" s="65">
        <v>12728</v>
      </c>
      <c r="F17" s="10"/>
      <c r="G17" s="66">
        <v>10234</v>
      </c>
    </row>
    <row r="18" spans="1:7" ht="16.5" customHeight="1">
      <c r="A18" s="189"/>
      <c r="B18" s="153" t="s">
        <v>136</v>
      </c>
      <c r="C18" s="167"/>
      <c r="D18" s="67"/>
      <c r="E18" s="65">
        <v>385408</v>
      </c>
      <c r="F18" s="10"/>
      <c r="G18" s="66">
        <v>-1163606</v>
      </c>
    </row>
    <row r="19" spans="1:7" ht="16.5" customHeight="1">
      <c r="B19" s="153" t="s">
        <v>83</v>
      </c>
      <c r="C19" s="167"/>
      <c r="D19" s="67"/>
      <c r="E19" s="65">
        <v>455584</v>
      </c>
      <c r="F19" s="10"/>
      <c r="G19" s="66">
        <v>411547</v>
      </c>
    </row>
    <row r="20" spans="1:7" ht="16.5" customHeight="1">
      <c r="B20" s="153" t="s">
        <v>138</v>
      </c>
      <c r="C20" s="167"/>
      <c r="D20" s="67"/>
      <c r="E20" s="65"/>
      <c r="F20" s="10"/>
      <c r="G20" s="66"/>
    </row>
    <row r="21" spans="1:7" ht="16.5" customHeight="1">
      <c r="B21" s="153" t="s">
        <v>102</v>
      </c>
      <c r="C21" s="167">
        <v>8</v>
      </c>
      <c r="D21" s="67"/>
      <c r="E21" s="65">
        <v>-135872</v>
      </c>
      <c r="F21" s="10"/>
      <c r="G21" s="66">
        <v>-29753</v>
      </c>
    </row>
    <row r="22" spans="1:7" ht="16.5" customHeight="1">
      <c r="B22" s="153" t="s">
        <v>84</v>
      </c>
      <c r="C22" s="167"/>
      <c r="D22" s="67"/>
      <c r="E22" s="65">
        <v>-2377733</v>
      </c>
      <c r="F22" s="10"/>
      <c r="G22" s="66">
        <v>-686941</v>
      </c>
    </row>
    <row r="23" spans="1:7" ht="16.5" customHeight="1">
      <c r="B23" s="153" t="s">
        <v>114</v>
      </c>
      <c r="C23" s="167"/>
      <c r="D23" s="67"/>
      <c r="E23" s="65">
        <v>-2110261</v>
      </c>
      <c r="F23" s="10"/>
      <c r="G23" s="66">
        <v>346008</v>
      </c>
    </row>
    <row r="24" spans="1:7" ht="16.5" customHeight="1">
      <c r="B24" s="153" t="s">
        <v>58</v>
      </c>
      <c r="C24" s="167"/>
      <c r="D24" s="67"/>
      <c r="E24" s="65">
        <v>217598</v>
      </c>
      <c r="F24" s="10"/>
      <c r="G24" s="66">
        <v>201652</v>
      </c>
    </row>
    <row r="25" spans="1:7" ht="16.5" customHeight="1">
      <c r="B25" s="153" t="s">
        <v>59</v>
      </c>
      <c r="C25" s="167">
        <v>11</v>
      </c>
      <c r="D25" s="67"/>
      <c r="E25" s="65">
        <v>151177</v>
      </c>
      <c r="F25" s="10"/>
      <c r="G25" s="66">
        <v>1234004</v>
      </c>
    </row>
    <row r="26" spans="1:7" ht="16.5" customHeight="1">
      <c r="B26" s="153" t="s">
        <v>137</v>
      </c>
      <c r="C26" s="167"/>
      <c r="D26" s="67"/>
      <c r="E26" s="65">
        <v>-1315281</v>
      </c>
      <c r="F26" s="10"/>
      <c r="G26" s="66">
        <v>2663068</v>
      </c>
    </row>
    <row r="27" spans="1:7" ht="16.5" customHeight="1">
      <c r="B27" s="153" t="s">
        <v>76</v>
      </c>
      <c r="C27" s="167">
        <v>17</v>
      </c>
      <c r="D27" s="67"/>
      <c r="E27" s="45">
        <v>112010</v>
      </c>
      <c r="F27" s="10"/>
      <c r="G27" s="46">
        <v>92432</v>
      </c>
    </row>
    <row r="28" spans="1:7" ht="16.5" customHeight="1">
      <c r="C28" s="167"/>
      <c r="D28" s="68"/>
      <c r="E28" s="69"/>
      <c r="F28" s="10"/>
      <c r="G28" s="70"/>
    </row>
    <row r="29" spans="1:7" ht="16.5" customHeight="1">
      <c r="A29" s="153" t="s">
        <v>91</v>
      </c>
      <c r="B29" s="190"/>
      <c r="C29" s="167"/>
      <c r="D29" s="68"/>
      <c r="E29" s="69"/>
      <c r="F29" s="10"/>
      <c r="G29" s="70"/>
    </row>
    <row r="30" spans="1:7" ht="16.5" customHeight="1">
      <c r="B30" s="153" t="s">
        <v>92</v>
      </c>
      <c r="C30" s="167"/>
      <c r="D30" s="68"/>
      <c r="E30" s="69">
        <f>SUM(E11:E27)</f>
        <v>50085367</v>
      </c>
      <c r="F30" s="10"/>
      <c r="G30" s="70">
        <f>SUM(G11:G27)</f>
        <v>40732929</v>
      </c>
    </row>
    <row r="31" spans="1:7" ht="16.5" customHeight="1">
      <c r="B31" s="153" t="s">
        <v>146</v>
      </c>
      <c r="C31" s="167"/>
      <c r="D31" s="68"/>
      <c r="E31" s="65">
        <v>-39105753</v>
      </c>
      <c r="F31" s="10"/>
      <c r="G31" s="66">
        <v>41741646</v>
      </c>
    </row>
    <row r="32" spans="1:7" ht="16.5" customHeight="1">
      <c r="B32" s="153" t="s">
        <v>11</v>
      </c>
      <c r="C32" s="167"/>
      <c r="D32" s="68"/>
      <c r="E32" s="65">
        <v>7979377</v>
      </c>
      <c r="F32" s="10"/>
      <c r="G32" s="66">
        <v>-31294553</v>
      </c>
    </row>
    <row r="33" spans="1:7" ht="16.5" customHeight="1">
      <c r="B33" s="153" t="s">
        <v>12</v>
      </c>
      <c r="C33" s="167"/>
      <c r="D33" s="68"/>
      <c r="E33" s="65">
        <v>208765</v>
      </c>
      <c r="F33" s="10"/>
      <c r="G33" s="66">
        <v>316789</v>
      </c>
    </row>
    <row r="34" spans="1:7" ht="16.5" customHeight="1">
      <c r="B34" s="153" t="s">
        <v>21</v>
      </c>
      <c r="C34" s="167"/>
      <c r="D34" s="68"/>
      <c r="E34" s="65">
        <v>-4027100</v>
      </c>
      <c r="F34" s="10"/>
      <c r="G34" s="66">
        <v>0</v>
      </c>
    </row>
    <row r="35" spans="1:7" ht="16.5" customHeight="1">
      <c r="B35" s="153" t="s">
        <v>85</v>
      </c>
      <c r="C35" s="167"/>
      <c r="D35" s="68"/>
      <c r="E35" s="65">
        <v>-12492213</v>
      </c>
      <c r="F35" s="10"/>
      <c r="G35" s="66">
        <v>14223856</v>
      </c>
    </row>
    <row r="36" spans="1:7" ht="16.5" customHeight="1">
      <c r="B36" s="153" t="s">
        <v>129</v>
      </c>
      <c r="C36" s="167"/>
      <c r="D36" s="68"/>
      <c r="E36" s="65">
        <v>-39493846</v>
      </c>
      <c r="F36" s="10"/>
      <c r="G36" s="66">
        <v>4450952</v>
      </c>
    </row>
    <row r="37" spans="1:7" ht="16.5" customHeight="1">
      <c r="B37" s="153" t="s">
        <v>150</v>
      </c>
      <c r="C37" s="167"/>
      <c r="D37" s="68"/>
      <c r="E37" s="65">
        <v>-916333</v>
      </c>
      <c r="F37" s="10"/>
      <c r="G37" s="66">
        <v>502835</v>
      </c>
    </row>
    <row r="38" spans="1:7" ht="16.5" customHeight="1">
      <c r="B38" s="153" t="s">
        <v>29</v>
      </c>
      <c r="C38" s="167"/>
      <c r="D38" s="68"/>
      <c r="E38" s="45">
        <v>-2544925</v>
      </c>
      <c r="F38" s="10"/>
      <c r="G38" s="46">
        <v>-8614703</v>
      </c>
    </row>
    <row r="39" spans="1:7" ht="16.5" customHeight="1">
      <c r="C39" s="167"/>
      <c r="D39" s="68"/>
      <c r="E39" s="43"/>
      <c r="F39" s="10"/>
      <c r="G39" s="44"/>
    </row>
    <row r="40" spans="1:7" ht="16.5" customHeight="1">
      <c r="A40" s="153" t="s">
        <v>115</v>
      </c>
      <c r="C40" s="167"/>
      <c r="D40" s="68"/>
      <c r="E40" s="65">
        <f>SUM(E30:E38)</f>
        <v>-40306661</v>
      </c>
      <c r="F40" s="10"/>
      <c r="G40" s="66">
        <f>SUM(G30:G38)</f>
        <v>62059751</v>
      </c>
    </row>
    <row r="41" spans="1:7" ht="16.5" customHeight="1">
      <c r="A41" s="153" t="s">
        <v>147</v>
      </c>
      <c r="C41" s="167"/>
      <c r="D41" s="68"/>
      <c r="E41" s="65">
        <v>-217598</v>
      </c>
      <c r="F41" s="10"/>
      <c r="G41" s="66">
        <v>-201652</v>
      </c>
    </row>
    <row r="42" spans="1:7" ht="16.5" customHeight="1">
      <c r="A42" s="153" t="s">
        <v>154</v>
      </c>
      <c r="C42" s="167"/>
      <c r="D42" s="68"/>
      <c r="E42" s="43">
        <v>-5640307</v>
      </c>
      <c r="F42" s="10"/>
      <c r="G42" s="44">
        <v>-3357468</v>
      </c>
    </row>
    <row r="43" spans="1:7" ht="16.5" customHeight="1">
      <c r="A43" s="153" t="s">
        <v>155</v>
      </c>
      <c r="C43" s="167"/>
      <c r="D43" s="68"/>
      <c r="E43" s="45">
        <v>0</v>
      </c>
      <c r="F43" s="10"/>
      <c r="G43" s="46">
        <v>3817247</v>
      </c>
    </row>
    <row r="44" spans="1:7" ht="16.5" customHeight="1">
      <c r="C44" s="167"/>
      <c r="D44" s="68"/>
      <c r="E44" s="43"/>
      <c r="F44" s="10"/>
      <c r="G44" s="44"/>
    </row>
    <row r="45" spans="1:7" ht="16.5" customHeight="1">
      <c r="A45" s="153" t="s">
        <v>116</v>
      </c>
      <c r="C45" s="167"/>
      <c r="D45" s="68"/>
      <c r="E45" s="45">
        <f>SUM(E40:E43)</f>
        <v>-46164566</v>
      </c>
      <c r="F45" s="10"/>
      <c r="G45" s="46">
        <f>SUM(G40:G43)</f>
        <v>62317878</v>
      </c>
    </row>
    <row r="46" spans="1:7" ht="16.5" customHeight="1">
      <c r="C46" s="167"/>
      <c r="D46" s="167"/>
      <c r="E46" s="70"/>
      <c r="F46" s="191"/>
      <c r="G46" s="70"/>
    </row>
    <row r="47" spans="1:7" ht="12.95" customHeight="1">
      <c r="C47" s="167"/>
      <c r="D47" s="167"/>
      <c r="E47" s="70"/>
      <c r="F47" s="191"/>
      <c r="G47" s="70"/>
    </row>
    <row r="48" spans="1:7" s="185" customFormat="1" ht="21.95" customHeight="1">
      <c r="A48" s="192" t="s">
        <v>25</v>
      </c>
      <c r="B48" s="192"/>
      <c r="C48" s="193"/>
      <c r="D48" s="91"/>
      <c r="E48" s="71"/>
      <c r="F48" s="194"/>
      <c r="G48" s="71"/>
    </row>
    <row r="49" spans="1:7" s="185" customFormat="1" ht="16.5" customHeight="1">
      <c r="A49" s="51" t="s">
        <v>0</v>
      </c>
      <c r="B49" s="51"/>
      <c r="C49" s="53"/>
      <c r="D49" s="89"/>
      <c r="E49" s="61"/>
      <c r="F49" s="90"/>
      <c r="G49" s="61"/>
    </row>
    <row r="50" spans="1:7" s="185" customFormat="1" ht="16.5" customHeight="1">
      <c r="A50" s="54" t="s">
        <v>97</v>
      </c>
      <c r="B50" s="54"/>
      <c r="C50" s="55"/>
      <c r="D50" s="89"/>
      <c r="E50" s="61"/>
      <c r="F50" s="90"/>
      <c r="G50" s="61"/>
    </row>
    <row r="51" spans="1:7" s="185" customFormat="1" ht="16.5" customHeight="1">
      <c r="A51" s="91" t="str">
        <f>A3</f>
        <v>For the three-month period ended 31 March 2024</v>
      </c>
      <c r="B51" s="91"/>
      <c r="C51" s="56"/>
      <c r="D51" s="165"/>
      <c r="E51" s="60"/>
      <c r="F51" s="186"/>
      <c r="G51" s="60"/>
    </row>
    <row r="52" spans="1:7" s="185" customFormat="1" ht="16.5" customHeight="1">
      <c r="A52" s="51"/>
      <c r="B52" s="51"/>
      <c r="C52" s="53"/>
      <c r="D52" s="99"/>
      <c r="E52" s="61"/>
      <c r="F52" s="187"/>
      <c r="G52" s="61"/>
    </row>
    <row r="53" spans="1:7" s="185" customFormat="1" ht="16.5" customHeight="1">
      <c r="A53" s="51"/>
      <c r="B53" s="51"/>
      <c r="C53" s="53"/>
      <c r="D53" s="99"/>
      <c r="E53" s="61"/>
      <c r="F53" s="187"/>
      <c r="G53" s="61"/>
    </row>
    <row r="54" spans="1:7" s="185" customFormat="1" ht="16.5" customHeight="1">
      <c r="A54" s="51"/>
      <c r="B54" s="51"/>
      <c r="C54" s="53"/>
      <c r="D54" s="99"/>
      <c r="E54" s="62" t="s">
        <v>2</v>
      </c>
      <c r="F54" s="92"/>
      <c r="G54" s="62" t="s">
        <v>2</v>
      </c>
    </row>
    <row r="55" spans="1:7" s="185" customFormat="1" ht="16.5" customHeight="1">
      <c r="A55" s="51"/>
      <c r="B55" s="51"/>
      <c r="C55" s="53"/>
      <c r="D55" s="99"/>
      <c r="E55" s="63" t="s">
        <v>108</v>
      </c>
      <c r="F55" s="88"/>
      <c r="G55" s="63" t="s">
        <v>108</v>
      </c>
    </row>
    <row r="56" spans="1:7" ht="16.5" customHeight="1">
      <c r="C56" s="93"/>
      <c r="D56" s="94"/>
      <c r="E56" s="63" t="s">
        <v>122</v>
      </c>
      <c r="F56" s="8"/>
      <c r="G56" s="63" t="s">
        <v>104</v>
      </c>
    </row>
    <row r="57" spans="1:7" ht="16.5" customHeight="1">
      <c r="C57" s="97" t="s">
        <v>5</v>
      </c>
      <c r="D57" s="93"/>
      <c r="E57" s="64" t="s">
        <v>6</v>
      </c>
      <c r="F57" s="10"/>
      <c r="G57" s="64" t="s">
        <v>6</v>
      </c>
    </row>
    <row r="58" spans="1:7" ht="16.5" customHeight="1">
      <c r="A58" s="189"/>
      <c r="B58" s="189"/>
      <c r="C58" s="167"/>
      <c r="D58" s="51"/>
      <c r="E58" s="69"/>
      <c r="F58" s="195"/>
      <c r="G58" s="70"/>
    </row>
    <row r="59" spans="1:7" ht="16.5" customHeight="1">
      <c r="A59" s="51" t="s">
        <v>86</v>
      </c>
      <c r="B59" s="51"/>
      <c r="C59" s="167"/>
      <c r="D59" s="167"/>
      <c r="E59" s="69"/>
      <c r="F59" s="191"/>
      <c r="G59" s="70"/>
    </row>
    <row r="60" spans="1:7" ht="16.5" customHeight="1">
      <c r="A60" s="153" t="s">
        <v>134</v>
      </c>
      <c r="B60" s="51"/>
      <c r="C60" s="167">
        <v>12</v>
      </c>
      <c r="D60" s="167"/>
      <c r="E60" s="69">
        <v>-110233</v>
      </c>
      <c r="F60" s="191"/>
      <c r="G60" s="70">
        <v>0</v>
      </c>
    </row>
    <row r="61" spans="1:7" ht="16.5" customHeight="1">
      <c r="A61" s="189" t="s">
        <v>139</v>
      </c>
      <c r="B61" s="189"/>
      <c r="C61" s="167">
        <v>12</v>
      </c>
      <c r="D61" s="68"/>
      <c r="E61" s="65">
        <v>-220883</v>
      </c>
      <c r="F61" s="70"/>
      <c r="G61" s="66">
        <v>-434096</v>
      </c>
    </row>
    <row r="62" spans="1:7" ht="16.5" customHeight="1">
      <c r="A62" s="189" t="s">
        <v>117</v>
      </c>
      <c r="B62" s="189"/>
      <c r="C62" s="167"/>
      <c r="D62" s="68"/>
      <c r="E62" s="65">
        <v>0</v>
      </c>
      <c r="F62" s="70"/>
      <c r="G62" s="66">
        <v>2000</v>
      </c>
    </row>
    <row r="63" spans="1:7" ht="16.5" customHeight="1">
      <c r="A63" s="189" t="s">
        <v>118</v>
      </c>
      <c r="B63" s="189"/>
      <c r="C63" s="167"/>
      <c r="D63" s="68"/>
      <c r="E63" s="65"/>
      <c r="F63" s="70"/>
      <c r="G63" s="66"/>
    </row>
    <row r="64" spans="1:7" ht="16.5" customHeight="1">
      <c r="A64" s="189" t="s">
        <v>102</v>
      </c>
      <c r="B64" s="189"/>
      <c r="C64" s="167">
        <v>8</v>
      </c>
      <c r="D64" s="68"/>
      <c r="E64" s="65">
        <v>0</v>
      </c>
      <c r="F64" s="70"/>
      <c r="G64" s="66">
        <v>-40360870</v>
      </c>
    </row>
    <row r="65" spans="1:7" ht="16.5" customHeight="1">
      <c r="A65" s="189" t="s">
        <v>84</v>
      </c>
      <c r="B65" s="189"/>
      <c r="C65" s="167"/>
      <c r="D65" s="68"/>
      <c r="E65" s="45">
        <v>1411496</v>
      </c>
      <c r="F65" s="70"/>
      <c r="G65" s="46">
        <v>500460</v>
      </c>
    </row>
    <row r="66" spans="1:7" ht="16.5" customHeight="1">
      <c r="A66" s="189"/>
      <c r="B66" s="189"/>
      <c r="C66" s="167"/>
      <c r="D66" s="72"/>
      <c r="E66" s="43"/>
      <c r="F66" s="70"/>
      <c r="G66" s="44"/>
    </row>
    <row r="67" spans="1:7" ht="16.5" customHeight="1">
      <c r="A67" s="153" t="s">
        <v>148</v>
      </c>
      <c r="B67" s="189"/>
      <c r="C67" s="167"/>
      <c r="D67" s="68"/>
      <c r="E67" s="45">
        <f>SUM(E60:E65)</f>
        <v>1080380</v>
      </c>
      <c r="F67" s="70"/>
      <c r="G67" s="46">
        <f>SUM(G60:G65)</f>
        <v>-40292506</v>
      </c>
    </row>
    <row r="68" spans="1:7" ht="16.5" customHeight="1">
      <c r="B68" s="189"/>
      <c r="C68" s="167"/>
      <c r="D68" s="73"/>
      <c r="E68" s="43"/>
      <c r="F68" s="70"/>
      <c r="G68" s="44"/>
    </row>
    <row r="69" spans="1:7" ht="16.5" customHeight="1">
      <c r="A69" s="51" t="s">
        <v>87</v>
      </c>
      <c r="B69" s="51"/>
      <c r="C69" s="167"/>
      <c r="D69" s="74"/>
      <c r="E69" s="75"/>
      <c r="F69" s="70"/>
      <c r="G69" s="76"/>
    </row>
    <row r="70" spans="1:7" ht="16.5" customHeight="1">
      <c r="A70" s="153" t="s">
        <v>119</v>
      </c>
      <c r="B70" s="189"/>
      <c r="C70" s="167">
        <v>14</v>
      </c>
      <c r="D70" s="68"/>
      <c r="E70" s="45">
        <v>-1529901</v>
      </c>
      <c r="F70" s="115"/>
      <c r="G70" s="46">
        <v>-1275848</v>
      </c>
    </row>
    <row r="71" spans="1:7" ht="16.5" customHeight="1">
      <c r="B71" s="189"/>
      <c r="C71" s="167"/>
      <c r="D71" s="73"/>
      <c r="E71" s="43"/>
      <c r="F71" s="70"/>
      <c r="G71" s="44"/>
    </row>
    <row r="72" spans="1:7" ht="16.5" customHeight="1">
      <c r="A72" s="189" t="s">
        <v>149</v>
      </c>
      <c r="B72" s="189"/>
      <c r="C72" s="167"/>
      <c r="D72" s="68"/>
      <c r="E72" s="45">
        <f>SUM(E70:E70)</f>
        <v>-1529901</v>
      </c>
      <c r="F72" s="44"/>
      <c r="G72" s="46">
        <f>SUM(G70:G70)</f>
        <v>-1275848</v>
      </c>
    </row>
    <row r="73" spans="1:7" ht="16.5" customHeight="1">
      <c r="A73" s="189"/>
      <c r="B73" s="189"/>
      <c r="C73" s="167"/>
      <c r="D73" s="78"/>
      <c r="E73" s="43"/>
      <c r="F73" s="70"/>
      <c r="G73" s="44"/>
    </row>
    <row r="74" spans="1:7" ht="16.5" customHeight="1">
      <c r="A74" s="51" t="s">
        <v>120</v>
      </c>
      <c r="B74" s="51"/>
      <c r="D74" s="68"/>
      <c r="E74" s="43">
        <f>SUM(E45,E67,E72)</f>
        <v>-46614087</v>
      </c>
      <c r="F74" s="70"/>
      <c r="G74" s="44">
        <f>SUM(G45,G67,G72)</f>
        <v>20749524</v>
      </c>
    </row>
    <row r="75" spans="1:7" ht="16.5" customHeight="1">
      <c r="A75" s="153" t="s">
        <v>88</v>
      </c>
      <c r="D75" s="68"/>
      <c r="E75" s="43">
        <v>450116614</v>
      </c>
      <c r="F75" s="115"/>
      <c r="G75" s="44">
        <v>398238547</v>
      </c>
    </row>
    <row r="76" spans="1:7" ht="16.5" customHeight="1">
      <c r="A76" s="153" t="s">
        <v>140</v>
      </c>
      <c r="D76" s="68"/>
      <c r="E76" s="45">
        <v>4925293</v>
      </c>
      <c r="F76" s="71"/>
      <c r="G76" s="46">
        <v>0</v>
      </c>
    </row>
    <row r="77" spans="1:7" ht="16.5" customHeight="1">
      <c r="D77" s="78"/>
      <c r="E77" s="43"/>
      <c r="F77" s="70"/>
      <c r="G77" s="44"/>
    </row>
    <row r="78" spans="1:7" ht="16.5" customHeight="1" thickBot="1">
      <c r="A78" s="51" t="s">
        <v>89</v>
      </c>
      <c r="D78" s="68"/>
      <c r="E78" s="49">
        <f>E74+E75+E76</f>
        <v>408427820</v>
      </c>
      <c r="F78" s="70"/>
      <c r="G78" s="50">
        <f>G74+G75+G76</f>
        <v>418988071</v>
      </c>
    </row>
    <row r="79" spans="1:7" ht="16.5" customHeight="1" thickTop="1">
      <c r="D79" s="74"/>
      <c r="E79" s="75"/>
      <c r="F79" s="70"/>
      <c r="G79" s="76"/>
    </row>
    <row r="80" spans="1:7" ht="16.5" customHeight="1">
      <c r="A80" s="51" t="s">
        <v>99</v>
      </c>
      <c r="B80" s="51"/>
      <c r="D80" s="74"/>
      <c r="E80" s="75"/>
      <c r="F80" s="76"/>
      <c r="G80" s="76"/>
    </row>
    <row r="81" spans="1:7" ht="16.5" customHeight="1">
      <c r="B81" s="51"/>
      <c r="D81" s="74"/>
      <c r="E81" s="75"/>
      <c r="F81" s="76"/>
      <c r="G81" s="76"/>
    </row>
    <row r="82" spans="1:7" ht="16.5" customHeight="1">
      <c r="A82" s="153" t="s">
        <v>90</v>
      </c>
      <c r="D82" s="77"/>
      <c r="E82" s="65">
        <v>0</v>
      </c>
      <c r="F82" s="76"/>
      <c r="G82" s="66">
        <v>13296</v>
      </c>
    </row>
    <row r="83" spans="1:7" ht="16.5" customHeight="1">
      <c r="A83" s="153" t="s">
        <v>94</v>
      </c>
      <c r="C83" s="169">
        <v>17</v>
      </c>
      <c r="E83" s="65">
        <v>112010</v>
      </c>
      <c r="F83" s="76"/>
      <c r="G83" s="66">
        <v>92432</v>
      </c>
    </row>
    <row r="84" spans="1:7" ht="16.5" customHeight="1">
      <c r="E84" s="79"/>
      <c r="F84" s="196"/>
      <c r="G84" s="79"/>
    </row>
    <row r="85" spans="1:7" ht="16.5" customHeight="1">
      <c r="E85" s="79"/>
      <c r="F85" s="196"/>
      <c r="G85" s="79"/>
    </row>
    <row r="86" spans="1:7" ht="16.5" customHeight="1">
      <c r="E86" s="79"/>
      <c r="F86" s="196"/>
      <c r="G86" s="79"/>
    </row>
    <row r="87" spans="1:7" ht="16.5" customHeight="1">
      <c r="E87" s="79"/>
      <c r="F87" s="196"/>
      <c r="G87" s="79"/>
    </row>
    <row r="88" spans="1:7" ht="16.5" customHeight="1">
      <c r="E88" s="79"/>
      <c r="F88" s="196"/>
      <c r="G88" s="79"/>
    </row>
    <row r="89" spans="1:7" ht="16.5" customHeight="1">
      <c r="E89" s="79"/>
      <c r="F89" s="196"/>
      <c r="G89" s="79"/>
    </row>
    <row r="90" spans="1:7" ht="16.5" customHeight="1">
      <c r="E90" s="79"/>
      <c r="F90" s="196"/>
      <c r="G90" s="79"/>
    </row>
    <row r="91" spans="1:7" ht="16.5" customHeight="1">
      <c r="E91" s="79"/>
      <c r="F91" s="196"/>
      <c r="G91" s="79"/>
    </row>
    <row r="92" spans="1:7" ht="16.5" customHeight="1">
      <c r="E92" s="79"/>
      <c r="F92" s="196"/>
      <c r="G92" s="79"/>
    </row>
    <row r="93" spans="1:7" ht="16.5" customHeight="1">
      <c r="E93" s="79"/>
      <c r="F93" s="196"/>
      <c r="G93" s="79"/>
    </row>
    <row r="94" spans="1:7" ht="16.5" customHeight="1">
      <c r="E94" s="79"/>
      <c r="F94" s="196"/>
      <c r="G94" s="79"/>
    </row>
    <row r="95" spans="1:7" ht="12.95" customHeight="1">
      <c r="E95" s="79"/>
      <c r="F95" s="196"/>
      <c r="G95" s="79"/>
    </row>
    <row r="96" spans="1:7" ht="21.95" customHeight="1">
      <c r="A96" s="197" t="str">
        <f>A48</f>
        <v>The accompanying notes form part of this interim financial information.</v>
      </c>
      <c r="B96" s="198"/>
      <c r="C96" s="199"/>
      <c r="D96" s="199"/>
      <c r="E96" s="46"/>
      <c r="F96" s="200"/>
      <c r="G96" s="46"/>
    </row>
  </sheetData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2-4</vt:lpstr>
      <vt:lpstr>5 (3M)</vt:lpstr>
      <vt:lpstr>6</vt:lpstr>
      <vt:lpstr>7-8</vt:lpstr>
      <vt:lpstr>'5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Pakhathorn Khannarong (TH)</cp:lastModifiedBy>
  <cp:lastPrinted>2024-05-14T05:02:40Z</cp:lastPrinted>
  <dcterms:created xsi:type="dcterms:W3CDTF">2022-05-09T04:27:42Z</dcterms:created>
  <dcterms:modified xsi:type="dcterms:W3CDTF">2024-05-14T05:16:32Z</dcterms:modified>
</cp:coreProperties>
</file>