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NFORCE SECURE Co., Ltd\Nforce Secure_Q1'24 -\"/>
    </mc:Choice>
  </mc:AlternateContent>
  <xr:revisionPtr revIDLastSave="0" documentId="13_ncr:1_{73C255E4-0307-46AA-A86E-FEDA44C1791F}" xr6:coauthVersionLast="47" xr6:coauthVersionMax="47" xr10:uidLastSave="{00000000-0000-0000-0000-000000000000}"/>
  <bookViews>
    <workbookView xWindow="-120" yWindow="-120" windowWidth="21840" windowHeight="13020" xr2:uid="{59A15E40-2976-4DC9-885A-65FCBCE6CF6C}"/>
  </bookViews>
  <sheets>
    <sheet name="2-4" sheetId="1" r:id="rId1"/>
    <sheet name="5 (3M)" sheetId="11" r:id="rId2"/>
    <sheet name="6" sheetId="12" r:id="rId3"/>
    <sheet name="7-8" sheetId="13" r:id="rId4"/>
  </sheets>
  <definedNames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ccessDatabase" hidden="1">"C:\aa.mdb"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3" i="1" l="1"/>
  <c r="E39" i="11" l="1"/>
  <c r="G64" i="13"/>
  <c r="E64" i="13"/>
  <c r="L14" i="12" l="1"/>
  <c r="P12" i="12"/>
  <c r="H36" i="1"/>
  <c r="G14" i="11" l="1"/>
  <c r="G25" i="11" s="1"/>
  <c r="G28" i="11" s="1"/>
  <c r="G41" i="11" s="1"/>
  <c r="N11" i="12" s="1"/>
  <c r="P11" i="12" s="1"/>
  <c r="P10" i="12"/>
  <c r="L20" i="12"/>
  <c r="J14" i="12"/>
  <c r="J20" i="12" s="1"/>
  <c r="H14" i="12"/>
  <c r="H20" i="12" s="1"/>
  <c r="F14" i="12"/>
  <c r="F20" i="12" s="1"/>
  <c r="G69" i="13"/>
  <c r="E69" i="13"/>
  <c r="G29" i="13"/>
  <c r="G39" i="13" s="1"/>
  <c r="E29" i="13"/>
  <c r="A49" i="13"/>
  <c r="E14" i="11"/>
  <c r="E25" i="11" s="1"/>
  <c r="E28" i="11" s="1"/>
  <c r="E41" i="11" s="1"/>
  <c r="N17" i="12" s="1"/>
  <c r="N14" i="12" l="1"/>
  <c r="N20" i="12"/>
  <c r="P14" i="12"/>
  <c r="E39" i="13"/>
  <c r="E44" i="13" s="1"/>
  <c r="E71" i="13" s="1"/>
  <c r="E75" i="13" s="1"/>
  <c r="G44" i="13"/>
  <c r="G71" i="13" s="1"/>
  <c r="G75" i="13" s="1"/>
  <c r="P20" i="12"/>
  <c r="H72" i="1"/>
  <c r="F72" i="1"/>
  <c r="F64" i="1"/>
  <c r="H64" i="1"/>
  <c r="F112" i="1" l="1"/>
  <c r="H112" i="1"/>
  <c r="H38" i="1"/>
  <c r="H74" i="1" l="1"/>
  <c r="H114" i="1" s="1"/>
  <c r="F23" i="1" l="1"/>
  <c r="A124" i="1" l="1"/>
  <c r="A87" i="1"/>
  <c r="A85" i="1"/>
  <c r="A84" i="1"/>
  <c r="A46" i="1"/>
  <c r="A44" i="1"/>
  <c r="F36" i="1"/>
  <c r="F38" i="1" s="1"/>
  <c r="F74" i="1" l="1"/>
  <c r="F114" i="1" s="1"/>
</calcChain>
</file>

<file path=xl/sharedStrings.xml><?xml version="1.0" encoding="utf-8"?>
<sst xmlns="http://schemas.openxmlformats.org/spreadsheetml/2006/main" count="238" uniqueCount="161">
  <si>
    <t>บริษัท เอ็นฟอร์ซ ซีเคียว จำกัด (มหาชน)</t>
  </si>
  <si>
    <t>ยังไม่ได้ตรวจสอบ</t>
  </si>
  <si>
    <t>ตรวจสอบแล้ว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</si>
  <si>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</si>
  <si>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</si>
  <si>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</si>
  <si>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</si>
  <si>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</si>
  <si>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</si>
  <si>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</si>
  <si>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ลูกหนี้ตามสัญญาเช่าส่วนที่ครบกำหนดในหนึ่งปี - สุทธิ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</si>
  <si>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</si>
  <si>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</si>
  <si>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</si>
  <si>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</si>
  <si>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เงินฝากที่ติดภาระค้ำประกัน</t>
  </si>
  <si>
    <t>เงินลงทุนในการร่วมค้า</t>
  </si>
  <si>
    <t>ลูกหนี้ตามสัญญาเช่า - สุทธิ</t>
  </si>
  <si>
    <t>-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</si>
  <si>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</si>
  <si>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</si>
  <si>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</si>
  <si>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</si>
  <si>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</si>
  <si>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</si>
  <si>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</si>
  <si>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     กรรมการ 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</si>
  <si>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</si>
  <si>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</si>
  <si>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</si>
  <si>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หนี้สินตามสัญญาเช่าส่วนที่ถึงกำหนดชำระภายในหนึ่งปี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</si>
  <si>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</si>
  <si>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</si>
  <si>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</si>
  <si>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</si>
  <si>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</si>
  <si>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</si>
  <si>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</si>
  <si>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4"/>
        <color theme="1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</si>
  <si>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</si>
  <si>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</si>
  <si>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   </t>
  </si>
  <si>
    <t>ทุนจดทะเบียน</t>
  </si>
  <si>
    <t xml:space="preserve">หุ้นสามัญจำนวน 105,941,000 หุ้น </t>
  </si>
  <si>
    <t xml:space="preserve">   มูลค่าที่ตราไว้หุ้นละ 0.5 บาท</t>
  </si>
  <si>
    <t>ทุนออกและชำระแล้ว</t>
  </si>
  <si>
    <t xml:space="preserve">หุ้นสามัญจำนวน 102,741,000 หุ้น </t>
  </si>
  <si>
    <t>ส่วนเกินมูลค่าหุ้น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</si>
  <si>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</si>
  <si>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</si>
  <si>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</si>
  <si>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</si>
  <si>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</si>
  <si>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</si>
  <si>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</t>
  </si>
  <si>
    <t>รายได้จากการให้บริการ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</si>
  <si>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</si>
  <si>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</si>
  <si>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</si>
  <si>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</si>
  <si>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</si>
  <si>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ที่วัดมูลค่าด้วยมูลค่ายุติธรรมผ่านกำไรหรือขาดทุน</t>
  </si>
  <si>
    <t>ต้นทุนทางการเงิน</t>
  </si>
  <si>
    <t>ส่วนแบ่งขาดทุนจากเงินลงทุนในการร่วมค้า</t>
  </si>
  <si>
    <t>กำไรก่อนภาษีเงินได้</t>
  </si>
  <si>
    <t>ค่าใช้จ่ายภาษีเงินได้</t>
  </si>
  <si>
    <t xml:space="preserve">กำไรต่อหุ้นขั้นพื้นฐาน </t>
  </si>
  <si>
    <t>ทุนที่ออกและ</t>
  </si>
  <si>
    <t>ชำระแล้ว</t>
  </si>
  <si>
    <t>ตามกฎหมาย</t>
  </si>
  <si>
    <t>รวม</t>
  </si>
  <si>
    <t>การจ่ายโดยใช้หุ้นเป็นเกณฑ์</t>
  </si>
  <si>
    <t xml:space="preserve">หมายเหตุประกอบข้อมูลทางการเงินเป็นส่วนหนึ่งของข้อมูลทางการเงินระหว่างกาลนี้ 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</si>
  <si>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</si>
  <si>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</si>
  <si>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</si>
  <si>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</si>
  <si>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</si>
  <si>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>ค่าใช้จ่ายผลประโยชน์ของพนักงาน</t>
  </si>
  <si>
    <t xml:space="preserve">  ที่วัดมูลค่าด้วยมูลค่ายุติธรรมผ่านกำไรหรือขาดทุน</t>
  </si>
  <si>
    <t>รายได้ดอกเบี้ย</t>
  </si>
  <si>
    <t>รายการจ่ายโดยใช้หุ้นเป็นเกณฑ์</t>
  </si>
  <si>
    <t>กำไรจากการดำเนินงานก่อนการเปลี่ยนแปลง</t>
  </si>
  <si>
    <t>ลูกหนี้ตามสัญญาเช่า</t>
  </si>
  <si>
    <t xml:space="preserve">       จ่ายภาษีเงินได้</t>
  </si>
  <si>
    <r>
      <t>งบกระแสเงินสด</t>
    </r>
    <r>
      <rPr>
        <sz val="14"/>
        <rFont val="Browallia New"/>
        <family val="2"/>
      </rPr>
      <t xml:space="preserve"> (ต่อ)</t>
    </r>
  </si>
  <si>
    <t>กระแสเงินสดจากกิจกรรมลงทุน</t>
  </si>
  <si>
    <t>เงินสดรับจากการขายอุปกรณ์</t>
  </si>
  <si>
    <t>ดอกเบี้ยรับ</t>
  </si>
  <si>
    <t>กระแสเงินสดจากกิจกรรมจัดหาเงิน</t>
  </si>
  <si>
    <t>จ่ายคืนหนี้สินตามสัญญาเช่า</t>
  </si>
  <si>
    <t>รายการที่ไม่ใช่เงินสดที่มีสาระสำคัญ</t>
  </si>
  <si>
    <t>เจ้าหนี้จากการซื้ออาคารและอุปกรณ์</t>
  </si>
  <si>
    <t>ค่าใช้จ่ายการจ่ายโดยใช้หุ้นเป็นเกณฑ์</t>
  </si>
  <si>
    <t>มูลค่ายุติธรรมผ่านกำไรหรือขาดทุน</t>
  </si>
  <si>
    <t>กำไรต่อหุ้น</t>
  </si>
  <si>
    <t xml:space="preserve">  ในสินทรัพย์และหนี้สินดำเนินงาน</t>
  </si>
  <si>
    <t>ขาดทุนจากการขายอุปกรณ์</t>
  </si>
  <si>
    <t>พ.ศ. 2566</t>
  </si>
  <si>
    <t>หนี้สินอนุพันธ์ทางการเงิน</t>
  </si>
  <si>
    <r>
      <t>หัก</t>
    </r>
    <r>
      <rPr>
        <sz val="14"/>
        <rFont val="Browallia New"/>
        <family val="2"/>
      </rPr>
      <t xml:space="preserve">   จ่ายดอกเบี้ย</t>
    </r>
  </si>
  <si>
    <t>สำรองอื่น - การจ่ายโดยใช้หุ้นเป็นเกณฑ์</t>
  </si>
  <si>
    <t xml:space="preserve">    รับคืนภาษีเงินได้</t>
  </si>
  <si>
    <t>เงินสดจ่ายเพื่อซื้อสินทรัพย์ทางการเงินที่วัดมูลค่าด้วย</t>
  </si>
  <si>
    <t>ขาดทุนจากการตัดจำหน่ายอุปกรณ์</t>
  </si>
  <si>
    <t>31 มีนาคม</t>
  </si>
  <si>
    <t>ณ วันที่ 31 มีนาคม พ.ศ. 2567</t>
  </si>
  <si>
    <t>พ.ศ. 2567</t>
  </si>
  <si>
    <t>กำไรจากอัตราแลกเปลี่ยน - สุทธิ</t>
  </si>
  <si>
    <t>กำไร(ขาดทุน)จากมูลค่ายุติธรรมของอนุพันธ์ทางการเงิน</t>
  </si>
  <si>
    <t>เงินสดสุทธิได้มาจาก (ใช้ไปใน) กิจกรรมดำเนินงาน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</si>
  <si>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</si>
  <si>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</si>
  <si>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 xml:space="preserve">   มูลค่ายุติธรรมผ่านกำไรขาดทุน</t>
  </si>
  <si>
    <t xml:space="preserve">สินค้าคงเหลือ </t>
  </si>
  <si>
    <t>งบฐานะการเงิน</t>
  </si>
  <si>
    <r>
      <t>งบฐานะการเงิน</t>
    </r>
    <r>
      <rPr>
        <sz val="14"/>
        <color theme="1"/>
        <rFont val="Browallia New"/>
        <family val="2"/>
      </rPr>
      <t xml:space="preserve"> (ต่อ)</t>
    </r>
  </si>
  <si>
    <t>งบการเปลี่ยนแปลงส่วนของเจ้าของ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</si>
  <si>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</si>
  <si>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</si>
  <si>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สำหรับรอบระยะเวลาสามเดือนสิ้นสุดวันที่ 31 มีนาคม พ.ศ. 2567</t>
  </si>
  <si>
    <t>กำไรสำหรับรอบระยะเวลา</t>
  </si>
  <si>
    <t>กำไรเบ็ดเสร็จจรวมสำหรับรอบระยะเวลา</t>
  </si>
  <si>
    <t>กำไรเบ็ดเสร็จรวมสำหรับรอบระยะเวลา</t>
  </si>
  <si>
    <t>ยอดคงเหลือต้นรอบระยะเวลา วันที่ 1 มกราคม พ.ศ. 2566</t>
  </si>
  <si>
    <t>ยอดคงเหลือต้นรอบระยะเวลา วันที่ 1 มกราคม พ.ศ. 2567</t>
  </si>
  <si>
    <t xml:space="preserve">ยอดคงเหลือ ณ สิ้นรอบระยะเวลา วันที่ 31 มีนาคม พ.ศ. 2567 </t>
  </si>
  <si>
    <t>สำหรับรอบระยะเวลาสามเดือน สิ้นสุดวันที่ 31 มีนาคม พ.ศ. 2567</t>
  </si>
  <si>
    <t>ยอดคงเหลือ ณ สิ้นรอบระยะเวลา วันที่ 31 มีนาคม พ.ศ. 2566</t>
  </si>
  <si>
    <t>เงินสดและรายการเทียบเท่าเงินสดวันต้นรอบระยะเวลา</t>
  </si>
  <si>
    <t>เงินสดและรายการเทียบเท่าเงินสดวันสิ้นรอบระยะเวลา</t>
  </si>
  <si>
    <t>ภาษีเงินได้นิติบุคคลค้างจ่าย</t>
  </si>
  <si>
    <t>สินทรัพย์อนุพันธ์ทางการเงิน</t>
  </si>
  <si>
    <t>รายการที่จะไม่จัดประเภทรายการใหม่</t>
  </si>
  <si>
    <t>ไปยังกำไรหรือขาดทุนในภายหลัง</t>
  </si>
  <si>
    <t>การวัดมูลค่าใหม่ของภาระผูกพัน</t>
  </si>
  <si>
    <t>กำไรเบ็ดเสร็จอื่น:</t>
  </si>
  <si>
    <t>เงินสดจ่ายเพื่อซื้อสินทรัพย์ไม่มีตัวตน</t>
  </si>
  <si>
    <t>7, 8</t>
  </si>
  <si>
    <t>ภาษีเงินได้รอการตัดบัญชีของการวัดมูลค่าใหม่</t>
  </si>
  <si>
    <t>สำหรับรอบระยะเวลา - สุทธิจากภาษี</t>
  </si>
  <si>
    <t>ผลประโยชน์หลังออกจากงาน</t>
  </si>
  <si>
    <t>ของภาระผูกพันผลประโยชน์พนักงาน</t>
  </si>
  <si>
    <t>สำรองอื่น - การจ่าย</t>
  </si>
  <si>
    <t>โดยใช้หุ้นเป็นเกณฑ์</t>
  </si>
  <si>
    <t>จัดสรรแล้ว - ทุนสำรอง</t>
  </si>
  <si>
    <t>มูลค่าหุ้น</t>
  </si>
  <si>
    <t>ส่วนเกิน</t>
  </si>
  <si>
    <t>กำไรจากมูลค่ายุติธรรมของสินทรัพย์ทางการเงิน</t>
  </si>
  <si>
    <t>(กำไร) ขาดทุนจากมูลค่ายุติธรรมของอนุพันธ์ทางการเงิน</t>
  </si>
  <si>
    <t>(กำไร) ขาดทุนจากอัตราแลกเปลี่ยนที่ยังไม่ได้เกิดขึ้น</t>
  </si>
  <si>
    <t>กำไรเบ็ดเสร็จอื่น</t>
  </si>
  <si>
    <t>(กลับรายการ) ผลขาดทุนด้านเครดิตที่คาดว่าจะเกิดขึ้น</t>
  </si>
  <si>
    <t>เงินสดจ่ายเพื่อซื้อเครื่องมือเครื่องใช้และอุปกรณ์คอมพิวเตอร์</t>
  </si>
  <si>
    <t>เงินสดสุทธิได้มาจาก (ใช้ไปใน) กิจกรรมลงทุน</t>
  </si>
  <si>
    <t>กำไรจากอัตราแลกเปลี่ยนจากเงินสดและรายการเทียบเท่าเงินสด</t>
  </si>
  <si>
    <t>ลูกหนี้การค้าและลูกหนี้หมุนเวียนอื่น</t>
  </si>
  <si>
    <t>หนี้สินที่เกิดจากสัญญา - หมุนเวียน</t>
  </si>
  <si>
    <t>หนี้สินที่เกิดจากสัญญา - ไม่หมุนเวียน</t>
  </si>
  <si>
    <t>หนี้สินที่เกิดจากสัญญา</t>
  </si>
  <si>
    <t>กำไรจากสินทรัพย์ทางการเงิน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</si>
</sst>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#,##0;\(#,##0\);\-"/>
    <numFmt numFmtId="165" formatCode="_(* #,##0_);_(* \(#,##0\);_(* &quot;-&quot;_);_(@_)"/>
    <numFmt numFmtId="166" formatCode="#,##0.0;\-#,##0.0"/>
    <numFmt numFmtId="167" formatCode="_-* #,##0_-;\-* #,##0_-;_-* &quot;-&quot;??_-;_-@_-"/>
    <numFmt numFmtId="168" formatCode="_(* #,##0_);_(* \(#,##0\);_(* &quot;-&quot;??_);_(@_)"/>
    <numFmt numFmtId="169" formatCode="#,##0.00;\(#,##0.00\);\-"/>
    <numFmt numFmtId="170" formatCode="#,##0;\(#,##0\);&quot;-&quot;;@"/>
    <numFmt numFmtId="171" formatCode="#,##0;\(#,##0\)"/>
    <numFmt numFmtId="172" formatCode="_-* #,##0.00\ &quot;€&quot;_-;\-* #,##0.00\ &quot;€&quot;_-;_-* &quot;-&quot;??\ &quot;€&quot;_-;_-@_-"/>
    <numFmt numFmtId="173" formatCode="_-* #,##0.00\ _€_-;\-* #,##0.00\ _€_-;_-* &quot;-&quot;??\ _€_-;_-@_-"/>
    <numFmt numFmtId="174" formatCode="[$-409]d/mmm/yy;@"/>
    <numFmt numFmtId="175" formatCode="_-[$€-2]* #,##0.00_-;\-[$€-2]* #,##0.00_-;_-[$€-2]* &quot;-&quot;??_-"/>
  </numFmts>
  <fonts count="32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sz val="10"/>
      <name val="ApFont"/>
    </font>
    <font>
      <u/>
      <sz val="14"/>
      <color theme="1"/>
      <name val="Browallia New"/>
      <family val="2"/>
    </font>
    <font>
      <sz val="10"/>
      <color theme="1"/>
      <name val="Arial"/>
      <family val="2"/>
    </font>
    <font>
      <sz val="14"/>
      <name val="Browallia New"/>
      <family val="2"/>
    </font>
    <font>
      <b/>
      <sz val="14"/>
      <name val="Browallia New"/>
      <family val="2"/>
    </font>
    <font>
      <sz val="10"/>
      <name val="Cordia New"/>
      <family val="2"/>
    </font>
    <font>
      <sz val="14"/>
      <color theme="1"/>
      <name val="Cordia New"/>
      <family val="2"/>
    </font>
    <font>
      <sz val="14"/>
      <name val="Cordia New"/>
      <family val="2"/>
    </font>
    <font>
      <sz val="10"/>
      <name val="Times New Roman"/>
      <family val="1"/>
      <charset val="222"/>
    </font>
    <font>
      <sz val="10"/>
      <color theme="1"/>
      <name val="Arial Unicode MS"/>
      <family val="2"/>
    </font>
    <font>
      <sz val="11"/>
      <color theme="1"/>
      <name val="Calibri"/>
      <family val="2"/>
      <charset val="222"/>
      <scheme val="minor"/>
    </font>
    <font>
      <u/>
      <sz val="10"/>
      <color rgb="FF0563C1"/>
      <name val="Georgia"/>
      <family val="1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sz val="10"/>
      <color rgb="FF9C0006"/>
      <name val="Georgia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Georgia"/>
      <family val="1"/>
    </font>
    <font>
      <sz val="11"/>
      <color theme="1"/>
      <name val="Tahoma"/>
      <family val="2"/>
      <charset val="222"/>
    </font>
    <font>
      <u/>
      <sz val="14"/>
      <name val="Browallia New"/>
      <family val="2"/>
    </font>
    <font>
      <u/>
      <sz val="10"/>
      <color theme="10"/>
      <name val="Arial Unicode MS"/>
      <family val="2"/>
    </font>
    <font>
      <u/>
      <sz val="11"/>
      <color theme="10"/>
      <name val="Calibri"/>
      <family val="2"/>
      <charset val="22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FFFCC"/>
      </patternFill>
    </fill>
    <fill>
      <patternFill patternType="solid">
        <fgColor rgb="FFFFC7CE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</borders>
  <cellStyleXfs count="527">
    <xf numFmtId="0" fontId="0" fillId="0" borderId="0"/>
    <xf numFmtId="43" fontId="8" fillId="0" borderId="0" applyFont="0" applyFill="0" applyBorder="0" applyAlignment="0" applyProtection="0"/>
    <xf numFmtId="0" fontId="8" fillId="0" borderId="0"/>
    <xf numFmtId="0" fontId="11" fillId="0" borderId="0"/>
    <xf numFmtId="0" fontId="8" fillId="0" borderId="0"/>
    <xf numFmtId="0" fontId="13" fillId="0" borderId="0">
      <protection locked="0"/>
    </xf>
    <xf numFmtId="0" fontId="8" fillId="0" borderId="0"/>
    <xf numFmtId="0" fontId="13" fillId="0" borderId="0">
      <protection locked="0"/>
    </xf>
    <xf numFmtId="0" fontId="8" fillId="0" borderId="0"/>
    <xf numFmtId="0" fontId="8" fillId="0" borderId="0"/>
    <xf numFmtId="0" fontId="16" fillId="0" borderId="0"/>
    <xf numFmtId="0" fontId="17" fillId="0" borderId="0"/>
    <xf numFmtId="0" fontId="8" fillId="0" borderId="0"/>
    <xf numFmtId="0" fontId="18" fillId="0" borderId="0"/>
    <xf numFmtId="0" fontId="7" fillId="0" borderId="0"/>
    <xf numFmtId="0" fontId="19" fillId="0" borderId="0"/>
    <xf numFmtId="43" fontId="18" fillId="0" borderId="0" applyFont="0" applyFill="0" applyBorder="0" applyAlignment="0" applyProtection="0"/>
    <xf numFmtId="0" fontId="18" fillId="0" borderId="0"/>
    <xf numFmtId="0" fontId="8" fillId="0" borderId="0"/>
    <xf numFmtId="0" fontId="20" fillId="0" borderId="0"/>
    <xf numFmtId="0" fontId="13" fillId="0" borderId="0">
      <protection locked="0"/>
    </xf>
    <xf numFmtId="43" fontId="20" fillId="0" borderId="0" applyFont="0" applyFill="0" applyBorder="0" applyAlignment="0" applyProtection="0"/>
    <xf numFmtId="0" fontId="6" fillId="0" borderId="0"/>
    <xf numFmtId="43" fontId="21" fillId="0" borderId="0" applyFont="0" applyFill="0" applyBorder="0" applyAlignment="0" applyProtection="0"/>
    <xf numFmtId="0" fontId="8" fillId="3" borderId="4" applyNumberFormat="0" applyFont="0" applyAlignment="0" applyProtection="0"/>
    <xf numFmtId="9" fontId="21" fillId="0" borderId="0" applyFont="0" applyFill="0" applyBorder="0" applyAlignment="0" applyProtection="0"/>
    <xf numFmtId="0" fontId="20" fillId="0" borderId="0"/>
    <xf numFmtId="0" fontId="8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0" borderId="0"/>
    <xf numFmtId="9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3" fillId="0" borderId="0">
      <protection locked="0"/>
    </xf>
    <xf numFmtId="9" fontId="13" fillId="0" borderId="0" applyFont="0" applyFill="0" applyBorder="0" applyAlignment="0" applyProtection="0"/>
    <xf numFmtId="0" fontId="22" fillId="0" borderId="5" applyNumberFormat="0" applyFill="0" applyAlignment="0">
      <protection locked="0"/>
    </xf>
    <xf numFmtId="0" fontId="6" fillId="0" borderId="0"/>
    <xf numFmtId="0" fontId="22" fillId="0" borderId="0" applyNumberFormat="0" applyFill="0" applyBorder="0" applyAlignment="0">
      <alignment vertical="top"/>
      <protection locked="0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" fillId="0" borderId="0">
      <protection locked="0"/>
    </xf>
    <xf numFmtId="0" fontId="20" fillId="0" borderId="0"/>
    <xf numFmtId="0" fontId="16" fillId="0" borderId="0"/>
    <xf numFmtId="0" fontId="20" fillId="0" borderId="0"/>
    <xf numFmtId="0" fontId="8" fillId="0" borderId="0"/>
    <xf numFmtId="43" fontId="8" fillId="0" borderId="0" applyFont="0" applyFill="0" applyBorder="0" applyAlignment="0" applyProtection="0"/>
    <xf numFmtId="0" fontId="6" fillId="0" borderId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0" fillId="0" borderId="0"/>
    <xf numFmtId="0" fontId="13" fillId="0" borderId="0">
      <protection locked="0"/>
    </xf>
    <xf numFmtId="9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23" fillId="0" borderId="0"/>
    <xf numFmtId="0" fontId="13" fillId="0" borderId="0"/>
    <xf numFmtId="0" fontId="22" fillId="0" borderId="0" applyNumberFormat="0" applyFill="0" applyBorder="0" applyAlignment="0">
      <alignment vertical="top"/>
      <protection locked="0"/>
    </xf>
    <xf numFmtId="0" fontId="22" fillId="0" borderId="0" applyNumberForma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20" fillId="0" borderId="0"/>
    <xf numFmtId="43" fontId="21" fillId="0" borderId="0" applyFont="0" applyFill="0" applyBorder="0" applyAlignment="0" applyProtection="0"/>
    <xf numFmtId="0" fontId="25" fillId="4" borderId="0" applyNumberFormat="0" applyBorder="0" applyAlignment="0" applyProtection="0"/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5" fillId="0" borderId="0"/>
    <xf numFmtId="0" fontId="13" fillId="0" borderId="0">
      <protection locked="0"/>
    </xf>
    <xf numFmtId="0" fontId="22" fillId="0" borderId="5" applyNumberFormat="0" applyFill="0" applyBorder="0" applyAlignment="0">
      <alignment wrapText="1"/>
      <protection locked="0"/>
    </xf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1" fillId="3" borderId="4" applyNumberFormat="0" applyFont="0" applyAlignment="0" applyProtection="0"/>
    <xf numFmtId="0" fontId="5" fillId="0" borderId="0"/>
    <xf numFmtId="0" fontId="21" fillId="0" borderId="0"/>
    <xf numFmtId="0" fontId="21" fillId="3" borderId="4" applyNumberFormat="0" applyFont="0" applyAlignment="0" applyProtection="0"/>
    <xf numFmtId="0" fontId="21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3" fillId="0" borderId="0">
      <protection locked="0"/>
    </xf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3" fillId="0" borderId="0">
      <protection locked="0"/>
    </xf>
    <xf numFmtId="0" fontId="20" fillId="0" borderId="0"/>
    <xf numFmtId="0" fontId="8" fillId="0" borderId="0"/>
    <xf numFmtId="43" fontId="13" fillId="0" borderId="0" applyFont="0" applyFill="0" applyBorder="0" applyAlignment="0" applyProtection="0"/>
    <xf numFmtId="0" fontId="21" fillId="0" borderId="0"/>
    <xf numFmtId="0" fontId="8" fillId="0" borderId="0"/>
    <xf numFmtId="43" fontId="5" fillId="0" borderId="0" applyFont="0" applyFill="0" applyBorder="0" applyAlignment="0" applyProtection="0"/>
    <xf numFmtId="0" fontId="20" fillId="0" borderId="0"/>
    <xf numFmtId="0" fontId="20" fillId="0" borderId="0"/>
    <xf numFmtId="0" fontId="8" fillId="0" borderId="0"/>
    <xf numFmtId="0" fontId="8" fillId="0" borderId="0"/>
    <xf numFmtId="0" fontId="8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3" fillId="0" borderId="0">
      <protection locked="0"/>
    </xf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0" fillId="0" borderId="0"/>
    <xf numFmtId="43" fontId="13" fillId="0" borderId="0" applyFont="0" applyFill="0" applyBorder="0" applyAlignment="0" applyProtection="0"/>
    <xf numFmtId="0" fontId="5" fillId="0" borderId="0"/>
    <xf numFmtId="0" fontId="13" fillId="0" borderId="0">
      <protection locked="0"/>
    </xf>
    <xf numFmtId="9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2" fillId="0" borderId="0" applyNumberFormat="0" applyFill="0" applyBorder="0" applyAlignment="0">
      <alignment vertical="top"/>
      <protection locked="0"/>
    </xf>
    <xf numFmtId="9" fontId="13" fillId="0" borderId="0" applyFont="0" applyFill="0" applyBorder="0" applyAlignment="0" applyProtection="0"/>
    <xf numFmtId="0" fontId="13" fillId="0" borderId="0">
      <protection locked="0"/>
    </xf>
    <xf numFmtId="0" fontId="5" fillId="0" borderId="0"/>
    <xf numFmtId="9" fontId="13" fillId="0" borderId="0" applyFont="0" applyFill="0" applyBorder="0" applyAlignment="0" applyProtection="0"/>
    <xf numFmtId="0" fontId="22" fillId="0" borderId="0" applyNumberFormat="0" applyFill="0" applyBorder="0" applyAlignment="0">
      <alignment vertical="top"/>
      <protection locked="0"/>
    </xf>
    <xf numFmtId="43" fontId="13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22" fillId="0" borderId="5" applyNumberFormat="0" applyFill="0" applyBorder="0" applyAlignment="0">
      <alignment wrapText="1"/>
      <protection locked="0"/>
    </xf>
    <xf numFmtId="43" fontId="5" fillId="0" borderId="0" applyFont="0" applyFill="0" applyBorder="0" applyAlignment="0" applyProtection="0"/>
    <xf numFmtId="0" fontId="13" fillId="0" borderId="0">
      <protection locked="0"/>
    </xf>
    <xf numFmtId="0" fontId="27" fillId="0" borderId="5" applyNumberFormat="0" applyFill="0" applyAlignment="0">
      <protection locked="0"/>
    </xf>
    <xf numFmtId="43" fontId="5" fillId="0" borderId="0" applyFont="0" applyFill="0" applyBorder="0" applyAlignment="0" applyProtection="0"/>
    <xf numFmtId="0" fontId="20" fillId="0" borderId="0"/>
    <xf numFmtId="0" fontId="27" fillId="0" borderId="5" applyNumberFormat="0" applyFill="0" applyAlignment="0">
      <alignment wrapText="1"/>
      <protection locked="0"/>
    </xf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3" fillId="0" borderId="0">
      <protection locked="0"/>
    </xf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174" fontId="28" fillId="0" borderId="0"/>
    <xf numFmtId="0" fontId="21" fillId="0" borderId="0"/>
    <xf numFmtId="0" fontId="21" fillId="0" borderId="0"/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" fillId="0" borderId="0">
      <protection locked="0"/>
    </xf>
    <xf numFmtId="0" fontId="4" fillId="0" borderId="0"/>
    <xf numFmtId="43" fontId="4" fillId="0" borderId="0" applyFont="0" applyFill="0" applyBorder="0" applyAlignment="0" applyProtection="0"/>
    <xf numFmtId="0" fontId="13" fillId="0" borderId="0">
      <protection locked="0"/>
    </xf>
    <xf numFmtId="43" fontId="4" fillId="0" borderId="0" applyFont="0" applyFill="0" applyBorder="0" applyAlignment="0" applyProtection="0"/>
    <xf numFmtId="0" fontId="13" fillId="0" borderId="0">
      <protection locked="0"/>
    </xf>
    <xf numFmtId="0" fontId="13" fillId="0" borderId="0">
      <protection locked="0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" fillId="0" borderId="0">
      <protection locked="0"/>
    </xf>
    <xf numFmtId="0" fontId="13" fillId="0" borderId="0">
      <protection locked="0"/>
    </xf>
    <xf numFmtId="0" fontId="3" fillId="0" borderId="0"/>
    <xf numFmtId="0" fontId="2" fillId="0" borderId="0"/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" fillId="0" borderId="0"/>
    <xf numFmtId="0" fontId="13" fillId="0" borderId="0">
      <protection locked="0"/>
    </xf>
    <xf numFmtId="0" fontId="1" fillId="0" borderId="0"/>
    <xf numFmtId="0" fontId="13" fillId="0" borderId="0">
      <protection locked="0"/>
    </xf>
    <xf numFmtId="0" fontId="1" fillId="0" borderId="0"/>
    <xf numFmtId="0" fontId="13" fillId="0" borderId="0">
      <protection locked="0"/>
    </xf>
    <xf numFmtId="0" fontId="30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30" fillId="0" borderId="0" applyNumberFormat="0" applyFill="0" applyBorder="0" applyAlignment="0" applyProtection="0"/>
    <xf numFmtId="0" fontId="13" fillId="0" borderId="0">
      <protection locked="0"/>
    </xf>
    <xf numFmtId="0" fontId="1" fillId="0" borderId="0"/>
    <xf numFmtId="0" fontId="2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2" fillId="0" borderId="5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>
      <protection locked="0"/>
    </xf>
    <xf numFmtId="0" fontId="1" fillId="0" borderId="0"/>
    <xf numFmtId="43" fontId="21" fillId="0" borderId="0" applyFont="0" applyFill="0" applyBorder="0" applyAlignment="0" applyProtection="0"/>
    <xf numFmtId="0" fontId="2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13" fillId="0" borderId="0">
      <protection locked="0"/>
    </xf>
    <xf numFmtId="0" fontId="21" fillId="0" borderId="0"/>
    <xf numFmtId="0" fontId="13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>
      <protection locked="0"/>
    </xf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20" fillId="0" borderId="0"/>
    <xf numFmtId="0" fontId="1" fillId="0" borderId="0"/>
    <xf numFmtId="0" fontId="8" fillId="0" borderId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" fillId="0" borderId="0"/>
    <xf numFmtId="0" fontId="8" fillId="0" borderId="0"/>
    <xf numFmtId="43" fontId="1" fillId="0" borderId="0" applyFont="0" applyFill="0" applyBorder="0" applyAlignment="0" applyProtection="0"/>
    <xf numFmtId="0" fontId="20" fillId="0" borderId="0"/>
    <xf numFmtId="0" fontId="21" fillId="0" borderId="0"/>
    <xf numFmtId="43" fontId="1" fillId="0" borderId="0" applyFont="0" applyFill="0" applyBorder="0" applyAlignment="0" applyProtection="0"/>
    <xf numFmtId="0" fontId="1" fillId="3" borderId="4" applyNumberFormat="0" applyFont="0" applyAlignment="0" applyProtection="0"/>
    <xf numFmtId="175" fontId="18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" fillId="3" borderId="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21" fillId="0" borderId="0"/>
    <xf numFmtId="0" fontId="1" fillId="0" borderId="0"/>
    <xf numFmtId="43" fontId="21" fillId="0" borderId="0" applyFont="0" applyFill="0" applyBorder="0" applyAlignment="0" applyProtection="0"/>
    <xf numFmtId="0" fontId="1" fillId="3" borderId="4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1" fillId="3" borderId="4" applyNumberFormat="0" applyFont="0" applyAlignment="0" applyProtection="0"/>
    <xf numFmtId="0" fontId="1" fillId="0" borderId="0"/>
    <xf numFmtId="0" fontId="1" fillId="3" borderId="4" applyNumberFormat="0" applyFont="0" applyAlignment="0" applyProtection="0"/>
    <xf numFmtId="0" fontId="31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1" fillId="0" borderId="0"/>
    <xf numFmtId="43" fontId="8" fillId="0" borderId="0" applyFont="0" applyFill="0" applyBorder="0" applyAlignment="0" applyProtection="0"/>
    <xf numFmtId="0" fontId="1" fillId="0" borderId="0"/>
    <xf numFmtId="0" fontId="18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>
      <protection locked="0"/>
    </xf>
    <xf numFmtId="43" fontId="13" fillId="0" borderId="0" applyFont="0" applyFill="0" applyBorder="0" applyAlignment="0" applyProtection="0"/>
    <xf numFmtId="0" fontId="1" fillId="0" borderId="0"/>
    <xf numFmtId="0" fontId="27" fillId="0" borderId="5" applyNumberFormat="0" applyFill="0" applyAlignment="0">
      <protection locked="0"/>
    </xf>
    <xf numFmtId="43" fontId="1" fillId="0" borderId="0" applyFont="0" applyFill="0" applyBorder="0" applyAlignment="0" applyProtection="0"/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8" fillId="0" borderId="0"/>
    <xf numFmtId="43" fontId="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20" fillId="0" borderId="0"/>
    <xf numFmtId="0" fontId="13" fillId="0" borderId="0">
      <protection locked="0"/>
    </xf>
    <xf numFmtId="43" fontId="20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0" fontId="20" fillId="0" borderId="0"/>
    <xf numFmtId="0" fontId="8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>
      <protection locked="0"/>
    </xf>
    <xf numFmtId="0" fontId="22" fillId="0" borderId="5" applyNumberFormat="0" applyFill="0" applyAlignment="0">
      <protection locked="0"/>
    </xf>
    <xf numFmtId="0" fontId="1" fillId="0" borderId="0"/>
    <xf numFmtId="0" fontId="22" fillId="0" borderId="0" applyNumberFormat="0" applyFill="0" applyBorder="0" applyAlignment="0">
      <alignment vertical="top"/>
      <protection locked="0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0" fillId="0" borderId="0"/>
    <xf numFmtId="0" fontId="20" fillId="0" borderId="0"/>
    <xf numFmtId="43" fontId="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3" fillId="0" borderId="0">
      <protection locked="0"/>
    </xf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2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3" fillId="0" borderId="0">
      <protection locked="0"/>
    </xf>
    <xf numFmtId="0" fontId="13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3" borderId="4" applyNumberFormat="0" applyFont="0" applyAlignment="0" applyProtection="0"/>
    <xf numFmtId="0" fontId="1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0" fontId="8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2" fillId="0" borderId="0" applyNumberFormat="0" applyFill="0" applyBorder="0" applyAlignment="0">
      <alignment vertical="top"/>
      <protection locked="0"/>
    </xf>
    <xf numFmtId="0" fontId="1" fillId="0" borderId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5" applyNumberFormat="0" applyFill="0" applyAlignment="0">
      <alignment wrapText="1"/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>
      <protection locked="0"/>
    </xf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" fillId="3" borderId="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3" borderId="4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" borderId="4" applyNumberFormat="0" applyFont="0" applyAlignment="0" applyProtection="0"/>
    <xf numFmtId="0" fontId="1" fillId="0" borderId="0"/>
    <xf numFmtId="0" fontId="1" fillId="3" borderId="4" applyNumberFormat="0" applyFont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8">
    <xf numFmtId="0" fontId="0" fillId="0" borderId="0" xfId="0"/>
    <xf numFmtId="37" fontId="9" fillId="0" borderId="0" xfId="0" applyNumberFormat="1" applyFont="1" applyAlignment="1">
      <alignment horizontal="left" vertical="center"/>
    </xf>
    <xf numFmtId="164" fontId="10" fillId="0" borderId="0" xfId="0" applyNumberFormat="1" applyFont="1" applyAlignment="1">
      <alignment horizontal="centerContinuous" vertical="center"/>
    </xf>
    <xf numFmtId="0" fontId="10" fillId="0" borderId="0" xfId="0" applyFont="1" applyAlignment="1">
      <alignment vertical="center"/>
    </xf>
    <xf numFmtId="37" fontId="9" fillId="0" borderId="1" xfId="0" applyNumberFormat="1" applyFont="1" applyBorder="1" applyAlignment="1">
      <alignment horizontal="left" vertical="center"/>
    </xf>
    <xf numFmtId="37" fontId="10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Continuous" vertical="center"/>
    </xf>
    <xf numFmtId="164" fontId="9" fillId="0" borderId="0" xfId="0" applyNumberFormat="1" applyFont="1" applyAlignment="1">
      <alignment horizontal="right" vertical="center"/>
    </xf>
    <xf numFmtId="37" fontId="10" fillId="0" borderId="0" xfId="0" applyNumberFormat="1" applyFont="1" applyAlignment="1">
      <alignment vertical="center"/>
    </xf>
    <xf numFmtId="37" fontId="9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right" vertical="center"/>
    </xf>
    <xf numFmtId="37" fontId="9" fillId="0" borderId="0" xfId="0" applyNumberFormat="1" applyFont="1" applyAlignment="1">
      <alignment horizontal="center" vertical="center"/>
    </xf>
    <xf numFmtId="164" fontId="9" fillId="2" borderId="0" xfId="0" applyNumberFormat="1" applyFont="1" applyFill="1" applyAlignment="1">
      <alignment horizontal="right" vertical="center"/>
    </xf>
    <xf numFmtId="37" fontId="9" fillId="0" borderId="0" xfId="0" applyNumberFormat="1" applyFont="1" applyAlignment="1">
      <alignment vertical="center"/>
    </xf>
    <xf numFmtId="164" fontId="10" fillId="2" borderId="0" xfId="0" applyNumberFormat="1" applyFont="1" applyFill="1" applyAlignment="1">
      <alignment vertical="center"/>
    </xf>
    <xf numFmtId="164" fontId="10" fillId="0" borderId="0" xfId="0" applyNumberFormat="1" applyFont="1" applyAlignment="1">
      <alignment vertical="center"/>
    </xf>
    <xf numFmtId="164" fontId="10" fillId="0" borderId="0" xfId="0" applyNumberFormat="1" applyFont="1" applyAlignment="1">
      <alignment horizontal="right" vertical="center"/>
    </xf>
    <xf numFmtId="164" fontId="10" fillId="0" borderId="1" xfId="0" applyNumberFormat="1" applyFont="1" applyBorder="1" applyAlignment="1">
      <alignment vertical="center"/>
    </xf>
    <xf numFmtId="164" fontId="10" fillId="2" borderId="0" xfId="0" applyNumberFormat="1" applyFont="1" applyFill="1" applyAlignment="1">
      <alignment horizontal="right" vertical="center"/>
    </xf>
    <xf numFmtId="164" fontId="10" fillId="2" borderId="1" xfId="0" applyNumberFormat="1" applyFont="1" applyFill="1" applyBorder="1" applyAlignment="1">
      <alignment horizontal="right" vertical="center"/>
    </xf>
    <xf numFmtId="0" fontId="9" fillId="0" borderId="0" xfId="3" applyFont="1" applyAlignment="1">
      <alignment vertical="center"/>
    </xf>
    <xf numFmtId="164" fontId="10" fillId="2" borderId="2" xfId="0" applyNumberFormat="1" applyFont="1" applyFill="1" applyBorder="1" applyAlignment="1">
      <alignment horizontal="right" vertical="center"/>
    </xf>
    <xf numFmtId="37" fontId="10" fillId="0" borderId="1" xfId="0" applyNumberFormat="1" applyFont="1" applyBorder="1" applyAlignment="1">
      <alignment vertical="center"/>
    </xf>
    <xf numFmtId="164" fontId="10" fillId="2" borderId="0" xfId="0" applyNumberFormat="1" applyFont="1" applyFill="1" applyAlignment="1">
      <alignment horizontal="center" vertical="center"/>
    </xf>
    <xf numFmtId="166" fontId="10" fillId="0" borderId="0" xfId="0" applyNumberFormat="1" applyFont="1" applyAlignment="1">
      <alignment horizontal="center" vertical="center"/>
    </xf>
    <xf numFmtId="164" fontId="10" fillId="2" borderId="1" xfId="0" applyNumberFormat="1" applyFont="1" applyFill="1" applyBorder="1" applyAlignment="1">
      <alignment vertical="center"/>
    </xf>
    <xf numFmtId="43" fontId="10" fillId="0" borderId="1" xfId="1" applyFont="1" applyFill="1" applyBorder="1" applyAlignment="1">
      <alignment horizontal="right" vertical="center"/>
    </xf>
    <xf numFmtId="164" fontId="10" fillId="0" borderId="1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horizontal="center" vertical="center"/>
    </xf>
    <xf numFmtId="37" fontId="10" fillId="0" borderId="0" xfId="5" applyNumberFormat="1" applyFont="1" applyAlignment="1" applyProtection="1">
      <alignment vertical="center"/>
    </xf>
    <xf numFmtId="0" fontId="10" fillId="0" borderId="0" xfId="5" applyFont="1" applyAlignment="1" applyProtection="1">
      <alignment vertical="center"/>
    </xf>
    <xf numFmtId="37" fontId="9" fillId="0" borderId="0" xfId="6" applyNumberFormat="1" applyFont="1" applyAlignment="1">
      <alignment horizontal="left" vertical="center"/>
    </xf>
    <xf numFmtId="37" fontId="9" fillId="0" borderId="0" xfId="6" applyNumberFormat="1" applyFont="1" applyAlignment="1">
      <alignment horizontal="center" vertical="center"/>
    </xf>
    <xf numFmtId="164" fontId="10" fillId="0" borderId="0" xfId="6" applyNumberFormat="1" applyFont="1" applyAlignment="1">
      <alignment horizontal="centerContinuous" vertical="center"/>
    </xf>
    <xf numFmtId="37" fontId="9" fillId="0" borderId="1" xfId="6" applyNumberFormat="1" applyFont="1" applyBorder="1" applyAlignment="1">
      <alignment horizontal="left" vertical="center"/>
    </xf>
    <xf numFmtId="37" fontId="9" fillId="0" borderId="1" xfId="6" applyNumberFormat="1" applyFont="1" applyBorder="1" applyAlignment="1">
      <alignment horizontal="center" vertical="center"/>
    </xf>
    <xf numFmtId="164" fontId="10" fillId="0" borderId="1" xfId="6" applyNumberFormat="1" applyFont="1" applyBorder="1" applyAlignment="1">
      <alignment horizontal="centerContinuous" vertical="center"/>
    </xf>
    <xf numFmtId="164" fontId="9" fillId="0" borderId="0" xfId="6" applyNumberFormat="1" applyFont="1" applyAlignment="1">
      <alignment horizontal="right" vertical="center"/>
    </xf>
    <xf numFmtId="37" fontId="14" fillId="0" borderId="0" xfId="6" applyNumberFormat="1" applyFont="1" applyAlignment="1">
      <alignment vertical="center"/>
    </xf>
    <xf numFmtId="37" fontId="14" fillId="0" borderId="0" xfId="6" applyNumberFormat="1" applyFont="1" applyAlignment="1">
      <alignment horizontal="center" vertical="center"/>
    </xf>
    <xf numFmtId="164" fontId="15" fillId="0" borderId="0" xfId="6" applyNumberFormat="1" applyFont="1" applyAlignment="1">
      <alignment horizontal="right" vertical="center"/>
    </xf>
    <xf numFmtId="37" fontId="15" fillId="0" borderId="1" xfId="6" applyNumberFormat="1" applyFont="1" applyBorder="1" applyAlignment="1">
      <alignment horizontal="center" vertical="center"/>
    </xf>
    <xf numFmtId="164" fontId="9" fillId="0" borderId="1" xfId="6" applyNumberFormat="1" applyFont="1" applyBorder="1" applyAlignment="1">
      <alignment horizontal="right" vertical="center"/>
    </xf>
    <xf numFmtId="37" fontId="15" fillId="0" borderId="0" xfId="6" applyNumberFormat="1" applyFont="1" applyAlignment="1">
      <alignment horizontal="center" vertical="center"/>
    </xf>
    <xf numFmtId="164" fontId="14" fillId="2" borderId="0" xfId="6" applyNumberFormat="1" applyFont="1" applyFill="1" applyAlignment="1">
      <alignment vertical="center"/>
    </xf>
    <xf numFmtId="164" fontId="14" fillId="0" borderId="0" xfId="6" applyNumberFormat="1" applyFont="1" applyAlignment="1">
      <alignment vertical="center"/>
    </xf>
    <xf numFmtId="164" fontId="10" fillId="2" borderId="0" xfId="6" applyNumberFormat="1" applyFont="1" applyFill="1" applyAlignment="1">
      <alignment horizontal="right" vertical="center"/>
    </xf>
    <xf numFmtId="37" fontId="10" fillId="0" borderId="0" xfId="7" applyNumberFormat="1" applyFont="1" applyAlignment="1" applyProtection="1">
      <alignment vertical="center"/>
    </xf>
    <xf numFmtId="164" fontId="10" fillId="2" borderId="0" xfId="1" applyNumberFormat="1" applyFont="1" applyFill="1" applyBorder="1" applyAlignment="1">
      <alignment vertical="center"/>
    </xf>
    <xf numFmtId="164" fontId="10" fillId="0" borderId="0" xfId="1" applyNumberFormat="1" applyFont="1" applyFill="1" applyBorder="1" applyAlignment="1">
      <alignment vertical="center"/>
    </xf>
    <xf numFmtId="0" fontId="10" fillId="0" borderId="0" xfId="7" applyFont="1" applyAlignment="1" applyProtection="1">
      <alignment vertical="center"/>
    </xf>
    <xf numFmtId="165" fontId="10" fillId="0" borderId="0" xfId="1" applyNumberFormat="1" applyFont="1" applyFill="1" applyBorder="1" applyAlignment="1">
      <alignment horizontal="center" vertical="center"/>
    </xf>
    <xf numFmtId="164" fontId="10" fillId="0" borderId="0" xfId="1" applyNumberFormat="1" applyFont="1" applyFill="1" applyBorder="1" applyAlignment="1">
      <alignment horizontal="center" vertical="center"/>
    </xf>
    <xf numFmtId="37" fontId="10" fillId="0" borderId="0" xfId="8" applyNumberFormat="1" applyFont="1" applyAlignment="1">
      <alignment vertical="center"/>
    </xf>
    <xf numFmtId="164" fontId="10" fillId="0" borderId="0" xfId="8" applyNumberFormat="1" applyFont="1" applyAlignment="1">
      <alignment vertical="center"/>
    </xf>
    <xf numFmtId="164" fontId="10" fillId="2" borderId="2" xfId="1" applyNumberFormat="1" applyFont="1" applyFill="1" applyBorder="1" applyAlignment="1">
      <alignment horizontal="right" vertical="center"/>
    </xf>
    <xf numFmtId="0" fontId="9" fillId="0" borderId="0" xfId="6" applyFont="1" applyAlignment="1">
      <alignment vertical="center"/>
    </xf>
    <xf numFmtId="37" fontId="10" fillId="0" borderId="0" xfId="8" applyNumberFormat="1" applyFont="1" applyAlignment="1">
      <alignment horizontal="center" vertical="center"/>
    </xf>
    <xf numFmtId="0" fontId="10" fillId="0" borderId="0" xfId="6" applyFont="1" applyAlignment="1">
      <alignment horizontal="center" vertical="center"/>
    </xf>
    <xf numFmtId="164" fontId="10" fillId="0" borderId="0" xfId="6" applyNumberFormat="1" applyFont="1" applyAlignment="1">
      <alignment vertical="center"/>
    </xf>
    <xf numFmtId="37" fontId="10" fillId="0" borderId="1" xfId="6" applyNumberFormat="1" applyFont="1" applyBorder="1" applyAlignment="1">
      <alignment vertical="center"/>
    </xf>
    <xf numFmtId="0" fontId="10" fillId="0" borderId="1" xfId="6" applyFont="1" applyBorder="1" applyAlignment="1">
      <alignment vertical="center"/>
    </xf>
    <xf numFmtId="37" fontId="10" fillId="0" borderId="1" xfId="8" applyNumberFormat="1" applyFont="1" applyBorder="1" applyAlignment="1">
      <alignment vertical="center"/>
    </xf>
    <xf numFmtId="164" fontId="10" fillId="0" borderId="1" xfId="8" applyNumberFormat="1" applyFont="1" applyBorder="1" applyAlignment="1">
      <alignment vertical="center"/>
    </xf>
    <xf numFmtId="37" fontId="15" fillId="0" borderId="0" xfId="9" applyNumberFormat="1" applyFont="1"/>
    <xf numFmtId="0" fontId="15" fillId="0" borderId="0" xfId="10" applyFont="1" applyAlignment="1">
      <alignment vertical="top"/>
    </xf>
    <xf numFmtId="170" fontId="15" fillId="0" borderId="0" xfId="10" applyNumberFormat="1" applyFont="1" applyAlignment="1">
      <alignment horizontal="center" vertical="top"/>
    </xf>
    <xf numFmtId="170" fontId="15" fillId="0" borderId="0" xfId="10" applyNumberFormat="1" applyFont="1" applyAlignment="1">
      <alignment horizontal="right" vertical="top"/>
    </xf>
    <xf numFmtId="164" fontId="15" fillId="0" borderId="0" xfId="10" applyNumberFormat="1" applyFont="1" applyAlignment="1">
      <alignment horizontal="right" vertical="top"/>
    </xf>
    <xf numFmtId="171" fontId="15" fillId="0" borderId="0" xfId="10" applyNumberFormat="1" applyFont="1" applyAlignment="1">
      <alignment horizontal="right" vertical="top"/>
    </xf>
    <xf numFmtId="37" fontId="15" fillId="0" borderId="1" xfId="9" applyNumberFormat="1" applyFont="1" applyBorder="1"/>
    <xf numFmtId="0" fontId="15" fillId="0" borderId="1" xfId="10" applyFont="1" applyBorder="1" applyAlignment="1">
      <alignment vertical="top"/>
    </xf>
    <xf numFmtId="170" fontId="15" fillId="0" borderId="1" xfId="10" applyNumberFormat="1" applyFont="1" applyBorder="1" applyAlignment="1">
      <alignment horizontal="center" vertical="top"/>
    </xf>
    <xf numFmtId="170" fontId="15" fillId="0" borderId="1" xfId="10" applyNumberFormat="1" applyFont="1" applyBorder="1" applyAlignment="1">
      <alignment horizontal="right" vertical="top"/>
    </xf>
    <xf numFmtId="164" fontId="15" fillId="0" borderId="1" xfId="10" applyNumberFormat="1" applyFont="1" applyBorder="1" applyAlignment="1">
      <alignment horizontal="right" vertical="top"/>
    </xf>
    <xf numFmtId="171" fontId="15" fillId="0" borderId="1" xfId="10" applyNumberFormat="1" applyFont="1" applyBorder="1" applyAlignment="1">
      <alignment horizontal="right" vertical="top"/>
    </xf>
    <xf numFmtId="0" fontId="15" fillId="0" borderId="0" xfId="11" applyFont="1" applyAlignment="1">
      <alignment vertical="top"/>
    </xf>
    <xf numFmtId="170" fontId="15" fillId="0" borderId="0" xfId="11" applyNumberFormat="1" applyFont="1" applyAlignment="1">
      <alignment horizontal="right" vertical="top"/>
    </xf>
    <xf numFmtId="171" fontId="15" fillId="0" borderId="0" xfId="11" applyNumberFormat="1" applyFont="1" applyAlignment="1">
      <alignment horizontal="center" vertical="top"/>
    </xf>
    <xf numFmtId="0" fontId="14" fillId="0" borderId="0" xfId="10" applyFont="1" applyAlignment="1">
      <alignment vertical="top"/>
    </xf>
    <xf numFmtId="164" fontId="15" fillId="0" borderId="0" xfId="11" applyNumberFormat="1" applyFont="1" applyAlignment="1">
      <alignment horizontal="right" vertical="top"/>
    </xf>
    <xf numFmtId="170" fontId="15" fillId="0" borderId="0" xfId="11" quotePrefix="1" applyNumberFormat="1" applyFont="1" applyAlignment="1">
      <alignment horizontal="right" vertical="top"/>
    </xf>
    <xf numFmtId="170" fontId="15" fillId="0" borderId="0" xfId="11" quotePrefix="1" applyNumberFormat="1" applyFont="1" applyAlignment="1">
      <alignment horizontal="right"/>
    </xf>
    <xf numFmtId="0" fontId="14" fillId="0" borderId="0" xfId="11" applyFont="1" applyAlignment="1">
      <alignment vertical="top"/>
    </xf>
    <xf numFmtId="170" fontId="15" fillId="0" borderId="1" xfId="11" applyNumberFormat="1" applyFont="1" applyBorder="1" applyAlignment="1">
      <alignment horizontal="right" vertical="top"/>
    </xf>
    <xf numFmtId="164" fontId="15" fillId="0" borderId="1" xfId="11" applyNumberFormat="1" applyFont="1" applyBorder="1" applyAlignment="1">
      <alignment horizontal="right" vertical="top"/>
    </xf>
    <xf numFmtId="170" fontId="14" fillId="0" borderId="0" xfId="10" applyNumberFormat="1" applyFont="1" applyAlignment="1">
      <alignment horizontal="right" vertical="top"/>
    </xf>
    <xf numFmtId="164" fontId="14" fillId="0" borderId="0" xfId="10" applyNumberFormat="1" applyFont="1" applyAlignment="1">
      <alignment horizontal="right" vertical="top"/>
    </xf>
    <xf numFmtId="170" fontId="14" fillId="0" borderId="0" xfId="10" applyNumberFormat="1" applyFont="1" applyAlignment="1">
      <alignment horizontal="center" vertical="top"/>
    </xf>
    <xf numFmtId="0" fontId="14" fillId="0" borderId="0" xfId="10" applyFont="1" applyAlignment="1">
      <alignment horizontal="center" vertical="top"/>
    </xf>
    <xf numFmtId="170" fontId="14" fillId="0" borderId="1" xfId="10" applyNumberFormat="1" applyFont="1" applyBorder="1" applyAlignment="1">
      <alignment horizontal="right" vertical="top"/>
    </xf>
    <xf numFmtId="164" fontId="14" fillId="0" borderId="1" xfId="10" applyNumberFormat="1" applyFont="1" applyBorder="1" applyAlignment="1">
      <alignment horizontal="right" vertical="top"/>
    </xf>
    <xf numFmtId="0" fontId="15" fillId="0" borderId="0" xfId="3" applyFont="1" applyAlignment="1">
      <alignment vertical="center"/>
    </xf>
    <xf numFmtId="0" fontId="15" fillId="0" borderId="0" xfId="3" applyFont="1"/>
    <xf numFmtId="167" fontId="14" fillId="0" borderId="0" xfId="1" applyNumberFormat="1" applyFont="1" applyFill="1" applyBorder="1" applyAlignment="1">
      <alignment horizontal="right" vertical="center"/>
    </xf>
    <xf numFmtId="170" fontId="14" fillId="2" borderId="0" xfId="10" applyNumberFormat="1" applyFont="1" applyFill="1" applyAlignment="1">
      <alignment horizontal="right" vertical="top"/>
    </xf>
    <xf numFmtId="164" fontId="14" fillId="2" borderId="0" xfId="10" applyNumberFormat="1" applyFont="1" applyFill="1" applyAlignment="1">
      <alignment horizontal="right" vertical="top"/>
    </xf>
    <xf numFmtId="170" fontId="14" fillId="2" borderId="0" xfId="10" applyNumberFormat="1" applyFont="1" applyFill="1" applyAlignment="1">
      <alignment horizontal="center" vertical="top"/>
    </xf>
    <xf numFmtId="0" fontId="14" fillId="2" borderId="0" xfId="10" applyFont="1" applyFill="1" applyAlignment="1">
      <alignment vertical="top"/>
    </xf>
    <xf numFmtId="170" fontId="14" fillId="2" borderId="2" xfId="10" applyNumberFormat="1" applyFont="1" applyFill="1" applyBorder="1" applyAlignment="1">
      <alignment horizontal="right" vertical="top"/>
    </xf>
    <xf numFmtId="0" fontId="14" fillId="0" borderId="1" xfId="10" applyFont="1" applyBorder="1" applyAlignment="1">
      <alignment vertical="top"/>
    </xf>
    <xf numFmtId="170" fontId="14" fillId="0" borderId="1" xfId="10" applyNumberFormat="1" applyFont="1" applyBorder="1" applyAlignment="1">
      <alignment horizontal="center" vertical="top"/>
    </xf>
    <xf numFmtId="171" fontId="15" fillId="0" borderId="0" xfId="13" applyNumberFormat="1" applyFont="1" applyAlignment="1">
      <alignment vertical="center"/>
    </xf>
    <xf numFmtId="0" fontId="15" fillId="0" borderId="0" xfId="3" applyFont="1" applyAlignment="1">
      <alignment horizontal="left" vertical="center"/>
    </xf>
    <xf numFmtId="164" fontId="15" fillId="0" borderId="0" xfId="3" applyNumberFormat="1" applyFont="1" applyAlignment="1">
      <alignment horizontal="left" vertical="center"/>
    </xf>
    <xf numFmtId="171" fontId="15" fillId="0" borderId="0" xfId="13" quotePrefix="1" applyNumberFormat="1" applyFont="1" applyAlignment="1">
      <alignment horizontal="left" vertical="center"/>
    </xf>
    <xf numFmtId="171" fontId="15" fillId="0" borderId="0" xfId="13" quotePrefix="1" applyNumberFormat="1" applyFont="1" applyAlignment="1">
      <alignment horizontal="center" vertical="center"/>
    </xf>
    <xf numFmtId="171" fontId="15" fillId="0" borderId="1" xfId="13" applyNumberFormat="1" applyFont="1" applyBorder="1" applyAlignment="1">
      <alignment horizontal="left" vertical="center"/>
    </xf>
    <xf numFmtId="171" fontId="15" fillId="0" borderId="1" xfId="13" applyNumberFormat="1" applyFont="1" applyBorder="1" applyAlignment="1">
      <alignment horizontal="center" vertical="center"/>
    </xf>
    <xf numFmtId="37" fontId="15" fillId="0" borderId="1" xfId="3" applyNumberFormat="1" applyFont="1" applyBorder="1" applyAlignment="1">
      <alignment horizontal="left" vertical="center"/>
    </xf>
    <xf numFmtId="164" fontId="14" fillId="0" borderId="1" xfId="13" applyNumberFormat="1" applyFont="1" applyBorder="1" applyAlignment="1">
      <alignment vertical="center"/>
    </xf>
    <xf numFmtId="164" fontId="15" fillId="0" borderId="1" xfId="3" applyNumberFormat="1" applyFont="1" applyBorder="1" applyAlignment="1">
      <alignment horizontal="left" vertical="center"/>
    </xf>
    <xf numFmtId="171" fontId="15" fillId="0" borderId="0" xfId="13" applyNumberFormat="1" applyFont="1" applyAlignment="1">
      <alignment horizontal="left" vertical="center"/>
    </xf>
    <xf numFmtId="171" fontId="15" fillId="0" borderId="0" xfId="13" applyNumberFormat="1" applyFont="1" applyAlignment="1">
      <alignment horizontal="center" vertical="center"/>
    </xf>
    <xf numFmtId="164" fontId="14" fillId="0" borderId="0" xfId="13" applyNumberFormat="1" applyFont="1" applyAlignment="1">
      <alignment vertical="center"/>
    </xf>
    <xf numFmtId="171" fontId="14" fillId="0" borderId="0" xfId="13" applyNumberFormat="1" applyFont="1" applyAlignment="1">
      <alignment vertical="center"/>
    </xf>
    <xf numFmtId="0" fontId="9" fillId="0" borderId="1" xfId="6" applyFont="1" applyBorder="1" applyAlignment="1">
      <alignment horizontal="center" vertical="center"/>
    </xf>
    <xf numFmtId="164" fontId="9" fillId="0" borderId="1" xfId="15" applyNumberFormat="1" applyFont="1" applyBorder="1" applyAlignment="1">
      <alignment horizontal="right" vertical="center"/>
    </xf>
    <xf numFmtId="171" fontId="14" fillId="0" borderId="0" xfId="13" applyNumberFormat="1" applyFont="1" applyAlignment="1">
      <alignment horizontal="left" vertical="center"/>
    </xf>
    <xf numFmtId="164" fontId="15" fillId="0" borderId="0" xfId="3" applyNumberFormat="1" applyFont="1" applyAlignment="1">
      <alignment vertical="center"/>
    </xf>
    <xf numFmtId="164" fontId="14" fillId="2" borderId="0" xfId="16" applyNumberFormat="1" applyFont="1" applyFill="1" applyBorder="1" applyAlignment="1">
      <alignment horizontal="right" vertical="center"/>
    </xf>
    <xf numFmtId="164" fontId="14" fillId="0" borderId="0" xfId="16" applyNumberFormat="1" applyFont="1" applyFill="1" applyBorder="1" applyAlignment="1">
      <alignment horizontal="right" vertical="center"/>
    </xf>
    <xf numFmtId="171" fontId="14" fillId="0" borderId="0" xfId="13" applyNumberFormat="1" applyFont="1" applyAlignment="1">
      <alignment horizontal="center" vertical="center"/>
    </xf>
    <xf numFmtId="164" fontId="14" fillId="2" borderId="0" xfId="16" quotePrefix="1" applyNumberFormat="1" applyFont="1" applyFill="1" applyBorder="1" applyAlignment="1">
      <alignment horizontal="right" vertical="center"/>
    </xf>
    <xf numFmtId="164" fontId="14" fillId="0" borderId="0" xfId="16" quotePrefix="1" applyNumberFormat="1" applyFont="1" applyFill="1" applyBorder="1" applyAlignment="1">
      <alignment horizontal="right" vertical="center"/>
    </xf>
    <xf numFmtId="164" fontId="14" fillId="2" borderId="0" xfId="0" applyNumberFormat="1" applyFont="1" applyFill="1" applyAlignment="1">
      <alignment horizontal="right" vertical="center"/>
    </xf>
    <xf numFmtId="171" fontId="14" fillId="0" borderId="0" xfId="13" quotePrefix="1" applyNumberFormat="1" applyFont="1" applyAlignment="1">
      <alignment horizontal="left" vertical="center"/>
    </xf>
    <xf numFmtId="164" fontId="14" fillId="0" borderId="0" xfId="3" applyNumberFormat="1" applyFont="1" applyAlignment="1">
      <alignment vertical="center"/>
    </xf>
    <xf numFmtId="164" fontId="14" fillId="2" borderId="1" xfId="16" quotePrefix="1" applyNumberFormat="1" applyFont="1" applyFill="1" applyBorder="1" applyAlignment="1">
      <alignment horizontal="right" vertical="center"/>
    </xf>
    <xf numFmtId="164" fontId="14" fillId="0" borderId="1" xfId="16" quotePrefix="1" applyNumberFormat="1" applyFont="1" applyFill="1" applyBorder="1" applyAlignment="1">
      <alignment horizontal="right" vertical="center"/>
    </xf>
    <xf numFmtId="0" fontId="14" fillId="0" borderId="0" xfId="6" applyFont="1" applyAlignment="1">
      <alignment horizontal="center" vertical="center"/>
    </xf>
    <xf numFmtId="171" fontId="14" fillId="0" borderId="1" xfId="13" applyNumberFormat="1" applyFont="1" applyBorder="1" applyAlignment="1">
      <alignment horizontal="left" vertical="center"/>
    </xf>
    <xf numFmtId="171" fontId="14" fillId="0" borderId="1" xfId="13" applyNumberFormat="1" applyFont="1" applyBorder="1" applyAlignment="1">
      <alignment horizontal="center" vertical="center"/>
    </xf>
    <xf numFmtId="0" fontId="15" fillId="0" borderId="1" xfId="3" applyFont="1" applyBorder="1" applyAlignment="1">
      <alignment vertical="center"/>
    </xf>
    <xf numFmtId="164" fontId="15" fillId="0" borderId="1" xfId="3" applyNumberFormat="1" applyFont="1" applyBorder="1" applyAlignment="1">
      <alignment vertical="center"/>
    </xf>
    <xf numFmtId="164" fontId="14" fillId="0" borderId="1" xfId="13" applyNumberFormat="1" applyFont="1" applyBorder="1" applyAlignment="1">
      <alignment horizontal="left" vertical="center"/>
    </xf>
    <xf numFmtId="171" fontId="14" fillId="0" borderId="0" xfId="13" quotePrefix="1" applyNumberFormat="1" applyFont="1" applyAlignment="1">
      <alignment vertical="center"/>
    </xf>
    <xf numFmtId="0" fontId="14" fillId="0" borderId="0" xfId="13" applyFont="1" applyAlignment="1">
      <alignment horizontal="center" vertical="center"/>
    </xf>
    <xf numFmtId="164" fontId="9" fillId="2" borderId="0" xfId="15" applyNumberFormat="1" applyFont="1" applyFill="1" applyAlignment="1">
      <alignment horizontal="right" vertical="center"/>
    </xf>
    <xf numFmtId="164" fontId="14" fillId="2" borderId="0" xfId="13" applyNumberFormat="1" applyFont="1" applyFill="1" applyAlignment="1">
      <alignment vertical="center"/>
    </xf>
    <xf numFmtId="164" fontId="14" fillId="2" borderId="0" xfId="1" applyNumberFormat="1" applyFont="1" applyFill="1" applyBorder="1" applyAlignment="1">
      <alignment horizontal="right" vertical="center"/>
    </xf>
    <xf numFmtId="164" fontId="14" fillId="0" borderId="0" xfId="1" applyNumberFormat="1" applyFont="1" applyFill="1" applyBorder="1" applyAlignment="1">
      <alignment horizontal="right" vertical="center"/>
    </xf>
    <xf numFmtId="0" fontId="14" fillId="0" borderId="0" xfId="13" applyFont="1" applyAlignment="1">
      <alignment horizontal="left" vertical="center"/>
    </xf>
    <xf numFmtId="171" fontId="14" fillId="0" borderId="0" xfId="13" quotePrefix="1" applyNumberFormat="1" applyFont="1" applyAlignment="1">
      <alignment horizontal="center" vertical="center"/>
    </xf>
    <xf numFmtId="164" fontId="14" fillId="2" borderId="3" xfId="16" applyNumberFormat="1" applyFont="1" applyFill="1" applyBorder="1" applyAlignment="1">
      <alignment horizontal="right" vertical="center"/>
    </xf>
    <xf numFmtId="164" fontId="14" fillId="0" borderId="3" xfId="16" applyNumberFormat="1" applyFont="1" applyFill="1" applyBorder="1" applyAlignment="1">
      <alignment horizontal="right" vertical="center"/>
    </xf>
    <xf numFmtId="164" fontId="14" fillId="2" borderId="2" xfId="16" applyNumberFormat="1" applyFont="1" applyFill="1" applyBorder="1" applyAlignment="1">
      <alignment horizontal="right" vertical="center"/>
    </xf>
    <xf numFmtId="171" fontId="14" fillId="0" borderId="0" xfId="17" applyNumberFormat="1" applyFont="1" applyAlignment="1">
      <alignment horizontal="left" vertical="center"/>
    </xf>
    <xf numFmtId="0" fontId="15" fillId="0" borderId="0" xfId="6" applyFont="1" applyAlignment="1">
      <alignment vertical="center"/>
    </xf>
    <xf numFmtId="164" fontId="14" fillId="0" borderId="0" xfId="1" applyNumberFormat="1" applyFont="1" applyFill="1" applyAlignment="1">
      <alignment horizontal="right" vertical="center"/>
    </xf>
    <xf numFmtId="164" fontId="14" fillId="2" borderId="0" xfId="1" applyNumberFormat="1" applyFont="1" applyFill="1" applyAlignment="1">
      <alignment horizontal="right" vertical="center"/>
    </xf>
    <xf numFmtId="37" fontId="10" fillId="0" borderId="0" xfId="0" applyNumberFormat="1" applyFont="1" applyAlignment="1">
      <alignment horizontal="centerContinuous" vertical="center"/>
    </xf>
    <xf numFmtId="37" fontId="10" fillId="0" borderId="1" xfId="0" applyNumberFormat="1" applyFont="1" applyBorder="1" applyAlignment="1">
      <alignment horizontal="centerContinuous" vertical="center"/>
    </xf>
    <xf numFmtId="0" fontId="9" fillId="0" borderId="0" xfId="0" applyFont="1" applyAlignment="1">
      <alignment horizontal="right" vertical="center"/>
    </xf>
    <xf numFmtId="165" fontId="10" fillId="0" borderId="0" xfId="0" applyNumberFormat="1" applyFont="1" applyAlignment="1">
      <alignment horizontal="center" vertical="center"/>
    </xf>
    <xf numFmtId="165" fontId="10" fillId="0" borderId="0" xfId="0" applyNumberFormat="1" applyFont="1" applyAlignment="1">
      <alignment horizontal="right" vertical="center"/>
    </xf>
    <xf numFmtId="37" fontId="12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horizontal="center" vertical="center"/>
    </xf>
    <xf numFmtId="164" fontId="10" fillId="2" borderId="0" xfId="2" applyNumberFormat="1" applyFont="1" applyFill="1" applyAlignment="1">
      <alignment horizontal="right" vertical="center"/>
    </xf>
    <xf numFmtId="164" fontId="10" fillId="2" borderId="0" xfId="8" applyNumberFormat="1" applyFont="1" applyFill="1" applyAlignment="1">
      <alignment vertical="center"/>
    </xf>
    <xf numFmtId="164" fontId="10" fillId="2" borderId="0" xfId="8" applyNumberFormat="1" applyFont="1" applyFill="1" applyAlignment="1">
      <alignment horizontal="right" vertical="center"/>
    </xf>
    <xf numFmtId="0" fontId="14" fillId="0" borderId="0" xfId="13" applyFont="1" applyAlignment="1">
      <alignment vertical="center"/>
    </xf>
    <xf numFmtId="164" fontId="10" fillId="2" borderId="1" xfId="8" applyNumberFormat="1" applyFont="1" applyFill="1" applyBorder="1" applyAlignment="1">
      <alignment horizontal="right" vertical="center"/>
    </xf>
    <xf numFmtId="37" fontId="14" fillId="0" borderId="0" xfId="6" applyNumberFormat="1" applyFont="1" applyAlignment="1">
      <alignment horizontal="centerContinuous" vertical="center"/>
    </xf>
    <xf numFmtId="37" fontId="15" fillId="0" borderId="0" xfId="6" applyNumberFormat="1" applyFont="1" applyAlignment="1">
      <alignment vertical="center"/>
    </xf>
    <xf numFmtId="164" fontId="10" fillId="0" borderId="0" xfId="6" applyNumberFormat="1" applyFont="1"/>
    <xf numFmtId="164" fontId="10" fillId="0" borderId="0" xfId="6" applyNumberFormat="1" applyFont="1" applyAlignment="1">
      <alignment horizontal="right" vertical="center"/>
    </xf>
    <xf numFmtId="167" fontId="10" fillId="0" borderId="0" xfId="8" applyNumberFormat="1" applyFont="1" applyAlignment="1">
      <alignment vertical="center"/>
    </xf>
    <xf numFmtId="39" fontId="10" fillId="0" borderId="0" xfId="8" applyNumberFormat="1" applyFont="1" applyAlignment="1">
      <alignment vertical="center"/>
    </xf>
    <xf numFmtId="168" fontId="10" fillId="0" borderId="1" xfId="8" applyNumberFormat="1" applyFont="1" applyBorder="1" applyAlignment="1">
      <alignment vertical="center"/>
    </xf>
    <xf numFmtId="171" fontId="15" fillId="0" borderId="0" xfId="10" applyNumberFormat="1" applyFont="1" applyAlignment="1">
      <alignment horizontal="center" vertical="top"/>
    </xf>
    <xf numFmtId="171" fontId="15" fillId="0" borderId="1" xfId="10" applyNumberFormat="1" applyFont="1" applyBorder="1" applyAlignment="1">
      <alignment horizontal="center" vertical="top"/>
    </xf>
    <xf numFmtId="171" fontId="15" fillId="0" borderId="0" xfId="11" applyNumberFormat="1" applyFont="1" applyAlignment="1">
      <alignment horizontal="right" vertical="top"/>
    </xf>
    <xf numFmtId="170" fontId="15" fillId="0" borderId="0" xfId="11" quotePrefix="1" applyNumberFormat="1" applyFont="1" applyAlignment="1">
      <alignment horizontal="right" wrapText="1"/>
    </xf>
    <xf numFmtId="171" fontId="14" fillId="0" borderId="0" xfId="10" applyNumberFormat="1" applyFont="1" applyAlignment="1">
      <alignment horizontal="center" vertical="top"/>
    </xf>
    <xf numFmtId="171" fontId="14" fillId="0" borderId="0" xfId="10" applyNumberFormat="1" applyFont="1" applyAlignment="1">
      <alignment horizontal="right" vertical="top"/>
    </xf>
    <xf numFmtId="171" fontId="14" fillId="0" borderId="1" xfId="10" applyNumberFormat="1" applyFont="1" applyBorder="1" applyAlignment="1">
      <alignment horizontal="center" vertical="top"/>
    </xf>
    <xf numFmtId="171" fontId="14" fillId="0" borderId="1" xfId="10" applyNumberFormat="1" applyFont="1" applyBorder="1" applyAlignment="1">
      <alignment horizontal="right" vertical="top"/>
    </xf>
    <xf numFmtId="0" fontId="15" fillId="0" borderId="0" xfId="3" applyFont="1" applyAlignment="1">
      <alignment horizontal="center" vertical="center"/>
    </xf>
    <xf numFmtId="164" fontId="15" fillId="0" borderId="0" xfId="3" applyNumberFormat="1" applyFont="1" applyAlignment="1">
      <alignment horizontal="center" vertical="center"/>
    </xf>
    <xf numFmtId="164" fontId="15" fillId="2" borderId="0" xfId="16" applyNumberFormat="1" applyFont="1" applyFill="1" applyBorder="1" applyAlignment="1">
      <alignment horizontal="right" vertical="center"/>
    </xf>
    <xf numFmtId="164" fontId="15" fillId="0" borderId="0" xfId="16" applyNumberFormat="1" applyFont="1" applyFill="1" applyBorder="1" applyAlignment="1">
      <alignment horizontal="right" vertical="center"/>
    </xf>
    <xf numFmtId="164" fontId="14" fillId="2" borderId="0" xfId="16" applyNumberFormat="1" applyFont="1" applyFill="1" applyAlignment="1">
      <alignment horizontal="right" vertical="center"/>
    </xf>
    <xf numFmtId="164" fontId="14" fillId="0" borderId="0" xfId="16" applyNumberFormat="1" applyFont="1" applyFill="1" applyAlignment="1">
      <alignment horizontal="right" vertical="center"/>
    </xf>
    <xf numFmtId="0" fontId="15" fillId="0" borderId="0" xfId="0" applyFont="1" applyAlignment="1">
      <alignment vertical="center"/>
    </xf>
    <xf numFmtId="0" fontId="14" fillId="0" borderId="0" xfId="13" quotePrefix="1" applyFont="1" applyAlignment="1">
      <alignment vertical="center"/>
    </xf>
    <xf numFmtId="0" fontId="14" fillId="0" borderId="0" xfId="0" applyFont="1" applyAlignment="1">
      <alignment vertical="center"/>
    </xf>
    <xf numFmtId="164" fontId="14" fillId="2" borderId="1" xfId="0" applyNumberFormat="1" applyFont="1" applyFill="1" applyBorder="1" applyAlignment="1">
      <alignment horizontal="right" vertical="center"/>
    </xf>
    <xf numFmtId="171" fontId="29" fillId="0" borderId="0" xfId="13" applyNumberFormat="1" applyFont="1" applyAlignment="1">
      <alignment horizontal="left" vertical="center"/>
    </xf>
    <xf numFmtId="164" fontId="14" fillId="2" borderId="1" xfId="16" applyNumberFormat="1" applyFont="1" applyFill="1" applyBorder="1" applyAlignment="1">
      <alignment horizontal="right" vertical="center"/>
    </xf>
    <xf numFmtId="164" fontId="14" fillId="0" borderId="1" xfId="16" applyNumberFormat="1" applyFont="1" applyFill="1" applyBorder="1" applyAlignment="1">
      <alignment horizontal="right" vertical="center"/>
    </xf>
    <xf numFmtId="0" fontId="14" fillId="0" borderId="1" xfId="13" applyFont="1" applyBorder="1" applyAlignment="1">
      <alignment vertical="center"/>
    </xf>
    <xf numFmtId="0" fontId="14" fillId="0" borderId="1" xfId="13" applyFont="1" applyBorder="1" applyAlignment="1">
      <alignment horizontal="center" vertical="center"/>
    </xf>
    <xf numFmtId="0" fontId="14" fillId="0" borderId="1" xfId="3" applyFont="1" applyBorder="1" applyAlignment="1">
      <alignment vertical="center"/>
    </xf>
    <xf numFmtId="164" fontId="14" fillId="0" borderId="1" xfId="3" applyNumberFormat="1" applyFont="1" applyBorder="1" applyAlignment="1">
      <alignment vertical="center"/>
    </xf>
    <xf numFmtId="0" fontId="10" fillId="0" borderId="0" xfId="210" applyFont="1" applyAlignment="1">
      <alignment vertical="center"/>
    </xf>
    <xf numFmtId="0" fontId="10" fillId="0" borderId="0" xfId="210" applyFont="1" applyAlignment="1">
      <alignment horizontal="center" vertical="center"/>
    </xf>
    <xf numFmtId="164" fontId="10" fillId="0" borderId="0" xfId="210" applyNumberFormat="1" applyFont="1" applyAlignment="1">
      <alignment vertical="center"/>
    </xf>
    <xf numFmtId="164" fontId="14" fillId="2" borderId="0" xfId="50" quotePrefix="1" applyNumberFormat="1" applyFont="1" applyFill="1" applyBorder="1" applyAlignment="1">
      <alignment horizontal="right" vertical="center"/>
    </xf>
    <xf numFmtId="0" fontId="14" fillId="0" borderId="0" xfId="210" applyFont="1" applyAlignment="1">
      <alignment vertical="center"/>
    </xf>
    <xf numFmtId="164" fontId="14" fillId="2" borderId="0" xfId="69" applyNumberFormat="1" applyFont="1" applyFill="1" applyAlignment="1">
      <alignment horizontal="right" vertical="center"/>
    </xf>
    <xf numFmtId="164" fontId="14" fillId="2" borderId="1" xfId="69" applyNumberFormat="1" applyFont="1" applyFill="1" applyBorder="1" applyAlignment="1">
      <alignment horizontal="right" vertical="center"/>
    </xf>
    <xf numFmtId="164" fontId="14" fillId="2" borderId="0" xfId="50" applyNumberFormat="1" applyFont="1" applyFill="1" applyBorder="1" applyAlignment="1">
      <alignment horizontal="right" vertical="center"/>
    </xf>
    <xf numFmtId="164" fontId="10" fillId="2" borderId="0" xfId="210" applyNumberFormat="1" applyFont="1" applyFill="1" applyAlignment="1">
      <alignment vertical="center"/>
    </xf>
    <xf numFmtId="164" fontId="10" fillId="0" borderId="0" xfId="210" applyNumberFormat="1" applyFont="1" applyFill="1" applyAlignment="1">
      <alignment vertical="center"/>
    </xf>
    <xf numFmtId="164" fontId="14" fillId="0" borderId="1" xfId="13" applyNumberFormat="1" applyFont="1" applyFill="1" applyBorder="1" applyAlignment="1">
      <alignment vertical="center"/>
    </xf>
    <xf numFmtId="164" fontId="14" fillId="0" borderId="0" xfId="13" applyNumberFormat="1" applyFont="1" applyFill="1" applyAlignment="1">
      <alignment vertical="center"/>
    </xf>
    <xf numFmtId="164" fontId="9" fillId="0" borderId="0" xfId="6" applyNumberFormat="1" applyFont="1" applyFill="1" applyAlignment="1">
      <alignment horizontal="right" vertical="center"/>
    </xf>
    <xf numFmtId="164" fontId="9" fillId="0" borderId="1" xfId="15" applyNumberFormat="1" applyFont="1" applyFill="1" applyBorder="1" applyAlignment="1">
      <alignment horizontal="right" vertical="center"/>
    </xf>
    <xf numFmtId="164" fontId="14" fillId="0" borderId="0" xfId="50" quotePrefix="1" applyNumberFormat="1" applyFont="1" applyFill="1" applyBorder="1" applyAlignment="1">
      <alignment horizontal="right" vertical="center"/>
    </xf>
    <xf numFmtId="164" fontId="14" fillId="0" borderId="0" xfId="53" applyNumberFormat="1" applyFont="1" applyFill="1" applyAlignment="1">
      <alignment horizontal="right" vertical="center"/>
    </xf>
    <xf numFmtId="164" fontId="14" fillId="0" borderId="0" xfId="0" applyNumberFormat="1" applyFont="1" applyFill="1" applyAlignment="1">
      <alignment horizontal="right" vertical="center"/>
    </xf>
    <xf numFmtId="164" fontId="14" fillId="0" borderId="0" xfId="69" applyNumberFormat="1" applyFont="1" applyFill="1" applyAlignment="1">
      <alignment horizontal="right" vertical="center"/>
    </xf>
    <xf numFmtId="164" fontId="14" fillId="0" borderId="1" xfId="0" applyNumberFormat="1" applyFont="1" applyFill="1" applyBorder="1" applyAlignment="1">
      <alignment horizontal="right" vertical="center"/>
    </xf>
    <xf numFmtId="164" fontId="14" fillId="0" borderId="1" xfId="69" applyNumberFormat="1" applyFont="1" applyFill="1" applyBorder="1" applyAlignment="1">
      <alignment horizontal="right" vertical="center"/>
    </xf>
    <xf numFmtId="164" fontId="14" fillId="0" borderId="1" xfId="13" applyNumberFormat="1" applyFont="1" applyFill="1" applyBorder="1" applyAlignment="1">
      <alignment horizontal="left" vertical="center"/>
    </xf>
    <xf numFmtId="164" fontId="9" fillId="0" borderId="0" xfId="15" applyNumberFormat="1" applyFont="1" applyFill="1" applyAlignment="1">
      <alignment horizontal="right" vertical="center"/>
    </xf>
    <xf numFmtId="164" fontId="14" fillId="0" borderId="0" xfId="50" applyNumberFormat="1" applyFont="1" applyFill="1" applyBorder="1" applyAlignment="1">
      <alignment horizontal="right" vertical="center"/>
    </xf>
    <xf numFmtId="164" fontId="14" fillId="0" borderId="0" xfId="6" applyNumberFormat="1" applyFont="1" applyFill="1" applyAlignment="1">
      <alignment vertical="center"/>
    </xf>
    <xf numFmtId="0" fontId="15" fillId="0" borderId="0" xfId="11" applyFont="1" applyFill="1" applyAlignment="1">
      <alignment horizontal="center" vertical="top"/>
    </xf>
    <xf numFmtId="0" fontId="14" fillId="0" borderId="0" xfId="11" applyFont="1" applyFill="1" applyAlignment="1">
      <alignment vertical="top"/>
    </xf>
    <xf numFmtId="170" fontId="15" fillId="0" borderId="0" xfId="11" applyNumberFormat="1" applyFont="1" applyFill="1" applyAlignment="1">
      <alignment horizontal="right" vertical="top"/>
    </xf>
    <xf numFmtId="171" fontId="15" fillId="0" borderId="0" xfId="11" applyNumberFormat="1" applyFont="1" applyFill="1" applyAlignment="1">
      <alignment horizontal="right" vertical="top"/>
    </xf>
    <xf numFmtId="164" fontId="15" fillId="0" borderId="0" xfId="11" applyNumberFormat="1" applyFont="1" applyFill="1" applyAlignment="1">
      <alignment horizontal="right" vertical="top"/>
    </xf>
    <xf numFmtId="0" fontId="14" fillId="0" borderId="0" xfId="10" applyFont="1" applyFill="1" applyAlignment="1">
      <alignment vertical="top"/>
    </xf>
    <xf numFmtId="170" fontId="14" fillId="0" borderId="0" xfId="12" applyNumberFormat="1" applyFont="1" applyFill="1" applyAlignment="1">
      <alignment horizontal="right" vertical="center"/>
    </xf>
    <xf numFmtId="164" fontId="14" fillId="0" borderId="0" xfId="12" applyNumberFormat="1" applyFont="1" applyFill="1" applyAlignment="1">
      <alignment horizontal="right" vertical="center"/>
    </xf>
    <xf numFmtId="171" fontId="14" fillId="0" borderId="0" xfId="12" applyNumberFormat="1" applyFont="1" applyFill="1" applyAlignment="1">
      <alignment vertical="center"/>
    </xf>
    <xf numFmtId="0" fontId="14" fillId="0" borderId="0" xfId="10" applyFont="1" applyFill="1" applyAlignment="1">
      <alignment horizontal="center" vertical="top"/>
    </xf>
    <xf numFmtId="170" fontId="14" fillId="0" borderId="0" xfId="10" applyNumberFormat="1" applyFont="1" applyFill="1" applyAlignment="1">
      <alignment horizontal="right" vertical="top"/>
    </xf>
    <xf numFmtId="171" fontId="14" fillId="0" borderId="0" xfId="10" applyNumberFormat="1" applyFont="1" applyFill="1" applyAlignment="1">
      <alignment horizontal="center" vertical="top"/>
    </xf>
    <xf numFmtId="164" fontId="14" fillId="0" borderId="0" xfId="10" applyNumberFormat="1" applyFont="1" applyFill="1" applyAlignment="1">
      <alignment horizontal="right" vertical="top"/>
    </xf>
    <xf numFmtId="171" fontId="14" fillId="0" borderId="0" xfId="10" applyNumberFormat="1" applyFont="1" applyFill="1" applyAlignment="1">
      <alignment horizontal="right" vertical="top"/>
    </xf>
    <xf numFmtId="170" fontId="14" fillId="0" borderId="1" xfId="10" applyNumberFormat="1" applyFont="1" applyFill="1" applyBorder="1" applyAlignment="1">
      <alignment horizontal="right" vertical="top"/>
    </xf>
    <xf numFmtId="164" fontId="14" fillId="0" borderId="1" xfId="45" applyNumberFormat="1" applyFont="1" applyFill="1" applyBorder="1" applyAlignment="1">
      <alignment horizontal="right" vertical="top"/>
    </xf>
    <xf numFmtId="171" fontId="14" fillId="0" borderId="1" xfId="12" applyNumberFormat="1" applyFont="1" applyFill="1" applyBorder="1" applyAlignment="1">
      <alignment vertical="center"/>
    </xf>
    <xf numFmtId="170" fontId="14" fillId="0" borderId="0" xfId="10" applyNumberFormat="1" applyFont="1" applyFill="1" applyAlignment="1">
      <alignment horizontal="center" vertical="top"/>
    </xf>
    <xf numFmtId="170" fontId="14" fillId="0" borderId="2" xfId="10" applyNumberFormat="1" applyFont="1" applyFill="1" applyBorder="1" applyAlignment="1">
      <alignment horizontal="right" vertical="top"/>
    </xf>
    <xf numFmtId="164" fontId="10" fillId="0" borderId="0" xfId="6" applyNumberFormat="1" applyFont="1" applyFill="1" applyAlignment="1">
      <alignment horizontal="centerContinuous" vertical="center"/>
    </xf>
    <xf numFmtId="164" fontId="10" fillId="0" borderId="1" xfId="6" applyNumberFormat="1" applyFont="1" applyFill="1" applyBorder="1" applyAlignment="1">
      <alignment horizontal="centerContinuous" vertical="center"/>
    </xf>
    <xf numFmtId="164" fontId="9" fillId="0" borderId="1" xfId="6" applyNumberFormat="1" applyFont="1" applyFill="1" applyBorder="1" applyAlignment="1">
      <alignment horizontal="right" vertical="center"/>
    </xf>
    <xf numFmtId="164" fontId="10" fillId="0" borderId="0" xfId="6" applyNumberFormat="1" applyFont="1" applyFill="1" applyAlignment="1">
      <alignment horizontal="right"/>
    </xf>
    <xf numFmtId="164" fontId="10" fillId="0" borderId="1" xfId="48" applyNumberFormat="1" applyFont="1" applyFill="1" applyBorder="1" applyAlignment="1">
      <alignment vertical="center"/>
    </xf>
    <xf numFmtId="164" fontId="10" fillId="0" borderId="1" xfId="48" applyNumberFormat="1" applyFont="1" applyFill="1" applyBorder="1" applyAlignment="1">
      <alignment horizontal="right" vertical="center"/>
    </xf>
    <xf numFmtId="164" fontId="10" fillId="0" borderId="0" xfId="8" applyNumberFormat="1" applyFont="1" applyFill="1" applyAlignment="1">
      <alignment vertical="center"/>
    </xf>
    <xf numFmtId="169" fontId="10" fillId="0" borderId="2" xfId="48" applyNumberFormat="1" applyFont="1" applyFill="1" applyBorder="1" applyAlignment="1">
      <alignment horizontal="right" vertical="center"/>
    </xf>
    <xf numFmtId="169" fontId="10" fillId="0" borderId="0" xfId="6" applyNumberFormat="1" applyFont="1" applyFill="1" applyAlignment="1">
      <alignment horizontal="right" vertical="center"/>
    </xf>
    <xf numFmtId="164" fontId="10" fillId="0" borderId="0" xfId="6" applyNumberFormat="1" applyFont="1" applyFill="1" applyAlignment="1">
      <alignment vertical="center"/>
    </xf>
    <xf numFmtId="164" fontId="10" fillId="0" borderId="1" xfId="8" applyNumberFormat="1" applyFont="1" applyFill="1" applyBorder="1" applyAlignment="1">
      <alignment vertical="center"/>
    </xf>
    <xf numFmtId="164" fontId="10" fillId="0" borderId="0" xfId="0" applyNumberFormat="1" applyFont="1" applyFill="1" applyAlignment="1">
      <alignment horizontal="centerContinuous" vertical="center"/>
    </xf>
    <xf numFmtId="164" fontId="10" fillId="0" borderId="1" xfId="0" applyNumberFormat="1" applyFont="1" applyFill="1" applyBorder="1" applyAlignment="1">
      <alignment horizontal="centerContinuous" vertical="center"/>
    </xf>
    <xf numFmtId="164" fontId="9" fillId="0" borderId="0" xfId="0" applyNumberFormat="1" applyFont="1" applyFill="1" applyAlignment="1">
      <alignment horizontal="right" vertical="center"/>
    </xf>
    <xf numFmtId="164" fontId="9" fillId="0" borderId="1" xfId="0" applyNumberFormat="1" applyFont="1" applyFill="1" applyBorder="1" applyAlignment="1">
      <alignment horizontal="right" vertical="center"/>
    </xf>
    <xf numFmtId="164" fontId="10" fillId="0" borderId="0" xfId="0" applyNumberFormat="1" applyFont="1" applyFill="1" applyAlignment="1">
      <alignment vertical="center"/>
    </xf>
    <xf numFmtId="164" fontId="10" fillId="0" borderId="0" xfId="0" applyNumberFormat="1" applyFont="1" applyFill="1" applyAlignment="1">
      <alignment horizontal="right" vertical="center"/>
    </xf>
    <xf numFmtId="164" fontId="10" fillId="0" borderId="1" xfId="0" applyNumberFormat="1" applyFont="1" applyFill="1" applyBorder="1" applyAlignment="1">
      <alignment horizontal="right" vertical="center"/>
    </xf>
    <xf numFmtId="164" fontId="10" fillId="0" borderId="2" xfId="0" applyNumberFormat="1" applyFont="1" applyFill="1" applyBorder="1" applyAlignment="1">
      <alignment horizontal="right" vertical="center"/>
    </xf>
    <xf numFmtId="164" fontId="10" fillId="0" borderId="1" xfId="0" applyNumberFormat="1" applyFont="1" applyFill="1" applyBorder="1" applyAlignment="1">
      <alignment vertical="center"/>
    </xf>
    <xf numFmtId="164" fontId="10" fillId="0" borderId="0" xfId="0" applyNumberFormat="1" applyFont="1" applyFill="1" applyAlignment="1">
      <alignment horizontal="center" vertical="center"/>
    </xf>
    <xf numFmtId="3" fontId="10" fillId="0" borderId="0" xfId="0" applyNumberFormat="1" applyFont="1" applyFill="1" applyAlignment="1">
      <alignment horizontal="right" vertical="center"/>
    </xf>
    <xf numFmtId="170" fontId="14" fillId="0" borderId="0" xfId="10" applyNumberFormat="1" applyFont="1" applyAlignment="1">
      <alignment vertical="top"/>
    </xf>
    <xf numFmtId="43" fontId="14" fillId="0" borderId="0" xfId="1" applyFont="1" applyAlignment="1">
      <alignment vertical="top"/>
    </xf>
    <xf numFmtId="0" fontId="10" fillId="0" borderId="0" xfId="0" applyFont="1" applyFill="1" applyAlignment="1">
      <alignment vertical="center"/>
    </xf>
    <xf numFmtId="0" fontId="10" fillId="0" borderId="0" xfId="0" applyFont="1"/>
    <xf numFmtId="0" fontId="14" fillId="0" borderId="0" xfId="0" applyFont="1"/>
    <xf numFmtId="164" fontId="10" fillId="2" borderId="0" xfId="1" applyNumberFormat="1" applyFont="1" applyFill="1" applyBorder="1" applyAlignment="1">
      <alignment horizontal="right" vertical="center"/>
    </xf>
    <xf numFmtId="164" fontId="10" fillId="0" borderId="0" xfId="1" applyNumberFormat="1" applyFont="1" applyFill="1" applyBorder="1" applyAlignment="1">
      <alignment horizontal="right" vertical="center"/>
    </xf>
    <xf numFmtId="164" fontId="10" fillId="0" borderId="0" xfId="6" applyNumberFormat="1" applyFont="1" applyAlignment="1">
      <alignment horizontal="center" vertical="center"/>
    </xf>
    <xf numFmtId="164" fontId="10" fillId="0" borderId="0" xfId="6" applyNumberFormat="1" applyFont="1" applyFill="1" applyAlignment="1">
      <alignment horizontal="right" vertical="center"/>
    </xf>
    <xf numFmtId="0" fontId="10" fillId="0" borderId="0" xfId="8" applyFont="1" applyAlignment="1">
      <alignment vertical="center"/>
    </xf>
    <xf numFmtId="0" fontId="10" fillId="0" borderId="0" xfId="6" applyFont="1" applyAlignment="1">
      <alignment vertical="center"/>
    </xf>
    <xf numFmtId="37" fontId="10" fillId="0" borderId="0" xfId="6" applyNumberFormat="1" applyFont="1" applyAlignment="1">
      <alignment vertical="center"/>
    </xf>
    <xf numFmtId="37" fontId="10" fillId="0" borderId="0" xfId="6" applyNumberFormat="1" applyFont="1" applyAlignment="1">
      <alignment horizontal="center" vertical="center"/>
    </xf>
    <xf numFmtId="37" fontId="9" fillId="0" borderId="0" xfId="6" applyNumberFormat="1" applyFont="1" applyAlignment="1">
      <alignment vertical="center"/>
    </xf>
    <xf numFmtId="167" fontId="14" fillId="0" borderId="0" xfId="48" applyNumberFormat="1" applyFont="1" applyFill="1" applyBorder="1" applyAlignment="1">
      <alignment horizontal="right" vertical="center"/>
    </xf>
    <xf numFmtId="170" fontId="14" fillId="0" borderId="0" xfId="47" applyNumberFormat="1" applyFont="1" applyFill="1" applyAlignment="1">
      <alignment horizontal="right" vertical="center"/>
    </xf>
    <xf numFmtId="170" fontId="14" fillId="0" borderId="0" xfId="45" applyNumberFormat="1" applyFont="1" applyFill="1" applyAlignment="1">
      <alignment horizontal="right" vertical="top"/>
    </xf>
    <xf numFmtId="171" fontId="14" fillId="0" borderId="0" xfId="45" applyNumberFormat="1" applyFont="1" applyFill="1" applyAlignment="1">
      <alignment horizontal="center" vertical="top"/>
    </xf>
    <xf numFmtId="171" fontId="14" fillId="0" borderId="0" xfId="45" applyNumberFormat="1" applyFont="1" applyFill="1" applyAlignment="1">
      <alignment horizontal="right" vertical="top"/>
    </xf>
    <xf numFmtId="0" fontId="14" fillId="0" borderId="0" xfId="6" applyFont="1" applyAlignment="1">
      <alignment vertical="center"/>
    </xf>
    <xf numFmtId="0" fontId="14" fillId="0" borderId="0" xfId="3" applyFont="1" applyAlignment="1">
      <alignment vertical="center"/>
    </xf>
    <xf numFmtId="164" fontId="14" fillId="2" borderId="0" xfId="138" applyNumberFormat="1" applyFont="1" applyFill="1" applyAlignment="1">
      <alignment horizontal="right" vertical="center"/>
    </xf>
    <xf numFmtId="164" fontId="10" fillId="2" borderId="1" xfId="2" applyNumberFormat="1" applyFont="1" applyFill="1" applyBorder="1" applyAlignment="1">
      <alignment horizontal="right" vertical="center"/>
    </xf>
    <xf numFmtId="164" fontId="10" fillId="2" borderId="0" xfId="2" applyNumberFormat="1" applyFont="1" applyFill="1" applyBorder="1" applyAlignment="1">
      <alignment horizontal="right" vertical="center"/>
    </xf>
    <xf numFmtId="169" fontId="10" fillId="2" borderId="2" xfId="48" applyNumberFormat="1" applyFont="1" applyFill="1" applyBorder="1" applyAlignment="1">
      <alignment horizontal="right" vertical="center"/>
    </xf>
    <xf numFmtId="164" fontId="10" fillId="2" borderId="0" xfId="6" applyNumberFormat="1" applyFont="1" applyFill="1" applyAlignment="1">
      <alignment horizontal="right"/>
    </xf>
    <xf numFmtId="164" fontId="10" fillId="2" borderId="1" xfId="6" applyNumberFormat="1" applyFont="1" applyFill="1" applyBorder="1" applyAlignment="1">
      <alignment horizontal="right"/>
    </xf>
    <xf numFmtId="0" fontId="10" fillId="2" borderId="0" xfId="6" applyFont="1" applyFill="1" applyAlignment="1">
      <alignment vertical="center"/>
    </xf>
    <xf numFmtId="164" fontId="10" fillId="2" borderId="1" xfId="6" applyNumberFormat="1" applyFont="1" applyFill="1" applyBorder="1" applyAlignment="1">
      <alignment horizontal="right" vertical="center"/>
    </xf>
    <xf numFmtId="170" fontId="14" fillId="2" borderId="0" xfId="47" applyNumberFormat="1" applyFont="1" applyFill="1" applyAlignment="1">
      <alignment horizontal="right" vertical="center"/>
    </xf>
    <xf numFmtId="170" fontId="14" fillId="2" borderId="0" xfId="45" applyNumberFormat="1" applyFont="1" applyFill="1" applyAlignment="1">
      <alignment horizontal="right" vertical="top"/>
    </xf>
    <xf numFmtId="170" fontId="14" fillId="2" borderId="1" xfId="45" applyNumberFormat="1" applyFont="1" applyFill="1" applyBorder="1" applyAlignment="1">
      <alignment horizontal="right" vertical="top"/>
    </xf>
    <xf numFmtId="164" fontId="14" fillId="2" borderId="0" xfId="47" applyNumberFormat="1" applyFont="1" applyFill="1" applyAlignment="1">
      <alignment horizontal="right" vertical="center"/>
    </xf>
    <xf numFmtId="164" fontId="14" fillId="2" borderId="0" xfId="45" applyNumberFormat="1" applyFont="1" applyFill="1" applyAlignment="1">
      <alignment horizontal="right" vertical="top"/>
    </xf>
    <xf numFmtId="164" fontId="14" fillId="2" borderId="1" xfId="45" applyNumberFormat="1" applyFont="1" applyFill="1" applyBorder="1" applyAlignment="1">
      <alignment horizontal="right" vertical="top"/>
    </xf>
    <xf numFmtId="171" fontId="14" fillId="2" borderId="0" xfId="47" applyNumberFormat="1" applyFont="1" applyFill="1" applyAlignment="1">
      <alignment vertical="center"/>
    </xf>
    <xf numFmtId="0" fontId="10" fillId="0" borderId="1" xfId="6" applyFont="1" applyBorder="1" applyAlignment="1">
      <alignment horizontal="right" vertical="center"/>
    </xf>
    <xf numFmtId="164" fontId="10" fillId="2" borderId="0" xfId="6" applyNumberFormat="1" applyFont="1" applyFill="1" applyBorder="1" applyAlignment="1">
      <alignment horizontal="right" vertical="center"/>
    </xf>
    <xf numFmtId="0" fontId="10" fillId="0" borderId="0" xfId="6" applyFont="1" applyBorder="1" applyAlignment="1">
      <alignment horizontal="right" vertical="center"/>
    </xf>
    <xf numFmtId="0" fontId="9" fillId="0" borderId="0" xfId="8" applyFont="1" applyAlignment="1">
      <alignment vertical="center"/>
    </xf>
    <xf numFmtId="0" fontId="15" fillId="0" borderId="0" xfId="10" quotePrefix="1" applyFont="1" applyAlignment="1">
      <alignment horizontal="right" vertical="top"/>
    </xf>
    <xf numFmtId="0" fontId="10" fillId="0" borderId="0" xfId="6" applyFont="1" applyFill="1" applyBorder="1" applyAlignment="1">
      <alignment horizontal="right" vertical="center"/>
    </xf>
    <xf numFmtId="0" fontId="10" fillId="0" borderId="1" xfId="6" applyFont="1" applyFill="1" applyBorder="1" applyAlignment="1">
      <alignment horizontal="right" vertical="center"/>
    </xf>
    <xf numFmtId="164" fontId="10" fillId="0" borderId="2" xfId="1" applyNumberFormat="1" applyFont="1" applyFill="1" applyBorder="1" applyAlignment="1">
      <alignment horizontal="right" vertical="center"/>
    </xf>
    <xf numFmtId="164" fontId="14" fillId="0" borderId="2" xfId="16" applyNumberFormat="1" applyFont="1" applyFill="1" applyBorder="1" applyAlignment="1">
      <alignment horizontal="right" vertical="center"/>
    </xf>
    <xf numFmtId="164" fontId="10" fillId="2" borderId="2" xfId="6" applyNumberFormat="1" applyFont="1" applyFill="1" applyBorder="1" applyAlignment="1">
      <alignment horizontal="right" vertical="center"/>
    </xf>
    <xf numFmtId="164" fontId="10" fillId="0" borderId="2" xfId="6" applyNumberFormat="1" applyFont="1" applyFill="1" applyBorder="1" applyAlignment="1">
      <alignment horizontal="right" vertical="center"/>
    </xf>
    <xf numFmtId="37" fontId="10" fillId="0" borderId="0" xfId="0" applyNumberFormat="1" applyFont="1" applyAlignment="1">
      <alignment horizontal="center" vertical="center"/>
    </xf>
    <xf numFmtId="170" fontId="15" fillId="0" borderId="1" xfId="11" applyNumberFormat="1" applyFont="1" applyBorder="1" applyAlignment="1">
      <alignment horizontal="center" vertical="top"/>
    </xf>
    <xf numFmtId="37" fontId="10" fillId="0" borderId="0" xfId="6" applyNumberFormat="1" applyFont="1" applyFill="1" applyAlignment="1">
      <alignment vertical="center"/>
    </xf>
    <xf numFmtId="37" fontId="10" fillId="0" borderId="0" xfId="6" applyNumberFormat="1" applyFont="1" applyFill="1" applyAlignment="1">
      <alignment horizontal="center" vertical="center"/>
    </xf>
    <xf numFmtId="164" fontId="10" fillId="0" borderId="0" xfId="6" applyNumberFormat="1" applyFont="1" applyFill="1" applyAlignment="1">
      <alignment horizontal="center" vertical="center"/>
    </xf>
    <xf numFmtId="0" fontId="10" fillId="0" borderId="0" xfId="6" applyFont="1" applyFill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170" fontId="15" fillId="0" borderId="1" xfId="11" applyNumberFormat="1" applyFont="1" applyBorder="1" applyAlignment="1">
      <alignment horizontal="center" vertical="top"/>
    </xf>
  </cellXfs>
  <cellStyles count="527">
    <cellStyle name="Bad 10" xfId="71" xr:uid="{8241B4B0-F060-4D1D-A155-BF58390F3FE6}"/>
    <cellStyle name="Comma" xfId="1" builtinId="3"/>
    <cellStyle name="Comma 10" xfId="70" xr:uid="{07EC6D31-D698-4F97-B895-81FCE7833D25}"/>
    <cellStyle name="Comma 10 2" xfId="272" xr:uid="{2C4BCE0C-3712-490B-B92F-823706D60D1E}"/>
    <cellStyle name="Comma 10 2 2" xfId="490" xr:uid="{72BEE649-ECEA-4024-B1A4-27522335CFAE}"/>
    <cellStyle name="Comma 10 3" xfId="386" xr:uid="{7FE91F3D-7A28-4F57-A96B-C8EFB9D759EE}"/>
    <cellStyle name="Comma 10 7" xfId="262" xr:uid="{3D912B21-F5B7-4183-851B-3A97EA4F7680}"/>
    <cellStyle name="Comma 10 7 2" xfId="485" xr:uid="{7E441134-776E-4244-AAC4-FECE5EC763A0}"/>
    <cellStyle name="Comma 100" xfId="315" xr:uid="{C023EB56-AF7C-434A-ABBC-F1C7C390593A}"/>
    <cellStyle name="Comma 100 2" xfId="248" xr:uid="{443951BA-CCAB-4C6A-BCF1-6353384E3918}"/>
    <cellStyle name="Comma 100 2 2" xfId="477" xr:uid="{0A06E624-4AA4-45C4-855E-AD1ECA6DEC7C}"/>
    <cellStyle name="Comma 100 3" xfId="519" xr:uid="{59EBBA05-A06D-4EF1-96BF-FB29ABD2090A}"/>
    <cellStyle name="Comma 11" xfId="114" xr:uid="{E7A50B47-247F-43F0-890E-D3CD5412A458}"/>
    <cellStyle name="Comma 11 2" xfId="145" xr:uid="{D190952B-8258-4247-AE22-503C54F31DE3}"/>
    <cellStyle name="Comma 11 2 2" xfId="429" xr:uid="{497153C8-9A68-44BA-AA69-6939E8C724AC}"/>
    <cellStyle name="Comma 11 3" xfId="288" xr:uid="{DDDF44F9-F9B7-4964-A3D2-C450589C7DE1}"/>
    <cellStyle name="Comma 11 3 2" xfId="499" xr:uid="{8FA7331D-9314-4EFD-93A6-FCEF7812522B}"/>
    <cellStyle name="Comma 11 4" xfId="411" xr:uid="{4B2DEFA9-653D-40D6-90E3-D024872FE6C0}"/>
    <cellStyle name="Comma 12" xfId="348" xr:uid="{27F547F4-9947-4B36-A5D0-2E974CDFFC87}"/>
    <cellStyle name="Comma 12 2" xfId="113" xr:uid="{8825407C-D9D7-443E-BE41-BE64925EB6D6}"/>
    <cellStyle name="Comma 12 2 2" xfId="410" xr:uid="{FA5C98E5-A1D9-4F41-868F-C6ACF1171047}"/>
    <cellStyle name="Comma 12 2 5" xfId="221" xr:uid="{033E32E8-1039-4CCA-9ACC-F382DB6313EB}"/>
    <cellStyle name="Comma 12 2 5 2" xfId="468" xr:uid="{31A7FD37-E11E-447D-B871-04A74AEB8F80}"/>
    <cellStyle name="Comma 12 2 6" xfId="222" xr:uid="{08980054-E4CB-45E6-B7F3-7F6974C35935}"/>
    <cellStyle name="Comma 12 2 6 2" xfId="469" xr:uid="{254184A9-C7F2-46A9-97C0-E090DE5F88FF}"/>
    <cellStyle name="Comma 13 3 2" xfId="142" xr:uid="{AA00A10C-C781-45FB-9D09-A9FF6AE82CA3}"/>
    <cellStyle name="Comma 13 3 2 2" xfId="204" xr:uid="{CBD3A974-8555-4841-A94F-6F1128BE84CD}"/>
    <cellStyle name="Comma 13 3 2 2 2" xfId="462" xr:uid="{E8DDEA60-637D-4961-9E46-DD05C2E52DEA}"/>
    <cellStyle name="Comma 13 3 2 3" xfId="330" xr:uid="{BB205792-177D-4688-BC08-FA8560650790}"/>
    <cellStyle name="Comma 13 3 2 3 2" xfId="526" xr:uid="{1C358E52-13E8-4A04-99D2-FDB14C8F5AEC}"/>
    <cellStyle name="Comma 13 3 2 4" xfId="426" xr:uid="{E7FBB260-92CA-46B7-B4BB-0F7A7B8E38FB}"/>
    <cellStyle name="Comma 13 4" xfId="97" xr:uid="{3EFA9852-4CF5-415B-A1A2-5455EBB08C61}"/>
    <cellStyle name="Comma 13 4 2" xfId="190" xr:uid="{EB3789F9-DB38-4E98-A4B5-C9FBAAB29896}"/>
    <cellStyle name="Comma 13 4 2 2" xfId="451" xr:uid="{137D6475-6E63-45DF-97DC-53231C9100A5}"/>
    <cellStyle name="Comma 13 4 3" xfId="249" xr:uid="{0103742C-3C35-4CBE-B1C2-33BC4CE566AB}"/>
    <cellStyle name="Comma 13 4 3 2" xfId="478" xr:uid="{0099775A-DD77-47DB-9E02-D350393EBCDD}"/>
    <cellStyle name="Comma 13 4 4" xfId="403" xr:uid="{5D2D59A7-3847-40BC-A6DA-DF970666578A}"/>
    <cellStyle name="Comma 16 2" xfId="236" xr:uid="{5F85591B-C54E-489E-AD72-535A3EE43216}"/>
    <cellStyle name="Comma 16 2 2" xfId="280" xr:uid="{2B1D2D9A-16F4-4BC1-8FDA-24012C0E6B19}"/>
    <cellStyle name="Comma 16 2 2 2" xfId="493" xr:uid="{2851DB7E-2B9B-432A-BDA6-A822665FBBD8}"/>
    <cellStyle name="Comma 16 2 3" xfId="304" xr:uid="{33161CE0-9841-401B-ABE0-C6447F65FC89}"/>
    <cellStyle name="Comma 16 2 3 2" xfId="511" xr:uid="{46EE6408-8621-4B86-B1D6-200081C781C4}"/>
    <cellStyle name="Comma 16 2 4" xfId="256" xr:uid="{5934DB5B-F333-4E4A-A619-619526C64F28}"/>
    <cellStyle name="Comma 16 2 4 2" xfId="482" xr:uid="{C156244A-D442-4C3A-A2EB-68B19AF08915}"/>
    <cellStyle name="Comma 16 2 5" xfId="473" xr:uid="{3C6525F8-9004-4C1A-9D1C-C84BDCA2626E}"/>
    <cellStyle name="Comma 17 2" xfId="282" xr:uid="{854B1812-5A1C-4E5A-85AA-6C79CA1E5735}"/>
    <cellStyle name="Comma 17 2 2" xfId="495" xr:uid="{FD16ADDA-8129-4B6D-8511-573856306210}"/>
    <cellStyle name="Comma 18" xfId="29" xr:uid="{F681A3EB-104E-405B-90FC-C824CAFFEEEB}"/>
    <cellStyle name="Comma 18 2" xfId="311" xr:uid="{996A6AA5-4439-4749-B4A9-8BB36DEE7F82}"/>
    <cellStyle name="Comma 18 2 2" xfId="516" xr:uid="{5FCB2596-CED3-407B-92AF-C8063B718E0E}"/>
    <cellStyle name="Comma 18 3" xfId="306" xr:uid="{EA08F190-F98A-4A84-8423-3835D9570F5F}"/>
    <cellStyle name="Comma 18 3 2" xfId="513" xr:uid="{670750ED-947E-441B-85BE-906DC518E042}"/>
    <cellStyle name="Comma 18 4" xfId="359" xr:uid="{6A08862D-A424-4287-9F48-9DF0DF454856}"/>
    <cellStyle name="Comma 19 2 2" xfId="132" xr:uid="{46F7D91C-C890-4CFE-AF8B-15AF8035707F}"/>
    <cellStyle name="Comma 19 2 2 2" xfId="199" xr:uid="{AE9E6E28-2343-4A4E-A4E0-AEBEE953CD27}"/>
    <cellStyle name="Comma 19 2 2 2 2" xfId="457" xr:uid="{EBE82FDE-0312-41F7-8B34-0BBC0F869992}"/>
    <cellStyle name="Comma 19 2 2 3" xfId="420" xr:uid="{CD8604AB-BEA4-4861-9F8E-5D57F65BBDD7}"/>
    <cellStyle name="Comma 2" xfId="16" xr:uid="{D7FB5199-0152-40CE-A787-2C1CEA3B80DB}"/>
    <cellStyle name="Comma 2 12 2" xfId="285" xr:uid="{897625AF-2190-48FE-BDFD-39205F57E232}"/>
    <cellStyle name="Comma 2 12 2 2" xfId="498" xr:uid="{AF9DB05E-DB2D-4721-8688-6C1EC96F47E0}"/>
    <cellStyle name="Comma 2 12 2 3" xfId="253" xr:uid="{96FFAEE1-F161-4BEF-952A-76F7F60054CA}"/>
    <cellStyle name="Comma 2 12 2 3 2" xfId="480" xr:uid="{5EE8B04E-49F1-4613-BA81-41EB28E63715}"/>
    <cellStyle name="Comma 2 2" xfId="23" xr:uid="{723DB241-C767-40FB-A453-34657472F52A}"/>
    <cellStyle name="Comma 2 2 2" xfId="50" xr:uid="{F1994A27-294A-44A9-9B4A-94044D89F0A7}"/>
    <cellStyle name="Comma 2 2 2 2" xfId="146" xr:uid="{7E52FE03-30B6-4B56-8CBB-124B95FC42B1}"/>
    <cellStyle name="Comma 2 2 2 2 2" xfId="430" xr:uid="{C8686833-4999-476F-98BA-1725262E330A}"/>
    <cellStyle name="Comma 2 2 2 3" xfId="87" xr:uid="{DB9B5E97-97E7-406E-8DED-CAA7CEA4852C}"/>
    <cellStyle name="Comma 2 2 2 3 2" xfId="88" xr:uid="{D4A748D8-59EC-4B7E-8723-491F310B83E1}"/>
    <cellStyle name="Comma 2 2 2 3 2 2" xfId="184" xr:uid="{AF4A8784-D758-4B04-90F0-FA87FD6F8F4C}"/>
    <cellStyle name="Comma 2 2 2 3 2 2 2" xfId="278" xr:uid="{DA1A5882-AE34-43D4-9799-D40D631C8F8C}"/>
    <cellStyle name="Comma 2 2 2 3 2 2 2 2" xfId="492" xr:uid="{043531FD-1F19-4C19-AE7C-5A6F21B2B398}"/>
    <cellStyle name="Comma 2 2 2 3 2 2 3" xfId="446" xr:uid="{420A3D6D-BB21-4B5B-AB0B-565EAE918B01}"/>
    <cellStyle name="Comma 2 2 2 3 2 3" xfId="94" xr:uid="{4D6597FA-EF1C-4A8A-9673-9182BE7C8B4B}"/>
    <cellStyle name="Comma 2 2 2 3 2 3 2" xfId="187" xr:uid="{6C47C121-168E-4F7E-B98B-F19F62D9CF42}"/>
    <cellStyle name="Comma 2 2 2 3 2 3 2 2" xfId="449" xr:uid="{9A37DC8E-66A6-4D5E-808F-9948D538B9F1}"/>
    <cellStyle name="Comma 2 2 2 3 2 3 3" xfId="400" xr:uid="{2D693DA4-FDF4-4A23-9A14-2164C41D194C}"/>
    <cellStyle name="Comma 2 2 2 3 2 4" xfId="241" xr:uid="{3E1A5D8D-BC58-4340-83E2-49206F902D4A}"/>
    <cellStyle name="Comma 2 2 2 3 2 4 2" xfId="475" xr:uid="{7E5772DF-FA0A-4FFA-8AD9-6A71E259F4CB}"/>
    <cellStyle name="Comma 2 2 2 3 2 5" xfId="396" xr:uid="{AAB3524E-91A0-407D-896F-9472FEE31C63}"/>
    <cellStyle name="Comma 2 2 2 3 3" xfId="183" xr:uid="{DB8DA176-3E0B-446C-87C0-9AE96F35368B}"/>
    <cellStyle name="Comma 2 2 2 3 3 2" xfId="445" xr:uid="{F4055B01-728C-4C4A-9C0F-D23CD84D85F9}"/>
    <cellStyle name="Comma 2 2 2 3 4" xfId="250" xr:uid="{7A8E370F-42C7-490F-B7AC-C991C5F9483B}"/>
    <cellStyle name="Comma 2 2 2 3 4 2" xfId="479" xr:uid="{0FE3C7B8-0D15-4FB1-9217-6E7932EE28EF}"/>
    <cellStyle name="Comma 2 2 2 3 5" xfId="395" xr:uid="{1141B2BA-3AE3-4B5E-B0D5-29C9FDABDF2B}"/>
    <cellStyle name="Comma 2 2 2 4" xfId="206" xr:uid="{246405A3-8B15-49A2-B411-674720C94579}"/>
    <cellStyle name="Comma 2 2 2 4 2" xfId="464" xr:uid="{A76497CD-C6E6-4951-820B-D72EECEE4D4E}"/>
    <cellStyle name="Comma 2 2 2 5" xfId="373" xr:uid="{21FEBAB5-5902-48B3-87F7-648D16917CFA}"/>
    <cellStyle name="Comma 2 2 3" xfId="122" xr:uid="{C06CE450-8226-4CC3-A42D-C22C410920DB}"/>
    <cellStyle name="Comma 2 2 3 2" xfId="196" xr:uid="{BC4F1355-5513-445E-B9A6-AFA750A21DF9}"/>
    <cellStyle name="Comma 2 2 3 2 2" xfId="454" xr:uid="{3070AF11-6E42-4054-B5DC-BC78E2A2D569}"/>
    <cellStyle name="Comma 2 2 3 3" xfId="415" xr:uid="{40216DAA-179F-446C-8AB8-75ECA6DD4F02}"/>
    <cellStyle name="Comma 2 2 4" xfId="355" xr:uid="{D0862F88-B0A2-45AA-B4C5-606F86C8F738}"/>
    <cellStyle name="Comma 2 3" xfId="21" xr:uid="{E2F5E366-7679-4042-985D-C6D9C89F90CD}"/>
    <cellStyle name="Comma 2 3 2" xfId="305" xr:uid="{CCF89C64-8F97-4AA8-8030-D34B9F3E64BD}"/>
    <cellStyle name="Comma 2 3 2 2" xfId="512" xr:uid="{88BB5441-F57F-4A9F-93CF-32AABDC5F4CA}"/>
    <cellStyle name="Comma 2 3 3" xfId="353" xr:uid="{A0E8F5B0-5106-4F97-99E1-6896473FDAC7}"/>
    <cellStyle name="Comma 2 3 5 10" xfId="129" xr:uid="{50182BF8-272A-4B5C-A6AF-E89B429C20DE}"/>
    <cellStyle name="Comma 2 3 5 10 2" xfId="418" xr:uid="{C6909806-576B-4FF9-ADFD-9C8CB7F5849F}"/>
    <cellStyle name="Comma 2 4" xfId="144" xr:uid="{5C93A08C-BE68-43EF-B630-7A5BAACAFB68}"/>
    <cellStyle name="Comma 2 4 2" xfId="428" xr:uid="{AF791C7C-1E83-4FC1-868B-9E4E898EA46E}"/>
    <cellStyle name="Comma 2 5" xfId="57" xr:uid="{6E17C8A7-47DC-4677-AA30-7E7DC67AF219}"/>
    <cellStyle name="Comma 2 6" xfId="350" xr:uid="{B516E4CE-CCD9-4EDD-B2CC-CAC0BD6D1474}"/>
    <cellStyle name="Comma 2 7" xfId="291" xr:uid="{1EF6A9C2-C29B-4B6D-9290-0A73CBA8834B}"/>
    <cellStyle name="Comma 2 7 2" xfId="502" xr:uid="{5E83A750-62A0-44E6-97E8-E70BB63AD814}"/>
    <cellStyle name="Comma 20 4 2 2" xfId="298" xr:uid="{CC907B3E-7314-4657-A411-655BFF9F006A}"/>
    <cellStyle name="Comma 20 4 2 2 2" xfId="507" xr:uid="{0975D437-F248-46B0-BA9A-62F1927EE29A}"/>
    <cellStyle name="Comma 20 5" xfId="297" xr:uid="{471072D9-168F-4A99-B522-C0601BF5444C}"/>
    <cellStyle name="Comma 20 5 2" xfId="506" xr:uid="{2E859D11-EA4D-449A-8F0B-2779F60C63CA}"/>
    <cellStyle name="Comma 22" xfId="78" xr:uid="{827AD4D4-D718-4E5B-BBBA-73D5DF2AA8FD}"/>
    <cellStyle name="Comma 22 2" xfId="143" xr:uid="{1D4A6C62-9393-45B6-8CDA-849C4511AF12}"/>
    <cellStyle name="Comma 22 2 2" xfId="205" xr:uid="{EE2E955A-01A2-42FC-A076-A95989BBD679}"/>
    <cellStyle name="Comma 22 2 2 2" xfId="463" xr:uid="{2DFAA96C-B889-4F9B-9FC6-E486D6D03927}"/>
    <cellStyle name="Comma 22 2 3" xfId="309" xr:uid="{E466A924-527B-4469-B246-553F6C77E24B}"/>
    <cellStyle name="Comma 22 2 3 2" xfId="515" xr:uid="{1DC53A8F-5B37-49CA-AC40-52BA17172720}"/>
    <cellStyle name="Comma 22 2 4" xfId="427" xr:uid="{1FED6BCD-8878-4B79-8A8E-7969495A8707}"/>
    <cellStyle name="Comma 22 3" xfId="180" xr:uid="{2499DA10-2ACC-4B95-9680-68D93C68FDB0}"/>
    <cellStyle name="Comma 22 3 2" xfId="442" xr:uid="{DD03ED94-27BB-4E3A-BFAD-54657EDB69BB}"/>
    <cellStyle name="Comma 22 4" xfId="232" xr:uid="{D46C5ED3-DAE6-4691-B083-6A3641A68252}"/>
    <cellStyle name="Comma 22 4 2" xfId="472" xr:uid="{BB7A6D06-467F-4AAD-A09D-0DF4D95D2F86}"/>
    <cellStyle name="Comma 22 5" xfId="390" xr:uid="{74E86692-747B-422B-8223-A04709A1BD4F}"/>
    <cellStyle name="Comma 23" xfId="307" xr:uid="{E910FB99-C49A-4F79-87BD-CB5E93D9FCA7}"/>
    <cellStyle name="Comma 23 2" xfId="514" xr:uid="{0DAB758D-CD3E-471A-9287-FC8E55FD6A99}"/>
    <cellStyle name="Comma 24" xfId="104" xr:uid="{B3253A52-0172-43DD-928A-AA09FF801B78}"/>
    <cellStyle name="Comma 24 2" xfId="192" xr:uid="{7B4EE28B-30B5-4001-80A9-33D91B530938}"/>
    <cellStyle name="Comma 24 2 2" xfId="452" xr:uid="{075E16F3-45AD-4839-85FD-F91542710204}"/>
    <cellStyle name="Comma 24 2 2 2" xfId="264" xr:uid="{A0F3F1BD-473C-4B2B-AD6F-1D8565461615}"/>
    <cellStyle name="Comma 24 2 2 2 2" xfId="487" xr:uid="{D4A4FFAA-A982-49F2-B6EC-1C56D771F850}"/>
    <cellStyle name="Comma 24 2 3" xfId="265" xr:uid="{65580B44-F176-40E9-87F9-A86729193215}"/>
    <cellStyle name="Comma 24 2 3 2" xfId="488" xr:uid="{B3DC52CA-DC57-43B0-8E8E-E1060727F945}"/>
    <cellStyle name="Comma 24 3" xfId="290" xr:uid="{6C94AE0D-2E92-46D7-85A3-F85F44B6B02B}"/>
    <cellStyle name="Comma 24 3 2" xfId="501" xr:uid="{BB672E37-BE5E-4BC0-B34E-CD3364F5E26D}"/>
    <cellStyle name="Comma 24 4" xfId="263" xr:uid="{6F13C1C8-E865-4BC4-9D69-B9D5910B8BE4}"/>
    <cellStyle name="Comma 24 4 2" xfId="486" xr:uid="{50247ABB-0C4C-4FE1-8E66-05B338F4169F}"/>
    <cellStyle name="Comma 24 5" xfId="405" xr:uid="{C038F964-08B4-4CD8-9ACA-BA1925048A0F}"/>
    <cellStyle name="Comma 3" xfId="28" xr:uid="{81E34467-3244-4E7E-8721-77663EDA7269}"/>
    <cellStyle name="Comma 3 2" xfId="93" xr:uid="{B6D21E47-118D-4019-A9CB-DF075B6BA58D}"/>
    <cellStyle name="Comma 3 2 2" xfId="186" xr:uid="{DA3EC2E6-BFC4-43E9-8FCB-0DA316361C9D}"/>
    <cellStyle name="Comma 3 2 2 2" xfId="448" xr:uid="{95FF37F8-6B13-410C-987C-E7FDB372AB61}"/>
    <cellStyle name="Comma 3 2 3" xfId="239" xr:uid="{A147C0D5-C6F3-4711-8932-F7FB529A6E0E}"/>
    <cellStyle name="Comma 3 2 3 2" xfId="474" xr:uid="{3B4882EC-9EC3-487B-8F36-BD8E1DD7A4CB}"/>
    <cellStyle name="Comma 3 2 4" xfId="399" xr:uid="{230DFC99-9F61-417A-9C58-460E232ED5C7}"/>
    <cellStyle name="Comma 3 3" xfId="58" xr:uid="{AB1F589A-9B48-4436-959F-DC38053DEB44}"/>
    <cellStyle name="Comma 3 3 2" xfId="293" xr:uid="{EC1D1ACB-BDE1-44B3-A2C4-F284A5CCC122}"/>
    <cellStyle name="Comma 3 3 2 2" xfId="504" xr:uid="{DBF4E308-DD49-43E4-A826-2B59C795DD25}"/>
    <cellStyle name="Comma 3 3 3" xfId="378" xr:uid="{C44D9D1B-5D89-4B34-9DC2-B714239BBFF9}"/>
    <cellStyle name="Comma 3 4" xfId="358" xr:uid="{0A2C1AC3-7494-44DC-AAD2-4B299A6ECC04}"/>
    <cellStyle name="Comma 4" xfId="52" xr:uid="{B899EC14-EA9F-4BD0-BDCE-56FBFF319AA3}"/>
    <cellStyle name="Comma 4 10" xfId="375" xr:uid="{44D61F08-583A-44C6-A481-A49D18932FC5}"/>
    <cellStyle name="Comma 4 10 2" xfId="42" xr:uid="{63918CF5-5922-4C8C-84DF-9DE2C41785D0}"/>
    <cellStyle name="Comma 4 10 2 2" xfId="368" xr:uid="{F329AC70-3225-4B56-BC65-3E626164ACC4}"/>
    <cellStyle name="Comma 4 2" xfId="111" xr:uid="{7216A926-A8BA-4F91-9413-73DAFEC31E32}"/>
    <cellStyle name="Comma 4 2 2" xfId="137" xr:uid="{64B75ECB-1A66-473B-9D50-3D7BFA60CBA7}"/>
    <cellStyle name="Comma 4 2 2 2" xfId="201" xr:uid="{AF11B175-827E-4515-99A1-9063D7D3956C}"/>
    <cellStyle name="Comma 4 2 2 2 2" xfId="459" xr:uid="{FDE74C88-8F4D-46A2-8DC2-08C23A9489DA}"/>
    <cellStyle name="Comma 4 2 2 3" xfId="325" xr:uid="{79DC7431-5CDA-4367-9164-AB6DDAB42362}"/>
    <cellStyle name="Comma 4 2 2 3 2" xfId="524" xr:uid="{CBC3791E-09BE-42DF-95C1-56050D9301BF}"/>
    <cellStyle name="Comma 4 2 2 4" xfId="422" xr:uid="{DDF45D13-4ACB-4A92-9591-E1FB5C91AC11}"/>
    <cellStyle name="Comma 4 2 3" xfId="247" xr:uid="{AF7841ED-E018-42AA-BB7F-20F88DD592CD}"/>
    <cellStyle name="Comma 4 2 3 2" xfId="476" xr:uid="{182A65ED-BA60-4111-9181-670404F9A53E}"/>
    <cellStyle name="Comma 4 2 4" xfId="409" xr:uid="{C1EBDDD7-2B0B-42FD-8D7F-B8876E67D373}"/>
    <cellStyle name="Comma 4 3" xfId="141" xr:uid="{6B0E3BDE-0910-4144-8B53-FB887F5AD975}"/>
    <cellStyle name="Comma 4 3 2" xfId="203" xr:uid="{B121D6E4-C5F2-4952-87C6-E19562CDF842}"/>
    <cellStyle name="Comma 4 3 2 2" xfId="461" xr:uid="{68033F59-753C-4E96-9A5A-8D3FDAFE7512}"/>
    <cellStyle name="Comma 4 3 3" xfId="318" xr:uid="{F2A6CBE7-3046-4A84-BA3D-67D3E97AA919}"/>
    <cellStyle name="Comma 4 3 3 2" xfId="521" xr:uid="{A966C51E-6B46-43DD-BCD0-4B506BE2A2EE}"/>
    <cellStyle name="Comma 4 3 4" xfId="425" xr:uid="{22379F98-DB29-413B-AD19-87BDCFC9719E}"/>
    <cellStyle name="Comma 4 4" xfId="101" xr:uid="{F90F9C8A-A7C5-4F9C-8B02-471CE709233F}"/>
    <cellStyle name="Comma 4 4 2" xfId="115" xr:uid="{34E643F0-C484-44F3-98CC-23F9792262D9}"/>
    <cellStyle name="Comma 4 4 2 2" xfId="261" xr:uid="{93ECE8E3-0217-46E7-A46E-E34FF170700A}"/>
    <cellStyle name="Comma 4 4 2 2 2" xfId="484" xr:uid="{E65056EB-5244-4782-AAD5-2026C8995D3D}"/>
    <cellStyle name="Comma 4 4 2 3" xfId="412" xr:uid="{C623FFE0-A797-4507-906E-D79F1350F47F}"/>
    <cellStyle name="Comma 4 4 3" xfId="324" xr:uid="{7DAE4D22-877C-4305-9155-635D0E2A365E}"/>
    <cellStyle name="Comma 4 4 3 2" xfId="523" xr:uid="{C78501B8-8C95-43A1-B29D-FC9572A53AAE}"/>
    <cellStyle name="Comma 4 4 4" xfId="404" xr:uid="{B6D0A0E5-1025-4CF6-B4BC-91DC2FF5FDE3}"/>
    <cellStyle name="Comma 4 5" xfId="149" xr:uid="{D05D9194-D3B6-4486-8854-1EBEFDFB310D}"/>
    <cellStyle name="Comma 4 5 2" xfId="433" xr:uid="{1EDB9BE4-C45E-4B19-928B-CF0A00294467}"/>
    <cellStyle name="Comma 4 6" xfId="68" xr:uid="{2A511458-0BFC-4FB3-BF16-26B482A2C6F6}"/>
    <cellStyle name="Comma 4 6 2" xfId="385" xr:uid="{649F2C9B-C555-4618-97A0-8722A8F3F1C0}"/>
    <cellStyle name="Comma 4 7" xfId="178" xr:uid="{104F350D-7B7C-4AF7-98CB-B8257B15B3A0}"/>
    <cellStyle name="Comma 4 7 2" xfId="440" xr:uid="{2FE20E27-362E-4580-8328-601A293C00A1}"/>
    <cellStyle name="Comma 4 8" xfId="230" xr:uid="{F59B4A08-12B6-49B9-AE72-60BE75ACA33F}"/>
    <cellStyle name="Comma 4 8 2" xfId="471" xr:uid="{43CB590B-02EA-4F0D-83A1-43984AD4EAA5}"/>
    <cellStyle name="Comma 4 9" xfId="134" xr:uid="{4D07357E-6292-428E-B3FD-395F9788865A}"/>
    <cellStyle name="Comma 4 9 2" xfId="200" xr:uid="{C91249A3-74AC-42A3-BED3-927FC34E23DF}"/>
    <cellStyle name="Comma 4 9 2 2" xfId="458" xr:uid="{4AF7E58A-C37A-4774-AFA7-A56FD37BC8CD}"/>
    <cellStyle name="Comma 4 9 3" xfId="421" xr:uid="{AF229ABE-B5E5-4BEF-929B-203C5DAEA01C}"/>
    <cellStyle name="Comma 5" xfId="48" xr:uid="{E4F744BE-7D02-486B-B747-545127172A98}"/>
    <cellStyle name="Comma 5 2" xfId="32" xr:uid="{313C5DFB-72C9-48BE-A273-1A4356BA4E33}"/>
    <cellStyle name="Comma 5 2 2" xfId="91" xr:uid="{F438742F-F953-414C-A34A-59D94386B403}"/>
    <cellStyle name="Comma 5 2 2 2" xfId="398" xr:uid="{40EFC73D-DE13-41D6-9AE5-87F5A0A9C966}"/>
    <cellStyle name="Comma 5 2 3" xfId="361" xr:uid="{B8BC73FF-4EBD-442E-A23B-A8801C75A546}"/>
    <cellStyle name="Comma 5 3" xfId="371" xr:uid="{793659AD-B9E0-4420-A0DE-E462FD83DD0D}"/>
    <cellStyle name="Comma 6" xfId="51" xr:uid="{FCB8EA4A-832C-4B9C-83A9-660A3ACDC1BD}"/>
    <cellStyle name="Comma 6 2" xfId="85" xr:uid="{C6659F2C-959D-4777-B3D9-689C41197A35}"/>
    <cellStyle name="Comma 6 2 2" xfId="394" xr:uid="{D29BE69B-D3FE-4342-B881-44CCB57BE184}"/>
    <cellStyle name="Comma 6 3" xfId="374" xr:uid="{8A9E2303-38F3-438D-BAAB-AAC76887E9A6}"/>
    <cellStyle name="Comma 6 8" xfId="269" xr:uid="{E31D7619-0C60-4031-97EB-ECF9C5F894B4}"/>
    <cellStyle name="Comma 6 8 2" xfId="489" xr:uid="{9A993DA3-1089-4053-8843-6F881F978955}"/>
    <cellStyle name="Comma 7" xfId="95" xr:uid="{8E3D137D-4632-4CE4-A658-AB157267C1CE}"/>
    <cellStyle name="Comma 7 2" xfId="314" xr:uid="{9092678E-779F-4EA2-AC2D-7FD9DA69983D}"/>
    <cellStyle name="Comma 7 2 2" xfId="518" xr:uid="{13718B86-4C7C-4BA1-B697-39F3E7FF21F5}"/>
    <cellStyle name="Comma 7 3" xfId="401" xr:uid="{D708E26B-7B81-4F07-A2FF-2D2080F68E3C}"/>
    <cellStyle name="Comma 8" xfId="110" xr:uid="{7D76B44A-4DB8-4FC6-80FE-D332A3EA6B15}"/>
    <cellStyle name="Comma 8 2" xfId="118" xr:uid="{D235A2E3-9170-4C91-A0D7-F6A0057BE1D5}"/>
    <cellStyle name="Comma 8 2 2" xfId="327" xr:uid="{63751E51-0EC0-4907-97E4-4340DDDF3C34}"/>
    <cellStyle name="Comma 8 2 2 2" xfId="525" xr:uid="{5A1D3A39-15AD-497F-BB6B-2AF4C590A68E}"/>
    <cellStyle name="Comma 8 2 3" xfId="322" xr:uid="{77E00196-D72A-4B1A-BAAA-D0D57BB353BE}"/>
    <cellStyle name="Comma 8 2 3 2" xfId="522" xr:uid="{12D50CCF-D445-400A-8963-A1ACE6870B07}"/>
    <cellStyle name="Comma 8 2 4" xfId="413" xr:uid="{A676AE16-36CD-465F-BA7F-77F1500783BC}"/>
    <cellStyle name="Comma 8 3" xfId="408" xr:uid="{FC3C08AB-0E2A-46BC-97A7-82552399CFF0}"/>
    <cellStyle name="Comma 9" xfId="41" xr:uid="{872156F4-9DD0-416F-A94A-5F9D199910DA}"/>
    <cellStyle name="Comma 9 2" xfId="367" xr:uid="{5352E70E-066D-4871-9AF4-54D9A3AC195B}"/>
    <cellStyle name="Currency 2" xfId="56" xr:uid="{434B7005-5813-4C06-9B95-7825DEAC8F50}"/>
    <cellStyle name="Followed Hyperlink" xfId="63" xr:uid="{39ED5C7C-EBD2-49D7-9153-82BF31DBC579}"/>
    <cellStyle name="Hyperlink" xfId="62" builtinId="8" customBuiltin="1"/>
    <cellStyle name="Hyperlink 2" xfId="40" xr:uid="{C42951A1-80F7-400B-ABE1-6FE43D5AD1BA}"/>
    <cellStyle name="Hyperlink 2 2" xfId="128" xr:uid="{750ACEEA-C5E9-40DB-B997-B01DA18DDF59}"/>
    <cellStyle name="Hyperlink 2 2 3" xfId="133" xr:uid="{46DC81CC-E44A-4440-9A42-7ECA890697BC}"/>
    <cellStyle name="Hyperlink 2 3" xfId="38" xr:uid="{08BF0609-DCFE-4B80-AC45-351CCC3054D2}"/>
    <cellStyle name="Hyperlink 2 3 2" xfId="224" xr:uid="{C102E5A2-0461-4C41-904A-F76B16EDA3AF}"/>
    <cellStyle name="Hyperlink 2 3 3" xfId="364" xr:uid="{9D46DDD3-AA87-4464-BF9B-76462544CE9B}"/>
    <cellStyle name="Hyperlink 2 4" xfId="77" xr:uid="{C1732230-383E-4D7C-825D-9A5227F7BD2F}"/>
    <cellStyle name="Hyperlink 2 5" xfId="220" xr:uid="{D72205E2-D34D-4065-A8A3-431B801627A2}"/>
    <cellStyle name="Hyperlink 2 6" xfId="366" xr:uid="{240B68C9-320B-4E98-ADC7-658F73674A26}"/>
    <cellStyle name="Hyperlink 3" xfId="64" xr:uid="{1D680236-DC91-4AA9-A2E8-2A47635A2568}"/>
    <cellStyle name="Hyperlink 3 2" xfId="123" xr:uid="{7B7DFA30-2986-4192-B76B-554D05C31A81}"/>
    <cellStyle name="Hyperlink 3 2 2" xfId="130" xr:uid="{0546C0D3-3957-4CFB-ADA6-29468D731F73}"/>
    <cellStyle name="Hyperlink 3 2 3" xfId="329" xr:uid="{30C318BB-7691-4E94-883E-41A9BBBD164D}"/>
    <cellStyle name="Hyperlink 3 2 4" xfId="416" xr:uid="{7B4AF1B1-32DF-46BB-9592-A4326B9FEA47}"/>
    <cellStyle name="Hyperlink 3 3" xfId="136" xr:uid="{F6651B7D-69AA-4347-8BB9-9A6B25C3FA99}"/>
    <cellStyle name="Hyperlink 4" xfId="139" xr:uid="{0B4D2638-B6A0-4C0E-9C21-CD6A05EED256}"/>
    <cellStyle name="Hyperlink 4 2" xfId="231" xr:uid="{73D6A2D8-9E52-4CB8-984B-90D69BCD04FC}"/>
    <cellStyle name="Hyperlink 4 3" xfId="423" xr:uid="{E8DADCB6-4E0A-4389-9F03-381CF1FEDF13}"/>
    <cellStyle name="Hyperlink 5" xfId="303" xr:uid="{68DB5CBD-CFE7-451D-9FD0-41BB5614A7B1}"/>
    <cellStyle name="Normal" xfId="0" builtinId="0"/>
    <cellStyle name="Normal - Style1 2 2 4" xfId="6" xr:uid="{00DC6C55-B49C-4FB0-96DF-05A1BFE8A8FE}"/>
    <cellStyle name="Normal 10" xfId="44" xr:uid="{9A6552D3-6E6D-48E7-82DC-A122A3DF2A9A}"/>
    <cellStyle name="Normal 10 12" xfId="102" xr:uid="{4E57CEB4-F4C8-41D8-AA48-9D88FD6018EB}"/>
    <cellStyle name="Normal 10 13" xfId="244" xr:uid="{C6DC0F82-4530-40BF-9A8F-EFCEFEF6E388}"/>
    <cellStyle name="Normal 10 2" xfId="266" xr:uid="{D5777974-0CC1-4969-A658-5D74EF6E2665}"/>
    <cellStyle name="Normal 10 2 2 2" xfId="2" xr:uid="{EF5E8286-AD01-490A-B3B7-137740BD67BC}"/>
    <cellStyle name="Normal 10 3" xfId="369" xr:uid="{452EB94C-1A58-473B-A7F7-7CAC5EB47FF8}"/>
    <cellStyle name="Normal 108" xfId="69" xr:uid="{B8A47E07-3993-4DD8-98B4-E78CB7D1BEA1}"/>
    <cellStyle name="Normal 11" xfId="53" xr:uid="{A18E93CD-818F-4B49-9CCE-C6B35740957D}"/>
    <cellStyle name="Normal 12" xfId="46" xr:uid="{5A529D30-C867-41CF-AD9A-8FEF7AD39558}"/>
    <cellStyle name="Normal 12 2" xfId="109" xr:uid="{1046636A-8743-4D22-B9C1-F836561D1199}"/>
    <cellStyle name="Normal 12 3" xfId="271" xr:uid="{BCD18C7A-CF26-45C8-A8FA-45ACD880832D}"/>
    <cellStyle name="Normal 12 4" xfId="370" xr:uid="{1303A481-B749-41A9-9B4C-8B2BCEFE97B9}"/>
    <cellStyle name="Normal 129" xfId="4" xr:uid="{F52D46E0-3A3B-4C4A-96BC-2E396F5949C8}"/>
    <cellStyle name="Normal 13" xfId="100" xr:uid="{816B702C-0663-4CB3-994A-B00DC9D23E80}"/>
    <cellStyle name="Normal 13 2" xfId="286" xr:uid="{21F48AFD-FF51-4884-8CDF-DA517DFBB56D}"/>
    <cellStyle name="Normal 13 5" xfId="296" xr:uid="{4D213B12-A3C3-473B-B91C-31E5139DB6A3}"/>
    <cellStyle name="Normal 13 5 2" xfId="505" xr:uid="{8F63E4D5-39EE-4E23-8903-DD5DB0E3634A}"/>
    <cellStyle name="Normal 13 7" xfId="260" xr:uid="{F83E2910-1CF1-4E0F-875A-32B83F51B5FD}"/>
    <cellStyle name="Normal 132" xfId="5" xr:uid="{AA502AB5-2C6F-4459-8A19-177268905206}"/>
    <cellStyle name="Normal 134" xfId="7" xr:uid="{42723840-A9A3-488E-B707-7218D34457E9}"/>
    <cellStyle name="Normal 135" xfId="43" xr:uid="{9A4A6B51-3F1A-4DC4-A3CB-753A3B037BD3}"/>
    <cellStyle name="Normal 14" xfId="119" xr:uid="{2C8902B9-A45E-43C1-8557-5B6948AAB980}"/>
    <cellStyle name="Normal 14 2" xfId="195" xr:uid="{19E10E68-E97D-442F-A7A9-5A89EBA08108}"/>
    <cellStyle name="Normal 14 2 2" xfId="453" xr:uid="{B354E10C-863D-4059-8D3F-C196CD7D5AE0}"/>
    <cellStyle name="Normal 14 3" xfId="319" xr:uid="{B82B51B4-8F49-421C-8FF2-7F5A5B4ADCDA}"/>
    <cellStyle name="Normal 14 4" xfId="414" xr:uid="{C8246965-4574-4948-A63D-E51EBAD944E0}"/>
    <cellStyle name="Normal 15" xfId="54" xr:uid="{F814C571-2B5A-4D87-9975-D17FAA661711}"/>
    <cellStyle name="Normal 15 2" xfId="320" xr:uid="{5B6E7A48-33C4-40E7-8D68-12CAD0121726}"/>
    <cellStyle name="Normal 15 3" xfId="376" xr:uid="{64C8C0C3-4BD9-4AC4-859B-832FFBDBC84B}"/>
    <cellStyle name="Normal 16" xfId="147" xr:uid="{FB798623-DABB-4C02-A032-5F80E6127573}"/>
    <cellStyle name="Normal 16 2" xfId="308" xr:uid="{9ADA950D-04F1-470C-BC73-4827C0C62E9F}"/>
    <cellStyle name="Normal 16 3" xfId="431" xr:uid="{536C5080-58C7-4100-B257-4DD8B1015501}"/>
    <cellStyle name="Normal 16 6" xfId="259" xr:uid="{8351BEC6-9E0F-4D89-8536-29F1A6ED32EB}"/>
    <cellStyle name="Normal 16 6 2" xfId="483" xr:uid="{54B11129-F265-4250-AF7D-3D3C2D66A86A}"/>
    <cellStyle name="Normal 17" xfId="152" xr:uid="{64E81205-C0D7-4BE6-BE5C-50C1968F787A}"/>
    <cellStyle name="Normal 17 2" xfId="131" xr:uid="{3E4A4CE3-EB80-4AC9-AA38-D2648DF2EDC4}"/>
    <cellStyle name="Normal 17 2 2" xfId="198" xr:uid="{D077E71D-1E35-4DC8-A1D8-2B5A3CA1E934}"/>
    <cellStyle name="Normal 17 2 2 2" xfId="456" xr:uid="{59054B4A-A32F-43C1-8854-8ABA3E1F72CF}"/>
    <cellStyle name="Normal 17 2 3" xfId="419" xr:uid="{9036AE23-117C-4723-8D38-E74CA4742985}"/>
    <cellStyle name="Normal 18" xfId="159" xr:uid="{A153CEDD-FD56-44CC-B702-9353D76FAE6A}"/>
    <cellStyle name="Normal 18 18" xfId="14" xr:uid="{577C7E95-97B2-44FD-9E04-3CE8234E1E3C}"/>
    <cellStyle name="Normal 18 18 2" xfId="49" xr:uid="{97B3C1C2-A922-4EE0-94EC-EBBED655A8FB}"/>
    <cellStyle name="Normal 18 18 2 2" xfId="372" xr:uid="{1FA3AF19-6E3D-4419-8032-801521533F7D}"/>
    <cellStyle name="Normal 18 18 3" xfId="75" xr:uid="{59E30BBE-39E9-4E2A-91BE-AE7DE87C84A5}"/>
    <cellStyle name="Normal 18 18 3 2" xfId="389" xr:uid="{4243FED2-5088-486D-951D-BB96948EC54D}"/>
    <cellStyle name="Normal 18 18 4" xfId="179" xr:uid="{4FC4F031-2094-4DE3-B3D4-7536E87DCC9C}"/>
    <cellStyle name="Normal 18 18 4 2" xfId="441" xr:uid="{51AC3292-2246-4A8F-9727-B336CA188EE2}"/>
    <cellStyle name="Normal 18 18 5" xfId="209" xr:uid="{B6B86182-BA74-4B17-80DA-5C458CD4964D}"/>
    <cellStyle name="Normal 18 18 5 2" xfId="465" xr:uid="{F8772CAD-5122-4BD9-9136-57D533F7EFB8}"/>
    <cellStyle name="Normal 18 18 6" xfId="210" xr:uid="{01E3DD9A-A429-438F-AADA-A1D36CBB6CE1}"/>
    <cellStyle name="Normal 18 18 6 2" xfId="466" xr:uid="{52B052DD-26DE-4FF4-A3C4-4BD8D6B08D91}"/>
    <cellStyle name="Normal 18 18 7" xfId="226" xr:uid="{1A64D53C-F4C9-4CC2-A8DC-B991A39B850D}"/>
    <cellStyle name="Normal 18 18 8" xfId="349" xr:uid="{01EC452C-46D8-4C46-85EC-B93859EAD805}"/>
    <cellStyle name="Normal 18 2" xfId="321" xr:uid="{DE1C8702-EA9B-45CD-A269-0DC10D345723}"/>
    <cellStyle name="Normal 18 3" xfId="434" xr:uid="{C6E1CDE8-5CBD-432B-BEDF-079F9057FAD3}"/>
    <cellStyle name="Normal 19" xfId="36" xr:uid="{2A904A1D-D5E7-40A7-8CAE-CF00DC65A219}"/>
    <cellStyle name="Normal 19 2" xfId="105" xr:uid="{393AC9BD-1664-47DC-9C42-E03C5784B76F}"/>
    <cellStyle name="Normal 19 2 2" xfId="151" xr:uid="{FCD4FEA8-E211-4819-ADF9-AFDD48C1AC6F}"/>
    <cellStyle name="Normal 19 2 3" xfId="406" xr:uid="{1F43D1F6-D180-4B38-8865-FE13095634FB}"/>
    <cellStyle name="Normal 19 3" xfId="363" xr:uid="{75431386-ACB5-4D06-9BEA-01382809D754}"/>
    <cellStyle name="Normal 2" xfId="20" xr:uid="{F2B45810-CAE9-46FE-8278-BB436B9DD9E8}"/>
    <cellStyle name="Normal 2 10" xfId="8" xr:uid="{5ADF4CF9-A041-4A4C-BB3E-A513291B420F}"/>
    <cellStyle name="Normal 2 2" xfId="26" xr:uid="{25364060-369E-44AC-94CA-22DA89E0C482}"/>
    <cellStyle name="Normal 2 2 2" xfId="59" xr:uid="{ED488D01-4A84-45AC-81DE-86973D1F9186}"/>
    <cellStyle name="Normal 2 2 2 2" xfId="275" xr:uid="{8600090A-70FC-4FD3-BC0E-6C98EE74F302}"/>
    <cellStyle name="Normal 2 2 2 3" xfId="379" xr:uid="{9FA155FC-08D6-4EA4-9912-FD2C83C72F4E}"/>
    <cellStyle name="Normal 2 2 3" xfId="356" xr:uid="{A4443C71-A3BA-4713-93BA-8A305CAC7074}"/>
    <cellStyle name="Normal 2 2 3 4" xfId="81" xr:uid="{163431C0-6682-4B3A-A54D-1B7F438150E8}"/>
    <cellStyle name="Normal 2 2 3 4 2" xfId="182" xr:uid="{47EC1D68-48FE-4696-9B3F-9415DE2C8406}"/>
    <cellStyle name="Normal 2 2 3 4 2 2" xfId="287" xr:uid="{E18C4156-D1ED-45F9-BE82-1758CA70D368}"/>
    <cellStyle name="Normal 2 2 3 4 2 3" xfId="444" xr:uid="{C86A49AC-2A87-4744-BC51-1C9690605052}"/>
    <cellStyle name="Normal 2 2 3 4 3" xfId="235" xr:uid="{62E752B8-0735-4842-A223-4DEEB23304B2}"/>
    <cellStyle name="Normal 2 2 3 4 4" xfId="393" xr:uid="{370398FB-74E3-4F41-A81D-D676442EDAD8}"/>
    <cellStyle name="Normal 2 2 4" xfId="89" xr:uid="{C4EBB820-1E62-4865-BA99-D8D80B2C399F}"/>
    <cellStyle name="Normal 2 2 4 2" xfId="96" xr:uid="{3241D9EB-08AF-4278-8717-BADA570199AB}"/>
    <cellStyle name="Normal 2 2 4 2 2" xfId="189" xr:uid="{BAA26714-FDEE-45DF-9E8C-F5F9132052B7}"/>
    <cellStyle name="Normal 2 2 4 2 2 2" xfId="450" xr:uid="{A8C838A6-EE6E-4FB5-93D9-2157C366244C}"/>
    <cellStyle name="Normal 2 2 4 2 3" xfId="277" xr:uid="{B9A9A0C0-E1ED-43DD-8037-2D0916DBDEDD}"/>
    <cellStyle name="Normal 2 2 4 2 4" xfId="402" xr:uid="{0F0D50A4-706F-46A3-BFD0-5736DD123821}"/>
    <cellStyle name="Normal 2 2 4 3" xfId="185" xr:uid="{17BC8596-B821-4EDD-B7C7-441AD512463C}"/>
    <cellStyle name="Normal 2 2 4 3 2" xfId="447" xr:uid="{70B9EF04-D695-498B-AF6F-CDF048327EBC}"/>
    <cellStyle name="Normal 2 2 4 4" xfId="316" xr:uid="{B61AEDE9-2EA7-4518-B254-92D7672907B4}"/>
    <cellStyle name="Normal 2 2 4 4 2" xfId="520" xr:uid="{8CA18486-E602-46DB-BAA0-60239A3AA9EE}"/>
    <cellStyle name="Normal 2 2 4 4 3 2" xfId="284" xr:uid="{7EE77556-34CF-4AF5-BA7B-2C60A96B0A65}"/>
    <cellStyle name="Normal 2 2 4 4 3 2 2" xfId="497" xr:uid="{63E125FD-C1CB-486C-BE1D-AD4398A6F6EB}"/>
    <cellStyle name="Normal 2 2 4 5" xfId="238" xr:uid="{23AB92EE-1D10-4CC4-8995-6746DB2AE5BE}"/>
    <cellStyle name="Normal 2 2 4 6" xfId="397" xr:uid="{8D51567C-B275-4657-A7CA-7ECF07732070}"/>
    <cellStyle name="Normal 2 2 5" xfId="276" xr:uid="{BA421111-6A89-43AA-BC80-EA7972394CCD}"/>
    <cellStyle name="Normal 2 2 5 2" xfId="491" xr:uid="{D514580E-7913-4A7E-BDB8-54464C572F7D}"/>
    <cellStyle name="Normal 2 2 5 3" xfId="281" xr:uid="{94A754F5-BFBF-495D-8C97-948561316AD5}"/>
    <cellStyle name="Normal 2 2 5 3 2" xfId="494" xr:uid="{98736645-D249-4DD6-94DF-D5576C312FD4}"/>
    <cellStyle name="Normal 2 3" xfId="33" xr:uid="{519C1DA6-E631-4C81-8418-60D4B0519CDF}"/>
    <cellStyle name="Normal 2 3 2" xfId="106" xr:uid="{01C337BB-4D6A-4ADA-AA4F-65C01C113849}"/>
    <cellStyle name="Normal 2 3 2 2" xfId="270" xr:uid="{CD31230B-D52A-400B-9F3D-2A072A51A3B1}"/>
    <cellStyle name="Normal 2 3 3" xfId="135" xr:uid="{B22291D2-7527-4942-BD1A-D0D7C1092493}"/>
    <cellStyle name="Normal 2 4" xfId="99" xr:uid="{C6209194-3F33-4B4D-95BD-4BC5D23C6257}"/>
    <cellStyle name="Normal 2 4 2" xfId="258" xr:uid="{1FB6FC02-593C-4F87-A845-EB479292EBC8}"/>
    <cellStyle name="Normal 2 5" xfId="125" xr:uid="{7D665B99-346D-42DD-88FA-2E4FFADEF8C7}"/>
    <cellStyle name="Normal 2 6" xfId="352" xr:uid="{2BB17990-5D72-4C9D-A408-7D9F767540FB}"/>
    <cellStyle name="Normal 20" xfId="73" xr:uid="{DDFDAF7B-3BD4-469D-AF31-300F7BDE1466}"/>
    <cellStyle name="Normal 20 2" xfId="301" xr:uid="{0DBA8BA8-021C-43C9-BA0E-DC2128022872}"/>
    <cellStyle name="Normal 20 2 2" xfId="509" xr:uid="{B1AB9FD0-7499-4527-AFEE-DF54EA4670DD}"/>
    <cellStyle name="Normal 20 3" xfId="299" xr:uid="{C43CB3C0-DABB-41BB-BF1C-DDC9DB46869A}"/>
    <cellStyle name="Normal 20 4" xfId="388" xr:uid="{AFE9B746-0C0C-435A-B2E6-192E79A48E62}"/>
    <cellStyle name="Normal 21" xfId="161" xr:uid="{10F3C2BD-6514-4F70-A7BE-51E3B4146FA0}"/>
    <cellStyle name="Normal 21 2" xfId="294" xr:uid="{549152D8-FC3A-49FB-986D-278CFC280EEF}"/>
    <cellStyle name="Normal 21 3" xfId="435" xr:uid="{A5C80DDA-57AA-4116-9C72-8886C9EEFEE7}"/>
    <cellStyle name="Normal 22" xfId="166" xr:uid="{FD0B2E7B-2A0D-4543-8FB5-C9584AEB4842}"/>
    <cellStyle name="Normal 22 2" xfId="295" xr:uid="{56C98DF6-67E6-4946-89C9-09DBA0C42540}"/>
    <cellStyle name="Normal 22 3" xfId="436" xr:uid="{473AA622-F7A8-4099-ADFF-644C52845686}"/>
    <cellStyle name="Normal 23" xfId="72" xr:uid="{C3465377-9994-47E2-A155-574086160ABD}"/>
    <cellStyle name="Normal 23 2" xfId="328" xr:uid="{1863B9CF-C63C-400D-9DEF-206A90C14CA0}"/>
    <cellStyle name="Normal 23 3" xfId="387" xr:uid="{9C99C827-4614-4B42-8663-484E0852B8EB}"/>
    <cellStyle name="Normal 231" xfId="312" xr:uid="{B0C778A3-3DCE-4F07-9BC3-33CA9228A6BF}"/>
    <cellStyle name="Normal 231 2" xfId="517" xr:uid="{D2F1F1AA-3CEC-42F6-912C-543AFC959D3F}"/>
    <cellStyle name="Normal 24" xfId="153" xr:uid="{3FBC65FA-B545-4952-9E5C-24C4C6DFF188}"/>
    <cellStyle name="Normal 25" xfId="160" xr:uid="{BCF3903F-CC76-407B-A3CA-B00A4A879B22}"/>
    <cellStyle name="Normal 26" xfId="154" xr:uid="{2094E155-6F5F-4C32-8D5A-9D7C4177B8CC}"/>
    <cellStyle name="Normal 27" xfId="162" xr:uid="{FE7C1220-D82B-4C1D-942B-2E223084ACAD}"/>
    <cellStyle name="Normal 28" xfId="165" xr:uid="{DC5900A6-D5BD-47D8-AD06-C2A240CA1D3A}"/>
    <cellStyle name="Normal 29" xfId="158" xr:uid="{79A7E522-3F1C-4D30-BE14-9C35C3EB491E}"/>
    <cellStyle name="Normal 3" xfId="10" xr:uid="{1809D847-1440-41C9-8578-8D2AFB2C1F1F}"/>
    <cellStyle name="Normal 3 2" xfId="12" xr:uid="{08E476A8-0E54-4492-BCF2-86C91B001319}"/>
    <cellStyle name="Normal 3 2 2" xfId="47" xr:uid="{46B46B00-1CBE-411D-B063-5CDEE4534A1E}"/>
    <cellStyle name="Normal 3 2 3" xfId="61" xr:uid="{E3EC1408-D155-4C19-869F-57F7DAA6CE2B}"/>
    <cellStyle name="Normal 3 2 3 2" xfId="317" xr:uid="{3A5AA7FF-0CA7-43D5-A628-C117E8452A4A}"/>
    <cellStyle name="Normal 3 2 3 3" xfId="381" xr:uid="{B30A2BA7-A87E-4152-B40F-D6FDCA545777}"/>
    <cellStyle name="Normal 3 3" xfId="45" xr:uid="{62A0893C-AF70-4CF3-AD08-9DF9B5C5E235}"/>
    <cellStyle name="Normal 3 4" xfId="60" xr:uid="{D6621CAE-CB7C-409D-9238-3ADA8D5FA434}"/>
    <cellStyle name="Normal 3 4 2" xfId="228" xr:uid="{4849658C-A2F7-48AE-855F-A64EFAF3BE81}"/>
    <cellStyle name="Normal 3 4 3" xfId="380" xr:uid="{17BD1B2E-FA9C-49ED-BD83-265A736C690C}"/>
    <cellStyle name="Normal 3 5" xfId="242" xr:uid="{9D312767-8986-460B-83DD-BB43ED5AFB2C}"/>
    <cellStyle name="Normal 3_CF MNR Q1 10 2" xfId="17" xr:uid="{B9C96AC9-E4AC-41D4-9E52-F8BADEDB1199}"/>
    <cellStyle name="Normal 30" xfId="167" xr:uid="{9F7B2B19-C082-4041-BB2C-F10191219C65}"/>
    <cellStyle name="Normal 31" xfId="163" xr:uid="{BC09D849-8E9A-48DA-8A89-0F88CB930166}"/>
    <cellStyle name="Normal 32" xfId="168" xr:uid="{6E70BF3A-6022-4F55-B170-F8DF5B61BBE1}"/>
    <cellStyle name="Normal 33" xfId="155" xr:uid="{CA36B634-E675-46A2-8D4C-FF522BDB61A9}"/>
    <cellStyle name="Normal 34" xfId="169" xr:uid="{760F645D-F519-4FF3-9911-5371B3ECB509}"/>
    <cellStyle name="Normal 35" xfId="82" xr:uid="{5778A4B2-F07C-4C54-8A0D-762F62D442FB}"/>
    <cellStyle name="Normal 36" xfId="74" xr:uid="{C3E60FD7-D146-40A4-8CD4-82FA4D8E4F99}"/>
    <cellStyle name="Normal 37" xfId="172" xr:uid="{600155BF-A4EB-4016-B412-5B0C46C0AC0A}"/>
    <cellStyle name="Normal 38" xfId="157" xr:uid="{38FD6546-0B7D-4A96-AD37-6369C5EA936F}"/>
    <cellStyle name="Normal 38 3" xfId="223" xr:uid="{E55A1FDE-E2A3-4A7F-ABFE-2BBB764E5856}"/>
    <cellStyle name="Normal 38 3 2" xfId="470" xr:uid="{93190010-6141-4134-9169-AF3E7C196BFB}"/>
    <cellStyle name="Normal 39" xfId="156" xr:uid="{98C514A0-7A90-4C1C-A05F-D7F172332772}"/>
    <cellStyle name="Normal 4" xfId="22" xr:uid="{4367E801-B53C-4599-BC55-9274D55939E1}"/>
    <cellStyle name="Normal 4 2" xfId="138" xr:uid="{6B465F4C-ACC9-4C6E-9A2F-D4296F382C7D}"/>
    <cellStyle name="Normal 4 2 2" xfId="313" xr:uid="{9BCF17F4-6BDB-49CE-88FF-68BAF5DFE868}"/>
    <cellStyle name="Normal 4 2 2 2" xfId="120" xr:uid="{D57D81DA-9A3E-4259-A39C-FECDF7FDB5DF}"/>
    <cellStyle name="Normal 4 2 2 2 4" xfId="11" xr:uid="{6B6D9583-2304-4047-948D-12A0487637C1}"/>
    <cellStyle name="Normal 4 3" xfId="65" xr:uid="{226AEAE8-4BED-43B5-A70B-4FF5EDA81E9D}"/>
    <cellStyle name="Normal 4 3 2" xfId="245" xr:uid="{4D92071C-2647-4846-9983-407DE8E141DB}"/>
    <cellStyle name="Normal 4 3 3" xfId="382" xr:uid="{CFDCA04B-1652-48AB-962E-9ECC533F7011}"/>
    <cellStyle name="Normal 4 4" xfId="175" xr:uid="{3A25AC1A-E248-4C8C-BF83-0A123F287CAE}"/>
    <cellStyle name="Normal 4 4 2" xfId="437" xr:uid="{F15DC56A-8B1D-408D-B1AF-A22A2995DB94}"/>
    <cellStyle name="Normal 4 5" xfId="214" xr:uid="{819258CB-F2DC-4313-A85C-1EB5ECA95DC3}"/>
    <cellStyle name="Normal 4 6" xfId="354" xr:uid="{6EDD9837-907C-4259-B8DC-A300DB9D4233}"/>
    <cellStyle name="Normal 40" xfId="164" xr:uid="{C57B400C-296A-4496-BE05-460B7391F985}"/>
    <cellStyle name="Normal 41" xfId="126" xr:uid="{2A5760F7-8BAE-437B-B72D-745611E066E6}"/>
    <cellStyle name="Normal 41 2" xfId="197" xr:uid="{8986BA1D-BFD8-4F7A-A333-E8815B990A07}"/>
    <cellStyle name="Normal 41 2 2" xfId="455" xr:uid="{B20CFB8A-E65C-4A3C-9A6C-73C6ADDBFD18}"/>
    <cellStyle name="Normal 41 3" xfId="417" xr:uid="{4677B4EE-8D34-49CB-AE70-66908A724A37}"/>
    <cellStyle name="Normal 42" xfId="171" xr:uid="{1AF14F86-2FED-4B45-BA0E-9A007AF06BBC}"/>
    <cellStyle name="Normal 43" xfId="76" xr:uid="{58984603-ACF7-4D7F-9D52-1AE9EE01E011}"/>
    <cellStyle name="Normal 44" xfId="170" xr:uid="{B011A94A-BF8F-493F-B044-AF710342D7F6}"/>
    <cellStyle name="Normal 45" xfId="90" xr:uid="{51CAEFE6-7C88-4536-BBD4-9C13C9A5B93E}"/>
    <cellStyle name="Normal 46" xfId="173" xr:uid="{21451394-E699-4C11-AA41-5713A29BE4FF}"/>
    <cellStyle name="Normal 47" xfId="191" xr:uid="{5E1106D6-8C34-47D5-9D0D-9FEAFD01394E}"/>
    <cellStyle name="Normal 48" xfId="174" xr:uid="{1E478B5C-4CF1-4B9B-9B34-A63B4B5ABF09}"/>
    <cellStyle name="Normal 49" xfId="194" xr:uid="{5C554F93-7A02-49A3-AACC-3246E1957EB9}"/>
    <cellStyle name="Normal 5" xfId="27" xr:uid="{76A9131B-519F-4F9A-8ED3-49F05784A1CD}"/>
    <cellStyle name="Normal 5 2" xfId="84" xr:uid="{0A4A39FF-1150-4C06-B451-4326BE07172B}"/>
    <cellStyle name="Normal 5 2 2" xfId="219" xr:uid="{00493356-E35A-49B0-80E9-A438107DEA7B}"/>
    <cellStyle name="Normal 5 2 3" xfId="237" xr:uid="{051399BF-1860-4166-8845-7CB014371040}"/>
    <cellStyle name="Normal 5 2 4" xfId="227" xr:uid="{AA414D7D-1DC2-4BFA-8E83-7E8ACAD85E9B}"/>
    <cellStyle name="Normal 5 3" xfId="98" xr:uid="{41D560BD-F97E-4F71-B122-FDF218924020}"/>
    <cellStyle name="Normal 5 3 4" xfId="217" xr:uid="{7B46EECC-8372-4EAB-AEB4-EE2CFD69BA88}"/>
    <cellStyle name="Normal 5 4" xfId="66" xr:uid="{69ED3591-3612-4AA2-96D9-882E576BD29A}"/>
    <cellStyle name="Normal 5 4 2" xfId="383" xr:uid="{A39C2035-5E16-4E59-BC6E-A922745B4BB2}"/>
    <cellStyle name="Normal 5 5" xfId="176" xr:uid="{C46AB09F-3769-4794-84C8-6853ECE0A02D}"/>
    <cellStyle name="Normal 5 5 2" xfId="438" xr:uid="{29074D83-D0F3-4F8C-A42F-E9248B1C7887}"/>
    <cellStyle name="Normal 5 6" xfId="216" xr:uid="{49F226CF-4A0F-400F-9C5C-6611BD9D05F2}"/>
    <cellStyle name="Normal 5 7" xfId="357" xr:uid="{A5487788-AE22-42B7-BDB0-50AB725F3EFB}"/>
    <cellStyle name="Normal 50" xfId="188" xr:uid="{6F7D277B-F8F9-42E4-88AD-463292A74447}"/>
    <cellStyle name="Normal 51" xfId="208" xr:uid="{F58F6BDC-EA5B-44C9-AED7-720668190039}"/>
    <cellStyle name="Normal 52" xfId="207" xr:uid="{2D7A008B-CE33-4C0E-B26B-9F22334A4039}"/>
    <cellStyle name="Normal 53" xfId="193" xr:uid="{B527AD00-E065-45B6-89A0-598886A0CA72}"/>
    <cellStyle name="Normal 54" xfId="211" xr:uid="{839271FB-30AA-448F-83EB-4AE39120446E}"/>
    <cellStyle name="Normal 55" xfId="218" xr:uid="{6DFED77E-3A67-4BD1-B073-83F2370E7ADF}"/>
    <cellStyle name="Normal 55 2" xfId="467" xr:uid="{A15C8A0F-037A-4A6F-A365-2912C5A6E970}"/>
    <cellStyle name="Normal 56" xfId="254" xr:uid="{8B00C4A2-0EF1-4688-AFB5-7FC822B52B61}"/>
    <cellStyle name="Normal 57" xfId="335" xr:uid="{780C4143-2171-475C-B5BA-96E7F4B86457}"/>
    <cellStyle name="Normal 58" xfId="268" xr:uid="{2943E7E3-C293-4C7C-A475-ADBC2BD8F90B}"/>
    <cellStyle name="Normal 59" xfId="340" xr:uid="{A8FEDE76-6965-45F2-8C38-4043CA8E2EA2}"/>
    <cellStyle name="Normal 6" xfId="39" xr:uid="{BB3B0EAE-260F-498B-B516-98AE2368E454}"/>
    <cellStyle name="Normal 6 2" xfId="67" xr:uid="{DFDCB070-BF5B-437D-A193-B16DDD213994}"/>
    <cellStyle name="Normal 6 2 2" xfId="384" xr:uid="{D7DB7CE7-0DD7-4EE1-9792-C36BB18CC0E1}"/>
    <cellStyle name="Normal 6 2 2 3" xfId="13" xr:uid="{5A88B2A2-09FC-41B0-A04D-745C86E97010}"/>
    <cellStyle name="Normal 6 3" xfId="177" xr:uid="{064B84CC-C402-47A1-917A-3EB2C7FE1F15}"/>
    <cellStyle name="Normal 6 3 2" xfId="439" xr:uid="{B485F519-7571-4E80-81EA-900931238D4B}"/>
    <cellStyle name="Normal 6 4" xfId="229" xr:uid="{68A1CEC1-74FD-488F-A69A-007584667505}"/>
    <cellStyle name="Normal 6 5" xfId="365" xr:uid="{FB6C970D-078F-4A27-9CE1-EDE06461856B}"/>
    <cellStyle name="Normal 60" xfId="332" xr:uid="{19E08815-C18A-4C77-9BE3-B39D21099065}"/>
    <cellStyle name="Normal 61" xfId="336" xr:uid="{2018F135-A22B-48AA-9278-7CE97063035A}"/>
    <cellStyle name="Normal 62" xfId="339" xr:uid="{3021E98B-1283-4FD5-9651-E237D0160ABE}"/>
    <cellStyle name="Normal 63" xfId="337" xr:uid="{8508CD42-F346-4AD1-8040-35027B14EA1D}"/>
    <cellStyle name="Normal 64" xfId="225" xr:uid="{9F6152DF-FAA5-4A89-B549-6F6BF6DD6CB6}"/>
    <cellStyle name="Normal 65" xfId="345" xr:uid="{34EA03F1-22D9-4184-A6DF-EB7381D21F3D}"/>
    <cellStyle name="Normal 66" xfId="333" xr:uid="{F544A802-93A2-4AD4-BBC6-E991C78B9720}"/>
    <cellStyle name="Normal 67" xfId="331" xr:uid="{07C7074E-5C26-46F4-9B7F-862606E41575}"/>
    <cellStyle name="Normal 68" xfId="343" xr:uid="{6C73D4EC-90D2-4594-9733-0128BFF7474E}"/>
    <cellStyle name="Normal 69" xfId="342" xr:uid="{00866F08-A78A-4D98-ABEC-B05D15ED1019}"/>
    <cellStyle name="Normal 7" xfId="18" xr:uid="{10193FF5-2D82-4646-99F4-06B0E0792D91}"/>
    <cellStyle name="Normal 7 2" xfId="112" xr:uid="{12DEA6D1-36BA-4737-BC80-8FA0789C9D07}"/>
    <cellStyle name="Normal 7 2 2" xfId="326" xr:uid="{9555D059-C4DF-43DE-B299-25EF4039B09B}"/>
    <cellStyle name="Normal 7 2 3" xfId="323" xr:uid="{B98673E9-2FEE-4759-9CE2-33CEFA5440F3}"/>
    <cellStyle name="Normal 70" xfId="234" xr:uid="{1B640155-5997-430A-A446-766AB8771D79}"/>
    <cellStyle name="Normal 71" xfId="334" xr:uid="{3E04F940-F255-4897-9D23-C220766FBAEB}"/>
    <cellStyle name="Normal 72" xfId="243" xr:uid="{75F6C1E0-DCDA-43B4-BCBF-A7D07B501A4B}"/>
    <cellStyle name="Normal 73" xfId="213" xr:uid="{4612219C-FFBF-4BC8-AA43-7002BED15DD5}"/>
    <cellStyle name="Normal 74" xfId="338" xr:uid="{737D1AC4-A590-45A2-9A5F-AA9EDDA714CE}"/>
    <cellStyle name="Normal 75" xfId="341" xr:uid="{41211097-3424-4C86-95D4-C89205A09217}"/>
    <cellStyle name="Normal 76" xfId="215" xr:uid="{91CC1972-D38F-43BA-AE07-187C5E5AFF48}"/>
    <cellStyle name="Normal 77" xfId="346" xr:uid="{E2960BA8-C826-440F-ABC8-6FD18FF5AE85}"/>
    <cellStyle name="Normal 78" xfId="347" xr:uid="{97B945B0-13E4-43FE-AA94-887E9379A9D8}"/>
    <cellStyle name="Normal 79" xfId="212" xr:uid="{066B75B4-CDDB-4445-BB32-80B4990069E7}"/>
    <cellStyle name="Normal 8" xfId="19" xr:uid="{4379475E-046B-4943-8A2D-E1FBC07C2418}"/>
    <cellStyle name="Normal 8 2" xfId="107" xr:uid="{C0566ED7-7D4A-48C7-A7F9-9F11C08F4666}"/>
    <cellStyle name="Normal 8 2 2" xfId="310" xr:uid="{CC814CF9-1F4B-41BB-9409-20EA0139B7A2}"/>
    <cellStyle name="Normal 8 2 3" xfId="407" xr:uid="{FDA9649F-3B41-4277-842E-CEA7A4798D6A}"/>
    <cellStyle name="Normal 8 3" xfId="267" xr:uid="{DF71BC28-1323-473E-99D6-B5CCE6E74424}"/>
    <cellStyle name="Normal 8 4" xfId="246" xr:uid="{0574418B-2BB7-420B-A0AD-DFDAEBF00E42}"/>
    <cellStyle name="Normal 8 5" xfId="351" xr:uid="{FB109998-6715-4A90-B24F-1B032973B319}"/>
    <cellStyle name="Normal 80" xfId="344" xr:uid="{7C71CAE6-154C-4459-A83E-C2B69894E943}"/>
    <cellStyle name="Normal 9" xfId="30" xr:uid="{3BAA1252-B7E1-44E0-8BE2-BE167B8B161D}"/>
    <cellStyle name="Normal 9 2" xfId="140" xr:uid="{9113CC8C-4A5B-460E-8EF2-F88F5890A664}"/>
    <cellStyle name="Normal 9 2 2" xfId="202" xr:uid="{92B895F8-369A-46A6-9D73-651F1A84BABA}"/>
    <cellStyle name="Normal 9 2 2 2" xfId="460" xr:uid="{2B749E30-9EB6-4DD9-9719-09EF77144E7A}"/>
    <cellStyle name="Normal 9 2 3" xfId="424" xr:uid="{E5EAFF4F-0F30-4872-ADA7-B8E0CBE9092B}"/>
    <cellStyle name="Normal 9 3" xfId="108" xr:uid="{F82DB212-BD65-44C7-A4E1-4AEABC9F09C0}"/>
    <cellStyle name="Normal 9 3 2" xfId="117" xr:uid="{113A76BB-AA7F-4B71-9546-C0251C70AE84}"/>
    <cellStyle name="Normal 9 4" xfId="257" xr:uid="{954185F1-27C3-4615-AE9C-3669C4F205FA}"/>
    <cellStyle name="Normal 9 4 3 2" xfId="150" xr:uid="{83FE5CCC-C33C-4FF9-AF22-8F1913EDBE37}"/>
    <cellStyle name="Normal 9 5" xfId="360" xr:uid="{AFA11016-F739-43E9-8BD3-9AF3A3371427}"/>
    <cellStyle name="Normal_030120090203T02" xfId="3" xr:uid="{CCF22886-CFA6-4FA6-B27C-12FEB7BC4EFE}"/>
    <cellStyle name="Normal_Akara_June Eng09" xfId="15" xr:uid="{ABABBD19-457B-43D3-B76C-A6C68E612FA9}"/>
    <cellStyle name="Normal_FS-JPR-Q106" xfId="9" xr:uid="{22BD956E-E183-4E23-9370-5BF8A03D244E}"/>
    <cellStyle name="Note 2" xfId="24" xr:uid="{70C5F4E0-D4E6-4B9C-B4AC-5E64343975A2}"/>
    <cellStyle name="Note 3" xfId="80" xr:uid="{DFD0F37F-9B51-4D37-9F96-5A5D3F6F15DC}"/>
    <cellStyle name="Note 3 2" xfId="273" xr:uid="{01E80B38-B334-4376-9A7B-93B45345E0C0}"/>
    <cellStyle name="Note 3 3" xfId="392" xr:uid="{8AA04479-0873-41B1-98DE-22D8C2BA211B}"/>
    <cellStyle name="Note 5" xfId="83" xr:uid="{DFA66687-F375-44B9-9739-25F71504E918}"/>
    <cellStyle name="Note 6 2" xfId="289" xr:uid="{B24BCA28-4AA8-4B25-BBAF-0FD934BB2EC6}"/>
    <cellStyle name="Note 6 2 2" xfId="500" xr:uid="{D6DF2EE9-9BFC-4879-B645-412D1DF283C9}"/>
    <cellStyle name="Note 7 2" xfId="283" xr:uid="{05360CB8-57F5-4E0E-91AA-B090B549B03A}"/>
    <cellStyle name="Note 7 2 2" xfId="496" xr:uid="{BD0BEC7A-800B-4915-AFC3-71A1C6455766}"/>
    <cellStyle name="Note 9" xfId="300" xr:uid="{00F6598B-F5C7-4482-840B-E7056156926A}"/>
    <cellStyle name="Note 9 2" xfId="302" xr:uid="{0978FCCB-86FE-4BB1-953E-DAA57C17AE4B}"/>
    <cellStyle name="Note 9 2 2" xfId="510" xr:uid="{53ACBCB8-6F96-4A46-9EC4-0B9C58203538}"/>
    <cellStyle name="Note 9 3" xfId="508" xr:uid="{2726F2C9-0367-4681-9E2D-829D8B0BFEFF}"/>
    <cellStyle name="Percent 2" xfId="25" xr:uid="{2EB2CCA8-F111-4C37-AFB8-C5D2160FA51F}"/>
    <cellStyle name="Percent 2 2" xfId="34" xr:uid="{70218B94-2443-443E-8E7F-9EBA8AC29429}"/>
    <cellStyle name="Percent 2 2 2" xfId="252" xr:uid="{B9979FFB-E279-4CE6-BFE3-B0B79498D198}"/>
    <cellStyle name="Percent 2 2 3" xfId="240" xr:uid="{F0726229-1A74-4768-9967-AA1876451CCA}"/>
    <cellStyle name="Percent 2 3" xfId="55" xr:uid="{1C91EC25-8508-4134-8F34-2190DFAEC137}"/>
    <cellStyle name="Percent 2 3 2" xfId="279" xr:uid="{BCB8BCEF-323B-41A9-B424-F3E30A4A6004}"/>
    <cellStyle name="Percent 2 3 3" xfId="377" xr:uid="{A499A78D-D024-4E71-A82D-6D2BC20E6798}"/>
    <cellStyle name="Percent 2 5" xfId="127" xr:uid="{E7654789-2960-4140-BC21-388A52DA46FF}"/>
    <cellStyle name="Percent 3" xfId="31" xr:uid="{B3C91F7A-0440-4F17-8E0A-0C9D9F893416}"/>
    <cellStyle name="Percent 3 2" xfId="37" xr:uid="{E77F5485-01E8-4CD1-8A25-D8C3882D6578}"/>
    <cellStyle name="Percent 3 2 2" xfId="116" xr:uid="{6AD6249D-A16E-4234-B110-3695252C3625}"/>
    <cellStyle name="Percent 3 2 3" xfId="92" xr:uid="{8E6BDC34-FD46-407B-B07E-807B08096C23}"/>
    <cellStyle name="Percent 3 3" xfId="79" xr:uid="{AD657954-1972-46CB-8423-553F04DD0C10}"/>
    <cellStyle name="Percent 3 3 2" xfId="391" xr:uid="{A62BFC4A-FF75-46B3-8EAB-AA59193A6B1E}"/>
    <cellStyle name="Percent 3 4" xfId="181" xr:uid="{3F82C947-6887-49B6-8321-CE7CFCACB11A}"/>
    <cellStyle name="Percent 3 4 2" xfId="443" xr:uid="{16E7A3BC-3729-4BBA-A1AC-2BA57359B1C4}"/>
    <cellStyle name="Percent 3 5" xfId="233" xr:uid="{AA7FC287-0B95-410B-8141-45AA8BF079D3}"/>
    <cellStyle name="Percent 4" xfId="35" xr:uid="{D0E3D6D7-9F88-40C6-A093-47BBE110E6F0}"/>
    <cellStyle name="Percent 4 2" xfId="121" xr:uid="{90493CF4-F215-4F96-9FBA-59145BA452F5}"/>
    <cellStyle name="Percent 4 2 2" xfId="124" xr:uid="{CA813BDF-F5E5-47EC-8D6E-BCB7018EE3E1}"/>
    <cellStyle name="Percent 4 3" xfId="86" xr:uid="{95A01880-2925-4579-A65D-A17339BA4326}"/>
    <cellStyle name="Percent 4 4" xfId="251" xr:uid="{92E1F125-E72F-4B91-BD6C-EBD1222D24B6}"/>
    <cellStyle name="Percent 4 5" xfId="362" xr:uid="{E200169C-CDE7-47D2-9DE2-F370C85B27F3}"/>
    <cellStyle name="เครื่องหมายจุลภาค 2" xfId="292" xr:uid="{9505B7DC-B3ED-4954-82FD-A2DC5A3D1FE4}"/>
    <cellStyle name="เครื่องหมายจุลภาค 2 2" xfId="503" xr:uid="{266650E9-969C-4C7A-B03E-04A1BB1E573F}"/>
    <cellStyle name="จุลภาค 2 2 2" xfId="148" xr:uid="{F0038D00-FB64-4FAA-8F21-53C3A21B0F51}"/>
    <cellStyle name="จุลภาค 2 2 2 2" xfId="255" xr:uid="{A668ABBA-49AC-4A23-B913-CD5822B56BBE}"/>
    <cellStyle name="จุลภาค 2 2 2 2 2" xfId="481" xr:uid="{4BB54AEF-A276-4353-8C88-2C4A30EE4306}"/>
    <cellStyle name="จุลภาค 2 2 2 3" xfId="432" xr:uid="{333D1394-4263-49EE-8520-B710E526D1D3}"/>
    <cellStyle name="ปกติ 2" xfId="274" xr:uid="{1F8B08E1-2EC3-4BB7-B517-DEC8677B8C79}"/>
    <cellStyle name="ปกติ 2 2 2" xfId="103" xr:uid="{9975CEE4-01C3-4262-80DE-2C53B22919A6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0AD5F-E3D6-4D44-B734-542D8E5495D1}">
  <dimension ref="A1:H124"/>
  <sheetViews>
    <sheetView tabSelected="1" showWhiteSpace="0" topLeftCell="A92" zoomScaleNormal="100" zoomScaleSheetLayoutView="90" zoomScalePageLayoutView="119" workbookViewId="0">
      <selection activeCell="L101" sqref="L101"/>
    </sheetView>
  </sheetViews>
  <sheetFormatPr defaultColWidth="9.28515625" defaultRowHeight="21.75" customHeight="1"/>
  <cols>
    <col min="1" max="2" width="1.7109375" style="3" customWidth="1"/>
    <col min="3" max="3" width="38.85546875" style="3" customWidth="1"/>
    <col min="4" max="4" width="8.7109375" style="28" customWidth="1"/>
    <col min="5" max="5" width="0.7109375" style="3" customWidth="1"/>
    <col min="6" max="6" width="15" style="15" customWidth="1"/>
    <col min="7" max="7" width="0.7109375" style="15" customWidth="1"/>
    <col min="8" max="8" width="13.7109375" style="256" customWidth="1"/>
    <col min="9" max="16384" width="9.28515625" style="3"/>
  </cols>
  <sheetData>
    <row r="1" spans="1:8" ht="21.75" customHeight="1">
      <c r="A1" s="1" t="s">
        <v>0</v>
      </c>
      <c r="B1" s="1"/>
      <c r="C1" s="1"/>
      <c r="D1" s="310"/>
      <c r="E1" s="151"/>
      <c r="F1" s="2"/>
      <c r="G1" s="2"/>
      <c r="H1" s="252"/>
    </row>
    <row r="2" spans="1:8" ht="21.75" customHeight="1">
      <c r="A2" s="1" t="s">
        <v>115</v>
      </c>
      <c r="B2" s="1"/>
      <c r="C2" s="1"/>
      <c r="D2" s="310"/>
      <c r="E2" s="151"/>
      <c r="F2" s="2"/>
      <c r="G2" s="2"/>
      <c r="H2" s="252"/>
    </row>
    <row r="3" spans="1:8" ht="21.75" customHeight="1">
      <c r="A3" s="4" t="s">
        <v>106</v>
      </c>
      <c r="B3" s="4"/>
      <c r="C3" s="4"/>
      <c r="D3" s="5"/>
      <c r="E3" s="152"/>
      <c r="F3" s="6"/>
      <c r="G3" s="6"/>
      <c r="H3" s="253"/>
    </row>
    <row r="4" spans="1:8" ht="20.45" customHeight="1">
      <c r="A4" s="1"/>
      <c r="B4" s="1"/>
      <c r="C4" s="1"/>
      <c r="D4" s="310"/>
      <c r="E4" s="151"/>
      <c r="F4" s="2"/>
      <c r="G4" s="2"/>
      <c r="H4" s="252"/>
    </row>
    <row r="5" spans="1:8" ht="20.45" customHeight="1">
      <c r="A5" s="1"/>
      <c r="B5" s="1"/>
      <c r="C5" s="1"/>
      <c r="D5" s="310"/>
      <c r="E5" s="151"/>
      <c r="F5" s="7" t="s">
        <v>1</v>
      </c>
      <c r="G5" s="2"/>
      <c r="H5" s="254" t="s">
        <v>2</v>
      </c>
    </row>
    <row r="6" spans="1:8" ht="20.45" customHeight="1">
      <c r="A6" s="1"/>
      <c r="B6" s="1"/>
      <c r="C6" s="1"/>
      <c r="D6" s="310"/>
      <c r="E6" s="151"/>
      <c r="F6" s="7" t="s">
        <v>105</v>
      </c>
      <c r="G6" s="2"/>
      <c r="H6" s="254" t="s">
        <v>3</v>
      </c>
    </row>
    <row r="7" spans="1:8" ht="20.45" customHeight="1">
      <c r="A7" s="8"/>
      <c r="B7" s="8"/>
      <c r="C7" s="8"/>
      <c r="D7" s="310"/>
      <c r="E7" s="153"/>
      <c r="F7" s="7" t="s">
        <v>107</v>
      </c>
      <c r="G7" s="7"/>
      <c r="H7" s="254" t="s">
        <v>98</v>
      </c>
    </row>
    <row r="8" spans="1:8" ht="20.45" customHeight="1">
      <c r="A8" s="8"/>
      <c r="B8" s="8"/>
      <c r="C8" s="8"/>
      <c r="D8" s="9" t="s">
        <v>4</v>
      </c>
      <c r="E8" s="153"/>
      <c r="F8" s="10" t="s">
        <v>5</v>
      </c>
      <c r="G8" s="7"/>
      <c r="H8" s="255" t="s">
        <v>5</v>
      </c>
    </row>
    <row r="9" spans="1:8" ht="6" customHeight="1">
      <c r="A9" s="8"/>
      <c r="B9" s="8"/>
      <c r="C9" s="8"/>
      <c r="D9" s="11"/>
      <c r="E9" s="153"/>
      <c r="F9" s="12"/>
      <c r="G9" s="7"/>
      <c r="H9" s="254"/>
    </row>
    <row r="10" spans="1:8" ht="20.45" customHeight="1">
      <c r="A10" s="13" t="s">
        <v>6</v>
      </c>
      <c r="B10" s="13"/>
      <c r="C10" s="13"/>
      <c r="D10" s="310"/>
      <c r="E10" s="8"/>
      <c r="F10" s="14"/>
    </row>
    <row r="11" spans="1:8" ht="6" customHeight="1">
      <c r="A11" s="13"/>
      <c r="B11" s="13"/>
      <c r="C11" s="13"/>
      <c r="D11" s="310"/>
      <c r="E11" s="8"/>
      <c r="F11" s="14"/>
    </row>
    <row r="12" spans="1:8" ht="20.45" customHeight="1">
      <c r="A12" s="13" t="s">
        <v>7</v>
      </c>
      <c r="B12" s="13"/>
      <c r="C12" s="13"/>
      <c r="D12" s="310"/>
      <c r="E12" s="8"/>
      <c r="F12" s="14"/>
    </row>
    <row r="13" spans="1:8" ht="6" customHeight="1">
      <c r="A13" s="13"/>
      <c r="B13" s="13"/>
      <c r="C13" s="13"/>
      <c r="D13" s="310"/>
      <c r="E13" s="8"/>
      <c r="F13" s="14"/>
    </row>
    <row r="14" spans="1:8" ht="20.45" customHeight="1">
      <c r="A14" s="8" t="s">
        <v>8</v>
      </c>
      <c r="B14" s="8"/>
      <c r="C14" s="8"/>
      <c r="D14" s="310"/>
      <c r="E14" s="154"/>
      <c r="F14" s="161">
        <v>408427820</v>
      </c>
      <c r="G14" s="158"/>
      <c r="H14" s="257">
        <v>450116614</v>
      </c>
    </row>
    <row r="15" spans="1:8" ht="20.45" customHeight="1">
      <c r="A15" s="8" t="s">
        <v>9</v>
      </c>
      <c r="B15" s="8"/>
      <c r="C15" s="8"/>
      <c r="D15" s="310"/>
      <c r="E15" s="154"/>
      <c r="F15" s="161"/>
      <c r="G15" s="158"/>
      <c r="H15" s="257"/>
    </row>
    <row r="16" spans="1:8" ht="20.45" customHeight="1">
      <c r="A16" s="8" t="s">
        <v>113</v>
      </c>
      <c r="B16" s="266"/>
      <c r="C16" s="8"/>
      <c r="D16" s="310" t="s">
        <v>138</v>
      </c>
      <c r="E16" s="154"/>
      <c r="F16" s="161">
        <v>20587111</v>
      </c>
      <c r="G16" s="158"/>
      <c r="H16" s="257">
        <v>20451239</v>
      </c>
    </row>
    <row r="17" spans="1:8" ht="20.45" customHeight="1">
      <c r="A17" s="8" t="s">
        <v>118</v>
      </c>
      <c r="B17" s="8"/>
      <c r="C17" s="8"/>
      <c r="D17" s="310">
        <v>9</v>
      </c>
      <c r="E17" s="154"/>
      <c r="F17" s="161">
        <v>303089903</v>
      </c>
      <c r="G17" s="158"/>
      <c r="H17" s="257">
        <v>263403321</v>
      </c>
    </row>
    <row r="18" spans="1:8" ht="20.45" customHeight="1">
      <c r="A18" s="8" t="s">
        <v>10</v>
      </c>
      <c r="B18" s="8"/>
      <c r="C18" s="8"/>
      <c r="D18" s="310">
        <v>10</v>
      </c>
      <c r="E18" s="154"/>
      <c r="F18" s="161">
        <v>22607974</v>
      </c>
      <c r="G18" s="158"/>
      <c r="H18" s="257">
        <v>16604259</v>
      </c>
    </row>
    <row r="19" spans="1:8" ht="20.45" customHeight="1">
      <c r="A19" s="8" t="s">
        <v>114</v>
      </c>
      <c r="B19" s="8"/>
      <c r="C19" s="8"/>
      <c r="D19" s="310"/>
      <c r="E19" s="154"/>
      <c r="F19" s="161">
        <v>33070606</v>
      </c>
      <c r="G19" s="158"/>
      <c r="H19" s="257">
        <v>41049983</v>
      </c>
    </row>
    <row r="20" spans="1:8" ht="20.45" customHeight="1">
      <c r="A20" s="8" t="s">
        <v>132</v>
      </c>
      <c r="B20" s="8"/>
      <c r="C20" s="8"/>
      <c r="D20" s="310">
        <v>7</v>
      </c>
      <c r="E20" s="154"/>
      <c r="F20" s="161">
        <v>769248</v>
      </c>
      <c r="G20" s="158"/>
      <c r="H20" s="257">
        <v>0</v>
      </c>
    </row>
    <row r="21" spans="1:8" ht="20.45" customHeight="1">
      <c r="A21" s="8" t="s">
        <v>12</v>
      </c>
      <c r="B21" s="8"/>
      <c r="C21" s="8"/>
      <c r="D21" s="310"/>
      <c r="E21" s="154"/>
      <c r="F21" s="285">
        <v>271035</v>
      </c>
      <c r="G21" s="158"/>
      <c r="H21" s="258">
        <v>635249</v>
      </c>
    </row>
    <row r="22" spans="1:8" ht="6" customHeight="1">
      <c r="A22" s="8"/>
      <c r="B22" s="8"/>
      <c r="C22" s="8"/>
      <c r="D22" s="310"/>
      <c r="E22" s="155"/>
      <c r="F22" s="18"/>
      <c r="G22" s="16"/>
      <c r="H22" s="257"/>
    </row>
    <row r="23" spans="1:8" ht="20.45" customHeight="1">
      <c r="A23" s="13" t="s">
        <v>13</v>
      </c>
      <c r="B23" s="13"/>
      <c r="C23" s="13"/>
      <c r="D23" s="310"/>
      <c r="E23" s="155"/>
      <c r="F23" s="19">
        <f>SUM(F14:F21)</f>
        <v>788823697</v>
      </c>
      <c r="G23" s="16"/>
      <c r="H23" s="258">
        <f>SUM(H14:H21)</f>
        <v>792260665</v>
      </c>
    </row>
    <row r="24" spans="1:8" ht="20.45" customHeight="1">
      <c r="A24" s="13"/>
      <c r="B24" s="13"/>
      <c r="C24" s="13"/>
      <c r="D24" s="310"/>
      <c r="E24" s="155"/>
      <c r="F24" s="18"/>
      <c r="G24" s="16"/>
      <c r="H24" s="257"/>
    </row>
    <row r="25" spans="1:8" ht="20.45" customHeight="1">
      <c r="A25" s="20" t="s">
        <v>14</v>
      </c>
      <c r="B25" s="20"/>
      <c r="C25" s="13"/>
      <c r="D25" s="310"/>
      <c r="E25" s="155"/>
      <c r="F25" s="18"/>
      <c r="G25" s="16"/>
      <c r="H25" s="257"/>
    </row>
    <row r="26" spans="1:8" ht="6" customHeight="1">
      <c r="A26" s="13"/>
      <c r="B26" s="13"/>
      <c r="C26" s="13"/>
      <c r="D26" s="310"/>
      <c r="E26" s="155"/>
      <c r="F26" s="18"/>
      <c r="G26" s="16"/>
      <c r="H26" s="257"/>
    </row>
    <row r="27" spans="1:8" ht="20.45" customHeight="1">
      <c r="A27" s="3" t="s">
        <v>15</v>
      </c>
      <c r="D27" s="310"/>
      <c r="E27" s="155"/>
      <c r="F27" s="161">
        <v>31700000</v>
      </c>
      <c r="G27" s="16"/>
      <c r="H27" s="257">
        <v>31700000</v>
      </c>
    </row>
    <row r="28" spans="1:8" ht="20.45" customHeight="1">
      <c r="A28" s="8" t="s">
        <v>16</v>
      </c>
      <c r="B28" s="8"/>
      <c r="C28" s="13"/>
      <c r="D28" s="310">
        <v>11</v>
      </c>
      <c r="E28" s="155"/>
      <c r="F28" s="161">
        <v>5245986</v>
      </c>
      <c r="G28" s="16"/>
      <c r="H28" s="257">
        <v>5397163</v>
      </c>
    </row>
    <row r="29" spans="1:8" ht="20.45" customHeight="1">
      <c r="A29" s="8" t="s">
        <v>17</v>
      </c>
      <c r="B29" s="8"/>
      <c r="C29" s="13"/>
      <c r="D29" s="310">
        <v>10</v>
      </c>
      <c r="E29" s="155"/>
      <c r="F29" s="161">
        <v>37835855</v>
      </c>
      <c r="G29" s="16"/>
      <c r="H29" s="257">
        <v>31347357</v>
      </c>
    </row>
    <row r="30" spans="1:8" ht="20.45" customHeight="1">
      <c r="A30" s="8" t="s">
        <v>19</v>
      </c>
      <c r="B30" s="8"/>
      <c r="C30" s="8"/>
      <c r="D30" s="310">
        <v>12</v>
      </c>
      <c r="E30" s="154"/>
      <c r="F30" s="161">
        <v>18628698</v>
      </c>
      <c r="G30" s="158"/>
      <c r="H30" s="257">
        <v>20540961</v>
      </c>
    </row>
    <row r="31" spans="1:8" ht="20.45" customHeight="1">
      <c r="A31" s="8" t="s">
        <v>20</v>
      </c>
      <c r="B31" s="8"/>
      <c r="C31" s="8"/>
      <c r="D31" s="310">
        <v>12</v>
      </c>
      <c r="E31" s="154"/>
      <c r="F31" s="161">
        <v>19992631</v>
      </c>
      <c r="G31" s="158"/>
      <c r="H31" s="257">
        <v>21527736</v>
      </c>
    </row>
    <row r="32" spans="1:8" ht="20.45" customHeight="1">
      <c r="A32" s="8" t="s">
        <v>21</v>
      </c>
      <c r="B32" s="8"/>
      <c r="C32" s="8"/>
      <c r="D32" s="310">
        <v>12</v>
      </c>
      <c r="E32" s="16"/>
      <c r="F32" s="161">
        <v>1858266</v>
      </c>
      <c r="G32" s="158"/>
      <c r="H32" s="257">
        <v>1807989</v>
      </c>
    </row>
    <row r="33" spans="1:8" ht="20.45" customHeight="1">
      <c r="A33" s="8" t="s">
        <v>22</v>
      </c>
      <c r="B33" s="8"/>
      <c r="C33" s="8"/>
      <c r="D33" s="310"/>
      <c r="E33" s="154"/>
      <c r="F33" s="161">
        <v>4035537</v>
      </c>
      <c r="G33" s="158"/>
      <c r="H33" s="257">
        <v>4839602</v>
      </c>
    </row>
    <row r="34" spans="1:8" ht="20.45" customHeight="1">
      <c r="A34" s="3" t="s">
        <v>23</v>
      </c>
      <c r="B34" s="8"/>
      <c r="C34" s="8"/>
      <c r="D34" s="310"/>
      <c r="E34" s="154"/>
      <c r="F34" s="285">
        <v>4357100</v>
      </c>
      <c r="G34" s="158"/>
      <c r="H34" s="258">
        <v>330000</v>
      </c>
    </row>
    <row r="35" spans="1:8" ht="6" customHeight="1">
      <c r="C35" s="8"/>
      <c r="D35" s="310"/>
      <c r="E35" s="154"/>
      <c r="F35" s="18"/>
      <c r="G35" s="158"/>
      <c r="H35" s="257"/>
    </row>
    <row r="36" spans="1:8" ht="20.45" customHeight="1">
      <c r="A36" s="13" t="s">
        <v>24</v>
      </c>
      <c r="B36" s="13"/>
      <c r="C36" s="13"/>
      <c r="D36" s="310"/>
      <c r="E36" s="154"/>
      <c r="F36" s="19">
        <f>SUM(F27:F34)</f>
        <v>123654073</v>
      </c>
      <c r="G36" s="158"/>
      <c r="H36" s="258">
        <f>SUM(H27:H34)</f>
        <v>117490808</v>
      </c>
    </row>
    <row r="37" spans="1:8" ht="6" customHeight="1">
      <c r="C37" s="8"/>
      <c r="D37" s="310"/>
      <c r="E37" s="154"/>
      <c r="F37" s="18"/>
      <c r="G37" s="158"/>
      <c r="H37" s="257"/>
    </row>
    <row r="38" spans="1:8" ht="20.45" customHeight="1" thickBot="1">
      <c r="A38" s="13" t="s">
        <v>25</v>
      </c>
      <c r="B38" s="13"/>
      <c r="C38" s="13"/>
      <c r="D38" s="310"/>
      <c r="E38" s="155"/>
      <c r="F38" s="21">
        <f>SUM(F23,F36)</f>
        <v>912477770</v>
      </c>
      <c r="G38" s="16"/>
      <c r="H38" s="259">
        <f>SUM(H23,H36)</f>
        <v>909751473</v>
      </c>
    </row>
    <row r="39" spans="1:8" ht="21.75" customHeight="1" thickTop="1">
      <c r="A39" s="13"/>
      <c r="B39" s="13"/>
      <c r="C39" s="13"/>
      <c r="D39" s="310"/>
      <c r="E39" s="155"/>
      <c r="F39" s="16"/>
      <c r="G39" s="16"/>
      <c r="H39" s="257"/>
    </row>
    <row r="40" spans="1:8" ht="17.25" customHeight="1">
      <c r="A40" s="13"/>
      <c r="B40" s="13"/>
      <c r="C40" s="13"/>
      <c r="D40" s="310"/>
      <c r="E40" s="155"/>
      <c r="F40" s="16"/>
      <c r="G40" s="16"/>
      <c r="H40" s="257"/>
    </row>
    <row r="41" spans="1:8" s="8" customFormat="1" ht="21.75" customHeight="1">
      <c r="A41" s="316" t="s">
        <v>26</v>
      </c>
      <c r="B41" s="316"/>
      <c r="C41" s="316"/>
      <c r="D41" s="316"/>
      <c r="E41" s="316"/>
      <c r="F41" s="316"/>
      <c r="G41" s="316"/>
      <c r="H41" s="316"/>
    </row>
    <row r="42" spans="1:8" s="8" customFormat="1" ht="12.75" customHeight="1">
      <c r="A42" s="310"/>
      <c r="B42" s="310"/>
      <c r="C42" s="310"/>
      <c r="D42" s="310"/>
      <c r="E42" s="310"/>
      <c r="F42" s="310"/>
      <c r="G42" s="310"/>
      <c r="H42" s="310"/>
    </row>
    <row r="43" spans="1:8" ht="21.95" customHeight="1">
      <c r="A43" s="22" t="s">
        <v>27</v>
      </c>
      <c r="B43" s="22"/>
      <c r="C43" s="22"/>
      <c r="D43" s="5"/>
      <c r="E43" s="22"/>
      <c r="F43" s="17"/>
      <c r="G43" s="17"/>
      <c r="H43" s="260"/>
    </row>
    <row r="44" spans="1:8" ht="21.75" customHeight="1">
      <c r="A44" s="1" t="str">
        <f>A1</f>
        <v>บริษัท เอ็นฟอร์ซ ซีเคียว จำกัด (มหาชน)</v>
      </c>
      <c r="B44" s="1"/>
      <c r="C44" s="1"/>
      <c r="D44" s="310"/>
      <c r="E44" s="151"/>
      <c r="F44" s="2"/>
      <c r="G44" s="2"/>
      <c r="H44" s="252"/>
    </row>
    <row r="45" spans="1:8" ht="21.75" customHeight="1">
      <c r="A45" s="1" t="s">
        <v>116</v>
      </c>
      <c r="B45" s="1"/>
      <c r="C45" s="1"/>
      <c r="D45" s="310"/>
      <c r="E45" s="151"/>
      <c r="F45" s="2"/>
      <c r="G45" s="2"/>
      <c r="H45" s="252"/>
    </row>
    <row r="46" spans="1:8" ht="21.75" customHeight="1">
      <c r="A46" s="4" t="str">
        <f>A3</f>
        <v>ณ วันที่ 31 มีนาคม พ.ศ. 2567</v>
      </c>
      <c r="B46" s="4"/>
      <c r="C46" s="4"/>
      <c r="D46" s="5"/>
      <c r="E46" s="152"/>
      <c r="F46" s="6"/>
      <c r="G46" s="6"/>
      <c r="H46" s="253"/>
    </row>
    <row r="47" spans="1:8" ht="21.75" customHeight="1">
      <c r="A47" s="1"/>
      <c r="B47" s="1"/>
      <c r="C47" s="1"/>
      <c r="D47" s="310"/>
      <c r="E47" s="151"/>
      <c r="F47" s="2"/>
      <c r="G47" s="2"/>
      <c r="H47" s="252"/>
    </row>
    <row r="48" spans="1:8" ht="21.75" customHeight="1">
      <c r="A48" s="1"/>
      <c r="B48" s="1"/>
      <c r="C48" s="1"/>
      <c r="D48" s="310"/>
      <c r="E48" s="151"/>
      <c r="F48" s="7" t="s">
        <v>1</v>
      </c>
      <c r="G48" s="2"/>
      <c r="H48" s="254" t="s">
        <v>2</v>
      </c>
    </row>
    <row r="49" spans="1:8" ht="21.75" customHeight="1">
      <c r="A49" s="1"/>
      <c r="B49" s="1"/>
      <c r="C49" s="1"/>
      <c r="D49" s="310"/>
      <c r="E49" s="151"/>
      <c r="F49" s="7" t="s">
        <v>105</v>
      </c>
      <c r="G49" s="2"/>
      <c r="H49" s="254" t="s">
        <v>3</v>
      </c>
    </row>
    <row r="50" spans="1:8" ht="21.75" customHeight="1">
      <c r="A50" s="8"/>
      <c r="B50" s="8"/>
      <c r="C50" s="8"/>
      <c r="D50" s="310"/>
      <c r="E50" s="153"/>
      <c r="F50" s="7" t="s">
        <v>107</v>
      </c>
      <c r="G50" s="7"/>
      <c r="H50" s="254" t="s">
        <v>98</v>
      </c>
    </row>
    <row r="51" spans="1:8" ht="21.75" customHeight="1">
      <c r="C51" s="13"/>
      <c r="D51" s="9" t="s">
        <v>4</v>
      </c>
      <c r="E51" s="153"/>
      <c r="F51" s="10" t="s">
        <v>5</v>
      </c>
      <c r="G51" s="7"/>
      <c r="H51" s="255" t="s">
        <v>5</v>
      </c>
    </row>
    <row r="52" spans="1:8" ht="6" customHeight="1">
      <c r="C52" s="13"/>
      <c r="D52" s="11"/>
      <c r="E52" s="153"/>
      <c r="F52" s="23"/>
      <c r="G52" s="7"/>
      <c r="H52" s="254"/>
    </row>
    <row r="53" spans="1:8" ht="21.75" customHeight="1">
      <c r="A53" s="13" t="s">
        <v>28</v>
      </c>
      <c r="B53" s="13"/>
      <c r="C53" s="13"/>
      <c r="D53" s="310"/>
      <c r="E53" s="156"/>
      <c r="F53" s="23"/>
      <c r="G53" s="159"/>
      <c r="H53" s="261"/>
    </row>
    <row r="54" spans="1:8" ht="6" customHeight="1">
      <c r="A54" s="8"/>
      <c r="B54" s="8"/>
      <c r="C54" s="8"/>
      <c r="D54" s="310"/>
      <c r="E54" s="155"/>
      <c r="F54" s="18"/>
      <c r="G54" s="16"/>
      <c r="H54" s="257"/>
    </row>
    <row r="55" spans="1:8" ht="21.75" customHeight="1">
      <c r="A55" s="13" t="s">
        <v>29</v>
      </c>
      <c r="B55" s="13"/>
      <c r="C55" s="13"/>
      <c r="D55" s="310"/>
      <c r="E55" s="8"/>
      <c r="F55" s="14"/>
    </row>
    <row r="56" spans="1:8" ht="6" customHeight="1">
      <c r="A56" s="8"/>
      <c r="B56" s="8"/>
      <c r="C56" s="8"/>
      <c r="D56" s="310"/>
      <c r="E56" s="155"/>
      <c r="F56" s="18"/>
      <c r="G56" s="16"/>
      <c r="H56" s="257"/>
    </row>
    <row r="57" spans="1:8" ht="21.75" customHeight="1">
      <c r="A57" s="266" t="s">
        <v>119</v>
      </c>
      <c r="B57" s="8"/>
      <c r="C57" s="8"/>
      <c r="D57" s="310">
        <v>13</v>
      </c>
      <c r="E57" s="154"/>
      <c r="F57" s="161">
        <v>121022401</v>
      </c>
      <c r="G57" s="158"/>
      <c r="H57" s="257">
        <v>156906235</v>
      </c>
    </row>
    <row r="58" spans="1:8" ht="21.75" customHeight="1">
      <c r="A58" s="8" t="s">
        <v>157</v>
      </c>
      <c r="B58" s="8"/>
      <c r="C58" s="8"/>
      <c r="D58" s="24"/>
      <c r="E58" s="154"/>
      <c r="F58" s="286">
        <v>11842988</v>
      </c>
      <c r="G58" s="158"/>
      <c r="H58" s="257">
        <v>12882458</v>
      </c>
    </row>
    <row r="59" spans="1:8" ht="21.75" customHeight="1">
      <c r="A59" s="8" t="s">
        <v>30</v>
      </c>
      <c r="B59" s="8"/>
      <c r="C59" s="8"/>
      <c r="D59" s="310">
        <v>14</v>
      </c>
      <c r="E59" s="154"/>
      <c r="F59" s="286">
        <v>6270175</v>
      </c>
      <c r="G59" s="158"/>
      <c r="H59" s="257">
        <v>6209650</v>
      </c>
    </row>
    <row r="60" spans="1:8" ht="21.75" customHeight="1">
      <c r="A60" s="8" t="s">
        <v>99</v>
      </c>
      <c r="B60" s="8"/>
      <c r="C60" s="8"/>
      <c r="D60" s="310">
        <v>7</v>
      </c>
      <c r="E60" s="154"/>
      <c r="F60" s="286">
        <v>0</v>
      </c>
      <c r="G60" s="158"/>
      <c r="H60" s="257">
        <v>1341013</v>
      </c>
    </row>
    <row r="61" spans="1:8" ht="21.75" customHeight="1">
      <c r="A61" s="8" t="s">
        <v>131</v>
      </c>
      <c r="B61" s="8"/>
      <c r="C61" s="8"/>
      <c r="D61" s="310"/>
      <c r="E61" s="154"/>
      <c r="F61" s="286">
        <v>9005338</v>
      </c>
      <c r="G61" s="158"/>
      <c r="H61" s="257">
        <v>5288075</v>
      </c>
    </row>
    <row r="62" spans="1:8" ht="21.75" customHeight="1">
      <c r="A62" s="8" t="s">
        <v>31</v>
      </c>
      <c r="B62" s="8"/>
      <c r="C62" s="8"/>
      <c r="D62" s="310"/>
      <c r="F62" s="285">
        <v>10325330</v>
      </c>
      <c r="H62" s="258">
        <v>12870255</v>
      </c>
    </row>
    <row r="63" spans="1:8" ht="6" customHeight="1">
      <c r="A63" s="8"/>
      <c r="B63" s="8"/>
      <c r="C63" s="8"/>
      <c r="D63" s="310"/>
      <c r="E63" s="155"/>
      <c r="F63" s="18"/>
      <c r="G63" s="16"/>
      <c r="H63" s="257"/>
    </row>
    <row r="64" spans="1:8" ht="21.75" customHeight="1">
      <c r="A64" s="13" t="s">
        <v>32</v>
      </c>
      <c r="B64" s="13"/>
      <c r="C64" s="13"/>
      <c r="D64" s="310"/>
      <c r="E64" s="155"/>
      <c r="F64" s="25">
        <f>SUM(F57:F62)</f>
        <v>158466232</v>
      </c>
      <c r="G64" s="16"/>
      <c r="H64" s="260">
        <f>SUM(H57:H62)</f>
        <v>195497686</v>
      </c>
    </row>
    <row r="65" spans="1:8" ht="21.75" customHeight="1">
      <c r="D65" s="310"/>
      <c r="F65" s="18"/>
      <c r="H65" s="257"/>
    </row>
    <row r="66" spans="1:8" ht="21.75" customHeight="1">
      <c r="A66" s="13" t="s">
        <v>33</v>
      </c>
      <c r="B66" s="13"/>
      <c r="C66" s="13"/>
      <c r="D66" s="310"/>
      <c r="E66" s="155"/>
      <c r="F66" s="18"/>
      <c r="G66" s="16"/>
      <c r="H66" s="257"/>
    </row>
    <row r="67" spans="1:8" ht="6" customHeight="1">
      <c r="A67" s="8"/>
      <c r="B67" s="8"/>
      <c r="C67" s="8"/>
      <c r="D67" s="310"/>
      <c r="E67" s="155"/>
      <c r="F67" s="18"/>
      <c r="G67" s="16"/>
      <c r="H67" s="257"/>
    </row>
    <row r="68" spans="1:8" ht="21.75" customHeight="1">
      <c r="A68" s="8" t="s">
        <v>158</v>
      </c>
      <c r="B68" s="8"/>
      <c r="C68" s="8"/>
      <c r="D68" s="310"/>
      <c r="E68" s="155"/>
      <c r="F68" s="286">
        <v>12912469</v>
      </c>
      <c r="G68" s="16"/>
      <c r="H68" s="257">
        <v>12789332</v>
      </c>
    </row>
    <row r="69" spans="1:8" ht="21.75" customHeight="1">
      <c r="A69" s="8" t="s">
        <v>34</v>
      </c>
      <c r="B69" s="8"/>
      <c r="C69" s="8"/>
      <c r="D69" s="310">
        <v>14</v>
      </c>
      <c r="E69" s="155"/>
      <c r="F69" s="286">
        <v>14878033</v>
      </c>
      <c r="G69" s="16"/>
      <c r="H69" s="257">
        <v>16468459</v>
      </c>
    </row>
    <row r="70" spans="1:8" ht="21.75" customHeight="1">
      <c r="A70" s="8" t="s">
        <v>35</v>
      </c>
      <c r="B70" s="8"/>
      <c r="C70" s="8"/>
      <c r="D70" s="310"/>
      <c r="E70" s="155"/>
      <c r="F70" s="285">
        <v>11646593</v>
      </c>
      <c r="G70" s="16"/>
      <c r="H70" s="258">
        <v>12302786</v>
      </c>
    </row>
    <row r="71" spans="1:8" ht="6" customHeight="1">
      <c r="A71" s="8"/>
      <c r="B71" s="8"/>
      <c r="C71" s="8"/>
      <c r="D71" s="310"/>
      <c r="E71" s="155"/>
      <c r="F71" s="18"/>
      <c r="G71" s="16"/>
      <c r="H71" s="257"/>
    </row>
    <row r="72" spans="1:8" ht="21.75" customHeight="1">
      <c r="A72" s="13" t="s">
        <v>36</v>
      </c>
      <c r="B72" s="13"/>
      <c r="C72" s="13"/>
      <c r="D72" s="310"/>
      <c r="E72" s="155"/>
      <c r="F72" s="19">
        <f>SUM(F68:F70)</f>
        <v>39437095</v>
      </c>
      <c r="G72" s="16"/>
      <c r="H72" s="258">
        <f>SUM(H68:H70)</f>
        <v>41560577</v>
      </c>
    </row>
    <row r="73" spans="1:8" ht="6" customHeight="1">
      <c r="A73" s="8"/>
      <c r="B73" s="8"/>
      <c r="C73" s="8"/>
      <c r="D73" s="310"/>
      <c r="E73" s="155"/>
      <c r="F73" s="18"/>
      <c r="G73" s="16"/>
      <c r="H73" s="257"/>
    </row>
    <row r="74" spans="1:8" ht="21.75" customHeight="1">
      <c r="A74" s="13" t="s">
        <v>37</v>
      </c>
      <c r="B74" s="13"/>
      <c r="C74" s="13"/>
      <c r="D74" s="310"/>
      <c r="E74" s="155"/>
      <c r="F74" s="19">
        <f>SUM(F72,F64)</f>
        <v>197903327</v>
      </c>
      <c r="G74" s="16"/>
      <c r="H74" s="258">
        <f>H64+H72</f>
        <v>237058263</v>
      </c>
    </row>
    <row r="75" spans="1:8" ht="21.75" customHeight="1">
      <c r="D75" s="310"/>
      <c r="F75" s="16"/>
      <c r="H75" s="257"/>
    </row>
    <row r="76" spans="1:8" ht="21.75" customHeight="1">
      <c r="D76" s="310"/>
      <c r="F76" s="16"/>
      <c r="H76" s="257"/>
    </row>
    <row r="77" spans="1:8" ht="21.75" customHeight="1">
      <c r="D77" s="310"/>
      <c r="F77" s="16"/>
      <c r="H77" s="257"/>
    </row>
    <row r="78" spans="1:8" ht="21.75" customHeight="1">
      <c r="D78" s="310"/>
      <c r="F78" s="16"/>
      <c r="H78" s="257"/>
    </row>
    <row r="79" spans="1:8" ht="21.75" customHeight="1">
      <c r="D79" s="310"/>
      <c r="F79" s="16"/>
      <c r="H79" s="257"/>
    </row>
    <row r="80" spans="1:8" ht="21.75" customHeight="1">
      <c r="D80" s="310"/>
      <c r="F80" s="16"/>
      <c r="H80" s="257"/>
    </row>
    <row r="81" spans="1:8" ht="21.75" customHeight="1">
      <c r="D81" s="310"/>
      <c r="F81" s="16"/>
      <c r="H81" s="257"/>
    </row>
    <row r="82" spans="1:8" ht="21.75" customHeight="1">
      <c r="D82" s="310"/>
      <c r="F82" s="16"/>
      <c r="H82" s="257"/>
    </row>
    <row r="83" spans="1:8" ht="15.75" customHeight="1">
      <c r="D83" s="310"/>
      <c r="F83" s="16"/>
      <c r="H83" s="257"/>
    </row>
    <row r="84" spans="1:8" ht="21.95" customHeight="1">
      <c r="A84" s="22" t="str">
        <f>+A43</f>
        <v>หมายเหตุประกอบข้อมูลทางการเงินเป็นส่วนหนึ่งของข้อมูลทางการเงินระหว่างกาลนี้</v>
      </c>
      <c r="B84" s="22"/>
      <c r="C84" s="22"/>
      <c r="D84" s="5"/>
      <c r="E84" s="26"/>
      <c r="F84" s="27"/>
      <c r="G84" s="27"/>
      <c r="H84" s="27"/>
    </row>
    <row r="85" spans="1:8" ht="21.75" customHeight="1">
      <c r="A85" s="1" t="str">
        <f>A1</f>
        <v>บริษัท เอ็นฟอร์ซ ซีเคียว จำกัด (มหาชน)</v>
      </c>
      <c r="B85" s="1"/>
      <c r="C85" s="1"/>
      <c r="D85" s="310"/>
      <c r="E85" s="151"/>
      <c r="F85" s="2"/>
      <c r="G85" s="2"/>
      <c r="H85" s="252"/>
    </row>
    <row r="86" spans="1:8" ht="21.75" customHeight="1">
      <c r="A86" s="1" t="s">
        <v>116</v>
      </c>
      <c r="B86" s="1"/>
      <c r="C86" s="1"/>
      <c r="D86" s="310"/>
      <c r="E86" s="151"/>
      <c r="F86" s="2"/>
      <c r="G86" s="2"/>
      <c r="H86" s="252"/>
    </row>
    <row r="87" spans="1:8" ht="21.75" customHeight="1">
      <c r="A87" s="4" t="str">
        <f>+A3</f>
        <v>ณ วันที่ 31 มีนาคม พ.ศ. 2567</v>
      </c>
      <c r="B87" s="4"/>
      <c r="C87" s="4"/>
      <c r="D87" s="5"/>
      <c r="E87" s="152"/>
      <c r="F87" s="6"/>
      <c r="G87" s="6"/>
      <c r="H87" s="253"/>
    </row>
    <row r="88" spans="1:8" ht="21.75" customHeight="1">
      <c r="A88" s="1"/>
      <c r="B88" s="1"/>
      <c r="C88" s="1"/>
      <c r="D88" s="310"/>
      <c r="E88" s="151"/>
      <c r="F88" s="2"/>
      <c r="G88" s="2"/>
      <c r="H88" s="252"/>
    </row>
    <row r="89" spans="1:8" ht="21.75" customHeight="1">
      <c r="A89" s="1"/>
      <c r="B89" s="1"/>
      <c r="C89" s="1"/>
      <c r="D89" s="310"/>
      <c r="E89" s="151"/>
      <c r="F89" s="7" t="s">
        <v>1</v>
      </c>
      <c r="G89" s="2"/>
      <c r="H89" s="254" t="s">
        <v>2</v>
      </c>
    </row>
    <row r="90" spans="1:8" ht="21.75" customHeight="1">
      <c r="A90" s="1"/>
      <c r="B90" s="1"/>
      <c r="C90" s="1"/>
      <c r="D90" s="310"/>
      <c r="E90" s="151"/>
      <c r="F90" s="7" t="s">
        <v>105</v>
      </c>
      <c r="G90" s="2"/>
      <c r="H90" s="254" t="s">
        <v>3</v>
      </c>
    </row>
    <row r="91" spans="1:8" ht="21.75" customHeight="1">
      <c r="A91" s="8"/>
      <c r="B91" s="8"/>
      <c r="C91" s="8"/>
      <c r="D91" s="310"/>
      <c r="E91" s="153"/>
      <c r="F91" s="7" t="s">
        <v>107</v>
      </c>
      <c r="G91" s="7"/>
      <c r="H91" s="254" t="s">
        <v>98</v>
      </c>
    </row>
    <row r="92" spans="1:8" ht="21.75" customHeight="1">
      <c r="C92" s="13"/>
      <c r="D92" s="9" t="s">
        <v>4</v>
      </c>
      <c r="E92" s="153"/>
      <c r="F92" s="10" t="s">
        <v>5</v>
      </c>
      <c r="G92" s="7"/>
      <c r="H92" s="255" t="s">
        <v>5</v>
      </c>
    </row>
    <row r="93" spans="1:8" ht="6" customHeight="1">
      <c r="C93" s="13"/>
      <c r="D93" s="11"/>
      <c r="E93" s="153"/>
      <c r="F93" s="23"/>
      <c r="G93" s="7"/>
      <c r="H93" s="254"/>
    </row>
    <row r="94" spans="1:8" ht="21.75" customHeight="1">
      <c r="A94" s="13" t="s">
        <v>38</v>
      </c>
      <c r="B94" s="13"/>
      <c r="C94" s="13"/>
      <c r="D94" s="310"/>
      <c r="E94" s="156"/>
      <c r="F94" s="23"/>
      <c r="G94" s="159"/>
      <c r="H94" s="261"/>
    </row>
    <row r="95" spans="1:8" ht="6" customHeight="1">
      <c r="A95" s="8"/>
      <c r="B95" s="8"/>
      <c r="D95" s="310"/>
      <c r="F95" s="23"/>
      <c r="H95" s="257"/>
    </row>
    <row r="96" spans="1:8" ht="21.75" customHeight="1">
      <c r="A96" s="13" t="s">
        <v>39</v>
      </c>
      <c r="B96" s="13"/>
      <c r="C96" s="13"/>
      <c r="D96" s="310"/>
      <c r="E96" s="157"/>
      <c r="F96" s="23"/>
      <c r="G96" s="16"/>
      <c r="H96" s="261"/>
    </row>
    <row r="97" spans="1:8" ht="6" customHeight="1">
      <c r="A97" s="8"/>
      <c r="B97" s="8"/>
      <c r="C97" s="8"/>
      <c r="D97" s="310"/>
      <c r="E97" s="155"/>
      <c r="F97" s="18"/>
      <c r="G97" s="16"/>
      <c r="H97" s="257"/>
    </row>
    <row r="98" spans="1:8" ht="21.75" customHeight="1">
      <c r="A98" s="8" t="s">
        <v>40</v>
      </c>
      <c r="B98" s="8"/>
      <c r="C98" s="13"/>
      <c r="E98" s="157"/>
      <c r="F98" s="23"/>
      <c r="G98" s="16"/>
      <c r="H98" s="261"/>
    </row>
    <row r="99" spans="1:8" ht="21.75" customHeight="1">
      <c r="A99" s="8" t="s">
        <v>41</v>
      </c>
      <c r="B99" s="8" t="s">
        <v>42</v>
      </c>
      <c r="C99" s="8"/>
      <c r="D99" s="310"/>
      <c r="E99" s="157"/>
      <c r="F99" s="23"/>
      <c r="G99" s="16"/>
      <c r="H99" s="261"/>
    </row>
    <row r="100" spans="1:8" ht="21.75" customHeight="1">
      <c r="A100" s="8"/>
      <c r="B100" s="8"/>
      <c r="C100" s="8" t="s">
        <v>43</v>
      </c>
      <c r="D100" s="310"/>
      <c r="E100" s="157"/>
      <c r="F100" s="23"/>
      <c r="G100" s="16"/>
      <c r="H100" s="261"/>
    </row>
    <row r="101" spans="1:8" ht="21.75" customHeight="1" thickBot="1">
      <c r="A101" s="8"/>
      <c r="B101" s="8"/>
      <c r="C101" s="3" t="s">
        <v>44</v>
      </c>
      <c r="D101" s="310"/>
      <c r="E101" s="157"/>
      <c r="F101" s="21">
        <v>52970500</v>
      </c>
      <c r="G101" s="160"/>
      <c r="H101" s="259">
        <v>52970500</v>
      </c>
    </row>
    <row r="102" spans="1:8" ht="6" customHeight="1" thickTop="1">
      <c r="A102" s="8"/>
      <c r="B102" s="8"/>
      <c r="C102" s="8"/>
      <c r="D102" s="310"/>
      <c r="E102" s="155"/>
      <c r="F102" s="18"/>
      <c r="G102" s="16"/>
      <c r="H102" s="257"/>
    </row>
    <row r="103" spans="1:8" ht="21.75" customHeight="1">
      <c r="A103" s="8" t="s">
        <v>41</v>
      </c>
      <c r="B103" s="8" t="s">
        <v>45</v>
      </c>
      <c r="C103" s="8"/>
      <c r="D103" s="310"/>
      <c r="E103" s="155"/>
      <c r="F103" s="18"/>
      <c r="G103" s="16"/>
      <c r="H103" s="257"/>
    </row>
    <row r="104" spans="1:8" ht="21.75" customHeight="1">
      <c r="C104" s="29" t="s">
        <v>46</v>
      </c>
      <c r="D104" s="310"/>
      <c r="E104" s="154"/>
      <c r="F104" s="18"/>
      <c r="G104" s="158"/>
      <c r="H104" s="262"/>
    </row>
    <row r="105" spans="1:8" ht="21.75" customHeight="1">
      <c r="C105" s="30" t="s">
        <v>44</v>
      </c>
      <c r="D105" s="310"/>
      <c r="E105" s="154"/>
      <c r="F105" s="163">
        <v>51370500</v>
      </c>
      <c r="G105" s="158"/>
      <c r="H105" s="257">
        <v>51370500</v>
      </c>
    </row>
    <row r="106" spans="1:8" ht="21.75" customHeight="1">
      <c r="A106" s="8" t="s">
        <v>47</v>
      </c>
      <c r="B106" s="8"/>
      <c r="C106" s="8"/>
      <c r="D106" s="310"/>
      <c r="F106" s="162">
        <v>466885588</v>
      </c>
      <c r="G106" s="158"/>
      <c r="H106" s="257">
        <v>466885588</v>
      </c>
    </row>
    <row r="107" spans="1:8" ht="21.75" customHeight="1">
      <c r="A107" s="8" t="s">
        <v>48</v>
      </c>
      <c r="B107" s="8"/>
      <c r="C107" s="8"/>
      <c r="D107" s="310"/>
      <c r="F107" s="14"/>
      <c r="G107" s="158"/>
      <c r="H107" s="265"/>
    </row>
    <row r="108" spans="1:8" ht="21.75" customHeight="1">
      <c r="C108" s="8" t="s">
        <v>49</v>
      </c>
      <c r="D108" s="310"/>
      <c r="E108" s="154"/>
      <c r="F108" s="163">
        <v>5297050</v>
      </c>
      <c r="G108" s="158"/>
      <c r="H108" s="257">
        <v>5297050</v>
      </c>
    </row>
    <row r="109" spans="1:8" ht="21.75" customHeight="1">
      <c r="C109" s="8" t="s">
        <v>50</v>
      </c>
      <c r="D109" s="310"/>
      <c r="E109" s="154"/>
      <c r="F109" s="163">
        <v>175834179</v>
      </c>
      <c r="G109" s="158"/>
      <c r="H109" s="257">
        <v>134064956</v>
      </c>
    </row>
    <row r="110" spans="1:8" ht="21.75" customHeight="1">
      <c r="C110" s="8" t="s">
        <v>101</v>
      </c>
      <c r="D110" s="310">
        <v>17</v>
      </c>
      <c r="E110" s="154"/>
      <c r="F110" s="165">
        <v>15187126</v>
      </c>
      <c r="G110" s="158"/>
      <c r="H110" s="258">
        <v>15075116</v>
      </c>
    </row>
    <row r="111" spans="1:8" ht="6" customHeight="1">
      <c r="A111" s="8"/>
      <c r="B111" s="8"/>
      <c r="C111" s="8"/>
      <c r="D111" s="310"/>
      <c r="E111" s="155"/>
      <c r="F111" s="18"/>
      <c r="G111" s="16"/>
      <c r="H111" s="257"/>
    </row>
    <row r="112" spans="1:8" ht="21.75" customHeight="1">
      <c r="A112" s="13" t="s">
        <v>51</v>
      </c>
      <c r="B112" s="13"/>
      <c r="C112" s="13"/>
      <c r="D112" s="310"/>
      <c r="E112" s="155"/>
      <c r="F112" s="19">
        <f>SUM(F104:F110)</f>
        <v>714574443</v>
      </c>
      <c r="G112" s="16"/>
      <c r="H112" s="258">
        <f>SUM(H104:H110)</f>
        <v>672693210</v>
      </c>
    </row>
    <row r="113" spans="1:8" ht="6" customHeight="1">
      <c r="A113" s="8"/>
      <c r="B113" s="8"/>
      <c r="C113" s="8"/>
      <c r="D113" s="310"/>
      <c r="E113" s="155"/>
      <c r="F113" s="18"/>
      <c r="G113" s="16"/>
      <c r="H113" s="257"/>
    </row>
    <row r="114" spans="1:8" ht="21.75" customHeight="1" thickBot="1">
      <c r="A114" s="13" t="s">
        <v>52</v>
      </c>
      <c r="B114" s="13"/>
      <c r="C114" s="13"/>
      <c r="D114" s="310"/>
      <c r="E114" s="16"/>
      <c r="F114" s="21">
        <f>SUM(F74,F112)</f>
        <v>912477770</v>
      </c>
      <c r="G114" s="16"/>
      <c r="H114" s="259">
        <f>SUM(H112,H74)</f>
        <v>909751473</v>
      </c>
    </row>
    <row r="115" spans="1:8" ht="21.75" customHeight="1" thickTop="1">
      <c r="A115" s="13"/>
      <c r="B115" s="13"/>
      <c r="C115" s="13"/>
      <c r="D115" s="310"/>
      <c r="E115" s="16"/>
      <c r="F115" s="16"/>
      <c r="G115" s="16"/>
      <c r="H115" s="257"/>
    </row>
    <row r="116" spans="1:8" ht="21.75" customHeight="1">
      <c r="A116" s="13"/>
      <c r="B116" s="13"/>
      <c r="C116" s="13"/>
      <c r="D116" s="310"/>
      <c r="E116" s="16"/>
      <c r="F116" s="16"/>
      <c r="G116" s="16"/>
      <c r="H116" s="257"/>
    </row>
    <row r="117" spans="1:8" ht="21.75" customHeight="1">
      <c r="A117" s="13"/>
      <c r="B117" s="13"/>
      <c r="C117" s="13"/>
      <c r="D117" s="310"/>
      <c r="E117" s="16"/>
      <c r="F117" s="16"/>
      <c r="G117" s="16"/>
      <c r="H117" s="257"/>
    </row>
    <row r="118" spans="1:8" ht="21.75" customHeight="1">
      <c r="A118" s="13"/>
      <c r="B118" s="13"/>
      <c r="C118" s="13"/>
      <c r="D118" s="310"/>
      <c r="E118" s="16"/>
      <c r="F118" s="16"/>
      <c r="G118" s="16"/>
      <c r="H118" s="257"/>
    </row>
    <row r="119" spans="1:8" ht="21.75" customHeight="1">
      <c r="A119" s="13"/>
      <c r="B119" s="13"/>
      <c r="C119" s="13"/>
      <c r="D119" s="310"/>
      <c r="E119" s="16"/>
      <c r="F119" s="16"/>
      <c r="G119" s="16"/>
      <c r="H119" s="257"/>
    </row>
    <row r="120" spans="1:8" ht="21.75" customHeight="1">
      <c r="A120" s="13"/>
      <c r="B120" s="13"/>
      <c r="C120" s="13"/>
      <c r="D120" s="310"/>
      <c r="E120" s="16"/>
      <c r="F120" s="16"/>
      <c r="G120" s="16"/>
      <c r="H120" s="257"/>
    </row>
    <row r="121" spans="1:8" ht="21.75" customHeight="1">
      <c r="A121" s="13"/>
      <c r="B121" s="13"/>
      <c r="C121" s="13"/>
      <c r="D121" s="310"/>
      <c r="E121" s="16"/>
      <c r="F121" s="16"/>
      <c r="G121" s="16"/>
      <c r="H121" s="257"/>
    </row>
    <row r="123" spans="1:8" ht="21" customHeight="1"/>
    <row r="124" spans="1:8" ht="21.95" customHeight="1">
      <c r="A124" s="22" t="str">
        <f>A43</f>
        <v>หมายเหตุประกอบข้อมูลทางการเงินเป็นส่วนหนึ่งของข้อมูลทางการเงินระหว่างกาลนี้</v>
      </c>
      <c r="B124" s="22"/>
      <c r="C124" s="22"/>
      <c r="D124" s="5"/>
      <c r="E124" s="26"/>
      <c r="F124" s="27"/>
      <c r="G124" s="27"/>
      <c r="H124" s="27"/>
    </row>
  </sheetData>
  <mergeCells count="1">
    <mergeCell ref="A41:H41"/>
  </mergeCells>
  <pageMargins left="1.2" right="0.75" top="0.5" bottom="0.6" header="0.49" footer="0.4"/>
  <pageSetup paperSize="9" firstPageNumber="2" orientation="portrait" useFirstPageNumber="1" horizontalDpi="1200" verticalDpi="1200" r:id="rId1"/>
  <headerFooter>
    <oddFooter>&amp;R&amp;"Browallia New,Regular"&amp;14&amp;P</oddFooter>
  </headerFooter>
  <rowBreaks count="2" manualBreakCount="2">
    <brk id="43" max="16383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0D021A-800E-4939-9A36-9ED7D927CC8C}">
  <dimension ref="A1:G47"/>
  <sheetViews>
    <sheetView showWhiteSpace="0" topLeftCell="A31" zoomScale="85" zoomScaleNormal="85" zoomScaleSheetLayoutView="99" workbookViewId="0">
      <selection activeCell="B48" sqref="B48"/>
    </sheetView>
  </sheetViews>
  <sheetFormatPr defaultColWidth="9.28515625" defaultRowHeight="21.75" customHeight="1"/>
  <cols>
    <col min="1" max="1" width="1.7109375" style="273" customWidth="1"/>
    <col min="2" max="2" width="49.28515625" style="273" customWidth="1"/>
    <col min="3" max="3" width="8.7109375" style="58" customWidth="1"/>
    <col min="4" max="4" width="1.28515625" style="273" customWidth="1"/>
    <col min="5" max="5" width="15.42578125" style="59" customWidth="1"/>
    <col min="6" max="6" width="1.28515625" style="59" customWidth="1"/>
    <col min="7" max="7" width="15.42578125" style="250" customWidth="1"/>
    <col min="8" max="16384" width="9.28515625" style="273"/>
  </cols>
  <sheetData>
    <row r="1" spans="1:7" ht="21.75" customHeight="1">
      <c r="A1" s="31" t="s">
        <v>0</v>
      </c>
      <c r="B1" s="31"/>
      <c r="C1" s="32"/>
      <c r="D1" s="31"/>
      <c r="E1" s="33"/>
      <c r="F1" s="33"/>
      <c r="G1" s="241"/>
    </row>
    <row r="2" spans="1:7" ht="21.75" customHeight="1">
      <c r="A2" s="31" t="s">
        <v>53</v>
      </c>
      <c r="B2" s="31"/>
      <c r="C2" s="32"/>
      <c r="D2" s="31"/>
      <c r="E2" s="33"/>
      <c r="F2" s="33"/>
      <c r="G2" s="241"/>
    </row>
    <row r="3" spans="1:7" ht="21.75" customHeight="1">
      <c r="A3" s="34" t="s">
        <v>120</v>
      </c>
      <c r="B3" s="34"/>
      <c r="C3" s="35"/>
      <c r="D3" s="34"/>
      <c r="E3" s="36"/>
      <c r="F3" s="36"/>
      <c r="G3" s="242"/>
    </row>
    <row r="4" spans="1:7" ht="20.45" customHeight="1">
      <c r="A4" s="31"/>
      <c r="B4" s="31"/>
      <c r="C4" s="32"/>
      <c r="D4" s="31"/>
      <c r="E4" s="33"/>
      <c r="F4" s="33"/>
      <c r="G4" s="241"/>
    </row>
    <row r="5" spans="1:7" ht="20.45" customHeight="1">
      <c r="A5" s="31"/>
      <c r="B5" s="31"/>
      <c r="C5" s="32"/>
      <c r="D5" s="31"/>
      <c r="E5" s="37" t="s">
        <v>1</v>
      </c>
      <c r="F5" s="33"/>
      <c r="G5" s="210" t="s">
        <v>1</v>
      </c>
    </row>
    <row r="6" spans="1:7" ht="20.45" customHeight="1">
      <c r="A6" s="31"/>
      <c r="B6" s="31"/>
      <c r="C6" s="32"/>
      <c r="D6" s="31"/>
      <c r="E6" s="37" t="s">
        <v>105</v>
      </c>
      <c r="F6" s="33"/>
      <c r="G6" s="210" t="s">
        <v>105</v>
      </c>
    </row>
    <row r="7" spans="1:7" s="282" customFormat="1" ht="20.45" customHeight="1">
      <c r="A7" s="38"/>
      <c r="B7" s="38"/>
      <c r="C7" s="39"/>
      <c r="D7" s="166"/>
      <c r="E7" s="37" t="s">
        <v>107</v>
      </c>
      <c r="F7" s="40"/>
      <c r="G7" s="210" t="s">
        <v>98</v>
      </c>
    </row>
    <row r="8" spans="1:7" s="282" customFormat="1" ht="20.45" customHeight="1">
      <c r="A8" s="38"/>
      <c r="B8" s="38"/>
      <c r="C8" s="41" t="s">
        <v>4</v>
      </c>
      <c r="D8" s="167"/>
      <c r="E8" s="42" t="s">
        <v>5</v>
      </c>
      <c r="F8" s="40"/>
      <c r="G8" s="243" t="s">
        <v>5</v>
      </c>
    </row>
    <row r="9" spans="1:7" s="282" customFormat="1" ht="6" customHeight="1">
      <c r="A9" s="38"/>
      <c r="B9" s="38"/>
      <c r="C9" s="43"/>
      <c r="D9" s="167"/>
      <c r="E9" s="44"/>
      <c r="F9" s="45"/>
      <c r="G9" s="221"/>
    </row>
    <row r="10" spans="1:7" ht="20.45" customHeight="1">
      <c r="A10" s="274" t="s">
        <v>54</v>
      </c>
      <c r="B10" s="274"/>
      <c r="C10" s="275">
        <v>15</v>
      </c>
      <c r="D10" s="274"/>
      <c r="E10" s="288">
        <v>335495387</v>
      </c>
      <c r="F10" s="168"/>
      <c r="G10" s="244">
        <v>243193524</v>
      </c>
    </row>
    <row r="11" spans="1:7" ht="20.45" customHeight="1">
      <c r="A11" s="274" t="s">
        <v>55</v>
      </c>
      <c r="B11" s="274"/>
      <c r="C11" s="275">
        <v>15</v>
      </c>
      <c r="D11" s="274"/>
      <c r="E11" s="288">
        <v>9474324</v>
      </c>
      <c r="F11" s="168"/>
      <c r="G11" s="244">
        <v>7948097</v>
      </c>
    </row>
    <row r="12" spans="1:7" ht="20.45" customHeight="1">
      <c r="A12" s="274" t="s">
        <v>56</v>
      </c>
      <c r="B12" s="274"/>
      <c r="C12" s="275"/>
      <c r="D12" s="274"/>
      <c r="E12" s="289">
        <v>-274188205</v>
      </c>
      <c r="F12" s="168"/>
      <c r="G12" s="245">
        <v>-194540780</v>
      </c>
    </row>
    <row r="13" spans="1:7" s="282" customFormat="1" ht="6" customHeight="1">
      <c r="A13" s="38"/>
      <c r="B13" s="38"/>
      <c r="C13" s="43"/>
      <c r="D13" s="274"/>
      <c r="E13" s="44"/>
      <c r="F13" s="168"/>
      <c r="G13" s="221"/>
    </row>
    <row r="14" spans="1:7" ht="20.45" customHeight="1">
      <c r="A14" s="276" t="s">
        <v>57</v>
      </c>
      <c r="B14" s="274"/>
      <c r="C14" s="276"/>
      <c r="D14" s="274"/>
      <c r="E14" s="46">
        <f>SUM(E10:E12)</f>
        <v>70781506</v>
      </c>
      <c r="F14" s="168"/>
      <c r="G14" s="271">
        <f>SUM(G10:G12)</f>
        <v>56600841</v>
      </c>
    </row>
    <row r="15" spans="1:7" ht="20.45" customHeight="1">
      <c r="A15" s="47" t="s">
        <v>58</v>
      </c>
      <c r="B15" s="47"/>
      <c r="C15" s="275"/>
      <c r="D15" s="274"/>
      <c r="E15" s="288">
        <v>2730941</v>
      </c>
      <c r="F15" s="168"/>
      <c r="G15" s="244">
        <v>1136830</v>
      </c>
    </row>
    <row r="16" spans="1:7" ht="20.45" customHeight="1">
      <c r="A16" s="47" t="s">
        <v>59</v>
      </c>
      <c r="B16" s="47"/>
      <c r="C16" s="275"/>
      <c r="D16" s="274"/>
      <c r="E16" s="288">
        <v>-13287058</v>
      </c>
      <c r="F16" s="168"/>
      <c r="G16" s="244">
        <v>-11513075</v>
      </c>
    </row>
    <row r="17" spans="1:7" ht="20.45" customHeight="1">
      <c r="A17" s="47" t="s">
        <v>60</v>
      </c>
      <c r="B17" s="47"/>
      <c r="C17" s="275"/>
      <c r="D17" s="274"/>
      <c r="E17" s="288">
        <v>-14710646</v>
      </c>
      <c r="F17" s="168"/>
      <c r="G17" s="244">
        <v>-11585317</v>
      </c>
    </row>
    <row r="18" spans="1:7" ht="20.45" customHeight="1">
      <c r="A18" s="47" t="s">
        <v>108</v>
      </c>
      <c r="B18" s="47"/>
      <c r="C18" s="275"/>
      <c r="D18" s="274"/>
      <c r="E18" s="288">
        <v>3582429</v>
      </c>
      <c r="F18" s="168"/>
      <c r="G18" s="244">
        <v>1191339</v>
      </c>
    </row>
    <row r="19" spans="1:7" ht="20.45" customHeight="1">
      <c r="A19" s="47" t="s">
        <v>109</v>
      </c>
      <c r="B19" s="47"/>
      <c r="C19" s="275"/>
      <c r="D19" s="274"/>
      <c r="E19" s="288">
        <v>2110261</v>
      </c>
      <c r="F19" s="168"/>
      <c r="G19" s="244">
        <v>-346008</v>
      </c>
    </row>
    <row r="20" spans="1:7" ht="20.45" customHeight="1">
      <c r="A20" s="47" t="s">
        <v>160</v>
      </c>
      <c r="B20" s="47"/>
      <c r="C20" s="275"/>
      <c r="D20" s="274"/>
      <c r="E20" s="48"/>
      <c r="F20" s="168"/>
      <c r="G20" s="49"/>
    </row>
    <row r="21" spans="1:7" ht="20.45" customHeight="1">
      <c r="A21" s="47"/>
      <c r="B21" s="47" t="s">
        <v>61</v>
      </c>
      <c r="C21" s="275"/>
      <c r="D21" s="274"/>
      <c r="E21" s="288">
        <v>135872</v>
      </c>
      <c r="F21" s="168"/>
      <c r="G21" s="244">
        <v>29753</v>
      </c>
    </row>
    <row r="22" spans="1:7" ht="20.45" customHeight="1">
      <c r="A22" s="47" t="s">
        <v>62</v>
      </c>
      <c r="B22" s="47"/>
      <c r="C22" s="275"/>
      <c r="D22" s="274"/>
      <c r="E22" s="288">
        <v>-217598</v>
      </c>
      <c r="F22" s="168"/>
      <c r="G22" s="244">
        <v>-201652</v>
      </c>
    </row>
    <row r="23" spans="1:7" ht="20.45" customHeight="1">
      <c r="A23" s="47" t="s">
        <v>63</v>
      </c>
      <c r="B23" s="50"/>
      <c r="C23" s="275">
        <v>11</v>
      </c>
      <c r="D23" s="274"/>
      <c r="E23" s="289">
        <v>-151177</v>
      </c>
      <c r="F23" s="168"/>
      <c r="G23" s="246">
        <v>-1234004</v>
      </c>
    </row>
    <row r="24" spans="1:7" ht="6" customHeight="1">
      <c r="A24" s="274"/>
      <c r="B24" s="274"/>
      <c r="C24" s="275"/>
      <c r="D24" s="274"/>
      <c r="E24" s="46"/>
      <c r="F24" s="168"/>
      <c r="G24" s="271"/>
    </row>
    <row r="25" spans="1:7" ht="20.45" customHeight="1">
      <c r="A25" s="276" t="s">
        <v>64</v>
      </c>
      <c r="C25" s="275"/>
      <c r="D25" s="275"/>
      <c r="E25" s="46">
        <f>SUM(E14:E23)</f>
        <v>50974530</v>
      </c>
      <c r="F25" s="169"/>
      <c r="G25" s="271">
        <f>SUM(G14:G23)</f>
        <v>34078707</v>
      </c>
    </row>
    <row r="26" spans="1:7" ht="20.45" customHeight="1">
      <c r="A26" s="274" t="s">
        <v>65</v>
      </c>
      <c r="B26" s="276"/>
      <c r="C26" s="275"/>
      <c r="D26" s="51"/>
      <c r="E26" s="289">
        <v>-10094729</v>
      </c>
      <c r="F26" s="52"/>
      <c r="G26" s="246">
        <v>-6863068</v>
      </c>
    </row>
    <row r="27" spans="1:7" ht="6" customHeight="1">
      <c r="C27" s="53"/>
      <c r="D27" s="53"/>
      <c r="E27" s="162"/>
      <c r="F27" s="54"/>
      <c r="G27" s="247"/>
    </row>
    <row r="28" spans="1:7" ht="20.45" customHeight="1" thickBot="1">
      <c r="A28" s="276" t="s">
        <v>121</v>
      </c>
      <c r="B28" s="274"/>
      <c r="C28" s="275"/>
      <c r="D28" s="274"/>
      <c r="E28" s="308">
        <f>SUM(E25:E26)</f>
        <v>40879801</v>
      </c>
      <c r="F28" s="270"/>
      <c r="G28" s="309">
        <f>SUM(G25:G26)</f>
        <v>27215639</v>
      </c>
    </row>
    <row r="29" spans="1:7" ht="18" customHeight="1" thickTop="1">
      <c r="A29" s="276"/>
      <c r="B29" s="274"/>
      <c r="C29" s="275"/>
      <c r="D29" s="274"/>
      <c r="E29" s="46"/>
      <c r="F29" s="270"/>
      <c r="G29" s="271"/>
    </row>
    <row r="30" spans="1:7" ht="20.45" customHeight="1">
      <c r="A30" s="276" t="s">
        <v>136</v>
      </c>
      <c r="B30" s="274"/>
      <c r="C30" s="275"/>
      <c r="D30" s="274"/>
      <c r="E30" s="268"/>
      <c r="F30" s="52"/>
      <c r="G30" s="269"/>
    </row>
    <row r="31" spans="1:7" ht="20.45" customHeight="1">
      <c r="A31" s="274" t="s">
        <v>133</v>
      </c>
      <c r="B31" s="274"/>
      <c r="C31" s="275"/>
      <c r="D31" s="274"/>
      <c r="E31" s="268"/>
      <c r="F31" s="52"/>
      <c r="G31" s="269"/>
    </row>
    <row r="32" spans="1:7" ht="20.45" customHeight="1">
      <c r="A32" s="276"/>
      <c r="B32" s="274" t="s">
        <v>134</v>
      </c>
      <c r="C32" s="275"/>
      <c r="D32" s="274"/>
      <c r="E32" s="268"/>
      <c r="F32" s="52"/>
      <c r="G32" s="269"/>
    </row>
    <row r="33" spans="1:7" ht="20.45" customHeight="1">
      <c r="A33" s="273" t="s">
        <v>135</v>
      </c>
      <c r="B33" s="274"/>
      <c r="C33" s="275"/>
      <c r="D33" s="274"/>
      <c r="E33" s="290"/>
      <c r="F33" s="52"/>
      <c r="G33" s="273"/>
    </row>
    <row r="34" spans="1:7" ht="20.45" customHeight="1">
      <c r="A34" s="274"/>
      <c r="B34" s="274" t="s">
        <v>141</v>
      </c>
      <c r="C34" s="275"/>
      <c r="D34" s="274"/>
      <c r="E34" s="46">
        <v>1111777</v>
      </c>
      <c r="F34" s="52"/>
      <c r="G34" s="269">
        <v>0</v>
      </c>
    </row>
    <row r="35" spans="1:7" ht="20.45" customHeight="1">
      <c r="A35" s="274" t="s">
        <v>139</v>
      </c>
      <c r="B35" s="267"/>
      <c r="C35" s="275"/>
      <c r="D35" s="274"/>
      <c r="E35" s="268"/>
      <c r="F35" s="52"/>
      <c r="G35" s="269"/>
    </row>
    <row r="36" spans="1:7" ht="20.45" customHeight="1">
      <c r="A36" s="274"/>
      <c r="B36" s="272" t="s">
        <v>142</v>
      </c>
      <c r="C36" s="275"/>
      <c r="D36" s="274"/>
      <c r="E36" s="291">
        <v>-222355</v>
      </c>
      <c r="F36" s="273"/>
      <c r="G36" s="299" t="s">
        <v>18</v>
      </c>
    </row>
    <row r="37" spans="1:7" ht="6" customHeight="1">
      <c r="A37" s="274"/>
      <c r="B37" s="272"/>
      <c r="C37" s="275"/>
      <c r="D37" s="274"/>
      <c r="E37" s="300"/>
      <c r="F37" s="273"/>
      <c r="G37" s="301"/>
    </row>
    <row r="38" spans="1:7" ht="20.45" customHeight="1">
      <c r="A38" s="276" t="s">
        <v>151</v>
      </c>
      <c r="B38" s="272"/>
      <c r="C38" s="275"/>
      <c r="D38" s="274"/>
      <c r="E38" s="300"/>
      <c r="F38" s="273"/>
      <c r="G38" s="304"/>
    </row>
    <row r="39" spans="1:7" ht="20.45" customHeight="1">
      <c r="A39" s="276"/>
      <c r="B39" s="302" t="s">
        <v>140</v>
      </c>
      <c r="C39" s="275"/>
      <c r="D39" s="274"/>
      <c r="E39" s="291">
        <f>SUM(E34,E36)</f>
        <v>889422</v>
      </c>
      <c r="F39" s="273"/>
      <c r="G39" s="305" t="s">
        <v>18</v>
      </c>
    </row>
    <row r="40" spans="1:7" ht="6" customHeight="1">
      <c r="C40" s="273"/>
      <c r="E40" s="162"/>
      <c r="F40" s="54"/>
      <c r="G40" s="247"/>
    </row>
    <row r="41" spans="1:7" ht="20.45" customHeight="1" thickBot="1">
      <c r="A41" s="276" t="s">
        <v>122</v>
      </c>
      <c r="B41" s="274"/>
      <c r="C41" s="275"/>
      <c r="D41" s="274"/>
      <c r="E41" s="55">
        <f>SUM(E28:E36)</f>
        <v>41769223</v>
      </c>
      <c r="F41" s="170"/>
      <c r="G41" s="306">
        <f>SUM(G28:G36)</f>
        <v>27215639</v>
      </c>
    </row>
    <row r="42" spans="1:7" ht="18" customHeight="1" thickTop="1">
      <c r="A42" s="274"/>
      <c r="B42" s="274"/>
      <c r="C42" s="275"/>
      <c r="D42" s="274"/>
      <c r="E42" s="46"/>
      <c r="F42" s="270"/>
      <c r="G42" s="271"/>
    </row>
    <row r="43" spans="1:7" ht="20.45" customHeight="1">
      <c r="A43" s="56" t="s">
        <v>95</v>
      </c>
      <c r="C43" s="57">
        <v>16</v>
      </c>
      <c r="D43" s="53"/>
      <c r="E43" s="162"/>
      <c r="F43" s="54"/>
      <c r="G43" s="247"/>
    </row>
    <row r="44" spans="1:7" ht="6" customHeight="1">
      <c r="C44" s="53"/>
      <c r="D44" s="53"/>
      <c r="E44" s="162"/>
      <c r="F44" s="54"/>
      <c r="G44" s="247"/>
    </row>
    <row r="45" spans="1:7" ht="20.45" customHeight="1" thickBot="1">
      <c r="A45" s="273" t="s">
        <v>66</v>
      </c>
      <c r="C45" s="57"/>
      <c r="D45" s="171"/>
      <c r="E45" s="287">
        <v>0.4</v>
      </c>
      <c r="F45" s="54"/>
      <c r="G45" s="248">
        <v>0.26488051508161298</v>
      </c>
    </row>
    <row r="46" spans="1:7" s="315" customFormat="1" ht="20.45" customHeight="1" thickTop="1">
      <c r="A46" s="312"/>
      <c r="B46" s="312"/>
      <c r="C46" s="313"/>
      <c r="D46" s="312"/>
      <c r="E46" s="249"/>
      <c r="F46" s="314"/>
      <c r="G46" s="249"/>
    </row>
    <row r="47" spans="1:7" ht="21.95" customHeight="1">
      <c r="A47" s="60" t="s">
        <v>27</v>
      </c>
      <c r="B47" s="61"/>
      <c r="C47" s="62"/>
      <c r="D47" s="172"/>
      <c r="E47" s="63"/>
      <c r="F47" s="63"/>
      <c r="G47" s="251"/>
    </row>
  </sheetData>
  <pageMargins left="1" right="0.7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FAFE0-57AF-47F1-909E-EE73BAD44813}">
  <dimension ref="A1:R27"/>
  <sheetViews>
    <sheetView zoomScale="85" zoomScaleNormal="85" zoomScaleSheetLayoutView="85" workbookViewId="0">
      <selection activeCell="C109" sqref="C109"/>
    </sheetView>
  </sheetViews>
  <sheetFormatPr defaultColWidth="8.28515625" defaultRowHeight="21.75" customHeight="1"/>
  <cols>
    <col min="1" max="2" width="1.7109375" style="79" customWidth="1"/>
    <col min="3" max="3" width="45.7109375" style="79" customWidth="1"/>
    <col min="4" max="4" width="9.140625" style="79" customWidth="1"/>
    <col min="5" max="5" width="0.7109375" style="79" customWidth="1"/>
    <col min="6" max="6" width="12.42578125" style="88" customWidth="1"/>
    <col min="7" max="7" width="0.7109375" style="177" customWidth="1"/>
    <col min="8" max="8" width="12.7109375" style="86" customWidth="1"/>
    <col min="9" max="9" width="0.7109375" style="86" customWidth="1"/>
    <col min="10" max="10" width="17.140625" style="87" bestFit="1" customWidth="1"/>
    <col min="11" max="11" width="0.7109375" style="178" customWidth="1"/>
    <col min="12" max="12" width="19.5703125" style="86" bestFit="1" customWidth="1"/>
    <col min="13" max="13" width="0.7109375" style="178" customWidth="1"/>
    <col min="14" max="14" width="13.28515625" style="86" customWidth="1"/>
    <col min="15" max="15" width="0.7109375" style="178" customWidth="1"/>
    <col min="16" max="16" width="12.7109375" style="79" customWidth="1"/>
    <col min="17" max="17" width="8.28515625" style="79"/>
    <col min="18" max="18" width="13.28515625" style="79" bestFit="1" customWidth="1"/>
    <col min="19" max="19" width="9" style="79" bestFit="1" customWidth="1"/>
    <col min="20" max="16384" width="8.28515625" style="79"/>
  </cols>
  <sheetData>
    <row r="1" spans="1:18" s="65" customFormat="1" ht="21.75" customHeight="1">
      <c r="A1" s="64" t="s">
        <v>0</v>
      </c>
      <c r="F1" s="66"/>
      <c r="G1" s="173"/>
      <c r="H1" s="67"/>
      <c r="I1" s="67"/>
      <c r="J1" s="68"/>
      <c r="K1" s="69"/>
      <c r="L1" s="67"/>
      <c r="M1" s="69"/>
      <c r="N1" s="67"/>
      <c r="O1" s="69"/>
    </row>
    <row r="2" spans="1:18" s="65" customFormat="1" ht="21.75" customHeight="1">
      <c r="A2" s="64" t="s">
        <v>117</v>
      </c>
      <c r="F2" s="66"/>
      <c r="G2" s="173"/>
      <c r="H2" s="67"/>
      <c r="I2" s="67"/>
      <c r="J2" s="68"/>
      <c r="K2" s="69"/>
      <c r="L2" s="67"/>
      <c r="M2" s="69"/>
      <c r="N2" s="67"/>
      <c r="O2" s="69"/>
    </row>
    <row r="3" spans="1:18" s="65" customFormat="1" ht="21.75" customHeight="1">
      <c r="A3" s="70" t="s">
        <v>127</v>
      </c>
      <c r="B3" s="71"/>
      <c r="C3" s="71"/>
      <c r="D3" s="71"/>
      <c r="E3" s="71"/>
      <c r="F3" s="72"/>
      <c r="G3" s="174"/>
      <c r="H3" s="73"/>
      <c r="I3" s="73"/>
      <c r="J3" s="74"/>
      <c r="K3" s="75"/>
      <c r="L3" s="73"/>
      <c r="M3" s="75"/>
      <c r="N3" s="75"/>
      <c r="O3" s="75"/>
      <c r="P3" s="73"/>
    </row>
    <row r="4" spans="1:18" s="65" customFormat="1" ht="21.75" customHeight="1">
      <c r="F4" s="66"/>
      <c r="G4" s="173"/>
      <c r="H4" s="67"/>
      <c r="I4" s="67"/>
      <c r="J4" s="68"/>
      <c r="K4" s="69"/>
      <c r="L4" s="67"/>
      <c r="M4" s="69"/>
      <c r="N4" s="69"/>
      <c r="O4" s="69"/>
      <c r="P4" s="67"/>
    </row>
    <row r="5" spans="1:18" s="65" customFormat="1" ht="21.75" customHeight="1">
      <c r="A5" s="76"/>
      <c r="B5" s="76"/>
      <c r="C5" s="76"/>
      <c r="D5" s="76"/>
      <c r="E5" s="76"/>
      <c r="F5" s="77"/>
      <c r="G5" s="78"/>
      <c r="H5" s="78"/>
      <c r="I5" s="78"/>
      <c r="J5" s="317" t="s">
        <v>48</v>
      </c>
      <c r="K5" s="317"/>
      <c r="L5" s="317"/>
      <c r="M5" s="317"/>
      <c r="N5" s="317"/>
      <c r="O5" s="175"/>
      <c r="P5" s="77"/>
    </row>
    <row r="6" spans="1:18" ht="21.75" customHeight="1">
      <c r="A6" s="76"/>
      <c r="B6" s="76"/>
      <c r="C6" s="76"/>
      <c r="D6" s="76"/>
      <c r="E6" s="76"/>
      <c r="F6" s="77" t="s">
        <v>67</v>
      </c>
      <c r="G6" s="78"/>
      <c r="H6" s="303" t="s">
        <v>147</v>
      </c>
      <c r="I6" s="176"/>
      <c r="J6" s="80" t="s">
        <v>143</v>
      </c>
      <c r="K6" s="175"/>
      <c r="L6" s="81" t="s">
        <v>145</v>
      </c>
      <c r="M6" s="175"/>
      <c r="N6" s="77"/>
      <c r="O6" s="175"/>
      <c r="P6" s="77"/>
    </row>
    <row r="7" spans="1:18" ht="21.75" customHeight="1">
      <c r="A7" s="76"/>
      <c r="B7" s="76"/>
      <c r="C7" s="76"/>
      <c r="D7" s="76"/>
      <c r="E7" s="76"/>
      <c r="F7" s="77" t="s">
        <v>68</v>
      </c>
      <c r="G7" s="175"/>
      <c r="H7" s="82" t="s">
        <v>146</v>
      </c>
      <c r="I7" s="176"/>
      <c r="J7" s="80" t="s">
        <v>144</v>
      </c>
      <c r="K7" s="175"/>
      <c r="L7" s="77" t="s">
        <v>69</v>
      </c>
      <c r="M7" s="175"/>
      <c r="N7" s="77" t="s">
        <v>50</v>
      </c>
      <c r="O7" s="175"/>
      <c r="P7" s="77" t="s">
        <v>70</v>
      </c>
    </row>
    <row r="8" spans="1:18" ht="21.75" customHeight="1">
      <c r="A8" s="83"/>
      <c r="B8" s="83"/>
      <c r="C8" s="83"/>
      <c r="D8" s="311" t="s">
        <v>4</v>
      </c>
      <c r="E8" s="83"/>
      <c r="F8" s="84" t="s">
        <v>5</v>
      </c>
      <c r="G8" s="175"/>
      <c r="H8" s="84" t="s">
        <v>5</v>
      </c>
      <c r="I8" s="77"/>
      <c r="J8" s="85" t="s">
        <v>5</v>
      </c>
      <c r="K8" s="175"/>
      <c r="L8" s="84" t="s">
        <v>5</v>
      </c>
      <c r="M8" s="175"/>
      <c r="N8" s="84" t="s">
        <v>5</v>
      </c>
      <c r="O8" s="175"/>
      <c r="P8" s="84" t="s">
        <v>5</v>
      </c>
    </row>
    <row r="9" spans="1:18" ht="21.75" customHeight="1">
      <c r="A9" s="83"/>
      <c r="B9" s="83"/>
      <c r="C9" s="83"/>
      <c r="D9" s="222"/>
      <c r="E9" s="223"/>
      <c r="F9" s="224"/>
      <c r="G9" s="225"/>
      <c r="H9" s="224"/>
      <c r="I9" s="224"/>
      <c r="J9" s="226"/>
      <c r="K9" s="225"/>
      <c r="L9" s="224"/>
      <c r="M9" s="225"/>
      <c r="N9" s="224"/>
      <c r="O9" s="225"/>
      <c r="P9" s="224"/>
      <c r="Q9" s="227"/>
    </row>
    <row r="10" spans="1:18" ht="21.75" customHeight="1">
      <c r="A10" s="93" t="s">
        <v>124</v>
      </c>
      <c r="D10" s="227"/>
      <c r="E10" s="227"/>
      <c r="F10" s="228">
        <v>51370500</v>
      </c>
      <c r="G10" s="94"/>
      <c r="H10" s="228">
        <v>466885588</v>
      </c>
      <c r="I10" s="228"/>
      <c r="J10" s="229">
        <v>14656213</v>
      </c>
      <c r="K10" s="94"/>
      <c r="L10" s="228">
        <v>5297050</v>
      </c>
      <c r="M10" s="94"/>
      <c r="N10" s="228">
        <v>73833240</v>
      </c>
      <c r="O10" s="94"/>
      <c r="P10" s="230">
        <f>SUM(F10:N10)</f>
        <v>612042591</v>
      </c>
      <c r="Q10" s="227"/>
    </row>
    <row r="11" spans="1:18" ht="21.75" customHeight="1">
      <c r="A11" s="283" t="s">
        <v>123</v>
      </c>
      <c r="B11" s="283"/>
      <c r="D11" s="231"/>
      <c r="E11" s="227"/>
      <c r="F11" s="232">
        <v>0</v>
      </c>
      <c r="G11" s="233"/>
      <c r="H11" s="232">
        <v>0</v>
      </c>
      <c r="I11" s="232"/>
      <c r="J11" s="234">
        <v>0</v>
      </c>
      <c r="K11" s="235"/>
      <c r="L11" s="232">
        <v>0</v>
      </c>
      <c r="M11" s="235"/>
      <c r="N11" s="279">
        <f>'5 (3M)'!G41</f>
        <v>27215639</v>
      </c>
      <c r="O11" s="235"/>
      <c r="P11" s="230">
        <f t="shared" ref="P11:P12" si="0">SUM(F11:N11)</f>
        <v>27215639</v>
      </c>
      <c r="Q11" s="227"/>
    </row>
    <row r="12" spans="1:18" ht="21.75" customHeight="1">
      <c r="A12" s="283" t="s">
        <v>71</v>
      </c>
      <c r="D12" s="231">
        <v>17</v>
      </c>
      <c r="E12" s="227"/>
      <c r="F12" s="236">
        <v>0</v>
      </c>
      <c r="G12" s="233"/>
      <c r="H12" s="236">
        <v>0</v>
      </c>
      <c r="I12" s="232"/>
      <c r="J12" s="237">
        <v>92432</v>
      </c>
      <c r="K12" s="235"/>
      <c r="L12" s="236">
        <v>0</v>
      </c>
      <c r="M12" s="235"/>
      <c r="N12" s="236">
        <v>0</v>
      </c>
      <c r="O12" s="235"/>
      <c r="P12" s="238">
        <f t="shared" si="0"/>
        <v>92432</v>
      </c>
      <c r="Q12" s="227"/>
    </row>
    <row r="13" spans="1:18" ht="6" customHeight="1">
      <c r="A13" s="92"/>
      <c r="D13" s="227"/>
      <c r="E13" s="227"/>
      <c r="F13" s="239"/>
      <c r="G13" s="233"/>
      <c r="H13" s="232"/>
      <c r="I13" s="232"/>
      <c r="J13" s="234"/>
      <c r="K13" s="235"/>
      <c r="L13" s="232"/>
      <c r="M13" s="235"/>
      <c r="N13" s="232"/>
      <c r="O13" s="235"/>
      <c r="P13" s="227"/>
      <c r="Q13" s="227"/>
    </row>
    <row r="14" spans="1:18" ht="21.75" customHeight="1" thickBot="1">
      <c r="A14" s="92" t="s">
        <v>128</v>
      </c>
      <c r="C14" s="89"/>
      <c r="D14" s="227"/>
      <c r="E14" s="227"/>
      <c r="F14" s="240">
        <f>SUM(F10:F13)</f>
        <v>51370500</v>
      </c>
      <c r="G14" s="233"/>
      <c r="H14" s="240">
        <f>SUM(H10:H13)</f>
        <v>466885588</v>
      </c>
      <c r="I14" s="232"/>
      <c r="J14" s="240">
        <f>SUM(J10:J13)</f>
        <v>14748645</v>
      </c>
      <c r="K14" s="235"/>
      <c r="L14" s="240">
        <f>SUM(L10:L13)</f>
        <v>5297050</v>
      </c>
      <c r="M14" s="235"/>
      <c r="N14" s="240">
        <f>SUM(N10:N13)</f>
        <v>101048879</v>
      </c>
      <c r="O14" s="235"/>
      <c r="P14" s="240">
        <f>SUM(P10:P13)</f>
        <v>639350662</v>
      </c>
      <c r="Q14" s="227"/>
      <c r="R14" s="263"/>
    </row>
    <row r="15" spans="1:18" ht="21.75" customHeight="1" thickTop="1">
      <c r="A15" s="92"/>
      <c r="C15" s="89"/>
      <c r="F15" s="86"/>
      <c r="P15" s="86"/>
      <c r="R15" s="264"/>
    </row>
    <row r="16" spans="1:18" ht="21.75" customHeight="1">
      <c r="A16" s="93" t="s">
        <v>125</v>
      </c>
      <c r="F16" s="292">
        <v>51370500</v>
      </c>
      <c r="G16" s="277"/>
      <c r="H16" s="292">
        <v>466885588</v>
      </c>
      <c r="I16" s="278"/>
      <c r="J16" s="295">
        <v>15075116</v>
      </c>
      <c r="K16" s="277"/>
      <c r="L16" s="292">
        <v>5297050</v>
      </c>
      <c r="M16" s="277"/>
      <c r="N16" s="292">
        <v>134064956</v>
      </c>
      <c r="O16" s="277"/>
      <c r="P16" s="298">
        <v>672693210</v>
      </c>
    </row>
    <row r="17" spans="1:16" ht="21.75" customHeight="1">
      <c r="A17" s="283" t="s">
        <v>123</v>
      </c>
      <c r="B17" s="283"/>
      <c r="D17" s="89"/>
      <c r="F17" s="293">
        <v>0</v>
      </c>
      <c r="G17" s="280"/>
      <c r="H17" s="293">
        <v>0</v>
      </c>
      <c r="I17" s="279"/>
      <c r="J17" s="296">
        <v>0</v>
      </c>
      <c r="K17" s="281"/>
      <c r="L17" s="293">
        <v>0</v>
      </c>
      <c r="M17" s="281"/>
      <c r="N17" s="293">
        <f>'5 (3M)'!E41</f>
        <v>41769223</v>
      </c>
      <c r="O17" s="281"/>
      <c r="P17" s="293">
        <v>41769223</v>
      </c>
    </row>
    <row r="18" spans="1:16" ht="21.75" customHeight="1">
      <c r="A18" s="283" t="s">
        <v>71</v>
      </c>
      <c r="D18" s="89">
        <v>17</v>
      </c>
      <c r="F18" s="294">
        <v>0</v>
      </c>
      <c r="G18" s="280"/>
      <c r="H18" s="294">
        <v>0</v>
      </c>
      <c r="I18" s="279"/>
      <c r="J18" s="297">
        <v>112010</v>
      </c>
      <c r="K18" s="281"/>
      <c r="L18" s="294">
        <v>0</v>
      </c>
      <c r="M18" s="281"/>
      <c r="N18" s="294">
        <v>0</v>
      </c>
      <c r="O18" s="281"/>
      <c r="P18" s="294">
        <v>112010</v>
      </c>
    </row>
    <row r="19" spans="1:16" ht="6" customHeight="1">
      <c r="A19" s="92"/>
      <c r="F19" s="97"/>
      <c r="H19" s="95"/>
      <c r="J19" s="96"/>
      <c r="L19" s="95"/>
      <c r="N19" s="95"/>
      <c r="P19" s="98"/>
    </row>
    <row r="20" spans="1:16" ht="21.75" customHeight="1" thickBot="1">
      <c r="A20" s="92" t="s">
        <v>126</v>
      </c>
      <c r="C20" s="89"/>
      <c r="F20" s="99">
        <f>SUM(F16:F19)</f>
        <v>51370500</v>
      </c>
      <c r="H20" s="99">
        <f>SUM(H16:H19)</f>
        <v>466885588</v>
      </c>
      <c r="J20" s="99">
        <f>SUM(J16:J19)</f>
        <v>15187126</v>
      </c>
      <c r="L20" s="99">
        <f>SUM(L16:L19)</f>
        <v>5297050</v>
      </c>
      <c r="N20" s="99">
        <f>SUM(N16:N19)</f>
        <v>175834179</v>
      </c>
      <c r="P20" s="99">
        <f>SUM(P16:P19)</f>
        <v>714574443</v>
      </c>
    </row>
    <row r="21" spans="1:16" ht="15.75" customHeight="1" thickTop="1">
      <c r="A21" s="92"/>
      <c r="C21" s="89"/>
      <c r="F21" s="86"/>
      <c r="P21" s="86"/>
    </row>
    <row r="22" spans="1:16" ht="21">
      <c r="A22" s="92"/>
      <c r="C22" s="89"/>
      <c r="F22" s="86"/>
      <c r="P22" s="86"/>
    </row>
    <row r="23" spans="1:16" ht="24.75" customHeight="1">
      <c r="A23" s="92"/>
      <c r="C23" s="89"/>
      <c r="F23" s="86"/>
      <c r="P23" s="86"/>
    </row>
    <row r="26" spans="1:16" ht="19.5" customHeight="1"/>
    <row r="27" spans="1:16" ht="21.95" customHeight="1">
      <c r="A27" s="100" t="s">
        <v>72</v>
      </c>
      <c r="B27" s="100"/>
      <c r="C27" s="100"/>
      <c r="D27" s="100"/>
      <c r="E27" s="100"/>
      <c r="F27" s="101"/>
      <c r="G27" s="179"/>
      <c r="H27" s="90"/>
      <c r="I27" s="90"/>
      <c r="J27" s="91"/>
      <c r="K27" s="180"/>
      <c r="L27" s="90"/>
      <c r="M27" s="180"/>
      <c r="N27" s="90"/>
      <c r="O27" s="180"/>
      <c r="P27" s="100"/>
    </row>
  </sheetData>
  <mergeCells count="1">
    <mergeCell ref="J5:N5"/>
  </mergeCells>
  <pageMargins left="0.3" right="0.3" top="0.5" bottom="0.6" header="0.49" footer="0.4"/>
  <pageSetup paperSize="9" scale="95" firstPageNumber="6" orientation="landscape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39A11-C14B-4114-8B53-9FCF856F55F2}">
  <dimension ref="A1:G89"/>
  <sheetViews>
    <sheetView topLeftCell="A40" zoomScale="85" zoomScaleNormal="85" zoomScaleSheetLayoutView="99" workbookViewId="0">
      <selection activeCell="C109" sqref="C109"/>
    </sheetView>
  </sheetViews>
  <sheetFormatPr defaultColWidth="9.28515625" defaultRowHeight="21.75" customHeight="1"/>
  <cols>
    <col min="1" max="1" width="1.7109375" style="282" customWidth="1"/>
    <col min="2" max="2" width="52.85546875" style="282" customWidth="1"/>
    <col min="3" max="3" width="8.7109375" style="130" customWidth="1"/>
    <col min="4" max="4" width="0.7109375" style="283" customWidth="1"/>
    <col min="5" max="5" width="15.7109375" style="45" customWidth="1"/>
    <col min="6" max="6" width="0.7109375" style="127" customWidth="1"/>
    <col min="7" max="7" width="15.7109375" style="221" customWidth="1"/>
    <col min="8" max="16384" width="9.28515625" style="282"/>
  </cols>
  <sheetData>
    <row r="1" spans="1:7" ht="21.75" customHeight="1">
      <c r="A1" s="102" t="s">
        <v>0</v>
      </c>
      <c r="B1" s="198"/>
      <c r="C1" s="199"/>
      <c r="D1" s="103"/>
      <c r="E1" s="200"/>
      <c r="F1" s="104"/>
      <c r="G1" s="207"/>
    </row>
    <row r="2" spans="1:7" ht="21.75" customHeight="1">
      <c r="A2" s="105" t="s">
        <v>73</v>
      </c>
      <c r="B2" s="105"/>
      <c r="C2" s="106"/>
      <c r="D2" s="103"/>
      <c r="E2" s="200"/>
      <c r="F2" s="104"/>
      <c r="G2" s="207"/>
    </row>
    <row r="3" spans="1:7" ht="21.75" customHeight="1">
      <c r="A3" s="107" t="s">
        <v>120</v>
      </c>
      <c r="B3" s="107"/>
      <c r="C3" s="108"/>
      <c r="D3" s="109"/>
      <c r="E3" s="110"/>
      <c r="F3" s="111"/>
      <c r="G3" s="208"/>
    </row>
    <row r="4" spans="1:7" ht="20.45" customHeight="1">
      <c r="A4" s="112"/>
      <c r="B4" s="112"/>
      <c r="C4" s="113"/>
      <c r="D4" s="103"/>
      <c r="E4" s="114"/>
      <c r="F4" s="104"/>
      <c r="G4" s="209"/>
    </row>
    <row r="5" spans="1:7" ht="20.100000000000001" customHeight="1">
      <c r="A5" s="112"/>
      <c r="B5" s="112"/>
      <c r="C5" s="113"/>
      <c r="D5" s="103"/>
      <c r="E5" s="37" t="s">
        <v>1</v>
      </c>
      <c r="F5" s="33"/>
      <c r="G5" s="210" t="s">
        <v>1</v>
      </c>
    </row>
    <row r="6" spans="1:7" ht="20.100000000000001" customHeight="1">
      <c r="A6" s="112"/>
      <c r="B6" s="112"/>
      <c r="C6" s="113"/>
      <c r="D6" s="103"/>
      <c r="E6" s="37" t="s">
        <v>105</v>
      </c>
      <c r="F6" s="33"/>
      <c r="G6" s="210" t="s">
        <v>105</v>
      </c>
    </row>
    <row r="7" spans="1:7" ht="20.100000000000001" customHeight="1">
      <c r="A7" s="112"/>
      <c r="B7" s="112"/>
      <c r="C7" s="113"/>
      <c r="D7" s="103"/>
      <c r="E7" s="37" t="s">
        <v>107</v>
      </c>
      <c r="F7" s="40"/>
      <c r="G7" s="210" t="s">
        <v>98</v>
      </c>
    </row>
    <row r="8" spans="1:7" ht="20.100000000000001" customHeight="1">
      <c r="A8" s="115"/>
      <c r="B8" s="115"/>
      <c r="C8" s="116" t="s">
        <v>4</v>
      </c>
      <c r="D8" s="181"/>
      <c r="E8" s="117" t="s">
        <v>5</v>
      </c>
      <c r="F8" s="182"/>
      <c r="G8" s="211" t="s">
        <v>5</v>
      </c>
    </row>
    <row r="9" spans="1:7" ht="6" customHeight="1">
      <c r="A9" s="115"/>
      <c r="B9" s="115"/>
      <c r="C9" s="113"/>
      <c r="D9" s="181"/>
      <c r="E9" s="183"/>
      <c r="F9" s="182"/>
      <c r="G9" s="184"/>
    </row>
    <row r="10" spans="1:7" ht="20.100000000000001" customHeight="1">
      <c r="A10" s="112" t="s">
        <v>74</v>
      </c>
      <c r="B10" s="118"/>
      <c r="C10" s="113"/>
      <c r="D10" s="181"/>
      <c r="E10" s="185"/>
      <c r="F10" s="182"/>
      <c r="G10" s="186"/>
    </row>
    <row r="11" spans="1:7" ht="20.100000000000001" customHeight="1">
      <c r="A11" s="118" t="s">
        <v>64</v>
      </c>
      <c r="B11" s="118"/>
      <c r="C11" s="113"/>
      <c r="D11" s="92"/>
      <c r="E11" s="284">
        <v>50974530</v>
      </c>
      <c r="F11" s="119"/>
      <c r="G11" s="212">
        <v>34078707</v>
      </c>
    </row>
    <row r="12" spans="1:7" ht="20.100000000000001" customHeight="1">
      <c r="A12" s="118" t="s">
        <v>75</v>
      </c>
      <c r="B12" s="118"/>
      <c r="C12" s="113"/>
      <c r="D12" s="92"/>
      <c r="E12" s="120"/>
      <c r="F12" s="119"/>
      <c r="G12" s="121"/>
    </row>
    <row r="13" spans="1:7" ht="20.100000000000001" customHeight="1">
      <c r="A13" s="202"/>
      <c r="B13" s="164" t="s">
        <v>76</v>
      </c>
      <c r="C13" s="122">
        <v>12</v>
      </c>
      <c r="D13" s="92"/>
      <c r="E13" s="284">
        <v>3655523</v>
      </c>
      <c r="F13" s="119"/>
      <c r="G13" s="213">
        <v>3544486</v>
      </c>
    </row>
    <row r="14" spans="1:7" ht="20.100000000000001" customHeight="1">
      <c r="A14" s="202"/>
      <c r="B14" s="164" t="s">
        <v>77</v>
      </c>
      <c r="C14" s="122">
        <v>12</v>
      </c>
      <c r="D14" s="92"/>
      <c r="E14" s="284">
        <v>59956</v>
      </c>
      <c r="F14" s="119"/>
      <c r="G14" s="213">
        <v>30962</v>
      </c>
    </row>
    <row r="15" spans="1:7" ht="20.100000000000001" customHeight="1">
      <c r="A15" s="202"/>
      <c r="B15" s="164" t="s">
        <v>97</v>
      </c>
      <c r="C15" s="122"/>
      <c r="D15" s="92"/>
      <c r="E15" s="284">
        <v>0</v>
      </c>
      <c r="F15" s="119"/>
      <c r="G15" s="124">
        <v>129</v>
      </c>
    </row>
    <row r="16" spans="1:7" ht="20.100000000000001" customHeight="1">
      <c r="A16" s="202"/>
      <c r="B16" s="164" t="s">
        <v>104</v>
      </c>
      <c r="C16" s="122"/>
      <c r="D16" s="92"/>
      <c r="E16" s="284">
        <v>12728</v>
      </c>
      <c r="F16" s="119"/>
      <c r="G16" s="124">
        <v>10234</v>
      </c>
    </row>
    <row r="17" spans="1:7" ht="20.100000000000001" customHeight="1">
      <c r="A17" s="202"/>
      <c r="B17" s="164" t="s">
        <v>152</v>
      </c>
      <c r="C17" s="122"/>
      <c r="D17" s="92"/>
      <c r="E17" s="284">
        <v>385408</v>
      </c>
      <c r="F17" s="187"/>
      <c r="G17" s="214">
        <v>-1163606</v>
      </c>
    </row>
    <row r="18" spans="1:7" ht="20.100000000000001" customHeight="1">
      <c r="A18" s="202"/>
      <c r="B18" s="188" t="s">
        <v>78</v>
      </c>
      <c r="C18" s="122"/>
      <c r="D18" s="92"/>
      <c r="E18" s="203">
        <v>455584</v>
      </c>
      <c r="F18" s="187"/>
      <c r="G18" s="215">
        <v>411547</v>
      </c>
    </row>
    <row r="19" spans="1:7" ht="20.100000000000001" customHeight="1">
      <c r="A19" s="202"/>
      <c r="B19" s="188" t="s">
        <v>148</v>
      </c>
      <c r="C19" s="122"/>
      <c r="D19" s="92"/>
      <c r="E19" s="125"/>
      <c r="F19" s="187"/>
      <c r="G19" s="214"/>
    </row>
    <row r="20" spans="1:7" ht="20.100000000000001" customHeight="1">
      <c r="A20" s="202"/>
      <c r="B20" s="188" t="s">
        <v>79</v>
      </c>
      <c r="C20" s="122">
        <v>8</v>
      </c>
      <c r="D20" s="92"/>
      <c r="E20" s="125">
        <v>-135872</v>
      </c>
      <c r="F20" s="187"/>
      <c r="G20" s="214">
        <v>-29753</v>
      </c>
    </row>
    <row r="21" spans="1:7" ht="20.100000000000001" customHeight="1">
      <c r="A21" s="202"/>
      <c r="B21" s="164" t="s">
        <v>80</v>
      </c>
      <c r="C21" s="122"/>
      <c r="E21" s="125">
        <v>-2377733</v>
      </c>
      <c r="F21" s="189"/>
      <c r="G21" s="214">
        <v>-686941</v>
      </c>
    </row>
    <row r="22" spans="1:7" ht="20.100000000000001" customHeight="1">
      <c r="A22" s="202"/>
      <c r="B22" s="164" t="s">
        <v>149</v>
      </c>
      <c r="C22" s="122"/>
      <c r="E22" s="125">
        <v>-2110261</v>
      </c>
      <c r="F22" s="189"/>
      <c r="G22" s="214">
        <v>346008</v>
      </c>
    </row>
    <row r="23" spans="1:7" ht="20.100000000000001" customHeight="1">
      <c r="A23" s="202"/>
      <c r="B23" s="164" t="s">
        <v>62</v>
      </c>
      <c r="C23" s="122"/>
      <c r="E23" s="125">
        <v>217598</v>
      </c>
      <c r="F23" s="189"/>
      <c r="G23" s="214">
        <v>201652</v>
      </c>
    </row>
    <row r="24" spans="1:7" ht="20.100000000000001" customHeight="1">
      <c r="A24" s="202"/>
      <c r="B24" s="164" t="s">
        <v>63</v>
      </c>
      <c r="C24" s="122">
        <v>11</v>
      </c>
      <c r="E24" s="125">
        <v>151177</v>
      </c>
      <c r="F24" s="189"/>
      <c r="G24" s="214">
        <v>1234004</v>
      </c>
    </row>
    <row r="25" spans="1:7" ht="20.100000000000001" customHeight="1">
      <c r="A25" s="202"/>
      <c r="B25" s="164" t="s">
        <v>150</v>
      </c>
      <c r="C25" s="122"/>
      <c r="E25" s="125">
        <v>-1315281</v>
      </c>
      <c r="F25" s="189"/>
      <c r="G25" s="214">
        <v>2663068</v>
      </c>
    </row>
    <row r="26" spans="1:7" ht="20.100000000000001" customHeight="1">
      <c r="A26" s="202"/>
      <c r="B26" s="164" t="s">
        <v>81</v>
      </c>
      <c r="C26" s="122">
        <v>17</v>
      </c>
      <c r="E26" s="190">
        <v>112010</v>
      </c>
      <c r="F26" s="189"/>
      <c r="G26" s="216">
        <v>92432</v>
      </c>
    </row>
    <row r="27" spans="1:7" ht="6" customHeight="1">
      <c r="A27" s="118"/>
      <c r="B27" s="118"/>
      <c r="C27" s="122"/>
      <c r="D27" s="92"/>
      <c r="E27" s="123"/>
      <c r="F27" s="119"/>
      <c r="G27" s="124"/>
    </row>
    <row r="28" spans="1:7" ht="20.100000000000001" customHeight="1">
      <c r="A28" s="118" t="s">
        <v>82</v>
      </c>
      <c r="B28" s="164"/>
      <c r="C28" s="122"/>
      <c r="D28" s="92"/>
      <c r="E28" s="120"/>
      <c r="F28" s="119"/>
      <c r="G28" s="121"/>
    </row>
    <row r="29" spans="1:7" ht="20.100000000000001" customHeight="1">
      <c r="A29" s="164" t="s">
        <v>96</v>
      </c>
      <c r="C29" s="122"/>
      <c r="D29" s="92"/>
      <c r="E29" s="120">
        <f>SUM(E11:E26)</f>
        <v>50085367</v>
      </c>
      <c r="F29" s="119"/>
      <c r="G29" s="121">
        <f>SUM(G11:G26)</f>
        <v>40732929</v>
      </c>
    </row>
    <row r="30" spans="1:7" ht="20.100000000000001" customHeight="1">
      <c r="A30" s="202"/>
      <c r="B30" s="126" t="s">
        <v>156</v>
      </c>
      <c r="C30" s="122"/>
      <c r="D30" s="92"/>
      <c r="E30" s="123">
        <v>-39105753</v>
      </c>
      <c r="F30" s="119"/>
      <c r="G30" s="124">
        <v>41741646</v>
      </c>
    </row>
    <row r="31" spans="1:7" ht="20.100000000000001" customHeight="1">
      <c r="A31" s="202"/>
      <c r="B31" s="126" t="s">
        <v>11</v>
      </c>
      <c r="C31" s="122"/>
      <c r="E31" s="123">
        <v>7979377</v>
      </c>
      <c r="G31" s="124">
        <v>-31294553</v>
      </c>
    </row>
    <row r="32" spans="1:7" ht="20.100000000000001" customHeight="1">
      <c r="A32" s="202"/>
      <c r="B32" s="118" t="s">
        <v>12</v>
      </c>
      <c r="C32" s="122"/>
      <c r="E32" s="123">
        <v>208765</v>
      </c>
      <c r="G32" s="124">
        <v>316789</v>
      </c>
    </row>
    <row r="33" spans="1:7" ht="20.100000000000001" customHeight="1">
      <c r="A33" s="202"/>
      <c r="B33" s="118" t="s">
        <v>23</v>
      </c>
      <c r="C33" s="122"/>
      <c r="E33" s="123">
        <v>-4027100</v>
      </c>
      <c r="G33" s="124">
        <v>0</v>
      </c>
    </row>
    <row r="34" spans="1:7" ht="20.100000000000001" customHeight="1">
      <c r="A34" s="202"/>
      <c r="B34" s="118" t="s">
        <v>83</v>
      </c>
      <c r="C34" s="122"/>
      <c r="E34" s="123">
        <v>-12492213</v>
      </c>
      <c r="G34" s="124">
        <v>14223856</v>
      </c>
    </row>
    <row r="35" spans="1:7" ht="20.100000000000001" customHeight="1">
      <c r="A35" s="202"/>
      <c r="B35" s="188" t="s">
        <v>119</v>
      </c>
      <c r="C35" s="122"/>
      <c r="D35" s="92"/>
      <c r="E35" s="123">
        <v>-39493846</v>
      </c>
      <c r="F35" s="119"/>
      <c r="G35" s="124">
        <v>4450952</v>
      </c>
    </row>
    <row r="36" spans="1:7" ht="20.100000000000001" customHeight="1">
      <c r="A36" s="202"/>
      <c r="B36" s="188" t="s">
        <v>159</v>
      </c>
      <c r="C36" s="122"/>
      <c r="D36" s="92"/>
      <c r="E36" s="123">
        <v>-916333</v>
      </c>
      <c r="F36" s="119"/>
      <c r="G36" s="124">
        <v>502835</v>
      </c>
    </row>
    <row r="37" spans="1:7" ht="20.100000000000001" customHeight="1">
      <c r="A37" s="202"/>
      <c r="B37" s="188" t="s">
        <v>31</v>
      </c>
      <c r="C37" s="122"/>
      <c r="D37" s="92"/>
      <c r="E37" s="204">
        <v>-2544925</v>
      </c>
      <c r="F37" s="119"/>
      <c r="G37" s="217">
        <v>-8614703</v>
      </c>
    </row>
    <row r="38" spans="1:7" ht="6" customHeight="1">
      <c r="A38" s="202"/>
      <c r="B38" s="126"/>
      <c r="C38" s="122"/>
      <c r="D38" s="92"/>
      <c r="E38" s="123"/>
      <c r="F38" s="119"/>
      <c r="G38" s="124"/>
    </row>
    <row r="39" spans="1:7" ht="20.100000000000001" customHeight="1">
      <c r="A39" s="118" t="s">
        <v>110</v>
      </c>
      <c r="B39" s="118"/>
      <c r="C39" s="122"/>
      <c r="D39" s="92"/>
      <c r="E39" s="185">
        <f>SUM(E29:E37)</f>
        <v>-40306661</v>
      </c>
      <c r="F39" s="119"/>
      <c r="G39" s="186">
        <f>SUM(G29:G37)</f>
        <v>62059751</v>
      </c>
    </row>
    <row r="40" spans="1:7" ht="20.100000000000001" customHeight="1">
      <c r="A40" s="191" t="s">
        <v>100</v>
      </c>
      <c r="B40" s="118"/>
      <c r="C40" s="122"/>
      <c r="D40" s="92"/>
      <c r="E40" s="201">
        <v>-217598</v>
      </c>
      <c r="F40" s="119"/>
      <c r="G40" s="212">
        <v>-201652</v>
      </c>
    </row>
    <row r="41" spans="1:7" ht="20.100000000000001" customHeight="1">
      <c r="A41" s="118" t="s">
        <v>84</v>
      </c>
      <c r="B41" s="126"/>
      <c r="C41" s="122"/>
      <c r="D41" s="92"/>
      <c r="E41" s="201">
        <v>-5640307</v>
      </c>
      <c r="F41" s="119"/>
      <c r="G41" s="212">
        <v>-3357468</v>
      </c>
    </row>
    <row r="42" spans="1:7" ht="20.100000000000001" customHeight="1">
      <c r="A42" s="202"/>
      <c r="B42" s="118" t="s">
        <v>102</v>
      </c>
      <c r="C42" s="122"/>
      <c r="E42" s="128">
        <v>0</v>
      </c>
      <c r="G42" s="129">
        <v>3817247</v>
      </c>
    </row>
    <row r="43" spans="1:7" ht="6" customHeight="1">
      <c r="A43" s="118"/>
      <c r="B43" s="118"/>
      <c r="C43" s="122"/>
      <c r="D43" s="92"/>
      <c r="E43" s="123"/>
      <c r="F43" s="119"/>
      <c r="G43" s="124"/>
    </row>
    <row r="44" spans="1:7" ht="20.100000000000001" customHeight="1">
      <c r="A44" s="118" t="s">
        <v>110</v>
      </c>
      <c r="B44" s="118"/>
      <c r="C44" s="122"/>
      <c r="D44" s="92"/>
      <c r="E44" s="192">
        <f>SUM(E38:E42)</f>
        <v>-46164566</v>
      </c>
      <c r="F44" s="119"/>
      <c r="G44" s="193">
        <f>SUM(G38:G42)</f>
        <v>62317878</v>
      </c>
    </row>
    <row r="45" spans="1:7" ht="6.75" customHeight="1">
      <c r="A45" s="118"/>
      <c r="B45" s="118"/>
      <c r="C45" s="122"/>
      <c r="D45" s="92"/>
      <c r="E45" s="121"/>
      <c r="F45" s="119"/>
      <c r="G45" s="121"/>
    </row>
    <row r="46" spans="1:7" ht="21.95" customHeight="1">
      <c r="A46" s="131" t="s">
        <v>72</v>
      </c>
      <c r="B46" s="131"/>
      <c r="C46" s="132"/>
      <c r="D46" s="133"/>
      <c r="E46" s="110"/>
      <c r="F46" s="134"/>
      <c r="G46" s="208"/>
    </row>
    <row r="47" spans="1:7" ht="21.75" customHeight="1">
      <c r="A47" s="112" t="s">
        <v>0</v>
      </c>
      <c r="B47" s="118"/>
      <c r="C47" s="122"/>
      <c r="D47" s="92"/>
      <c r="E47" s="114"/>
      <c r="F47" s="119"/>
      <c r="G47" s="209"/>
    </row>
    <row r="48" spans="1:7" ht="21.75" customHeight="1">
      <c r="A48" s="112" t="s">
        <v>85</v>
      </c>
      <c r="B48" s="118"/>
      <c r="C48" s="122"/>
      <c r="D48" s="92"/>
      <c r="E48" s="114"/>
      <c r="F48" s="119"/>
      <c r="G48" s="209"/>
    </row>
    <row r="49" spans="1:7" ht="21.75" customHeight="1">
      <c r="A49" s="107" t="str">
        <f>+A3</f>
        <v>สำหรับรอบระยะเวลาสามเดือนสิ้นสุดวันที่ 31 มีนาคม พ.ศ. 2567</v>
      </c>
      <c r="B49" s="131"/>
      <c r="C49" s="132"/>
      <c r="D49" s="131"/>
      <c r="E49" s="135"/>
      <c r="F49" s="135"/>
      <c r="G49" s="218"/>
    </row>
    <row r="50" spans="1:7" ht="21.75" customHeight="1">
      <c r="A50" s="136"/>
      <c r="B50" s="164"/>
      <c r="C50" s="137"/>
      <c r="D50" s="164"/>
      <c r="E50" s="114"/>
      <c r="F50" s="114"/>
      <c r="G50" s="209"/>
    </row>
    <row r="51" spans="1:7" ht="21.75" customHeight="1">
      <c r="A51" s="136"/>
      <c r="B51" s="164"/>
      <c r="C51" s="137"/>
      <c r="D51" s="164"/>
      <c r="E51" s="37" t="s">
        <v>1</v>
      </c>
      <c r="F51" s="33"/>
      <c r="G51" s="210" t="s">
        <v>1</v>
      </c>
    </row>
    <row r="52" spans="1:7" ht="21.75" customHeight="1">
      <c r="A52" s="136"/>
      <c r="B52" s="164"/>
      <c r="C52" s="137"/>
      <c r="D52" s="164"/>
      <c r="E52" s="37" t="s">
        <v>105</v>
      </c>
      <c r="F52" s="33"/>
      <c r="G52" s="210" t="s">
        <v>105</v>
      </c>
    </row>
    <row r="53" spans="1:7" ht="21.75" customHeight="1">
      <c r="A53" s="136"/>
      <c r="B53" s="164"/>
      <c r="C53" s="137"/>
      <c r="D53" s="164"/>
      <c r="E53" s="37" t="s">
        <v>107</v>
      </c>
      <c r="F53" s="40"/>
      <c r="G53" s="210" t="s">
        <v>98</v>
      </c>
    </row>
    <row r="54" spans="1:7" ht="21.75" customHeight="1">
      <c r="A54" s="118"/>
      <c r="B54" s="118"/>
      <c r="C54" s="116" t="s">
        <v>4</v>
      </c>
      <c r="E54" s="117" t="s">
        <v>5</v>
      </c>
      <c r="G54" s="211" t="s">
        <v>5</v>
      </c>
    </row>
    <row r="55" spans="1:7" ht="21.75" customHeight="1">
      <c r="A55" s="118"/>
      <c r="B55" s="118"/>
      <c r="C55" s="113"/>
      <c r="E55" s="138"/>
      <c r="G55" s="219"/>
    </row>
    <row r="56" spans="1:7" ht="21.75" customHeight="1">
      <c r="A56" s="112" t="s">
        <v>86</v>
      </c>
      <c r="B56" s="112"/>
      <c r="C56" s="122"/>
      <c r="E56" s="139"/>
      <c r="G56" s="209"/>
    </row>
    <row r="57" spans="1:7" ht="21.75" customHeight="1">
      <c r="A57" s="118" t="s">
        <v>137</v>
      </c>
      <c r="B57" s="112"/>
      <c r="C57" s="122">
        <v>12</v>
      </c>
      <c r="E57" s="139">
        <v>-110233</v>
      </c>
      <c r="G57" s="209">
        <v>0</v>
      </c>
    </row>
    <row r="58" spans="1:7" ht="21.75" customHeight="1">
      <c r="A58" s="164" t="s">
        <v>153</v>
      </c>
      <c r="B58" s="164"/>
      <c r="C58" s="122">
        <v>12</v>
      </c>
      <c r="E58" s="123">
        <v>-220883</v>
      </c>
      <c r="G58" s="124">
        <v>-434096</v>
      </c>
    </row>
    <row r="59" spans="1:7" ht="21.75" customHeight="1">
      <c r="A59" s="164" t="s">
        <v>87</v>
      </c>
      <c r="B59" s="164"/>
      <c r="C59" s="122"/>
      <c r="E59" s="123">
        <v>0</v>
      </c>
      <c r="G59" s="124">
        <v>2000</v>
      </c>
    </row>
    <row r="60" spans="1:7" ht="21.75" customHeight="1">
      <c r="A60" s="164" t="s">
        <v>103</v>
      </c>
      <c r="B60" s="164"/>
      <c r="C60" s="122"/>
      <c r="E60" s="123"/>
      <c r="G60" s="124"/>
    </row>
    <row r="61" spans="1:7" ht="21.75" customHeight="1">
      <c r="A61" s="164"/>
      <c r="B61" s="164" t="s">
        <v>94</v>
      </c>
      <c r="C61" s="122">
        <v>8</v>
      </c>
      <c r="E61" s="123">
        <v>0</v>
      </c>
      <c r="G61" s="124">
        <v>-40360870</v>
      </c>
    </row>
    <row r="62" spans="1:7" ht="21.75" customHeight="1">
      <c r="A62" s="164" t="s">
        <v>88</v>
      </c>
      <c r="B62" s="164"/>
      <c r="C62" s="113"/>
      <c r="E62" s="128">
        <v>1411496</v>
      </c>
      <c r="G62" s="129">
        <v>500460</v>
      </c>
    </row>
    <row r="63" spans="1:7" ht="6" customHeight="1">
      <c r="A63" s="164"/>
      <c r="B63" s="164"/>
      <c r="C63" s="113"/>
      <c r="E63" s="140"/>
      <c r="G63" s="141"/>
    </row>
    <row r="64" spans="1:7" ht="21.75" customHeight="1">
      <c r="A64" s="142" t="s">
        <v>154</v>
      </c>
      <c r="B64" s="142"/>
      <c r="C64" s="113"/>
      <c r="E64" s="128">
        <f>SUM(E57:E62)</f>
        <v>1080380</v>
      </c>
      <c r="G64" s="129">
        <f>SUM(G57:G62)</f>
        <v>-40292506</v>
      </c>
    </row>
    <row r="65" spans="1:7" ht="21.75" customHeight="1">
      <c r="A65" s="118"/>
      <c r="B65" s="118"/>
      <c r="C65" s="113"/>
      <c r="E65" s="120"/>
      <c r="G65" s="121"/>
    </row>
    <row r="66" spans="1:7" ht="21.75" customHeight="1">
      <c r="A66" s="102" t="s">
        <v>89</v>
      </c>
      <c r="B66" s="115"/>
      <c r="C66" s="122"/>
      <c r="E66" s="120"/>
      <c r="G66" s="121"/>
    </row>
    <row r="67" spans="1:7" ht="21.75" customHeight="1">
      <c r="A67" s="118" t="s">
        <v>90</v>
      </c>
      <c r="B67" s="115"/>
      <c r="C67" s="122">
        <v>14</v>
      </c>
      <c r="E67" s="128">
        <v>-1529901</v>
      </c>
      <c r="G67" s="129">
        <v>-1275848</v>
      </c>
    </row>
    <row r="68" spans="1:7" ht="6" customHeight="1">
      <c r="A68" s="164"/>
      <c r="B68" s="164"/>
      <c r="C68" s="113"/>
      <c r="E68" s="140"/>
      <c r="G68" s="141"/>
    </row>
    <row r="69" spans="1:7" ht="21.75" customHeight="1">
      <c r="A69" s="118" t="s">
        <v>111</v>
      </c>
      <c r="B69" s="118"/>
      <c r="C69" s="122"/>
      <c r="E69" s="128">
        <f>SUM(E67:E68)</f>
        <v>-1529901</v>
      </c>
      <c r="G69" s="129">
        <f>SUM(G67:G68)</f>
        <v>-1275848</v>
      </c>
    </row>
    <row r="70" spans="1:7" ht="21.75" customHeight="1">
      <c r="A70" s="118"/>
      <c r="B70" s="118"/>
      <c r="C70" s="122"/>
      <c r="E70" s="120"/>
      <c r="G70" s="121"/>
    </row>
    <row r="71" spans="1:7" ht="21.75" customHeight="1">
      <c r="A71" s="105" t="s">
        <v>112</v>
      </c>
      <c r="B71" s="126"/>
      <c r="C71" s="143"/>
      <c r="E71" s="123">
        <f>SUM(E44,E64,E69)</f>
        <v>-46614087</v>
      </c>
      <c r="F71" s="124"/>
      <c r="G71" s="124">
        <f>SUM(G44,G64,G69)</f>
        <v>20749524</v>
      </c>
    </row>
    <row r="72" spans="1:7" ht="21.75" customHeight="1">
      <c r="A72" s="126" t="s">
        <v>129</v>
      </c>
      <c r="B72" s="126"/>
      <c r="C72" s="143"/>
      <c r="E72" s="205">
        <v>450116614</v>
      </c>
      <c r="G72" s="220">
        <v>398238547</v>
      </c>
    </row>
    <row r="73" spans="1:7" ht="21.75" customHeight="1">
      <c r="A73" s="126" t="s">
        <v>155</v>
      </c>
      <c r="B73" s="126"/>
      <c r="C73" s="143"/>
      <c r="E73" s="205">
        <v>4925293</v>
      </c>
      <c r="G73" s="220">
        <v>0</v>
      </c>
    </row>
    <row r="74" spans="1:7" ht="6" customHeight="1">
      <c r="A74" s="118"/>
      <c r="B74" s="118"/>
      <c r="C74" s="122"/>
      <c r="E74" s="144"/>
      <c r="G74" s="145"/>
    </row>
    <row r="75" spans="1:7" ht="21.75" customHeight="1" thickBot="1">
      <c r="A75" s="105" t="s">
        <v>130</v>
      </c>
      <c r="B75" s="126"/>
      <c r="C75" s="143"/>
      <c r="E75" s="146">
        <f>SUM(E71:F73)</f>
        <v>408427820</v>
      </c>
      <c r="G75" s="307">
        <f>SUM(G71:H73)</f>
        <v>418988071</v>
      </c>
    </row>
    <row r="76" spans="1:7" ht="21.75" customHeight="1" thickTop="1">
      <c r="A76" s="105"/>
      <c r="B76" s="126"/>
      <c r="C76" s="143"/>
      <c r="E76" s="140"/>
      <c r="G76" s="141"/>
    </row>
    <row r="77" spans="1:7" ht="21.75" customHeight="1">
      <c r="A77" s="112" t="s">
        <v>91</v>
      </c>
      <c r="B77" s="112"/>
      <c r="C77" s="113"/>
      <c r="D77" s="92"/>
      <c r="E77" s="140"/>
      <c r="F77" s="141"/>
      <c r="G77" s="141"/>
    </row>
    <row r="78" spans="1:7" s="148" customFormat="1" ht="6" customHeight="1">
      <c r="A78" s="147"/>
      <c r="B78" s="198"/>
      <c r="C78" s="199"/>
      <c r="D78" s="283"/>
      <c r="E78" s="206"/>
      <c r="F78" s="127"/>
      <c r="G78" s="207"/>
    </row>
    <row r="79" spans="1:7" ht="21.75" customHeight="1">
      <c r="A79" s="164" t="s">
        <v>92</v>
      </c>
      <c r="C79" s="199"/>
      <c r="E79" s="125">
        <v>0</v>
      </c>
      <c r="G79" s="214">
        <v>13296</v>
      </c>
    </row>
    <row r="80" spans="1:7" ht="21.75" customHeight="1">
      <c r="A80" s="164" t="s">
        <v>93</v>
      </c>
      <c r="C80" s="199">
        <v>17</v>
      </c>
      <c r="E80" s="150">
        <v>112010</v>
      </c>
      <c r="G80" s="149">
        <v>92432</v>
      </c>
    </row>
    <row r="88" spans="1:7" ht="8.25" customHeight="1"/>
    <row r="89" spans="1:7" ht="21.95" customHeight="1">
      <c r="A89" s="131" t="s">
        <v>27</v>
      </c>
      <c r="B89" s="194"/>
      <c r="C89" s="195"/>
      <c r="D89" s="196"/>
      <c r="E89" s="110"/>
      <c r="F89" s="197"/>
      <c r="G89" s="208"/>
    </row>
  </sheetData>
  <pageMargins left="0.8" right="0.75" top="0.5" bottom="0.6" header="0.49" footer="0.4"/>
  <pageSetup paperSize="9" scale="90" firstPageNumber="7" fitToHeight="0" orientation="portrait" useFirstPageNumber="1" horizontalDpi="1200" verticalDpi="1200" r:id="rId1"/>
  <headerFooter>
    <oddFooter>&amp;R&amp;"Browallia New,Regular"&amp;14&amp;P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2-4</vt:lpstr>
      <vt:lpstr>5 (3M)</vt:lpstr>
      <vt:lpstr>6</vt:lpstr>
      <vt:lpstr>7-8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Mevika Jaisue</dc:creator>
  <cp:lastModifiedBy>Pakhathorn Khannarong (TH)</cp:lastModifiedBy>
  <cp:lastPrinted>2024-05-14T04:50:51Z</cp:lastPrinted>
  <dcterms:created xsi:type="dcterms:W3CDTF">2022-05-09T04:23:49Z</dcterms:created>
  <dcterms:modified xsi:type="dcterms:W3CDTF">2024-05-14T05:16:36Z</dcterms:modified>
</cp:coreProperties>
</file>