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saeton001\Desktop\Rojukissss\Rojukiss Q1'24\ELCID\"/>
    </mc:Choice>
  </mc:AlternateContent>
  <xr:revisionPtr revIDLastSave="0" documentId="13_ncr:1_{F781F6E2-C03A-4CA9-9D33-6950E885BCE6}" xr6:coauthVersionLast="47" xr6:coauthVersionMax="47" xr10:uidLastSave="{00000000-0000-0000-0000-000000000000}"/>
  <bookViews>
    <workbookView xWindow="-108" yWindow="-108" windowWidth="23256" windowHeight="12456" tabRatio="778" activeTab="4" xr2:uid="{00000000-000D-0000-FFFF-FFFF00000000}"/>
  </bookViews>
  <sheets>
    <sheet name="2-4TH " sheetId="15" r:id="rId1"/>
    <sheet name="5-6 TH (3M)" sheetId="10" r:id="rId2"/>
    <sheet name="7 TH Conso " sheetId="16" r:id="rId3"/>
    <sheet name="8 TH Separate" sheetId="17" r:id="rId4"/>
    <sheet name="9-10 TH" sheetId="6" r:id="rId5"/>
  </sheets>
  <externalReferences>
    <externalReference r:id="rId6"/>
    <externalReference r:id="rId7"/>
    <externalReference r:id="rId8"/>
  </externalReference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1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f2" localSheetId="0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0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1" hidden="1">#REF!</definedName>
    <definedName name="_Sort" localSheetId="4" hidden="1">#REF!</definedName>
    <definedName name="_Sort" hidden="1">#REF!</definedName>
    <definedName name="_Table1_Out" localSheetId="1" hidden="1">#REF!</definedName>
    <definedName name="_Table1_Out" localSheetId="4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4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0" hidden="1">#REF!</definedName>
    <definedName name="ake" localSheetId="1" hidden="1">#REF!</definedName>
    <definedName name="ake" localSheetId="4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B" localSheetId="4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0" hidden="1">#REF!</definedName>
    <definedName name="BOY" localSheetId="1" hidden="1">#REF!</definedName>
    <definedName name="BOY" localSheetId="4" hidden="1">#REF!</definedName>
    <definedName name="BOY" hidden="1">#REF!</definedName>
    <definedName name="cash" localSheetId="0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0" hidden="1">#REF!</definedName>
    <definedName name="cashflow12" localSheetId="1" hidden="1">#REF!</definedName>
    <definedName name="cashflow12" localSheetId="4" hidden="1">#REF!</definedName>
    <definedName name="cashflow12" hidden="1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0" hidden="1">#REF!</definedName>
    <definedName name="das" localSheetId="1" hidden="1">#REF!</definedName>
    <definedName name="das" localSheetId="4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0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" localSheetId="0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1" hidden="1">#REF!</definedName>
    <definedName name="key" localSheetId="4" hidden="1">#REF!</definedName>
    <definedName name="key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4" hidden="1">[3]A!#REF!</definedName>
    <definedName name="nut" hidden="1">[3]A!#REF!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0" hidden="1">#REF!</definedName>
    <definedName name="pom" localSheetId="1" hidden="1">#REF!</definedName>
    <definedName name="pom" localSheetId="4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'!$A$1:$M$134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4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localSheetId="4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1" hidden="1">#REF!</definedName>
    <definedName name="XREF_COLUMN_1" localSheetId="4" hidden="1">#REF!</definedName>
    <definedName name="XREF_COLUMN_1" hidden="1">#REF!</definedName>
    <definedName name="XREF_COLUMN_10" localSheetId="1" hidden="1">#REF!</definedName>
    <definedName name="XREF_COLUMN_10" localSheetId="4" hidden="1">#REF!</definedName>
    <definedName name="XREF_COLUMN_10" hidden="1">#REF!</definedName>
    <definedName name="XREF_COLUMN_2" localSheetId="1" hidden="1">#REF!</definedName>
    <definedName name="XREF_COLUMN_2" localSheetId="4" hidden="1">#REF!</definedName>
    <definedName name="XREF_COLUMN_2" hidden="1">#REF!</definedName>
    <definedName name="XREF_COLUMN_3" localSheetId="1" hidden="1">#REF!</definedName>
    <definedName name="XREF_COLUMN_3" localSheetId="4" hidden="1">#REF!</definedName>
    <definedName name="XREF_COLUMN_3" hidden="1">#REF!</definedName>
    <definedName name="XREF_COLUMN_4" localSheetId="1" hidden="1">#REF!</definedName>
    <definedName name="XREF_COLUMN_4" localSheetId="4" hidden="1">#REF!</definedName>
    <definedName name="XREF_COLUMN_4" hidden="1">#REF!</definedName>
    <definedName name="XREF_COLUMN_5" localSheetId="1" hidden="1">#REF!</definedName>
    <definedName name="XREF_COLUMN_5" localSheetId="4" hidden="1">#REF!</definedName>
    <definedName name="XREF_COLUMN_5" hidden="1">#REF!</definedName>
    <definedName name="XREF_COLUMN_6" localSheetId="1" hidden="1">#REF!</definedName>
    <definedName name="XREF_COLUMN_6" localSheetId="4" hidden="1">#REF!</definedName>
    <definedName name="XREF_COLUMN_6" hidden="1">#REF!</definedName>
    <definedName name="XREF_COLUMN_7" localSheetId="1" hidden="1">#REF!</definedName>
    <definedName name="XREF_COLUMN_7" localSheetId="4" hidden="1">#REF!</definedName>
    <definedName name="XREF_COLUMN_7" hidden="1">#REF!</definedName>
    <definedName name="XREF_COLUMN_8" localSheetId="1" hidden="1">#REF!</definedName>
    <definedName name="XREF_COLUMN_8" localSheetId="4" hidden="1">#REF!</definedName>
    <definedName name="XREF_COLUMN_8" hidden="1">#REF!</definedName>
    <definedName name="XREF_COLUMN_9" localSheetId="1" hidden="1">#REF!</definedName>
    <definedName name="XREF_COLUMN_9" localSheetId="4" hidden="1">#REF!</definedName>
    <definedName name="XREF_COLUMN_9" hidden="1">#REF!</definedName>
    <definedName name="XRefActiveRow" localSheetId="1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1" hidden="1">#REF!</definedName>
    <definedName name="XRefCopy1" localSheetId="4" hidden="1">#REF!</definedName>
    <definedName name="XRefCopy1" hidden="1">#REF!</definedName>
    <definedName name="XRefCopy10" localSheetId="1" hidden="1">#REF!</definedName>
    <definedName name="XRefCopy10" localSheetId="4" hidden="1">#REF!</definedName>
    <definedName name="XRefCopy10" hidden="1">#REF!</definedName>
    <definedName name="XRefCopy10Row" localSheetId="1" hidden="1">#REF!</definedName>
    <definedName name="XRefCopy10Row" localSheetId="4" hidden="1">#REF!</definedName>
    <definedName name="XRefCopy10Row" hidden="1">#REF!</definedName>
    <definedName name="XRefCopy11" localSheetId="1" hidden="1">#REF!</definedName>
    <definedName name="XRefCopy11" localSheetId="4" hidden="1">#REF!</definedName>
    <definedName name="XRefCopy11" hidden="1">#REF!</definedName>
    <definedName name="XRefCopy11Row" localSheetId="1" hidden="1">#REF!</definedName>
    <definedName name="XRefCopy11Row" localSheetId="4" hidden="1">#REF!</definedName>
    <definedName name="XRefCopy11Row" hidden="1">#REF!</definedName>
    <definedName name="XRefCopy12" localSheetId="1" hidden="1">#REF!</definedName>
    <definedName name="XRefCopy12" localSheetId="4" hidden="1">#REF!</definedName>
    <definedName name="XRefCopy12" hidden="1">#REF!</definedName>
    <definedName name="XRefCopy12Row" localSheetId="1" hidden="1">#REF!</definedName>
    <definedName name="XRefCopy12Row" localSheetId="4" hidden="1">#REF!</definedName>
    <definedName name="XRefCopy12Row" hidden="1">#REF!</definedName>
    <definedName name="XRefCopy13" localSheetId="1" hidden="1">#REF!</definedName>
    <definedName name="XRefCopy13" localSheetId="4" hidden="1">#REF!</definedName>
    <definedName name="XRefCopy13" hidden="1">#REF!</definedName>
    <definedName name="XRefCopy13Row" localSheetId="1" hidden="1">#REF!</definedName>
    <definedName name="XRefCopy13Row" localSheetId="4" hidden="1">#REF!</definedName>
    <definedName name="XRefCopy13Row" hidden="1">#REF!</definedName>
    <definedName name="XRefCopy14" localSheetId="1" hidden="1">#REF!</definedName>
    <definedName name="XRefCopy14" localSheetId="4" hidden="1">#REF!</definedName>
    <definedName name="XRefCopy14" hidden="1">#REF!</definedName>
    <definedName name="XRefCopy14Row" localSheetId="1" hidden="1">#REF!</definedName>
    <definedName name="XRefCopy14Row" localSheetId="4" hidden="1">#REF!</definedName>
    <definedName name="XRefCopy14Row" hidden="1">#REF!</definedName>
    <definedName name="XRefCopy15" localSheetId="1" hidden="1">#REF!</definedName>
    <definedName name="XRefCopy15" localSheetId="4" hidden="1">#REF!</definedName>
    <definedName name="XRefCopy15" hidden="1">#REF!</definedName>
    <definedName name="XRefCopy16" localSheetId="1" hidden="1">#REF!</definedName>
    <definedName name="XRefCopy16" localSheetId="4" hidden="1">#REF!</definedName>
    <definedName name="XRefCopy16" hidden="1">#REF!</definedName>
    <definedName name="XRefCopy17" localSheetId="1" hidden="1">#REF!</definedName>
    <definedName name="XRefCopy17" localSheetId="4" hidden="1">#REF!</definedName>
    <definedName name="XRefCopy17" hidden="1">#REF!</definedName>
    <definedName name="XRefCopy17Row" localSheetId="1" hidden="1">#REF!</definedName>
    <definedName name="XRefCopy17Row" localSheetId="4" hidden="1">#REF!</definedName>
    <definedName name="XRefCopy17Row" hidden="1">#REF!</definedName>
    <definedName name="XRefCopy18" localSheetId="1" hidden="1">#REF!</definedName>
    <definedName name="XRefCopy18" localSheetId="4" hidden="1">#REF!</definedName>
    <definedName name="XRefCopy18" hidden="1">#REF!</definedName>
    <definedName name="XRefCopy19" localSheetId="1" hidden="1">#REF!</definedName>
    <definedName name="XRefCopy19" localSheetId="4" hidden="1">#REF!</definedName>
    <definedName name="XRefCopy19" hidden="1">#REF!</definedName>
    <definedName name="XRefCopy19Row" localSheetId="1" hidden="1">#REF!</definedName>
    <definedName name="XRefCopy19Row" localSheetId="4" hidden="1">#REF!</definedName>
    <definedName name="XRefCopy19Row" hidden="1">#REF!</definedName>
    <definedName name="XRefCopy1Row" localSheetId="1" hidden="1">#REF!</definedName>
    <definedName name="XRefCopy1Row" localSheetId="4" hidden="1">#REF!</definedName>
    <definedName name="XRefCopy1Row" hidden="1">#REF!</definedName>
    <definedName name="XRefCopy2" localSheetId="1" hidden="1">#REF!</definedName>
    <definedName name="XRefCopy2" localSheetId="4" hidden="1">#REF!</definedName>
    <definedName name="XRefCopy2" hidden="1">#REF!</definedName>
    <definedName name="XRefCopy20" localSheetId="1" hidden="1">#REF!</definedName>
    <definedName name="XRefCopy20" localSheetId="4" hidden="1">#REF!</definedName>
    <definedName name="XRefCopy20" hidden="1">#REF!</definedName>
    <definedName name="XRefCopy21" localSheetId="1" hidden="1">#REF!</definedName>
    <definedName name="XRefCopy21" localSheetId="4" hidden="1">#REF!</definedName>
    <definedName name="XRefCopy21" hidden="1">#REF!</definedName>
    <definedName name="XRefCopy21Row" localSheetId="1" hidden="1">#REF!</definedName>
    <definedName name="XRefCopy21Row" localSheetId="4" hidden="1">#REF!</definedName>
    <definedName name="XRefCopy21Row" hidden="1">#REF!</definedName>
    <definedName name="XRefCopy22" localSheetId="1" hidden="1">#REF!</definedName>
    <definedName name="XRefCopy22" localSheetId="4" hidden="1">#REF!</definedName>
    <definedName name="XRefCopy22" hidden="1">#REF!</definedName>
    <definedName name="XRefCopy23" localSheetId="1" hidden="1">#REF!</definedName>
    <definedName name="XRefCopy23" localSheetId="4" hidden="1">#REF!</definedName>
    <definedName name="XRefCopy23" hidden="1">#REF!</definedName>
    <definedName name="XRefCopy24" localSheetId="1" hidden="1">#REF!</definedName>
    <definedName name="XRefCopy24" localSheetId="4" hidden="1">#REF!</definedName>
    <definedName name="XRefCopy24" hidden="1">#REF!</definedName>
    <definedName name="XRefCopy24Row" localSheetId="1" hidden="1">#REF!</definedName>
    <definedName name="XRefCopy24Row" localSheetId="4" hidden="1">#REF!</definedName>
    <definedName name="XRefCopy24Row" hidden="1">#REF!</definedName>
    <definedName name="XRefCopy25" localSheetId="1" hidden="1">#REF!</definedName>
    <definedName name="XRefCopy25" localSheetId="4" hidden="1">#REF!</definedName>
    <definedName name="XRefCopy25" hidden="1">#REF!</definedName>
    <definedName name="XRefCopy25Row" localSheetId="1" hidden="1">#REF!</definedName>
    <definedName name="XRefCopy25Row" localSheetId="4" hidden="1">#REF!</definedName>
    <definedName name="XRefCopy25Row" hidden="1">#REF!</definedName>
    <definedName name="XRefCopy26" localSheetId="1" hidden="1">#REF!</definedName>
    <definedName name="XRefCopy26" localSheetId="4" hidden="1">#REF!</definedName>
    <definedName name="XRefCopy26" hidden="1">#REF!</definedName>
    <definedName name="XRefCopy26Row" localSheetId="1" hidden="1">#REF!</definedName>
    <definedName name="XRefCopy26Row" localSheetId="4" hidden="1">#REF!</definedName>
    <definedName name="XRefCopy26Row" hidden="1">#REF!</definedName>
    <definedName name="XRefCopy27" localSheetId="1" hidden="1">#REF!</definedName>
    <definedName name="XRefCopy27" localSheetId="4" hidden="1">#REF!</definedName>
    <definedName name="XRefCopy27" hidden="1">#REF!</definedName>
    <definedName name="XRefCopy27Row" localSheetId="1" hidden="1">#REF!</definedName>
    <definedName name="XRefCopy27Row" localSheetId="4" hidden="1">#REF!</definedName>
    <definedName name="XRefCopy27Row" hidden="1">#REF!</definedName>
    <definedName name="XRefCopy28" localSheetId="1" hidden="1">#REF!</definedName>
    <definedName name="XRefCopy28" localSheetId="4" hidden="1">#REF!</definedName>
    <definedName name="XRefCopy28" hidden="1">#REF!</definedName>
    <definedName name="XRefCopy28Row" localSheetId="1" hidden="1">#REF!</definedName>
    <definedName name="XRefCopy28Row" localSheetId="4" hidden="1">#REF!</definedName>
    <definedName name="XRefCopy28Row" hidden="1">#REF!</definedName>
    <definedName name="XRefCopy29" localSheetId="1" hidden="1">#REF!</definedName>
    <definedName name="XRefCopy29" localSheetId="4" hidden="1">#REF!</definedName>
    <definedName name="XRefCopy29" hidden="1">#REF!</definedName>
    <definedName name="XRefCopy29Row" localSheetId="1" hidden="1">#REF!</definedName>
    <definedName name="XRefCopy29Row" localSheetId="4" hidden="1">#REF!</definedName>
    <definedName name="XRefCopy29Row" hidden="1">#REF!</definedName>
    <definedName name="XRefCopy2Row" localSheetId="1" hidden="1">#REF!</definedName>
    <definedName name="XRefCopy2Row" localSheetId="4" hidden="1">#REF!</definedName>
    <definedName name="XRefCopy2Row" hidden="1">#REF!</definedName>
    <definedName name="XRefCopy3" localSheetId="1" hidden="1">#REF!</definedName>
    <definedName name="XRefCopy3" localSheetId="4" hidden="1">#REF!</definedName>
    <definedName name="XRefCopy3" hidden="1">#REF!</definedName>
    <definedName name="XRefCopy30" localSheetId="1" hidden="1">#REF!</definedName>
    <definedName name="XRefCopy30" localSheetId="4" hidden="1">#REF!</definedName>
    <definedName name="XRefCopy30" hidden="1">#REF!</definedName>
    <definedName name="XRefCopy30Row" localSheetId="1" hidden="1">#REF!</definedName>
    <definedName name="XRefCopy30Row" localSheetId="4" hidden="1">#REF!</definedName>
    <definedName name="XRefCopy30Row" hidden="1">#REF!</definedName>
    <definedName name="XRefCopy31" localSheetId="1" hidden="1">#REF!</definedName>
    <definedName name="XRefCopy31" localSheetId="4" hidden="1">#REF!</definedName>
    <definedName name="XRefCopy31" hidden="1">#REF!</definedName>
    <definedName name="XRefCopy32" localSheetId="1" hidden="1">#REF!</definedName>
    <definedName name="XRefCopy32" localSheetId="4" hidden="1">#REF!</definedName>
    <definedName name="XRefCopy32" hidden="1">#REF!</definedName>
    <definedName name="XRefCopy32Row" localSheetId="1" hidden="1">#REF!</definedName>
    <definedName name="XRefCopy32Row" localSheetId="4" hidden="1">#REF!</definedName>
    <definedName name="XRefCopy32Row" hidden="1">#REF!</definedName>
    <definedName name="XRefCopy33" localSheetId="1" hidden="1">#REF!</definedName>
    <definedName name="XRefCopy33" localSheetId="4" hidden="1">#REF!</definedName>
    <definedName name="XRefCopy33" hidden="1">#REF!</definedName>
    <definedName name="XRefCopy33Row" localSheetId="1" hidden="1">#REF!</definedName>
    <definedName name="XRefCopy33Row" localSheetId="4" hidden="1">#REF!</definedName>
    <definedName name="XRefCopy33Row" hidden="1">#REF!</definedName>
    <definedName name="XRefCopy34" localSheetId="1" hidden="1">#REF!</definedName>
    <definedName name="XRefCopy34" localSheetId="4" hidden="1">#REF!</definedName>
    <definedName name="XRefCopy34" hidden="1">#REF!</definedName>
    <definedName name="XRefCopy34Row" localSheetId="1" hidden="1">#REF!</definedName>
    <definedName name="XRefCopy34Row" localSheetId="4" hidden="1">#REF!</definedName>
    <definedName name="XRefCopy34Row" hidden="1">#REF!</definedName>
    <definedName name="XRefCopy35" localSheetId="1" hidden="1">#REF!</definedName>
    <definedName name="XRefCopy35" localSheetId="4" hidden="1">#REF!</definedName>
    <definedName name="XRefCopy35" hidden="1">#REF!</definedName>
    <definedName name="XRefCopy35Row" localSheetId="1" hidden="1">#REF!</definedName>
    <definedName name="XRefCopy35Row" localSheetId="4" hidden="1">#REF!</definedName>
    <definedName name="XRefCopy35Row" hidden="1">#REF!</definedName>
    <definedName name="XRefCopy36" localSheetId="1" hidden="1">#REF!</definedName>
    <definedName name="XRefCopy36" localSheetId="4" hidden="1">#REF!</definedName>
    <definedName name="XRefCopy36" hidden="1">#REF!</definedName>
    <definedName name="XRefCopy36Row" localSheetId="1" hidden="1">#REF!</definedName>
    <definedName name="XRefCopy36Row" localSheetId="4" hidden="1">#REF!</definedName>
    <definedName name="XRefCopy36Row" hidden="1">#REF!</definedName>
    <definedName name="XRefCopy37" localSheetId="1" hidden="1">#REF!</definedName>
    <definedName name="XRefCopy37" localSheetId="4" hidden="1">#REF!</definedName>
    <definedName name="XRefCopy37" hidden="1">#REF!</definedName>
    <definedName name="XRefCopy37Row" localSheetId="1" hidden="1">#REF!</definedName>
    <definedName name="XRefCopy37Row" localSheetId="4" hidden="1">#REF!</definedName>
    <definedName name="XRefCopy37Row" hidden="1">#REF!</definedName>
    <definedName name="XRefCopy38" localSheetId="1" hidden="1">#REF!</definedName>
    <definedName name="XRefCopy38" localSheetId="4" hidden="1">#REF!</definedName>
    <definedName name="XRefCopy38" hidden="1">#REF!</definedName>
    <definedName name="XRefCopy38Row" localSheetId="1" hidden="1">#REF!</definedName>
    <definedName name="XRefCopy38Row" localSheetId="4" hidden="1">#REF!</definedName>
    <definedName name="XRefCopy38Row" hidden="1">#REF!</definedName>
    <definedName name="XRefCopy39" localSheetId="1" hidden="1">#REF!</definedName>
    <definedName name="XRefCopy39" localSheetId="4" hidden="1">#REF!</definedName>
    <definedName name="XRefCopy39" hidden="1">#REF!</definedName>
    <definedName name="XRefCopy39Row" localSheetId="1" hidden="1">#REF!</definedName>
    <definedName name="XRefCopy39Row" localSheetId="4" hidden="1">#REF!</definedName>
    <definedName name="XRefCopy39Row" hidden="1">#REF!</definedName>
    <definedName name="XRefCopy3Row" localSheetId="1" hidden="1">#REF!</definedName>
    <definedName name="XRefCopy3Row" localSheetId="4" hidden="1">#REF!</definedName>
    <definedName name="XRefCopy3Row" hidden="1">#REF!</definedName>
    <definedName name="XRefCopy4" localSheetId="1" hidden="1">#REF!</definedName>
    <definedName name="XRefCopy4" localSheetId="4" hidden="1">#REF!</definedName>
    <definedName name="XRefCopy4" hidden="1">#REF!</definedName>
    <definedName name="XRefCopy40" localSheetId="1" hidden="1">#REF!</definedName>
    <definedName name="XRefCopy40" localSheetId="4" hidden="1">#REF!</definedName>
    <definedName name="XRefCopy40" hidden="1">#REF!</definedName>
    <definedName name="XRefCopy40Row" localSheetId="1" hidden="1">#REF!</definedName>
    <definedName name="XRefCopy40Row" localSheetId="4" hidden="1">#REF!</definedName>
    <definedName name="XRefCopy40Row" hidden="1">#REF!</definedName>
    <definedName name="XRefCopy41" localSheetId="1" hidden="1">#REF!</definedName>
    <definedName name="XRefCopy41" localSheetId="4" hidden="1">#REF!</definedName>
    <definedName name="XRefCopy41" hidden="1">#REF!</definedName>
    <definedName name="XRefCopy42" localSheetId="1" hidden="1">#REF!</definedName>
    <definedName name="XRefCopy42" localSheetId="4" hidden="1">#REF!</definedName>
    <definedName name="XRefCopy42" hidden="1">#REF!</definedName>
    <definedName name="XRefCopy42Row" localSheetId="1" hidden="1">#REF!</definedName>
    <definedName name="XRefCopy42Row" localSheetId="4" hidden="1">#REF!</definedName>
    <definedName name="XRefCopy42Row" hidden="1">#REF!</definedName>
    <definedName name="XRefCopy43" localSheetId="1" hidden="1">#REF!</definedName>
    <definedName name="XRefCopy43" localSheetId="4" hidden="1">#REF!</definedName>
    <definedName name="XRefCopy43" hidden="1">#REF!</definedName>
    <definedName name="XRefCopy44" localSheetId="1" hidden="1">#REF!</definedName>
    <definedName name="XRefCopy44" localSheetId="4" hidden="1">#REF!</definedName>
    <definedName name="XRefCopy44" hidden="1">#REF!</definedName>
    <definedName name="XRefCopy44Row" localSheetId="1" hidden="1">#REF!</definedName>
    <definedName name="XRefCopy44Row" localSheetId="4" hidden="1">#REF!</definedName>
    <definedName name="XRefCopy44Row" hidden="1">#REF!</definedName>
    <definedName name="XRefCopy45" localSheetId="1" hidden="1">#REF!</definedName>
    <definedName name="XRefCopy45" localSheetId="4" hidden="1">#REF!</definedName>
    <definedName name="XRefCopy45" hidden="1">#REF!</definedName>
    <definedName name="XRefCopy45Row" localSheetId="1" hidden="1">#REF!</definedName>
    <definedName name="XRefCopy45Row" localSheetId="4" hidden="1">#REF!</definedName>
    <definedName name="XRefCopy45Row" hidden="1">#REF!</definedName>
    <definedName name="XRefCopy46" localSheetId="1" hidden="1">#REF!</definedName>
    <definedName name="XRefCopy46" localSheetId="4" hidden="1">#REF!</definedName>
    <definedName name="XRefCopy46" hidden="1">#REF!</definedName>
    <definedName name="XRefCopy46Row" localSheetId="1" hidden="1">#REF!</definedName>
    <definedName name="XRefCopy46Row" localSheetId="4" hidden="1">#REF!</definedName>
    <definedName name="XRefCopy46Row" hidden="1">#REF!</definedName>
    <definedName name="XRefCopy47" localSheetId="1" hidden="1">#REF!</definedName>
    <definedName name="XRefCopy47" localSheetId="4" hidden="1">#REF!</definedName>
    <definedName name="XRefCopy47" hidden="1">#REF!</definedName>
    <definedName name="XRefCopy47Row" localSheetId="1" hidden="1">#REF!</definedName>
    <definedName name="XRefCopy47Row" localSheetId="4" hidden="1">#REF!</definedName>
    <definedName name="XRefCopy47Row" hidden="1">#REF!</definedName>
    <definedName name="XRefCopy48" localSheetId="1" hidden="1">#REF!</definedName>
    <definedName name="XRefCopy48" localSheetId="4" hidden="1">#REF!</definedName>
    <definedName name="XRefCopy48" hidden="1">#REF!</definedName>
    <definedName name="XRefCopy48Row" localSheetId="1" hidden="1">#REF!</definedName>
    <definedName name="XRefCopy48Row" localSheetId="4" hidden="1">#REF!</definedName>
    <definedName name="XRefCopy48Row" hidden="1">#REF!</definedName>
    <definedName name="XRefCopy49" localSheetId="1" hidden="1">#REF!</definedName>
    <definedName name="XRefCopy49" localSheetId="4" hidden="1">#REF!</definedName>
    <definedName name="XRefCopy49" hidden="1">#REF!</definedName>
    <definedName name="XRefCopy49Row" localSheetId="1" hidden="1">#REF!</definedName>
    <definedName name="XRefCopy49Row" localSheetId="4" hidden="1">#REF!</definedName>
    <definedName name="XRefCopy49Row" hidden="1">#REF!</definedName>
    <definedName name="XRefCopy4Row" localSheetId="1" hidden="1">#REF!</definedName>
    <definedName name="XRefCopy4Row" localSheetId="4" hidden="1">#REF!</definedName>
    <definedName name="XRefCopy4Row" hidden="1">#REF!</definedName>
    <definedName name="XRefCopy5" localSheetId="1" hidden="1">#REF!</definedName>
    <definedName name="XRefCopy5" localSheetId="4" hidden="1">#REF!</definedName>
    <definedName name="XRefCopy5" hidden="1">#REF!</definedName>
    <definedName name="XRefCopy50" localSheetId="1" hidden="1">#REF!</definedName>
    <definedName name="XRefCopy50" localSheetId="4" hidden="1">#REF!</definedName>
    <definedName name="XRefCopy50" hidden="1">#REF!</definedName>
    <definedName name="XRefCopy51" localSheetId="1" hidden="1">#REF!</definedName>
    <definedName name="XRefCopy51" localSheetId="4" hidden="1">#REF!</definedName>
    <definedName name="XRefCopy51" hidden="1">#REF!</definedName>
    <definedName name="XRefCopy52" localSheetId="1" hidden="1">#REF!</definedName>
    <definedName name="XRefCopy52" localSheetId="4" hidden="1">#REF!</definedName>
    <definedName name="XRefCopy52" hidden="1">#REF!</definedName>
    <definedName name="XRefCopy53" localSheetId="1" hidden="1">#REF!</definedName>
    <definedName name="XRefCopy53" localSheetId="4" hidden="1">#REF!</definedName>
    <definedName name="XRefCopy53" hidden="1">#REF!</definedName>
    <definedName name="XRefCopy54" localSheetId="1" hidden="1">#REF!</definedName>
    <definedName name="XRefCopy54" localSheetId="4" hidden="1">#REF!</definedName>
    <definedName name="XRefCopy54" hidden="1">#REF!</definedName>
    <definedName name="XRefCopy55" localSheetId="1" hidden="1">#REF!</definedName>
    <definedName name="XRefCopy55" localSheetId="4" hidden="1">#REF!</definedName>
    <definedName name="XRefCopy55" hidden="1">#REF!</definedName>
    <definedName name="XRefCopy56" localSheetId="1" hidden="1">#REF!</definedName>
    <definedName name="XRefCopy56" localSheetId="4" hidden="1">#REF!</definedName>
    <definedName name="XRefCopy56" hidden="1">#REF!</definedName>
    <definedName name="XRefCopy57" localSheetId="1" hidden="1">#REF!</definedName>
    <definedName name="XRefCopy57" localSheetId="4" hidden="1">#REF!</definedName>
    <definedName name="XRefCopy57" hidden="1">#REF!</definedName>
    <definedName name="XRefCopy57Row" localSheetId="1" hidden="1">#REF!</definedName>
    <definedName name="XRefCopy57Row" localSheetId="4" hidden="1">#REF!</definedName>
    <definedName name="XRefCopy57Row" hidden="1">#REF!</definedName>
    <definedName name="XRefCopy58" localSheetId="1" hidden="1">#REF!</definedName>
    <definedName name="XRefCopy58" localSheetId="4" hidden="1">#REF!</definedName>
    <definedName name="XRefCopy58" hidden="1">#REF!</definedName>
    <definedName name="XRefCopy58Row" localSheetId="1" hidden="1">#REF!</definedName>
    <definedName name="XRefCopy58Row" localSheetId="4" hidden="1">#REF!</definedName>
    <definedName name="XRefCopy58Row" hidden="1">#REF!</definedName>
    <definedName name="XRefCopy59" localSheetId="1" hidden="1">#REF!</definedName>
    <definedName name="XRefCopy59" localSheetId="4" hidden="1">#REF!</definedName>
    <definedName name="XRefCopy59" hidden="1">#REF!</definedName>
    <definedName name="XRefCopy59Row" localSheetId="1" hidden="1">#REF!</definedName>
    <definedName name="XRefCopy59Row" localSheetId="4" hidden="1">#REF!</definedName>
    <definedName name="XRefCopy59Row" hidden="1">#REF!</definedName>
    <definedName name="XRefCopy5Row" localSheetId="1" hidden="1">#REF!</definedName>
    <definedName name="XRefCopy5Row" localSheetId="4" hidden="1">#REF!</definedName>
    <definedName name="XRefCopy5Row" hidden="1">#REF!</definedName>
    <definedName name="XRefCopy6" localSheetId="1" hidden="1">#REF!</definedName>
    <definedName name="XRefCopy6" localSheetId="4" hidden="1">#REF!</definedName>
    <definedName name="XRefCopy6" hidden="1">#REF!</definedName>
    <definedName name="XRefCopy60" localSheetId="1" hidden="1">#REF!</definedName>
    <definedName name="XRefCopy60" localSheetId="4" hidden="1">#REF!</definedName>
    <definedName name="XRefCopy60" hidden="1">#REF!</definedName>
    <definedName name="XRefCopy60Row" localSheetId="1" hidden="1">#REF!</definedName>
    <definedName name="XRefCopy60Row" localSheetId="4" hidden="1">#REF!</definedName>
    <definedName name="XRefCopy60Row" hidden="1">#REF!</definedName>
    <definedName name="XRefCopy61" localSheetId="1" hidden="1">#REF!</definedName>
    <definedName name="XRefCopy61" localSheetId="4" hidden="1">#REF!</definedName>
    <definedName name="XRefCopy61" hidden="1">#REF!</definedName>
    <definedName name="XRefCopy61Row" localSheetId="1" hidden="1">#REF!</definedName>
    <definedName name="XRefCopy61Row" localSheetId="4" hidden="1">#REF!</definedName>
    <definedName name="XRefCopy61Row" hidden="1">#REF!</definedName>
    <definedName name="XRefCopy62" localSheetId="1" hidden="1">#REF!</definedName>
    <definedName name="XRefCopy62" localSheetId="4" hidden="1">#REF!</definedName>
    <definedName name="XRefCopy62" hidden="1">#REF!</definedName>
    <definedName name="XRefCopy62Row" localSheetId="1" hidden="1">#REF!</definedName>
    <definedName name="XRefCopy62Row" localSheetId="4" hidden="1">#REF!</definedName>
    <definedName name="XRefCopy62Row" hidden="1">#REF!</definedName>
    <definedName name="XRefCopy63" localSheetId="1" hidden="1">#REF!</definedName>
    <definedName name="XRefCopy63" localSheetId="4" hidden="1">#REF!</definedName>
    <definedName name="XRefCopy63" hidden="1">#REF!</definedName>
    <definedName name="XRefCopy63Row" localSheetId="1" hidden="1">#REF!</definedName>
    <definedName name="XRefCopy63Row" localSheetId="4" hidden="1">#REF!</definedName>
    <definedName name="XRefCopy63Row" hidden="1">#REF!</definedName>
    <definedName name="XRefCopy6Row" localSheetId="1" hidden="1">#REF!</definedName>
    <definedName name="XRefCopy6Row" localSheetId="4" hidden="1">#REF!</definedName>
    <definedName name="XRefCopy6Row" hidden="1">#REF!</definedName>
    <definedName name="XRefCopy7" localSheetId="1" hidden="1">#REF!</definedName>
    <definedName name="XRefCopy7" localSheetId="4" hidden="1">#REF!</definedName>
    <definedName name="XRefCopy7" hidden="1">#REF!</definedName>
    <definedName name="XRefCopy7Row" localSheetId="1" hidden="1">#REF!</definedName>
    <definedName name="XRefCopy7Row" localSheetId="4" hidden="1">#REF!</definedName>
    <definedName name="XRefCopy7Row" hidden="1">#REF!</definedName>
    <definedName name="XRefCopy8" localSheetId="1" hidden="1">#REF!</definedName>
    <definedName name="XRefCopy8" localSheetId="4" hidden="1">#REF!</definedName>
    <definedName name="XRefCopy8" hidden="1">#REF!</definedName>
    <definedName name="XRefCopy9" localSheetId="1" hidden="1">#REF!</definedName>
    <definedName name="XRefCopy9" localSheetId="4" hidden="1">#REF!</definedName>
    <definedName name="XRefCopy9" hidden="1">#REF!</definedName>
    <definedName name="XRefCopy9Row" localSheetId="1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1" hidden="1">#REF!</definedName>
    <definedName name="XRefPaste1" localSheetId="4" hidden="1">#REF!</definedName>
    <definedName name="XRefPaste1" hidden="1">#REF!</definedName>
    <definedName name="XRefPaste10" localSheetId="1" hidden="1">#REF!</definedName>
    <definedName name="XRefPaste10" localSheetId="4" hidden="1">#REF!</definedName>
    <definedName name="XRefPaste10" hidden="1">#REF!</definedName>
    <definedName name="XRefPaste10Row" localSheetId="1" hidden="1">#REF!</definedName>
    <definedName name="XRefPaste10Row" localSheetId="4" hidden="1">#REF!</definedName>
    <definedName name="XRefPaste10Row" hidden="1">#REF!</definedName>
    <definedName name="XRefPaste11" localSheetId="1" hidden="1">#REF!</definedName>
    <definedName name="XRefPaste11" localSheetId="4" hidden="1">#REF!</definedName>
    <definedName name="XRefPaste11" hidden="1">#REF!</definedName>
    <definedName name="XRefPaste11Row" localSheetId="1" hidden="1">#REF!</definedName>
    <definedName name="XRefPaste11Row" localSheetId="4" hidden="1">#REF!</definedName>
    <definedName name="XRefPaste11Row" hidden="1">#REF!</definedName>
    <definedName name="XRefPaste12" localSheetId="1" hidden="1">#REF!</definedName>
    <definedName name="XRefPaste12" localSheetId="4" hidden="1">#REF!</definedName>
    <definedName name="XRefPaste12" hidden="1">#REF!</definedName>
    <definedName name="XRefPaste12Row" localSheetId="1" hidden="1">#REF!</definedName>
    <definedName name="XRefPaste12Row" localSheetId="4" hidden="1">#REF!</definedName>
    <definedName name="XRefPaste12Row" hidden="1">#REF!</definedName>
    <definedName name="XRefPaste13" localSheetId="1" hidden="1">#REF!</definedName>
    <definedName name="XRefPaste13" localSheetId="4" hidden="1">#REF!</definedName>
    <definedName name="XRefPaste13" hidden="1">#REF!</definedName>
    <definedName name="XRefPaste13Row" localSheetId="1" hidden="1">#REF!</definedName>
    <definedName name="XRefPaste13Row" localSheetId="4" hidden="1">#REF!</definedName>
    <definedName name="XRefPaste13Row" hidden="1">#REF!</definedName>
    <definedName name="XRefPaste14" localSheetId="1" hidden="1">#REF!</definedName>
    <definedName name="XRefPaste14" localSheetId="4" hidden="1">#REF!</definedName>
    <definedName name="XRefPaste14" hidden="1">#REF!</definedName>
    <definedName name="XRefPaste14Row" localSheetId="1" hidden="1">#REF!</definedName>
    <definedName name="XRefPaste14Row" localSheetId="4" hidden="1">#REF!</definedName>
    <definedName name="XRefPaste14Row" hidden="1">#REF!</definedName>
    <definedName name="XRefPaste15" localSheetId="1" hidden="1">#REF!</definedName>
    <definedName name="XRefPaste15" localSheetId="4" hidden="1">#REF!</definedName>
    <definedName name="XRefPaste15" hidden="1">#REF!</definedName>
    <definedName name="XRefPaste15Row" localSheetId="1" hidden="1">#REF!</definedName>
    <definedName name="XRefPaste15Row" localSheetId="4" hidden="1">#REF!</definedName>
    <definedName name="XRefPaste15Row" hidden="1">#REF!</definedName>
    <definedName name="XRefPaste16" localSheetId="1" hidden="1">#REF!</definedName>
    <definedName name="XRefPaste16" localSheetId="4" hidden="1">#REF!</definedName>
    <definedName name="XRefPaste16" hidden="1">#REF!</definedName>
    <definedName name="XRefPaste16Row" localSheetId="1" hidden="1">#REF!</definedName>
    <definedName name="XRefPaste16Row" localSheetId="4" hidden="1">#REF!</definedName>
    <definedName name="XRefPaste16Row" hidden="1">#REF!</definedName>
    <definedName name="XRefPaste17" localSheetId="1" hidden="1">#REF!</definedName>
    <definedName name="XRefPaste17" localSheetId="4" hidden="1">#REF!</definedName>
    <definedName name="XRefPaste17" hidden="1">#REF!</definedName>
    <definedName name="XRefPaste17Row" localSheetId="1" hidden="1">#REF!</definedName>
    <definedName name="XRefPaste17Row" localSheetId="4" hidden="1">#REF!</definedName>
    <definedName name="XRefPaste17Row" hidden="1">#REF!</definedName>
    <definedName name="XRefPaste18" localSheetId="1" hidden="1">#REF!</definedName>
    <definedName name="XRefPaste18" localSheetId="4" hidden="1">#REF!</definedName>
    <definedName name="XRefPaste18" hidden="1">#REF!</definedName>
    <definedName name="XRefPaste18Row" localSheetId="1" hidden="1">#REF!</definedName>
    <definedName name="XRefPaste18Row" localSheetId="4" hidden="1">#REF!</definedName>
    <definedName name="XRefPaste18Row" hidden="1">#REF!</definedName>
    <definedName name="XRefPaste19" localSheetId="1" hidden="1">#REF!</definedName>
    <definedName name="XRefPaste19" localSheetId="4" hidden="1">#REF!</definedName>
    <definedName name="XRefPaste19" hidden="1">#REF!</definedName>
    <definedName name="XRefPaste19Row" localSheetId="1" hidden="1">#REF!</definedName>
    <definedName name="XRefPaste19Row" localSheetId="4" hidden="1">#REF!</definedName>
    <definedName name="XRefPaste19Row" hidden="1">#REF!</definedName>
    <definedName name="XRefPaste1Row" localSheetId="1" hidden="1">#REF!</definedName>
    <definedName name="XRefPaste1Row" localSheetId="4" hidden="1">#REF!</definedName>
    <definedName name="XRefPaste1Row" hidden="1">#REF!</definedName>
    <definedName name="XRefPaste2" localSheetId="1" hidden="1">#REF!</definedName>
    <definedName name="XRefPaste2" localSheetId="4" hidden="1">#REF!</definedName>
    <definedName name="XRefPaste2" hidden="1">#REF!</definedName>
    <definedName name="XRefPaste20" localSheetId="1" hidden="1">#REF!</definedName>
    <definedName name="XRefPaste20" localSheetId="4" hidden="1">#REF!</definedName>
    <definedName name="XRefPaste20" hidden="1">#REF!</definedName>
    <definedName name="XRefPaste20Row" localSheetId="1" hidden="1">#REF!</definedName>
    <definedName name="XRefPaste20Row" localSheetId="4" hidden="1">#REF!</definedName>
    <definedName name="XRefPaste20Row" hidden="1">#REF!</definedName>
    <definedName name="XRefPaste21" localSheetId="1" hidden="1">#REF!</definedName>
    <definedName name="XRefPaste21" localSheetId="4" hidden="1">#REF!</definedName>
    <definedName name="XRefPaste21" hidden="1">#REF!</definedName>
    <definedName name="XRefPaste21Row" localSheetId="1" hidden="1">#REF!</definedName>
    <definedName name="XRefPaste21Row" localSheetId="4" hidden="1">#REF!</definedName>
    <definedName name="XRefPaste21Row" hidden="1">#REF!</definedName>
    <definedName name="XRefPaste22" localSheetId="1" hidden="1">#REF!</definedName>
    <definedName name="XRefPaste22" localSheetId="4" hidden="1">#REF!</definedName>
    <definedName name="XRefPaste22" hidden="1">#REF!</definedName>
    <definedName name="XRefPaste22Row" localSheetId="1" hidden="1">#REF!</definedName>
    <definedName name="XRefPaste22Row" localSheetId="4" hidden="1">#REF!</definedName>
    <definedName name="XRefPaste22Row" hidden="1">#REF!</definedName>
    <definedName name="XRefPaste23" localSheetId="1" hidden="1">#REF!</definedName>
    <definedName name="XRefPaste23" localSheetId="4" hidden="1">#REF!</definedName>
    <definedName name="XRefPaste23" hidden="1">#REF!</definedName>
    <definedName name="XRefPaste23Row" localSheetId="1" hidden="1">#REF!</definedName>
    <definedName name="XRefPaste23Row" localSheetId="4" hidden="1">#REF!</definedName>
    <definedName name="XRefPaste23Row" hidden="1">#REF!</definedName>
    <definedName name="XRefPaste24" localSheetId="1" hidden="1">#REF!</definedName>
    <definedName name="XRefPaste24" localSheetId="4" hidden="1">#REF!</definedName>
    <definedName name="XRefPaste24" hidden="1">#REF!</definedName>
    <definedName name="XRefPaste24Row" localSheetId="1" hidden="1">#REF!</definedName>
    <definedName name="XRefPaste24Row" localSheetId="4" hidden="1">#REF!</definedName>
    <definedName name="XRefPaste24Row" hidden="1">#REF!</definedName>
    <definedName name="XRefPaste25" localSheetId="1" hidden="1">#REF!</definedName>
    <definedName name="XRefPaste25" localSheetId="4" hidden="1">#REF!</definedName>
    <definedName name="XRefPaste25" hidden="1">#REF!</definedName>
    <definedName name="XRefPaste25Row" localSheetId="1" hidden="1">#REF!</definedName>
    <definedName name="XRefPaste25Row" localSheetId="4" hidden="1">#REF!</definedName>
    <definedName name="XRefPaste25Row" hidden="1">#REF!</definedName>
    <definedName name="XRefPaste26" localSheetId="1" hidden="1">#REF!</definedName>
    <definedName name="XRefPaste26" localSheetId="4" hidden="1">#REF!</definedName>
    <definedName name="XRefPaste26" hidden="1">#REF!</definedName>
    <definedName name="XRefPaste26Row" localSheetId="1" hidden="1">#REF!</definedName>
    <definedName name="XRefPaste26Row" localSheetId="4" hidden="1">#REF!</definedName>
    <definedName name="XRefPaste26Row" hidden="1">#REF!</definedName>
    <definedName name="XRefPaste27" localSheetId="1" hidden="1">#REF!</definedName>
    <definedName name="XRefPaste27" localSheetId="4" hidden="1">#REF!</definedName>
    <definedName name="XRefPaste27" hidden="1">#REF!</definedName>
    <definedName name="XRefPaste27Row" localSheetId="1" hidden="1">#REF!</definedName>
    <definedName name="XRefPaste27Row" localSheetId="4" hidden="1">#REF!</definedName>
    <definedName name="XRefPaste27Row" hidden="1">#REF!</definedName>
    <definedName name="XRefPaste28" localSheetId="1" hidden="1">#REF!</definedName>
    <definedName name="XRefPaste28" localSheetId="4" hidden="1">#REF!</definedName>
    <definedName name="XRefPaste28" hidden="1">#REF!</definedName>
    <definedName name="XRefPaste28Row" localSheetId="1" hidden="1">#REF!</definedName>
    <definedName name="XRefPaste28Row" localSheetId="4" hidden="1">#REF!</definedName>
    <definedName name="XRefPaste28Row" hidden="1">#REF!</definedName>
    <definedName name="XRefPaste29" localSheetId="1" hidden="1">#REF!</definedName>
    <definedName name="XRefPaste29" localSheetId="4" hidden="1">#REF!</definedName>
    <definedName name="XRefPaste29" hidden="1">#REF!</definedName>
    <definedName name="XRefPaste29Row" localSheetId="1" hidden="1">#REF!</definedName>
    <definedName name="XRefPaste29Row" localSheetId="4" hidden="1">#REF!</definedName>
    <definedName name="XRefPaste29Row" hidden="1">#REF!</definedName>
    <definedName name="XRefPaste2Row" localSheetId="1" hidden="1">#REF!</definedName>
    <definedName name="XRefPaste2Row" localSheetId="4" hidden="1">#REF!</definedName>
    <definedName name="XRefPaste2Row" hidden="1">#REF!</definedName>
    <definedName name="XRefPaste3" localSheetId="1" hidden="1">#REF!</definedName>
    <definedName name="XRefPaste3" localSheetId="4" hidden="1">#REF!</definedName>
    <definedName name="XRefPaste3" hidden="1">#REF!</definedName>
    <definedName name="XRefPaste30" localSheetId="1" hidden="1">#REF!</definedName>
    <definedName name="XRefPaste30" localSheetId="4" hidden="1">#REF!</definedName>
    <definedName name="XRefPaste30" hidden="1">#REF!</definedName>
    <definedName name="XRefPaste30Row" localSheetId="1" hidden="1">#REF!</definedName>
    <definedName name="XRefPaste30Row" localSheetId="4" hidden="1">#REF!</definedName>
    <definedName name="XRefPaste30Row" hidden="1">#REF!</definedName>
    <definedName name="XRefPaste31" localSheetId="1" hidden="1">#REF!</definedName>
    <definedName name="XRefPaste31" localSheetId="4" hidden="1">#REF!</definedName>
    <definedName name="XRefPaste31" hidden="1">#REF!</definedName>
    <definedName name="XRefPaste31Row" localSheetId="1" hidden="1">#REF!</definedName>
    <definedName name="XRefPaste31Row" localSheetId="4" hidden="1">#REF!</definedName>
    <definedName name="XRefPaste31Row" hidden="1">#REF!</definedName>
    <definedName name="XRefPaste32" localSheetId="1" hidden="1">#REF!</definedName>
    <definedName name="XRefPaste32" localSheetId="4" hidden="1">#REF!</definedName>
    <definedName name="XRefPaste32" hidden="1">#REF!</definedName>
    <definedName name="XRefPaste32Row" localSheetId="1" hidden="1">#REF!</definedName>
    <definedName name="XRefPaste32Row" localSheetId="4" hidden="1">#REF!</definedName>
    <definedName name="XRefPaste32Row" hidden="1">#REF!</definedName>
    <definedName name="XRefPaste33" localSheetId="1" hidden="1">#REF!</definedName>
    <definedName name="XRefPaste33" localSheetId="4" hidden="1">#REF!</definedName>
    <definedName name="XRefPaste33" hidden="1">#REF!</definedName>
    <definedName name="XRefPaste33Row" localSheetId="1" hidden="1">#REF!</definedName>
    <definedName name="XRefPaste33Row" localSheetId="4" hidden="1">#REF!</definedName>
    <definedName name="XRefPaste33Row" hidden="1">#REF!</definedName>
    <definedName name="XRefPaste34" localSheetId="1" hidden="1">#REF!</definedName>
    <definedName name="XRefPaste34" localSheetId="4" hidden="1">#REF!</definedName>
    <definedName name="XRefPaste34" hidden="1">#REF!</definedName>
    <definedName name="XRefPaste34Row" localSheetId="1" hidden="1">#REF!</definedName>
    <definedName name="XRefPaste34Row" localSheetId="4" hidden="1">#REF!</definedName>
    <definedName name="XRefPaste34Row" hidden="1">#REF!</definedName>
    <definedName name="XRefPaste35" localSheetId="1" hidden="1">#REF!</definedName>
    <definedName name="XRefPaste35" localSheetId="4" hidden="1">#REF!</definedName>
    <definedName name="XRefPaste35" hidden="1">#REF!</definedName>
    <definedName name="XRefPaste35Row" localSheetId="1" hidden="1">#REF!</definedName>
    <definedName name="XRefPaste35Row" localSheetId="4" hidden="1">#REF!</definedName>
    <definedName name="XRefPaste35Row" hidden="1">#REF!</definedName>
    <definedName name="XRefPaste36" localSheetId="1" hidden="1">#REF!</definedName>
    <definedName name="XRefPaste36" localSheetId="4" hidden="1">#REF!</definedName>
    <definedName name="XRefPaste36" hidden="1">#REF!</definedName>
    <definedName name="XRefPaste36Row" localSheetId="1" hidden="1">#REF!</definedName>
    <definedName name="XRefPaste36Row" localSheetId="4" hidden="1">#REF!</definedName>
    <definedName name="XRefPaste36Row" hidden="1">#REF!</definedName>
    <definedName name="XRefPaste37" localSheetId="1" hidden="1">#REF!</definedName>
    <definedName name="XRefPaste37" localSheetId="4" hidden="1">#REF!</definedName>
    <definedName name="XRefPaste37" hidden="1">#REF!</definedName>
    <definedName name="XRefPaste37Row" localSheetId="1" hidden="1">#REF!</definedName>
    <definedName name="XRefPaste37Row" localSheetId="4" hidden="1">#REF!</definedName>
    <definedName name="XRefPaste37Row" hidden="1">#REF!</definedName>
    <definedName name="XRefPaste38" localSheetId="1" hidden="1">#REF!</definedName>
    <definedName name="XRefPaste38" localSheetId="4" hidden="1">#REF!</definedName>
    <definedName name="XRefPaste38" hidden="1">#REF!</definedName>
    <definedName name="XRefPaste38Row" localSheetId="1" hidden="1">#REF!</definedName>
    <definedName name="XRefPaste38Row" localSheetId="4" hidden="1">#REF!</definedName>
    <definedName name="XRefPaste38Row" hidden="1">#REF!</definedName>
    <definedName name="XRefPaste39" localSheetId="1" hidden="1">#REF!</definedName>
    <definedName name="XRefPaste39" localSheetId="4" hidden="1">#REF!</definedName>
    <definedName name="XRefPaste39" hidden="1">#REF!</definedName>
    <definedName name="XRefPaste39Row" localSheetId="1" hidden="1">#REF!</definedName>
    <definedName name="XRefPaste39Row" localSheetId="4" hidden="1">#REF!</definedName>
    <definedName name="XRefPaste39Row" hidden="1">#REF!</definedName>
    <definedName name="XRefPaste3Row" localSheetId="1" hidden="1">#REF!</definedName>
    <definedName name="XRefPaste3Row" localSheetId="4" hidden="1">#REF!</definedName>
    <definedName name="XRefPaste3Row" hidden="1">#REF!</definedName>
    <definedName name="XRefPaste4" localSheetId="1" hidden="1">#REF!</definedName>
    <definedName name="XRefPaste4" localSheetId="4" hidden="1">#REF!</definedName>
    <definedName name="XRefPaste4" hidden="1">#REF!</definedName>
    <definedName name="XRefPaste40" localSheetId="1" hidden="1">#REF!</definedName>
    <definedName name="XRefPaste40" localSheetId="4" hidden="1">#REF!</definedName>
    <definedName name="XRefPaste40" hidden="1">#REF!</definedName>
    <definedName name="XRefPaste41" localSheetId="1" hidden="1">#REF!</definedName>
    <definedName name="XRefPaste41" localSheetId="4" hidden="1">#REF!</definedName>
    <definedName name="XRefPaste41" hidden="1">#REF!</definedName>
    <definedName name="XRefPaste42" localSheetId="1" hidden="1">#REF!</definedName>
    <definedName name="XRefPaste42" localSheetId="4" hidden="1">#REF!</definedName>
    <definedName name="XRefPaste42" hidden="1">#REF!</definedName>
    <definedName name="XRefPaste43" localSheetId="1" hidden="1">#REF!</definedName>
    <definedName name="XRefPaste43" localSheetId="4" hidden="1">#REF!</definedName>
    <definedName name="XRefPaste43" hidden="1">#REF!</definedName>
    <definedName name="XRefPaste44" localSheetId="1" hidden="1">#REF!</definedName>
    <definedName name="XRefPaste44" localSheetId="4" hidden="1">#REF!</definedName>
    <definedName name="XRefPaste44" hidden="1">#REF!</definedName>
    <definedName name="XRefPaste45" localSheetId="1" hidden="1">#REF!</definedName>
    <definedName name="XRefPaste45" localSheetId="4" hidden="1">#REF!</definedName>
    <definedName name="XRefPaste45" hidden="1">#REF!</definedName>
    <definedName name="XRefPaste46" localSheetId="1" hidden="1">#REF!</definedName>
    <definedName name="XRefPaste46" localSheetId="4" hidden="1">#REF!</definedName>
    <definedName name="XRefPaste46" hidden="1">#REF!</definedName>
    <definedName name="XRefPaste46Row" localSheetId="1" hidden="1">#REF!</definedName>
    <definedName name="XRefPaste46Row" localSheetId="4" hidden="1">#REF!</definedName>
    <definedName name="XRefPaste46Row" hidden="1">#REF!</definedName>
    <definedName name="XRefPaste47" localSheetId="1" hidden="1">#REF!</definedName>
    <definedName name="XRefPaste47" localSheetId="4" hidden="1">#REF!</definedName>
    <definedName name="XRefPaste47" hidden="1">#REF!</definedName>
    <definedName name="XRefPaste47Row" localSheetId="1" hidden="1">#REF!</definedName>
    <definedName name="XRefPaste47Row" localSheetId="4" hidden="1">#REF!</definedName>
    <definedName name="XRefPaste47Row" hidden="1">#REF!</definedName>
    <definedName name="XRefPaste48" localSheetId="1" hidden="1">#REF!</definedName>
    <definedName name="XRefPaste48" localSheetId="4" hidden="1">#REF!</definedName>
    <definedName name="XRefPaste48" hidden="1">#REF!</definedName>
    <definedName name="XRefPaste48Row" localSheetId="1" hidden="1">#REF!</definedName>
    <definedName name="XRefPaste48Row" localSheetId="4" hidden="1">#REF!</definedName>
    <definedName name="XRefPaste48Row" hidden="1">#REF!</definedName>
    <definedName name="XRefPaste49" localSheetId="1" hidden="1">#REF!</definedName>
    <definedName name="XRefPaste49" localSheetId="4" hidden="1">#REF!</definedName>
    <definedName name="XRefPaste49" hidden="1">#REF!</definedName>
    <definedName name="XRefPaste49Row" localSheetId="1" hidden="1">#REF!</definedName>
    <definedName name="XRefPaste49Row" localSheetId="4" hidden="1">#REF!</definedName>
    <definedName name="XRefPaste49Row" hidden="1">#REF!</definedName>
    <definedName name="XRefPaste4Row" localSheetId="1" hidden="1">#REF!</definedName>
    <definedName name="XRefPaste4Row" localSheetId="4" hidden="1">#REF!</definedName>
    <definedName name="XRefPaste4Row" hidden="1">#REF!</definedName>
    <definedName name="XRefPaste5" localSheetId="1" hidden="1">#REF!</definedName>
    <definedName name="XRefPaste5" localSheetId="4" hidden="1">#REF!</definedName>
    <definedName name="XRefPaste5" hidden="1">#REF!</definedName>
    <definedName name="XRefPaste50" localSheetId="1" hidden="1">#REF!</definedName>
    <definedName name="XRefPaste50" localSheetId="4" hidden="1">#REF!</definedName>
    <definedName name="XRefPaste50" hidden="1">#REF!</definedName>
    <definedName name="XRefPaste50Row" localSheetId="1" hidden="1">#REF!</definedName>
    <definedName name="XRefPaste50Row" localSheetId="4" hidden="1">#REF!</definedName>
    <definedName name="XRefPaste50Row" hidden="1">#REF!</definedName>
    <definedName name="XRefPaste51" localSheetId="1" hidden="1">#REF!</definedName>
    <definedName name="XRefPaste51" localSheetId="4" hidden="1">#REF!</definedName>
    <definedName name="XRefPaste51" hidden="1">#REF!</definedName>
    <definedName name="XRefPaste51Row" localSheetId="1" hidden="1">#REF!</definedName>
    <definedName name="XRefPaste51Row" localSheetId="4" hidden="1">#REF!</definedName>
    <definedName name="XRefPaste51Row" hidden="1">#REF!</definedName>
    <definedName name="XRefPaste52" localSheetId="1" hidden="1">#REF!</definedName>
    <definedName name="XRefPaste52" localSheetId="4" hidden="1">#REF!</definedName>
    <definedName name="XRefPaste52" hidden="1">#REF!</definedName>
    <definedName name="XRefPaste52Row" localSheetId="1" hidden="1">#REF!</definedName>
    <definedName name="XRefPaste52Row" localSheetId="4" hidden="1">#REF!</definedName>
    <definedName name="XRefPaste52Row" hidden="1">#REF!</definedName>
    <definedName name="XRefPaste5Row" localSheetId="1" hidden="1">#REF!</definedName>
    <definedName name="XRefPaste5Row" localSheetId="4" hidden="1">#REF!</definedName>
    <definedName name="XRefPaste5Row" hidden="1">#REF!</definedName>
    <definedName name="XRefPaste6" localSheetId="1" hidden="1">#REF!</definedName>
    <definedName name="XRefPaste6" localSheetId="4" hidden="1">#REF!</definedName>
    <definedName name="XRefPaste6" hidden="1">#REF!</definedName>
    <definedName name="XRefPaste6Row" localSheetId="1" hidden="1">#REF!</definedName>
    <definedName name="XRefPaste6Row" localSheetId="4" hidden="1">#REF!</definedName>
    <definedName name="XRefPaste6Row" hidden="1">#REF!</definedName>
    <definedName name="XRefPaste7" localSheetId="1" hidden="1">#REF!</definedName>
    <definedName name="XRefPaste7" localSheetId="4" hidden="1">#REF!</definedName>
    <definedName name="XRefPaste7" hidden="1">#REF!</definedName>
    <definedName name="XRefPaste7Row" localSheetId="1" hidden="1">#REF!</definedName>
    <definedName name="XRefPaste7Row" localSheetId="4" hidden="1">#REF!</definedName>
    <definedName name="XRefPaste7Row" hidden="1">#REF!</definedName>
    <definedName name="XRefPaste8" localSheetId="1" hidden="1">#REF!</definedName>
    <definedName name="XRefPaste8" localSheetId="4" hidden="1">#REF!</definedName>
    <definedName name="XRefPaste8" hidden="1">#REF!</definedName>
    <definedName name="XRefPaste8Row" localSheetId="1" hidden="1">#REF!</definedName>
    <definedName name="XRefPaste8Row" localSheetId="4" hidden="1">#REF!</definedName>
    <definedName name="XRefPaste8Row" hidden="1">#REF!</definedName>
    <definedName name="XRefPaste9" localSheetId="1" hidden="1">#REF!</definedName>
    <definedName name="XRefPaste9" localSheetId="4" hidden="1">#REF!</definedName>
    <definedName name="XRefPaste9" hidden="1">#REF!</definedName>
    <definedName name="XRefPaste9Row" localSheetId="1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0" hidden="1">#REF!</definedName>
    <definedName name="เงิน" localSheetId="1" hidden="1">#REF!</definedName>
    <definedName name="เงิน" localSheetId="4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1" hidden="1">#REF!</definedName>
    <definedName name="กดแล" localSheetId="4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0" hidden="1">#REF!</definedName>
    <definedName name="ห" localSheetId="1" hidden="1">#REF!</definedName>
    <definedName name="ห" localSheetId="4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16" l="1"/>
  <c r="D25" i="17"/>
  <c r="D18" i="17"/>
  <c r="W16" i="16"/>
  <c r="W15" i="16"/>
  <c r="W14" i="16"/>
  <c r="M124" i="15"/>
  <c r="I124" i="15"/>
  <c r="G80" i="6"/>
  <c r="E80" i="6"/>
  <c r="K80" i="6"/>
  <c r="E68" i="6"/>
  <c r="W27" i="16"/>
  <c r="W26" i="16"/>
  <c r="AA26" i="16" s="1"/>
  <c r="W23" i="16"/>
  <c r="W22" i="16"/>
  <c r="U30" i="16"/>
  <c r="U20" i="16"/>
  <c r="K68" i="6" l="1"/>
  <c r="H25" i="17" l="1"/>
  <c r="AA24" i="16"/>
  <c r="S30" i="16"/>
  <c r="G121" i="15" s="1"/>
  <c r="O20" i="16"/>
  <c r="O30" i="16"/>
  <c r="I30" i="16"/>
  <c r="P14" i="17"/>
  <c r="L25" i="17"/>
  <c r="J25" i="17"/>
  <c r="F25" i="17"/>
  <c r="P20" i="17"/>
  <c r="N18" i="17"/>
  <c r="L18" i="17"/>
  <c r="J18" i="17"/>
  <c r="H18" i="17"/>
  <c r="F18" i="17"/>
  <c r="P15" i="17"/>
  <c r="P13" i="17"/>
  <c r="P12" i="17"/>
  <c r="Y20" i="16"/>
  <c r="M30" i="16"/>
  <c r="K30" i="16"/>
  <c r="G30" i="16"/>
  <c r="E30" i="16"/>
  <c r="S20" i="16"/>
  <c r="M20" i="16"/>
  <c r="K20" i="16"/>
  <c r="I20" i="16"/>
  <c r="G20" i="16"/>
  <c r="E20" i="16"/>
  <c r="AA16" i="16"/>
  <c r="AA15" i="16"/>
  <c r="AA14" i="16"/>
  <c r="A48" i="10"/>
  <c r="Q20" i="16" l="1"/>
  <c r="W17" i="16"/>
  <c r="AA17" i="16" s="1"/>
  <c r="AA20" i="16" s="1"/>
  <c r="I80" i="6"/>
  <c r="P21" i="17"/>
  <c r="AA23" i="16"/>
  <c r="P18" i="17"/>
  <c r="AA22" i="16"/>
  <c r="W20" i="16" l="1"/>
  <c r="A97" i="6" l="1"/>
  <c r="M34" i="15" l="1"/>
  <c r="I34" i="15"/>
  <c r="K34" i="15"/>
  <c r="G34" i="15"/>
  <c r="G68" i="6" l="1"/>
  <c r="K37" i="6"/>
  <c r="K41" i="6" s="1"/>
  <c r="K82" i="6" s="1"/>
  <c r="K87" i="6" s="1"/>
  <c r="G37" i="6"/>
  <c r="G41" i="6" s="1"/>
  <c r="J65" i="10"/>
  <c r="J59" i="10"/>
  <c r="N35" i="10"/>
  <c r="J35" i="10"/>
  <c r="N13" i="10"/>
  <c r="N20" i="10" s="1"/>
  <c r="N23" i="10" s="1"/>
  <c r="N26" i="10" s="1"/>
  <c r="J13" i="10"/>
  <c r="J20" i="10" s="1"/>
  <c r="J23" i="10" s="1"/>
  <c r="J26" i="10" s="1"/>
  <c r="M127" i="15"/>
  <c r="I127" i="15"/>
  <c r="M73" i="15"/>
  <c r="K73" i="15"/>
  <c r="I73" i="15"/>
  <c r="G73" i="15"/>
  <c r="M66" i="15"/>
  <c r="K66" i="15"/>
  <c r="I66" i="15"/>
  <c r="G66" i="15"/>
  <c r="A48" i="15"/>
  <c r="A92" i="15" s="1"/>
  <c r="M23" i="15"/>
  <c r="K23" i="15"/>
  <c r="K36" i="15" s="1"/>
  <c r="I23" i="15"/>
  <c r="I36" i="15" s="1"/>
  <c r="G23" i="15"/>
  <c r="G36" i="15" s="1"/>
  <c r="M75" i="15" l="1"/>
  <c r="M129" i="15" s="1"/>
  <c r="I75" i="15"/>
  <c r="I129" i="15" s="1"/>
  <c r="G82" i="6"/>
  <c r="G87" i="6" s="1"/>
  <c r="J37" i="10"/>
  <c r="N37" i="10"/>
  <c r="N65" i="10" s="1"/>
  <c r="N59" i="10"/>
  <c r="G75" i="15"/>
  <c r="M36" i="15"/>
  <c r="K75" i="15"/>
  <c r="I68" i="6" l="1"/>
  <c r="L13" i="10" l="1"/>
  <c r="L35" i="10"/>
  <c r="H35" i="10"/>
  <c r="H13" i="10"/>
  <c r="H20" i="10" s="1"/>
  <c r="L20" i="10" l="1"/>
  <c r="L23" i="10" s="1"/>
  <c r="H23" i="10"/>
  <c r="H26" i="10" l="1"/>
  <c r="H56" i="10" s="1"/>
  <c r="E37" i="6"/>
  <c r="E41" i="6" s="1"/>
  <c r="L26" i="10"/>
  <c r="L56" i="10" s="1"/>
  <c r="I37" i="6"/>
  <c r="I41" i="6" s="1"/>
  <c r="I82" i="6" s="1"/>
  <c r="I87" i="6" s="1"/>
  <c r="L37" i="10"/>
  <c r="H37" i="10" l="1"/>
  <c r="H62" i="10" s="1"/>
  <c r="H65" i="10" s="1"/>
  <c r="L59" i="10"/>
  <c r="L62" i="10"/>
  <c r="L65" i="10" s="1"/>
  <c r="A51" i="6"/>
  <c r="P22" i="17" l="1"/>
  <c r="P25" i="17" s="1"/>
  <c r="N25" i="17"/>
  <c r="K119" i="15" s="1"/>
  <c r="E82" i="6"/>
  <c r="E87" i="6" s="1"/>
  <c r="K124" i="15" l="1"/>
  <c r="K127" i="15" s="1"/>
  <c r="K129" i="15" s="1"/>
  <c r="H59" i="10" l="1"/>
  <c r="Q30" i="16" l="1"/>
  <c r="G119" i="15" s="1"/>
  <c r="G124" i="15" s="1"/>
  <c r="G127" i="15" s="1"/>
  <c r="G129" i="15" s="1"/>
  <c r="AA27" i="16" l="1"/>
  <c r="W30" i="16"/>
  <c r="AA30" i="16" l="1"/>
  <c r="Y30" i="16"/>
</calcChain>
</file>

<file path=xl/sharedStrings.xml><?xml version="1.0" encoding="utf-8"?>
<sst xmlns="http://schemas.openxmlformats.org/spreadsheetml/2006/main" count="385" uniqueCount="198">
  <si>
    <t>บริษัท โรจูคิส อินเตอร์เนชั่นแนล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</si>
  <si>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</si>
  <si>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</si>
  <si>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</si>
  <si>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</si>
  <si>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</si>
  <si>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</si>
  <si>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</si>
  <si>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</si>
  <si>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</si>
  <si>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</si>
  <si>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</si>
  <si>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</si>
  <si>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</si>
  <si>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</si>
  <si>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</si>
  <si>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</si>
  <si>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</si>
  <si>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</si>
  <si>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</si>
  <si>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</si>
  <si>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</si>
  <si>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</si>
  <si>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</si>
  <si>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</si>
  <si>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</si>
  <si>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</si>
  <si>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</si>
  <si>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</si>
  <si>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</si>
  <si>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</si>
  <si>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</si>
  <si>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</si>
  <si>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</si>
  <si>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</si>
  <si>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ทรัสต์รีซีท</t>
  </si>
  <si>
    <t>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</si>
  <si>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</si>
  <si>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</si>
  <si>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</si>
  <si>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</si>
  <si>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</si>
  <si>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</si>
  <si>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</si>
  <si>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</si>
  <si>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</si>
  <si>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</si>
  <si>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</si>
  <si>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</si>
  <si>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</si>
  <si>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</si>
  <si>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</si>
  <si>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</si>
  <si>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</si>
  <si>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</si>
  <si>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</si>
  <si>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</si>
  <si>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</si>
  <si>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</si>
  <si>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</si>
  <si>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รวมส่วนของบริษัทใหญ่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</si>
  <si>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</si>
  <si>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</si>
  <si>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</si>
  <si>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</si>
  <si>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</si>
  <si>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</si>
  <si>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</si>
  <si>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</si>
  <si>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</si>
  <si>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</si>
  <si>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</si>
  <si>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</si>
  <si>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</si>
  <si>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</si>
  <si>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</si>
  <si>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กำไรขาดทุนเบ็ดเสร็จอื่น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</si>
  <si>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</si>
  <si>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</si>
  <si>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</t>
  </si>
  <si>
    <t>จากการแปลงค่าข้อมูลทางการเงิน</t>
  </si>
  <si>
    <t>รวมรายการที่จะจัดประเภทรายการใหม่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</si>
  <si>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</si>
  <si>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</si>
  <si>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</si>
  <si>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</si>
  <si>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</si>
  <si>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</si>
  <si>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</si>
  <si>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</si>
  <si>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</si>
  <si>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</si>
  <si>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</si>
  <si>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</si>
  <si>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</si>
  <si>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เงินรับล่วงหน้า</t>
  </si>
  <si>
    <t>ทุนสำรองตาม</t>
  </si>
  <si>
    <t>การแปลง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</si>
  <si>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</si>
  <si>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</si>
  <si>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</si>
  <si>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</si>
  <si>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ค่าหุ้น</t>
  </si>
  <si>
    <t>เดียวกัน</t>
  </si>
  <si>
    <t>กฎหมาย</t>
  </si>
  <si>
    <t>ค่าข้อมูลทางการเงิน</t>
  </si>
  <si>
    <t>- บริษัท</t>
  </si>
  <si>
    <t>ควบคุม</t>
  </si>
  <si>
    <t>ยอดคงเหลือ วันที่ 1 มกราคม พ.ศ. 2566</t>
  </si>
  <si>
    <t>เงินรับล่วงหน้าค่าหุ้น</t>
  </si>
  <si>
    <t>ยอดคงเหลือ วันที่ 1 มกราคม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</si>
  <si>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</si>
  <si>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</si>
  <si>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</si>
  <si>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</si>
  <si>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</si>
  <si>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</si>
  <si>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</si>
  <si>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</si>
  <si>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</si>
  <si>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</si>
  <si>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</si>
  <si>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</si>
  <si>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</si>
  <si>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</si>
  <si>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</si>
  <si>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</si>
  <si>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</si>
  <si>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</si>
  <si>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</si>
  <si>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เงินสดรับดอกเบี้ย</t>
  </si>
  <si>
    <t>เงินสดจ่ายดอกเบี้ย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</si>
  <si>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</si>
  <si>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</si>
  <si>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</si>
  <si>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</si>
  <si>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</si>
  <si>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</si>
  <si>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</si>
  <si>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</si>
  <si>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</si>
  <si>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เงินสดรับจากทรัสต์รีซีท</t>
  </si>
  <si>
    <t>เงินสดจ่ายคืนทรัสต์รีซีท</t>
  </si>
  <si>
    <t>เงินสดจ่ายคืนเงินต้นของสัญญาเช่า</t>
  </si>
  <si>
    <t>เงินสดและรายการเทียบเท่าเงินสดต้นงวด</t>
  </si>
  <si>
    <t>กำไรจากอัตราแลกเปลี่ยนจากเงินสด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</si>
  <si>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</si>
  <si>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</si>
  <si>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</si>
  <si>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</si>
  <si>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สำหรับรอบระยะเวลาสามเดือนสิ้นสุดวันที่ 31 มีนาคม พ.ศ. 2567</t>
  </si>
  <si>
    <t>ในบริษัทย่อย</t>
  </si>
  <si>
    <t xml:space="preserve">หุ้นสามัญจำนวน 600,010,000 หุ้น </t>
  </si>
  <si>
    <t xml:space="preserve">   มูลค่าที่ชำระแล้วหุ้นละ 0.50 บาท</t>
  </si>
  <si>
    <t>สัดส่วน</t>
  </si>
  <si>
    <t>จ่ายผลประโยชน์พนักงาน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</si>
  <si>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</si>
  <si>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</si>
  <si>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ผลขาดทุนด้านเครดิตที่คาดว่าจะเกิดขึ้น</t>
  </si>
  <si>
    <t>ขาดทุนที่ยังไม่เกิดขึ้นจริงจากสินทรัพย์ทางการเงิน</t>
  </si>
  <si>
    <t>เงินสดสุทธิใช้ไปในกิจกรรมลงทุน</t>
  </si>
  <si>
    <t>เงินสดรับล่วงหน้าค่าหุ้น</t>
  </si>
  <si>
    <t>ลูกหนี้การค้าและลูกหนี้อื่น</t>
  </si>
  <si>
    <t>สินทรัพย์ที่เกิดจากสัญญา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</si>
  <si>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</si>
  <si>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</si>
  <si>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</si>
  <si>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เงินสดและรายการเทียบเท่าเงินสดเพิ่มขึ้นสุทธิ</t>
  </si>
  <si>
    <t xml:space="preserve">   ที่ไม่มีอำนาจควบคุม</t>
  </si>
  <si>
    <t>เงินสดจ่ายเพื่อซื้อหุ้นเพิ่มในบริษัทย่อยจากส่วนได้เสีย</t>
  </si>
  <si>
    <t>เจ้าหนี้การค้าและเจ้าหนี้อื่น</t>
  </si>
  <si>
    <t>การลดทุนของหุ้นบุริมสิทธิในบริษัทย่อย</t>
  </si>
  <si>
    <t>วันที่ 31 มีนาคม พ.ศ. 2566</t>
  </si>
  <si>
    <t>ยอดคงเหลือ ณ สิ้นรอบระยะเวลา</t>
  </si>
  <si>
    <t>วันที่ 31 มีนาคม พ.ศ. 2567</t>
  </si>
  <si>
    <t>องค์ประกอบอื่นของส่วนของเจ้าของ</t>
  </si>
  <si>
    <t>องค์ประกอบอื่นของส่วนของผู้ถือหุ้น</t>
  </si>
  <si>
    <t>การเปลี่ยนแปลงสัดส่วนในบริษัทย่อย</t>
  </si>
  <si>
    <t>ภายใต้การควบคุม</t>
  </si>
  <si>
    <t>การเปลี่ยนแปลง</t>
  </si>
  <si>
    <t>ตัดจำหน่ายอุปกรณ์</t>
  </si>
  <si>
    <t>ตัดจำหน่ายสินทรัพย์ไม่มีตัวตน</t>
  </si>
  <si>
    <t>เงินสดสุทธิได้มาจากกิจกรรมจัดหาเงิน</t>
  </si>
  <si>
    <t xml:space="preserve">   วันที่ 31 มีนาคม พ.ศ. 2566</t>
  </si>
  <si>
    <t xml:space="preserve">   วันที่ 31 มีนาคม พ.ศ. 2567</t>
  </si>
  <si>
    <t>การจ่ายโดยใช้หุ้นเป็นเกณฑ์</t>
  </si>
  <si>
    <t>กำไร(ขาดทุน)จากอัตราแลกเปลี่ยน, สุทธิ</t>
  </si>
  <si>
    <t>กำไร(ขาดทุน)เบ็ดเสร็จรวมสำหรับรอบระยะเวลา</t>
  </si>
  <si>
    <t>ประมาณการรับคืนสินค้าคงเหลือ(กลับรายการ)</t>
  </si>
  <si>
    <t>ประมาณการลูกหนี้รับคืนสินค้าคงเหลือ(กลับรายการ)</t>
  </si>
  <si>
    <t>กำไร(ขาดทุน)จากอัตราแลกเปลี่ยนที่ยังไม่เกิดขึ้นจริง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</si>
  <si>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</si>
  <si>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</si>
  <si>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การแบ่งปันกำไร(ขาดทุน)เบ็ดเสร็จรวม</t>
  </si>
  <si>
    <t xml:space="preserve">   ให้ส่วนได้เสียที่ไม่มีอำนาจควบคุม</t>
  </si>
  <si>
    <t>เงินสดจ่ายจากการลดทุนของบริษัทย่อย</t>
  </si>
  <si>
    <t>กำไรสำหรับรอบระยะเวลา</t>
  </si>
  <si>
    <t>เงินสดรับคืนจากการลดทุนของบริษัทย่อย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</si>
</sst>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#,##0;\(#,##0\);&quot;-&quot;;@"/>
    <numFmt numFmtId="169" formatCode="_-* #,##0.00\ ;\(#,##0.00\);_-* &quot;-&quot;??_-;_-@_-"/>
    <numFmt numFmtId="170" formatCode="_(* #,##0.00_);_(* \(#,##0.00\);_(* \-??_);_(@_)"/>
    <numFmt numFmtId="171" formatCode="_(* #,##0_);_(* \(#,##0\);_(* \-??_);_(@_)"/>
    <numFmt numFmtId="172" formatCode="#,##0;\(#,##0\);\-"/>
    <numFmt numFmtId="173" formatCode="#,##0.0;\(#,##0.0\)"/>
    <numFmt numFmtId="174" formatCode="#,##0;[Red]\(#,##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0.000%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11">
    <xf numFmtId="0" fontId="0" fillId="0" borderId="0"/>
    <xf numFmtId="170" fontId="10" fillId="0" borderId="0" applyFill="0" applyBorder="0" applyAlignment="0" applyProtection="0"/>
    <xf numFmtId="1" fontId="11" fillId="0" borderId="0"/>
    <xf numFmtId="0" fontId="9" fillId="0" borderId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4" fillId="0" borderId="0"/>
    <xf numFmtId="0" fontId="5" fillId="0" borderId="0"/>
    <xf numFmtId="0" fontId="25" fillId="0" borderId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>
      <protection locked="0"/>
    </xf>
    <xf numFmtId="0" fontId="10" fillId="0" borderId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4" applyNumberFormat="0" applyFill="0" applyBorder="0" applyAlignment="0">
      <alignment wrapText="1"/>
      <protection locked="0"/>
    </xf>
    <xf numFmtId="0" fontId="20" fillId="0" borderId="0"/>
    <xf numFmtId="43" fontId="2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6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26" fillId="0" borderId="4" applyNumberFormat="0" applyFill="0" applyBorder="0" applyAlignment="0">
      <alignment wrapText="1"/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12" fillId="0" borderId="0"/>
    <xf numFmtId="0" fontId="29" fillId="0" borderId="0"/>
    <xf numFmtId="43" fontId="5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23" fillId="0" borderId="0"/>
    <xf numFmtId="43" fontId="23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9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10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>
      <protection locked="0"/>
    </xf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0" fontId="12" fillId="0" borderId="0"/>
    <xf numFmtId="43" fontId="5" fillId="0" borderId="0" applyFont="0" applyFill="0" applyBorder="0" applyAlignment="0" applyProtection="0"/>
    <xf numFmtId="0" fontId="20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26" fillId="0" borderId="0" applyNumberFormat="0" applyFill="0" applyBorder="0" applyAlignment="0" applyProtection="0">
      <alignment wrapText="1"/>
    </xf>
    <xf numFmtId="0" fontId="26" fillId="0" borderId="4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7" fillId="0" borderId="0"/>
    <xf numFmtId="0" fontId="4" fillId="0" borderId="0"/>
    <xf numFmtId="0" fontId="25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>
      <protection locked="0"/>
    </xf>
    <xf numFmtId="0" fontId="13" fillId="0" borderId="0"/>
    <xf numFmtId="0" fontId="4" fillId="0" borderId="0">
      <protection locked="0"/>
    </xf>
    <xf numFmtId="0" fontId="2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>
      <alignment wrapText="1"/>
    </xf>
    <xf numFmtId="0" fontId="26" fillId="0" borderId="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9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>
      <protection locked="0"/>
    </xf>
    <xf numFmtId="0" fontId="13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6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36" fillId="0" borderId="0"/>
  </cellStyleXfs>
  <cellXfs count="298">
    <xf numFmtId="0" fontId="0" fillId="0" borderId="0" xfId="0"/>
    <xf numFmtId="167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168" fontId="14" fillId="0" borderId="0" xfId="7" applyNumberFormat="1" applyFont="1" applyAlignment="1">
      <alignment horizontal="right" vertical="center"/>
    </xf>
    <xf numFmtId="168" fontId="14" fillId="0" borderId="0" xfId="7" applyNumberFormat="1" applyFont="1" applyAlignment="1">
      <alignment horizontal="center" vertical="center"/>
    </xf>
    <xf numFmtId="168" fontId="14" fillId="0" borderId="0" xfId="0" applyNumberFormat="1" applyFont="1" applyAlignment="1">
      <alignment horizontal="right" vertical="center"/>
    </xf>
    <xf numFmtId="168" fontId="14" fillId="0" borderId="1" xfId="0" quotePrefix="1" applyNumberFormat="1" applyFont="1" applyBorder="1" applyAlignment="1">
      <alignment horizontal="right" vertical="center"/>
    </xf>
    <xf numFmtId="168" fontId="14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9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 wrapText="1"/>
    </xf>
    <xf numFmtId="167" fontId="15" fillId="0" borderId="1" xfId="0" applyNumberFormat="1" applyFont="1" applyBorder="1" applyAlignment="1">
      <alignment vertical="center"/>
    </xf>
    <xf numFmtId="168" fontId="15" fillId="0" borderId="1" xfId="1" applyNumberFormat="1" applyFont="1" applyBorder="1" applyAlignment="1">
      <alignment vertical="center"/>
    </xf>
    <xf numFmtId="43" fontId="15" fillId="0" borderId="1" xfId="1" applyNumberFormat="1" applyFont="1" applyBorder="1" applyAlignment="1">
      <alignment vertical="center"/>
    </xf>
    <xf numFmtId="166" fontId="15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8" fontId="15" fillId="0" borderId="1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horizontal="center" vertical="center"/>
    </xf>
    <xf numFmtId="166" fontId="14" fillId="0" borderId="1" xfId="0" quotePrefix="1" applyNumberFormat="1" applyFont="1" applyBorder="1" applyAlignment="1">
      <alignment horizontal="right" vertical="center"/>
    </xf>
    <xf numFmtId="166" fontId="15" fillId="0" borderId="1" xfId="0" applyNumberFormat="1" applyFont="1" applyBorder="1" applyAlignment="1">
      <alignment horizontal="right" vertical="center"/>
    </xf>
    <xf numFmtId="166" fontId="15" fillId="0" borderId="1" xfId="0" applyNumberFormat="1" applyFont="1" applyBorder="1" applyAlignment="1">
      <alignment vertical="center"/>
    </xf>
    <xf numFmtId="168" fontId="15" fillId="0" borderId="1" xfId="0" applyNumberFormat="1" applyFont="1" applyBorder="1" applyAlignment="1">
      <alignment vertical="center"/>
    </xf>
    <xf numFmtId="166" fontId="15" fillId="0" borderId="1" xfId="0" applyNumberFormat="1" applyFont="1" applyBorder="1" applyAlignment="1">
      <alignment horizontal="center" vertical="center"/>
    </xf>
    <xf numFmtId="166" fontId="14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168" fontId="15" fillId="0" borderId="0" xfId="20" applyNumberFormat="1" applyFont="1" applyFill="1" applyAlignment="1">
      <alignment vertical="center"/>
    </xf>
    <xf numFmtId="168" fontId="15" fillId="0" borderId="0" xfId="9" applyNumberFormat="1" applyFont="1" applyAlignment="1">
      <alignment vertical="center"/>
    </xf>
    <xf numFmtId="166" fontId="14" fillId="0" borderId="0" xfId="9" quotePrefix="1" applyNumberFormat="1" applyFont="1" applyAlignment="1">
      <alignment horizontal="left" vertical="center"/>
    </xf>
    <xf numFmtId="166" fontId="14" fillId="0" borderId="1" xfId="9" applyNumberFormat="1" applyFont="1" applyBorder="1" applyAlignment="1">
      <alignment horizontal="left" vertical="center"/>
    </xf>
    <xf numFmtId="0" fontId="15" fillId="0" borderId="1" xfId="9" applyFont="1" applyBorder="1" applyAlignment="1">
      <alignment vertical="center"/>
    </xf>
    <xf numFmtId="168" fontId="15" fillId="0" borderId="1" xfId="9" applyNumberFormat="1" applyFont="1" applyBorder="1" applyAlignment="1">
      <alignment vertical="center"/>
    </xf>
    <xf numFmtId="166" fontId="14" fillId="0" borderId="0" xfId="9" applyNumberFormat="1" applyFont="1" applyAlignment="1">
      <alignment horizontal="left" vertical="center"/>
    </xf>
    <xf numFmtId="168" fontId="15" fillId="0" borderId="0" xfId="20" applyNumberFormat="1" applyFont="1" applyFill="1" applyBorder="1" applyAlignment="1">
      <alignment vertical="center"/>
    </xf>
    <xf numFmtId="166" fontId="15" fillId="0" borderId="0" xfId="22" applyNumberFormat="1" applyFont="1" applyAlignment="1">
      <alignment vertical="center"/>
    </xf>
    <xf numFmtId="166" fontId="15" fillId="0" borderId="0" xfId="9" applyNumberFormat="1" applyFont="1" applyAlignment="1">
      <alignment vertical="center"/>
    </xf>
    <xf numFmtId="166" fontId="14" fillId="0" borderId="0" xfId="22" applyNumberFormat="1" applyFont="1" applyAlignment="1">
      <alignment horizontal="right" vertical="center"/>
    </xf>
    <xf numFmtId="168" fontId="14" fillId="0" borderId="0" xfId="20" applyNumberFormat="1" applyFont="1" applyFill="1" applyBorder="1" applyAlignment="1">
      <alignment horizontal="right" vertical="center"/>
    </xf>
    <xf numFmtId="0" fontId="14" fillId="0" borderId="1" xfId="22" applyFont="1" applyBorder="1" applyAlignment="1">
      <alignment horizontal="center" vertical="center"/>
    </xf>
    <xf numFmtId="168" fontId="14" fillId="0" borderId="0" xfId="22" applyNumberFormat="1" applyFont="1" applyAlignment="1">
      <alignment horizontal="center" vertical="center"/>
    </xf>
    <xf numFmtId="0" fontId="14" fillId="0" borderId="0" xfId="22" applyFont="1" applyAlignment="1">
      <alignment horizontal="center" vertical="center"/>
    </xf>
    <xf numFmtId="166" fontId="15" fillId="0" borderId="0" xfId="9" applyNumberFormat="1" applyFont="1" applyAlignment="1">
      <alignment horizontal="left" vertical="center"/>
    </xf>
    <xf numFmtId="166" fontId="15" fillId="0" borderId="0" xfId="9" applyNumberFormat="1" applyFont="1" applyAlignment="1">
      <alignment horizontal="center" vertical="center"/>
    </xf>
    <xf numFmtId="168" fontId="15" fillId="0" borderId="0" xfId="20" applyNumberFormat="1" applyFont="1" applyFill="1" applyBorder="1" applyAlignment="1">
      <alignment horizontal="right" vertical="center"/>
    </xf>
    <xf numFmtId="166" fontId="15" fillId="0" borderId="0" xfId="9" quotePrefix="1" applyNumberFormat="1" applyFont="1" applyAlignment="1">
      <alignment horizontal="left" vertical="center"/>
    </xf>
    <xf numFmtId="168" fontId="15" fillId="0" borderId="1" xfId="20" applyNumberFormat="1" applyFont="1" applyFill="1" applyBorder="1" applyAlignment="1">
      <alignment horizontal="right" vertical="center"/>
    </xf>
    <xf numFmtId="166" fontId="15" fillId="0" borderId="1" xfId="9" applyNumberFormat="1" applyFont="1" applyBorder="1" applyAlignment="1">
      <alignment horizontal="left" vertical="center"/>
    </xf>
    <xf numFmtId="0" fontId="15" fillId="0" borderId="0" xfId="9" applyFont="1" applyAlignment="1">
      <alignment horizontal="left" vertical="center"/>
    </xf>
    <xf numFmtId="168" fontId="15" fillId="0" borderId="0" xfId="9" applyNumberFormat="1" applyFont="1" applyAlignment="1">
      <alignment vertical="top"/>
    </xf>
    <xf numFmtId="0" fontId="15" fillId="0" borderId="0" xfId="9" applyFont="1" applyAlignment="1">
      <alignment vertical="top"/>
    </xf>
    <xf numFmtId="168" fontId="15" fillId="0" borderId="0" xfId="20" applyNumberFormat="1" applyFont="1" applyFill="1" applyAlignment="1">
      <alignment vertical="top"/>
    </xf>
    <xf numFmtId="168" fontId="15" fillId="0" borderId="0" xfId="4" applyNumberFormat="1" applyFont="1" applyFill="1" applyBorder="1" applyAlignment="1">
      <alignment vertical="center"/>
    </xf>
    <xf numFmtId="166" fontId="15" fillId="0" borderId="0" xfId="9" quotePrefix="1" applyNumberFormat="1" applyFont="1" applyAlignment="1">
      <alignment horizontal="center" vertical="center"/>
    </xf>
    <xf numFmtId="168" fontId="15" fillId="0" borderId="0" xfId="7" applyNumberFormat="1" applyFont="1" applyAlignment="1">
      <alignment vertical="center"/>
    </xf>
    <xf numFmtId="168" fontId="15" fillId="0" borderId="0" xfId="4" applyNumberFormat="1" applyFont="1" applyFill="1" applyBorder="1" applyAlignment="1">
      <alignment horizontal="right" vertical="center"/>
    </xf>
    <xf numFmtId="0" fontId="15" fillId="0" borderId="0" xfId="20" applyNumberFormat="1" applyFont="1" applyFill="1" applyAlignment="1">
      <alignment vertical="center"/>
    </xf>
    <xf numFmtId="168" fontId="15" fillId="0" borderId="2" xfId="4" applyNumberFormat="1" applyFont="1" applyFill="1" applyBorder="1" applyAlignment="1">
      <alignment vertical="center"/>
    </xf>
    <xf numFmtId="166" fontId="15" fillId="0" borderId="2" xfId="0" applyNumberFormat="1" applyFont="1" applyBorder="1" applyAlignment="1">
      <alignment vertical="center"/>
    </xf>
    <xf numFmtId="168" fontId="15" fillId="0" borderId="0" xfId="1" applyNumberFormat="1" applyFont="1" applyBorder="1" applyAlignment="1">
      <alignment vertical="center"/>
    </xf>
    <xf numFmtId="43" fontId="15" fillId="0" borderId="0" xfId="1" applyNumberFormat="1" applyFont="1" applyBorder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12" applyFont="1" applyAlignment="1">
      <alignment horizontal="center" vertical="top"/>
    </xf>
    <xf numFmtId="168" fontId="14" fillId="2" borderId="0" xfId="0" quotePrefix="1" applyNumberFormat="1" applyFont="1" applyFill="1" applyAlignment="1">
      <alignment horizontal="right" vertical="center"/>
    </xf>
    <xf numFmtId="168" fontId="15" fillId="2" borderId="0" xfId="0" applyNumberFormat="1" applyFont="1" applyFill="1" applyAlignment="1">
      <alignment vertical="center"/>
    </xf>
    <xf numFmtId="168" fontId="15" fillId="2" borderId="1" xfId="0" applyNumberFormat="1" applyFont="1" applyFill="1" applyBorder="1" applyAlignment="1">
      <alignment vertical="center"/>
    </xf>
    <xf numFmtId="168" fontId="15" fillId="2" borderId="0" xfId="0" applyNumberFormat="1" applyFont="1" applyFill="1" applyAlignment="1">
      <alignment horizontal="right" vertical="center"/>
    </xf>
    <xf numFmtId="172" fontId="15" fillId="2" borderId="1" xfId="0" applyNumberFormat="1" applyFont="1" applyFill="1" applyBorder="1" applyAlignment="1">
      <alignment horizontal="right" vertical="center"/>
    </xf>
    <xf numFmtId="168" fontId="15" fillId="2" borderId="1" xfId="0" applyNumberFormat="1" applyFont="1" applyFill="1" applyBorder="1" applyAlignment="1">
      <alignment horizontal="right" vertical="center"/>
    </xf>
    <xf numFmtId="167" fontId="19" fillId="0" borderId="0" xfId="0" applyNumberFormat="1" applyFont="1" applyAlignment="1">
      <alignment vertical="center"/>
    </xf>
    <xf numFmtId="166" fontId="15" fillId="2" borderId="0" xfId="0" applyNumberFormat="1" applyFont="1" applyFill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0" xfId="0" applyNumberFormat="1" applyFont="1" applyFill="1" applyAlignment="1">
      <alignment horizontal="right" vertical="center"/>
    </xf>
    <xf numFmtId="166" fontId="15" fillId="2" borderId="1" xfId="0" applyNumberFormat="1" applyFont="1" applyFill="1" applyBorder="1" applyAlignment="1">
      <alignment vertical="center"/>
    </xf>
    <xf numFmtId="167" fontId="15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166" fontId="15" fillId="2" borderId="2" xfId="0" applyNumberFormat="1" applyFont="1" applyFill="1" applyBorder="1" applyAlignment="1">
      <alignment vertical="center"/>
    </xf>
    <xf numFmtId="168" fontId="15" fillId="2" borderId="2" xfId="4" applyNumberFormat="1" applyFont="1" applyFill="1" applyBorder="1" applyAlignment="1">
      <alignment vertical="center"/>
    </xf>
    <xf numFmtId="168" fontId="15" fillId="2" borderId="0" xfId="4" applyNumberFormat="1" applyFont="1" applyFill="1" applyBorder="1" applyAlignment="1">
      <alignment vertical="center"/>
    </xf>
    <xf numFmtId="168" fontId="14" fillId="2" borderId="0" xfId="20" applyNumberFormat="1" applyFont="1" applyFill="1" applyBorder="1" applyAlignment="1">
      <alignment horizontal="right" vertical="center"/>
    </xf>
    <xf numFmtId="168" fontId="15" fillId="2" borderId="0" xfId="20" applyNumberFormat="1" applyFont="1" applyFill="1" applyAlignment="1">
      <alignment vertical="center"/>
    </xf>
    <xf numFmtId="168" fontId="15" fillId="2" borderId="0" xfId="2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167" fontId="15" fillId="0" borderId="1" xfId="1" applyNumberFormat="1" applyFont="1" applyFill="1" applyBorder="1" applyAlignment="1">
      <alignment vertical="center"/>
    </xf>
    <xf numFmtId="168" fontId="15" fillId="0" borderId="1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71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167" fontId="14" fillId="0" borderId="1" xfId="0" quotePrefix="1" applyNumberFormat="1" applyFont="1" applyBorder="1" applyAlignment="1">
      <alignment horizontal="center" vertical="center"/>
    </xf>
    <xf numFmtId="167" fontId="14" fillId="0" borderId="0" xfId="0" quotePrefix="1" applyNumberFormat="1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37" fontId="14" fillId="0" borderId="0" xfId="22" applyNumberFormat="1" applyFont="1" applyAlignment="1">
      <alignment horizontal="left" vertical="top"/>
    </xf>
    <xf numFmtId="0" fontId="14" fillId="0" borderId="0" xfId="9" applyFont="1" applyAlignment="1">
      <alignment vertical="center"/>
    </xf>
    <xf numFmtId="167" fontId="14" fillId="0" borderId="0" xfId="0" applyNumberFormat="1" applyFont="1" applyAlignment="1">
      <alignment horizontal="left" vertical="center"/>
    </xf>
    <xf numFmtId="0" fontId="15" fillId="0" borderId="0" xfId="315" applyFont="1" applyAlignment="1">
      <alignment vertical="center"/>
    </xf>
    <xf numFmtId="0" fontId="15" fillId="0" borderId="0" xfId="0" applyFont="1"/>
    <xf numFmtId="168" fontId="15" fillId="2" borderId="2" xfId="0" applyNumberFormat="1" applyFont="1" applyFill="1" applyBorder="1" applyAlignment="1">
      <alignment horizontal="right" vertical="center"/>
    </xf>
    <xf numFmtId="168" fontId="15" fillId="0" borderId="2" xfId="0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horizontal="center" vertical="center"/>
    </xf>
    <xf numFmtId="172" fontId="15" fillId="3" borderId="1" xfId="0" applyNumberFormat="1" applyFont="1" applyFill="1" applyBorder="1" applyAlignment="1">
      <alignment horizontal="right" vertical="center"/>
    </xf>
    <xf numFmtId="39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left"/>
    </xf>
    <xf numFmtId="0" fontId="14" fillId="0" borderId="0" xfId="0" applyFont="1"/>
    <xf numFmtId="167" fontId="15" fillId="0" borderId="0" xfId="0" applyNumberFormat="1" applyFont="1"/>
    <xf numFmtId="168" fontId="15" fillId="2" borderId="0" xfId="1" applyNumberFormat="1" applyFont="1" applyFill="1" applyAlignment="1">
      <alignment horizontal="right" vertical="center"/>
    </xf>
    <xf numFmtId="172" fontId="15" fillId="2" borderId="0" xfId="320" applyNumberFormat="1" applyFont="1" applyFill="1" applyAlignment="1">
      <alignment vertical="center"/>
    </xf>
    <xf numFmtId="167" fontId="14" fillId="0" borderId="0" xfId="0" applyNumberFormat="1" applyFont="1"/>
    <xf numFmtId="0" fontId="14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/>
    <xf numFmtId="167" fontId="19" fillId="0" borderId="0" xfId="0" applyNumberFormat="1" applyFont="1"/>
    <xf numFmtId="38" fontId="1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72" fontId="31" fillId="0" borderId="0" xfId="32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4" fillId="0" borderId="0" xfId="609" applyFont="1" applyAlignment="1">
      <alignment vertical="center"/>
    </xf>
    <xf numFmtId="166" fontId="15" fillId="0" borderId="0" xfId="609" applyNumberFormat="1" applyFont="1" applyAlignment="1">
      <alignment horizontal="center" vertical="center"/>
    </xf>
    <xf numFmtId="0" fontId="15" fillId="0" borderId="0" xfId="609" applyFont="1" applyAlignment="1">
      <alignment vertical="center"/>
    </xf>
    <xf numFmtId="168" fontId="15" fillId="0" borderId="0" xfId="609" applyNumberFormat="1" applyFont="1" applyAlignment="1">
      <alignment vertical="center"/>
    </xf>
    <xf numFmtId="166" fontId="14" fillId="0" borderId="0" xfId="609" applyNumberFormat="1" applyFont="1" applyAlignment="1">
      <alignment vertical="center"/>
    </xf>
    <xf numFmtId="166" fontId="14" fillId="0" borderId="0" xfId="609" applyNumberFormat="1" applyFont="1" applyAlignment="1">
      <alignment horizontal="center" vertical="center"/>
    </xf>
    <xf numFmtId="168" fontId="14" fillId="0" borderId="0" xfId="609" applyNumberFormat="1" applyFont="1" applyAlignment="1">
      <alignment vertical="center"/>
    </xf>
    <xf numFmtId="166" fontId="14" fillId="0" borderId="1" xfId="609" applyNumberFormat="1" applyFont="1" applyBorder="1" applyAlignment="1">
      <alignment vertical="center"/>
    </xf>
    <xf numFmtId="166" fontId="14" fillId="0" borderId="1" xfId="609" applyNumberFormat="1" applyFont="1" applyBorder="1" applyAlignment="1">
      <alignment horizontal="center" vertical="center"/>
    </xf>
    <xf numFmtId="168" fontId="14" fillId="0" borderId="1" xfId="609" applyNumberFormat="1" applyFont="1" applyBorder="1" applyAlignment="1">
      <alignment vertical="center"/>
    </xf>
    <xf numFmtId="168" fontId="14" fillId="0" borderId="1" xfId="609" applyNumberFormat="1" applyFont="1" applyBorder="1" applyAlignment="1">
      <alignment horizontal="right" vertical="center"/>
    </xf>
    <xf numFmtId="168" fontId="14" fillId="0" borderId="0" xfId="609" applyNumberFormat="1" applyFont="1" applyAlignment="1">
      <alignment horizontal="right" vertical="center"/>
    </xf>
    <xf numFmtId="168" fontId="14" fillId="0" borderId="0" xfId="609" applyNumberFormat="1" applyFont="1" applyAlignment="1">
      <alignment horizontal="center" vertical="center"/>
    </xf>
    <xf numFmtId="0" fontId="14" fillId="0" borderId="0" xfId="609" applyFont="1" applyAlignment="1">
      <alignment horizontal="right" vertical="center"/>
    </xf>
    <xf numFmtId="167" fontId="15" fillId="0" borderId="0" xfId="609" applyNumberFormat="1" applyFont="1" applyAlignment="1">
      <alignment vertical="center"/>
    </xf>
    <xf numFmtId="167" fontId="15" fillId="0" borderId="0" xfId="609" applyNumberFormat="1" applyFont="1" applyAlignment="1">
      <alignment horizontal="left" vertical="center"/>
    </xf>
    <xf numFmtId="168" fontId="14" fillId="0" borderId="0" xfId="609" quotePrefix="1" applyNumberFormat="1" applyFont="1" applyAlignment="1">
      <alignment horizontal="right" vertical="center"/>
    </xf>
    <xf numFmtId="167" fontId="14" fillId="0" borderId="0" xfId="609" applyNumberFormat="1" applyFont="1" applyAlignment="1">
      <alignment vertical="center"/>
    </xf>
    <xf numFmtId="168" fontId="15" fillId="0" borderId="0" xfId="609" applyNumberFormat="1" applyFont="1" applyAlignment="1">
      <alignment horizontal="right" vertical="center"/>
    </xf>
    <xf numFmtId="168" fontId="15" fillId="0" borderId="1" xfId="609" quotePrefix="1" applyNumberFormat="1" applyFont="1" applyBorder="1" applyAlignment="1">
      <alignment horizontal="right" vertical="center"/>
    </xf>
    <xf numFmtId="168" fontId="15" fillId="0" borderId="1" xfId="609" applyNumberFormat="1" applyFont="1" applyBorder="1" applyAlignment="1">
      <alignment horizontal="right" vertical="center"/>
    </xf>
    <xf numFmtId="164" fontId="15" fillId="0" borderId="1" xfId="609" quotePrefix="1" applyNumberFormat="1" applyFont="1" applyBorder="1" applyAlignment="1">
      <alignment horizontal="right" vertical="center"/>
    </xf>
    <xf numFmtId="168" fontId="32" fillId="0" borderId="0" xfId="609" applyNumberFormat="1" applyFont="1" applyAlignment="1">
      <alignment vertical="center"/>
    </xf>
    <xf numFmtId="168" fontId="15" fillId="2" borderId="0" xfId="609" applyNumberFormat="1" applyFont="1" applyFill="1" applyAlignment="1">
      <alignment vertical="center"/>
    </xf>
    <xf numFmtId="168" fontId="15" fillId="2" borderId="0" xfId="609" applyNumberFormat="1" applyFont="1" applyFill="1" applyAlignment="1">
      <alignment horizontal="right" vertical="center"/>
    </xf>
    <xf numFmtId="0" fontId="15" fillId="0" borderId="1" xfId="609" applyFont="1" applyBorder="1" applyAlignment="1">
      <alignment vertical="center"/>
    </xf>
    <xf numFmtId="166" fontId="15" fillId="0" borderId="1" xfId="609" applyNumberFormat="1" applyFont="1" applyBorder="1" applyAlignment="1">
      <alignment horizontal="center" vertical="center"/>
    </xf>
    <xf numFmtId="168" fontId="15" fillId="0" borderId="1" xfId="609" applyNumberFormat="1" applyFont="1" applyBorder="1" applyAlignment="1">
      <alignment vertical="center"/>
    </xf>
    <xf numFmtId="0" fontId="33" fillId="0" borderId="0" xfId="609" applyFont="1" applyAlignment="1">
      <alignment vertical="center"/>
    </xf>
    <xf numFmtId="0" fontId="31" fillId="0" borderId="0" xfId="609" applyFont="1" applyAlignment="1">
      <alignment vertical="center"/>
    </xf>
    <xf numFmtId="168" fontId="31" fillId="0" borderId="0" xfId="609" applyNumberFormat="1" applyFont="1" applyAlignment="1">
      <alignment vertical="center"/>
    </xf>
    <xf numFmtId="166" fontId="33" fillId="0" borderId="0" xfId="609" applyNumberFormat="1" applyFont="1" applyAlignment="1">
      <alignment vertical="center"/>
    </xf>
    <xf numFmtId="168" fontId="33" fillId="0" borderId="0" xfId="609" applyNumberFormat="1" applyFont="1" applyAlignment="1">
      <alignment vertical="center"/>
    </xf>
    <xf numFmtId="166" fontId="33" fillId="0" borderId="1" xfId="609" applyNumberFormat="1" applyFont="1" applyBorder="1" applyAlignment="1">
      <alignment vertical="center"/>
    </xf>
    <xf numFmtId="168" fontId="33" fillId="0" borderId="1" xfId="609" applyNumberFormat="1" applyFont="1" applyBorder="1" applyAlignment="1">
      <alignment vertical="center"/>
    </xf>
    <xf numFmtId="168" fontId="33" fillId="0" borderId="0" xfId="609" applyNumberFormat="1" applyFont="1" applyAlignment="1">
      <alignment horizontal="center" vertical="center"/>
    </xf>
    <xf numFmtId="168" fontId="33" fillId="0" borderId="0" xfId="609" applyNumberFormat="1" applyFont="1" applyAlignment="1">
      <alignment horizontal="right" vertical="center"/>
    </xf>
    <xf numFmtId="167" fontId="31" fillId="0" borderId="0" xfId="609" applyNumberFormat="1" applyFont="1" applyAlignment="1">
      <alignment vertical="center"/>
    </xf>
    <xf numFmtId="167" fontId="31" fillId="0" borderId="0" xfId="609" applyNumberFormat="1" applyFont="1" applyAlignment="1">
      <alignment horizontal="left" vertical="center"/>
    </xf>
    <xf numFmtId="166" fontId="33" fillId="0" borderId="1" xfId="609" applyNumberFormat="1" applyFont="1" applyBorder="1" applyAlignment="1">
      <alignment horizontal="center" vertical="center"/>
    </xf>
    <xf numFmtId="168" fontId="33" fillId="0" borderId="1" xfId="609" applyNumberFormat="1" applyFont="1" applyBorder="1" applyAlignment="1">
      <alignment horizontal="right" vertical="center"/>
    </xf>
    <xf numFmtId="167" fontId="33" fillId="0" borderId="0" xfId="609" applyNumberFormat="1" applyFont="1" applyAlignment="1">
      <alignment vertical="center"/>
    </xf>
    <xf numFmtId="168" fontId="31" fillId="0" borderId="0" xfId="0" applyNumberFormat="1" applyFont="1" applyAlignment="1">
      <alignment vertical="center"/>
    </xf>
    <xf numFmtId="166" fontId="31" fillId="0" borderId="0" xfId="5" applyNumberFormat="1" applyFont="1" applyAlignment="1">
      <alignment vertical="center"/>
    </xf>
    <xf numFmtId="168" fontId="31" fillId="0" borderId="0" xfId="0" applyNumberFormat="1" applyFont="1" applyAlignment="1">
      <alignment horizontal="right" vertical="center"/>
    </xf>
    <xf numFmtId="168" fontId="31" fillId="0" borderId="1" xfId="609" applyNumberFormat="1" applyFont="1" applyBorder="1" applyAlignment="1">
      <alignment vertical="center"/>
    </xf>
    <xf numFmtId="168" fontId="31" fillId="0" borderId="1" xfId="0" applyNumberFormat="1" applyFont="1" applyBorder="1" applyAlignment="1">
      <alignment vertical="center"/>
    </xf>
    <xf numFmtId="172" fontId="31" fillId="0" borderId="1" xfId="0" applyNumberFormat="1" applyFont="1" applyBorder="1" applyAlignment="1">
      <alignment vertical="center"/>
    </xf>
    <xf numFmtId="168" fontId="31" fillId="0" borderId="0" xfId="4" applyNumberFormat="1" applyFont="1" applyFill="1" applyBorder="1" applyAlignment="1">
      <alignment vertical="center"/>
    </xf>
    <xf numFmtId="168" fontId="31" fillId="0" borderId="2" xfId="4" applyNumberFormat="1" applyFont="1" applyFill="1" applyBorder="1" applyAlignment="1">
      <alignment vertical="center"/>
    </xf>
    <xf numFmtId="168" fontId="31" fillId="0" borderId="0" xfId="4" applyNumberFormat="1" applyFont="1" applyFill="1" applyBorder="1" applyAlignment="1">
      <alignment horizontal="right" vertical="center"/>
    </xf>
    <xf numFmtId="168" fontId="31" fillId="2" borderId="0" xfId="609" applyNumberFormat="1" applyFont="1" applyFill="1" applyAlignment="1">
      <alignment vertical="center"/>
    </xf>
    <xf numFmtId="168" fontId="31" fillId="2" borderId="0" xfId="0" applyNumberFormat="1" applyFont="1" applyFill="1" applyAlignment="1">
      <alignment vertical="center"/>
    </xf>
    <xf numFmtId="168" fontId="31" fillId="2" borderId="1" xfId="609" applyNumberFormat="1" applyFont="1" applyFill="1" applyBorder="1" applyAlignment="1">
      <alignment vertical="center"/>
    </xf>
    <xf numFmtId="168" fontId="31" fillId="2" borderId="1" xfId="0" applyNumberFormat="1" applyFont="1" applyFill="1" applyBorder="1" applyAlignment="1">
      <alignment vertical="center"/>
    </xf>
    <xf numFmtId="172" fontId="31" fillId="2" borderId="1" xfId="0" applyNumberFormat="1" applyFont="1" applyFill="1" applyBorder="1" applyAlignment="1">
      <alignment vertical="center"/>
    </xf>
    <xf numFmtId="168" fontId="31" fillId="2" borderId="0" xfId="4" applyNumberFormat="1" applyFont="1" applyFill="1" applyBorder="1" applyAlignment="1">
      <alignment vertical="center"/>
    </xf>
    <xf numFmtId="168" fontId="31" fillId="2" borderId="2" xfId="4" applyNumberFormat="1" applyFont="1" applyFill="1" applyBorder="1" applyAlignment="1">
      <alignment vertical="center"/>
    </xf>
    <xf numFmtId="0" fontId="31" fillId="0" borderId="1" xfId="609" applyFont="1" applyBorder="1" applyAlignment="1">
      <alignment vertical="center"/>
    </xf>
    <xf numFmtId="168" fontId="31" fillId="2" borderId="0" xfId="609" applyNumberFormat="1" applyFont="1" applyFill="1" applyAlignment="1">
      <alignment horizontal="right" vertical="center"/>
    </xf>
    <xf numFmtId="172" fontId="34" fillId="2" borderId="0" xfId="320" applyNumberFormat="1" applyFont="1" applyFill="1" applyAlignment="1">
      <alignment horizontal="right" vertical="center"/>
    </xf>
    <xf numFmtId="172" fontId="35" fillId="2" borderId="0" xfId="320" applyNumberFormat="1" applyFont="1" applyFill="1" applyAlignment="1">
      <alignment horizontal="right" vertical="center"/>
    </xf>
    <xf numFmtId="0" fontId="34" fillId="0" borderId="0" xfId="610" applyFont="1" applyAlignment="1">
      <alignment vertical="center"/>
    </xf>
    <xf numFmtId="172" fontId="34" fillId="0" borderId="0" xfId="320" applyNumberFormat="1" applyFont="1" applyAlignment="1">
      <alignment vertical="center"/>
    </xf>
    <xf numFmtId="168" fontId="31" fillId="0" borderId="0" xfId="609" applyNumberFormat="1" applyFont="1" applyFill="1" applyAlignment="1">
      <alignment vertical="center"/>
    </xf>
    <xf numFmtId="0" fontId="15" fillId="0" borderId="0" xfId="9" applyFont="1" applyFill="1" applyAlignment="1">
      <alignment vertical="center"/>
    </xf>
    <xf numFmtId="172" fontId="15" fillId="2" borderId="0" xfId="0" applyNumberFormat="1" applyFont="1" applyFill="1" applyAlignment="1">
      <alignment horizontal="right" vertical="center"/>
    </xf>
    <xf numFmtId="172" fontId="15" fillId="2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0" fontId="15" fillId="0" borderId="0" xfId="0" applyFont="1" applyFill="1"/>
    <xf numFmtId="0" fontId="31" fillId="0" borderId="0" xfId="315" applyFont="1" applyFill="1" applyAlignment="1">
      <alignment vertical="center"/>
    </xf>
    <xf numFmtId="0" fontId="31" fillId="0" borderId="0" xfId="316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/>
    <xf numFmtId="167" fontId="31" fillId="0" borderId="0" xfId="0" applyNumberFormat="1" applyFont="1" applyFill="1" applyAlignment="1">
      <alignment vertical="center"/>
    </xf>
    <xf numFmtId="0" fontId="31" fillId="0" borderId="0" xfId="0" applyFont="1" applyFill="1"/>
    <xf numFmtId="166" fontId="31" fillId="0" borderId="0" xfId="0" applyNumberFormat="1" applyFont="1" applyFill="1" applyAlignment="1">
      <alignment horizontal="center" vertical="center"/>
    </xf>
    <xf numFmtId="167" fontId="33" fillId="0" borderId="0" xfId="0" applyNumberFormat="1" applyFont="1" applyFill="1" applyAlignment="1">
      <alignment horizontal="left" vertical="center"/>
    </xf>
    <xf numFmtId="167" fontId="33" fillId="0" borderId="0" xfId="0" quotePrefix="1" applyNumberFormat="1" applyFont="1" applyFill="1" applyAlignment="1">
      <alignment horizontal="center" vertical="center"/>
    </xf>
    <xf numFmtId="167" fontId="31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173" fontId="31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/>
    <xf numFmtId="38" fontId="15" fillId="0" borderId="0" xfId="2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left"/>
    </xf>
    <xf numFmtId="0" fontId="33" fillId="0" borderId="0" xfId="0" applyFont="1" applyAlignment="1">
      <alignment vertical="center"/>
    </xf>
    <xf numFmtId="166" fontId="33" fillId="0" borderId="0" xfId="609" applyNumberFormat="1" applyFont="1" applyAlignment="1">
      <alignment horizontal="center" vertical="center"/>
    </xf>
    <xf numFmtId="167" fontId="33" fillId="0" borderId="0" xfId="609" applyNumberFormat="1" applyFont="1" applyFill="1" applyAlignment="1">
      <alignment vertical="center"/>
    </xf>
    <xf numFmtId="166" fontId="31" fillId="0" borderId="0" xfId="609" applyNumberFormat="1" applyFont="1" applyFill="1" applyAlignment="1">
      <alignment horizontal="center" vertical="center"/>
    </xf>
    <xf numFmtId="166" fontId="31" fillId="0" borderId="0" xfId="5" applyNumberFormat="1" applyFont="1" applyFill="1" applyAlignment="1">
      <alignment vertical="center"/>
    </xf>
    <xf numFmtId="167" fontId="31" fillId="0" borderId="0" xfId="609" applyNumberFormat="1" applyFont="1" applyFill="1" applyAlignment="1">
      <alignment vertical="center"/>
    </xf>
    <xf numFmtId="166" fontId="33" fillId="0" borderId="0" xfId="609" applyNumberFormat="1" applyFont="1" applyFill="1" applyAlignment="1">
      <alignment horizontal="center" vertical="center"/>
    </xf>
    <xf numFmtId="0" fontId="39" fillId="0" borderId="0" xfId="609" applyFont="1" applyAlignment="1">
      <alignment vertical="center"/>
    </xf>
    <xf numFmtId="167" fontId="38" fillId="0" borderId="0" xfId="609" applyNumberFormat="1" applyFont="1" applyAlignment="1">
      <alignment vertical="center"/>
    </xf>
    <xf numFmtId="167" fontId="40" fillId="0" borderId="0" xfId="609" applyNumberFormat="1" applyFont="1" applyAlignment="1">
      <alignment vertical="center"/>
    </xf>
    <xf numFmtId="166" fontId="38" fillId="0" borderId="0" xfId="609" applyNumberFormat="1" applyFont="1" applyAlignment="1">
      <alignment horizontal="center" vertical="center"/>
    </xf>
    <xf numFmtId="167" fontId="39" fillId="0" borderId="0" xfId="609" applyNumberFormat="1" applyFont="1" applyAlignment="1">
      <alignment vertical="center"/>
    </xf>
    <xf numFmtId="168" fontId="38" fillId="2" borderId="0" xfId="609" applyNumberFormat="1" applyFont="1" applyFill="1" applyAlignment="1">
      <alignment horizontal="right" vertical="center"/>
    </xf>
    <xf numFmtId="168" fontId="38" fillId="0" borderId="0" xfId="609" applyNumberFormat="1" applyFont="1" applyAlignment="1">
      <alignment vertical="center"/>
    </xf>
    <xf numFmtId="168" fontId="41" fillId="0" borderId="0" xfId="609" applyNumberFormat="1" applyFont="1" applyAlignment="1">
      <alignment vertical="center"/>
    </xf>
    <xf numFmtId="168" fontId="38" fillId="2" borderId="0" xfId="0" applyNumberFormat="1" applyFont="1" applyFill="1" applyAlignment="1">
      <alignment vertical="center"/>
    </xf>
    <xf numFmtId="168" fontId="15" fillId="0" borderId="0" xfId="609" applyNumberFormat="1" applyFont="1" applyBorder="1" applyAlignment="1">
      <alignment vertical="center"/>
    </xf>
    <xf numFmtId="168" fontId="15" fillId="2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Border="1" applyAlignment="1">
      <alignment horizontal="right" vertical="center"/>
    </xf>
    <xf numFmtId="172" fontId="34" fillId="2" borderId="0" xfId="320" applyNumberFormat="1" applyFont="1" applyFill="1" applyBorder="1" applyAlignment="1">
      <alignment horizontal="right" vertical="center"/>
    </xf>
    <xf numFmtId="166" fontId="15" fillId="0" borderId="0" xfId="0" applyNumberFormat="1" applyFont="1" applyBorder="1" applyAlignment="1">
      <alignment horizontal="right" vertical="center"/>
    </xf>
    <xf numFmtId="168" fontId="15" fillId="0" borderId="0" xfId="609" applyNumberFormat="1" applyFont="1" applyFill="1" applyAlignment="1">
      <alignment vertical="center"/>
    </xf>
    <xf numFmtId="168" fontId="15" fillId="0" borderId="0" xfId="609" applyNumberFormat="1" applyFont="1" applyFill="1" applyBorder="1" applyAlignment="1">
      <alignment vertical="center"/>
    </xf>
    <xf numFmtId="168" fontId="14" fillId="0" borderId="0" xfId="609" applyNumberFormat="1" applyFont="1" applyFill="1" applyBorder="1" applyAlignment="1">
      <alignment vertical="center"/>
    </xf>
    <xf numFmtId="168" fontId="15" fillId="0" borderId="0" xfId="609" applyNumberFormat="1" applyFont="1" applyBorder="1" applyAlignment="1">
      <alignment horizontal="right" vertical="center"/>
    </xf>
    <xf numFmtId="168" fontId="14" fillId="0" borderId="0" xfId="609" applyNumberFormat="1" applyFont="1" applyFill="1" applyAlignment="1">
      <alignment horizontal="right" vertical="center"/>
    </xf>
    <xf numFmtId="168" fontId="37" fillId="0" borderId="0" xfId="609" applyNumberFormat="1" applyFont="1" applyFill="1" applyAlignment="1">
      <alignment horizontal="right" vertical="center"/>
    </xf>
    <xf numFmtId="0" fontId="14" fillId="0" borderId="0" xfId="609" applyFont="1" applyFill="1" applyAlignment="1">
      <alignment horizontal="right" vertical="center"/>
    </xf>
    <xf numFmtId="168" fontId="14" fillId="0" borderId="0" xfId="609" applyNumberFormat="1" applyFont="1" applyFill="1" applyAlignment="1">
      <alignment horizontal="right" vertical="center" wrapText="1"/>
    </xf>
    <xf numFmtId="168" fontId="14" fillId="0" borderId="1" xfId="609" applyNumberFormat="1" applyFont="1" applyFill="1" applyBorder="1" applyAlignment="1">
      <alignment horizontal="right" vertical="center"/>
    </xf>
    <xf numFmtId="168" fontId="14" fillId="0" borderId="0" xfId="609" applyNumberFormat="1" applyFont="1" applyBorder="1" applyAlignment="1">
      <alignment horizontal="right" vertical="center"/>
    </xf>
    <xf numFmtId="168" fontId="31" fillId="0" borderId="0" xfId="4" applyNumberFormat="1" applyFont="1" applyAlignment="1">
      <alignment vertical="center"/>
    </xf>
    <xf numFmtId="168" fontId="31" fillId="0" borderId="0" xfId="4" applyNumberFormat="1" applyFont="1" applyBorder="1" applyAlignment="1">
      <alignment vertical="center"/>
    </xf>
    <xf numFmtId="168" fontId="31" fillId="0" borderId="0" xfId="609" applyNumberFormat="1" applyFont="1" applyBorder="1" applyAlignment="1">
      <alignment vertical="center"/>
    </xf>
    <xf numFmtId="168" fontId="38" fillId="2" borderId="1" xfId="609" applyNumberFormat="1" applyFont="1" applyFill="1" applyBorder="1" applyAlignment="1">
      <alignment horizontal="right" vertical="center"/>
    </xf>
    <xf numFmtId="168" fontId="38" fillId="2" borderId="1" xfId="0" applyNumberFormat="1" applyFont="1" applyFill="1" applyBorder="1" applyAlignment="1">
      <alignment vertical="center"/>
    </xf>
    <xf numFmtId="168" fontId="31" fillId="0" borderId="0" xfId="609" applyNumberFormat="1" applyFont="1" applyFill="1" applyAlignment="1">
      <alignment horizontal="right" vertical="center"/>
    </xf>
    <xf numFmtId="168" fontId="38" fillId="0" borderId="0" xfId="609" applyNumberFormat="1" applyFont="1" applyFill="1" applyAlignment="1">
      <alignment horizontal="right" vertical="center"/>
    </xf>
    <xf numFmtId="37" fontId="14" fillId="0" borderId="1" xfId="22" applyNumberFormat="1" applyFont="1" applyBorder="1" applyAlignment="1">
      <alignment horizontal="left" vertical="top"/>
    </xf>
    <xf numFmtId="168" fontId="15" fillId="0" borderId="1" xfId="20" applyNumberFormat="1" applyFont="1" applyFill="1" applyBorder="1" applyAlignment="1">
      <alignment vertical="center"/>
    </xf>
    <xf numFmtId="0" fontId="15" fillId="0" borderId="0" xfId="12" applyFont="1" applyFill="1" applyAlignment="1">
      <alignment horizontal="center" vertical="top"/>
    </xf>
    <xf numFmtId="168" fontId="15" fillId="2" borderId="0" xfId="20" applyNumberFormat="1" applyFont="1" applyFill="1" applyAlignment="1">
      <alignment horizontal="right" vertical="center"/>
    </xf>
    <xf numFmtId="168" fontId="15" fillId="2" borderId="0" xfId="9" applyNumberFormat="1" applyFont="1" applyFill="1" applyAlignment="1">
      <alignment vertical="center"/>
    </xf>
    <xf numFmtId="168" fontId="15" fillId="0" borderId="0" xfId="20" applyNumberFormat="1" applyFont="1" applyAlignment="1">
      <alignment horizontal="right" vertical="center"/>
    </xf>
    <xf numFmtId="0" fontId="15" fillId="0" borderId="0" xfId="17" applyFont="1" applyAlignment="1">
      <alignment horizontal="left" vertical="top"/>
    </xf>
    <xf numFmtId="0" fontId="15" fillId="0" borderId="0" xfId="9" applyFont="1" applyAlignment="1">
      <alignment horizontal="center" vertical="center"/>
    </xf>
    <xf numFmtId="166" fontId="15" fillId="2" borderId="0" xfId="20" applyNumberFormat="1" applyFont="1" applyFill="1" applyBorder="1" applyAlignment="1">
      <alignment horizontal="right" vertical="center"/>
    </xf>
    <xf numFmtId="166" fontId="15" fillId="0" borderId="0" xfId="9" applyNumberFormat="1" applyFont="1" applyFill="1" applyAlignment="1">
      <alignment horizontal="left" vertical="center"/>
    </xf>
    <xf numFmtId="0" fontId="15" fillId="0" borderId="0" xfId="9" quotePrefix="1" applyFont="1" applyAlignment="1">
      <alignment vertical="center"/>
    </xf>
    <xf numFmtId="168" fontId="15" fillId="2" borderId="1" xfId="20" applyNumberFormat="1" applyFont="1" applyFill="1" applyBorder="1" applyAlignment="1">
      <alignment horizontal="right" vertical="center"/>
    </xf>
    <xf numFmtId="0" fontId="15" fillId="0" borderId="0" xfId="20" applyNumberFormat="1" applyFont="1" applyFill="1" applyBorder="1" applyAlignment="1">
      <alignment vertical="center"/>
    </xf>
    <xf numFmtId="168" fontId="15" fillId="0" borderId="0" xfId="9" applyNumberFormat="1" applyFont="1" applyAlignment="1">
      <alignment horizontal="right" vertical="center" wrapText="1"/>
    </xf>
    <xf numFmtId="174" fontId="15" fillId="2" borderId="0" xfId="20" applyNumberFormat="1" applyFont="1" applyFill="1" applyBorder="1" applyAlignment="1">
      <alignment horizontal="right" vertical="center"/>
    </xf>
    <xf numFmtId="174" fontId="15" fillId="0" borderId="0" xfId="20" applyNumberFormat="1" applyFont="1" applyFill="1" applyBorder="1" applyAlignment="1">
      <alignment horizontal="right" vertical="center"/>
    </xf>
    <xf numFmtId="168" fontId="15" fillId="0" borderId="0" xfId="21" applyNumberFormat="1" applyFont="1" applyFill="1" applyBorder="1" applyAlignment="1">
      <alignment horizontal="right" vertical="center"/>
    </xf>
    <xf numFmtId="166" fontId="14" fillId="0" borderId="0" xfId="9" applyNumberFormat="1" applyFont="1" applyAlignment="1">
      <alignment horizontal="center" vertical="center"/>
    </xf>
    <xf numFmtId="0" fontId="15" fillId="0" borderId="0" xfId="9" applyFont="1" applyFill="1" applyAlignment="1">
      <alignment horizontal="center" vertical="center"/>
    </xf>
    <xf numFmtId="0" fontId="15" fillId="0" borderId="0" xfId="0" applyFont="1" applyFill="1" applyAlignment="1">
      <alignment horizontal="left" indent="1"/>
    </xf>
    <xf numFmtId="0" fontId="15" fillId="0" borderId="0" xfId="0" applyFont="1" applyAlignment="1">
      <alignment horizontal="left" indent="1"/>
    </xf>
    <xf numFmtId="168" fontId="15" fillId="2" borderId="0" xfId="21" applyNumberFormat="1" applyFont="1" applyFill="1" applyBorder="1" applyAlignment="1">
      <alignment horizontal="right" vertical="center"/>
    </xf>
    <xf numFmtId="168" fontId="15" fillId="2" borderId="0" xfId="23" applyNumberFormat="1" applyFont="1" applyFill="1" applyBorder="1" applyAlignment="1">
      <alignment horizontal="right" vertical="center"/>
    </xf>
    <xf numFmtId="168" fontId="15" fillId="0" borderId="0" xfId="23" applyNumberFormat="1" applyFont="1" applyFill="1" applyBorder="1" applyAlignment="1">
      <alignment horizontal="right" vertical="center"/>
    </xf>
    <xf numFmtId="43" fontId="15" fillId="0" borderId="0" xfId="23" applyFont="1" applyFill="1" applyBorder="1" applyAlignment="1">
      <alignment vertical="center"/>
    </xf>
    <xf numFmtId="174" fontId="15" fillId="2" borderId="0" xfId="23" applyNumberFormat="1" applyFont="1" applyFill="1" applyBorder="1" applyAlignment="1">
      <alignment horizontal="right" vertical="center"/>
    </xf>
    <xf numFmtId="168" fontId="15" fillId="2" borderId="1" xfId="21" applyNumberFormat="1" applyFont="1" applyFill="1" applyBorder="1" applyAlignment="1">
      <alignment horizontal="right" vertical="center"/>
    </xf>
    <xf numFmtId="168" fontId="15" fillId="0" borderId="1" xfId="21" applyNumberFormat="1" applyFont="1" applyFill="1" applyBorder="1" applyAlignment="1">
      <alignment horizontal="right" vertical="center"/>
    </xf>
    <xf numFmtId="168" fontId="15" fillId="2" borderId="2" xfId="20" applyNumberFormat="1" applyFont="1" applyFill="1" applyBorder="1" applyAlignment="1">
      <alignment horizontal="right" vertical="center"/>
    </xf>
    <xf numFmtId="168" fontId="15" fillId="0" borderId="2" xfId="20" applyNumberFormat="1" applyFont="1" applyFill="1" applyBorder="1" applyAlignment="1">
      <alignment horizontal="right" vertical="center"/>
    </xf>
    <xf numFmtId="0" fontId="15" fillId="0" borderId="0" xfId="378" applyFont="1" applyAlignment="1" applyProtection="1">
      <alignment horizontal="center" vertical="center"/>
    </xf>
    <xf numFmtId="172" fontId="34" fillId="0" borderId="1" xfId="320" applyNumberFormat="1" applyFont="1" applyBorder="1" applyAlignment="1">
      <alignment vertical="center"/>
    </xf>
    <xf numFmtId="172" fontId="34" fillId="2" borderId="1" xfId="32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168" fontId="14" fillId="0" borderId="1" xfId="7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6" fontId="14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6" fontId="33" fillId="0" borderId="1" xfId="0" applyNumberFormat="1" applyFont="1" applyBorder="1" applyAlignment="1">
      <alignment horizontal="left" vertical="center"/>
    </xf>
    <xf numFmtId="166" fontId="14" fillId="0" borderId="1" xfId="0" applyNumberFormat="1" applyFont="1" applyBorder="1" applyAlignment="1">
      <alignment horizontal="left" vertical="center"/>
    </xf>
    <xf numFmtId="166" fontId="33" fillId="0" borderId="1" xfId="0" applyNumberFormat="1" applyFont="1" applyBorder="1" applyAlignment="1">
      <alignment horizontal="center" vertical="center"/>
    </xf>
    <xf numFmtId="168" fontId="14" fillId="0" borderId="1" xfId="609" applyNumberFormat="1" applyFont="1" applyBorder="1" applyAlignment="1">
      <alignment horizontal="center" vertical="center"/>
    </xf>
    <xf numFmtId="168" fontId="14" fillId="0" borderId="1" xfId="609" applyNumberFormat="1" applyFont="1" applyFill="1" applyBorder="1" applyAlignment="1">
      <alignment horizontal="center" vertical="center"/>
    </xf>
    <xf numFmtId="168" fontId="33" fillId="0" borderId="1" xfId="609" applyNumberFormat="1" applyFont="1" applyBorder="1" applyAlignment="1">
      <alignment horizontal="center" vertical="center"/>
    </xf>
    <xf numFmtId="168" fontId="33" fillId="0" borderId="3" xfId="609" applyNumberFormat="1" applyFont="1" applyBorder="1" applyAlignment="1">
      <alignment horizontal="center" vertical="center"/>
    </xf>
  </cellXfs>
  <cellStyles count="611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AFAFA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M134"/>
  <sheetViews>
    <sheetView topLeftCell="A90" zoomScaleNormal="100" zoomScaleSheetLayoutView="100" workbookViewId="0">
      <selection activeCell="C97" sqref="C97"/>
    </sheetView>
  </sheetViews>
  <sheetFormatPr defaultColWidth="9.44140625" defaultRowHeight="18.600000000000001"/>
  <cols>
    <col min="1" max="2" width="1.6640625" style="2" customWidth="1"/>
    <col min="3" max="3" width="20.6640625" style="1" customWidth="1"/>
    <col min="4" max="4" width="7" style="1" customWidth="1"/>
    <col min="5" max="5" width="7.5546875" style="3" customWidth="1"/>
    <col min="6" max="6" width="0.6640625" style="3" customWidth="1"/>
    <col min="7" max="7" width="13.6640625" style="4" customWidth="1"/>
    <col min="8" max="8" width="0.6640625" style="1" customWidth="1"/>
    <col min="9" max="9" width="12.6640625" style="4" customWidth="1"/>
    <col min="10" max="10" width="0.6640625" style="1" customWidth="1"/>
    <col min="11" max="11" width="13.6640625" style="4" customWidth="1"/>
    <col min="12" max="12" width="0.6640625" style="1" customWidth="1"/>
    <col min="13" max="13" width="12.6640625" style="4" customWidth="1"/>
    <col min="14" max="16384" width="9.44140625" style="2"/>
  </cols>
  <sheetData>
    <row r="1" spans="1:13" ht="19.8">
      <c r="A1" s="10" t="s">
        <v>0</v>
      </c>
    </row>
    <row r="2" spans="1:13" ht="21" customHeight="1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3" ht="21" customHeight="1">
      <c r="A3" s="287" t="s">
        <v>2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ht="21" customHeight="1"/>
    <row r="5" spans="1:13" ht="21" customHeight="1">
      <c r="G5" s="285" t="s">
        <v>3</v>
      </c>
      <c r="H5" s="285"/>
      <c r="I5" s="285"/>
      <c r="J5" s="285"/>
      <c r="K5" s="285" t="s">
        <v>4</v>
      </c>
      <c r="L5" s="285"/>
      <c r="M5" s="285"/>
    </row>
    <row r="6" spans="1:13" ht="21" customHeight="1">
      <c r="G6" s="5" t="s">
        <v>5</v>
      </c>
      <c r="H6" s="5"/>
      <c r="I6" s="5" t="s">
        <v>6</v>
      </c>
      <c r="J6" s="6"/>
      <c r="K6" s="5" t="s">
        <v>5</v>
      </c>
      <c r="L6" s="5"/>
      <c r="M6" s="5" t="s">
        <v>6</v>
      </c>
    </row>
    <row r="7" spans="1:13" ht="21" customHeight="1">
      <c r="G7" s="7" t="s">
        <v>7</v>
      </c>
      <c r="H7" s="6"/>
      <c r="I7" s="5" t="s">
        <v>8</v>
      </c>
      <c r="J7" s="6"/>
      <c r="K7" s="7" t="s">
        <v>7</v>
      </c>
      <c r="L7" s="6"/>
      <c r="M7" s="5" t="s">
        <v>8</v>
      </c>
    </row>
    <row r="8" spans="1:13" ht="21" customHeight="1">
      <c r="C8" s="2"/>
      <c r="D8" s="2"/>
      <c r="E8" s="1"/>
      <c r="F8" s="1"/>
      <c r="G8" s="7" t="s">
        <v>9</v>
      </c>
      <c r="I8" s="7" t="s">
        <v>10</v>
      </c>
      <c r="K8" s="7" t="s">
        <v>9</v>
      </c>
      <c r="M8" s="7" t="s">
        <v>10</v>
      </c>
    </row>
    <row r="9" spans="1:13" ht="21" customHeight="1">
      <c r="E9" s="95" t="s">
        <v>11</v>
      </c>
      <c r="F9" s="2"/>
      <c r="G9" s="8" t="s">
        <v>12</v>
      </c>
      <c r="H9" s="2"/>
      <c r="I9" s="8" t="s">
        <v>12</v>
      </c>
      <c r="J9" s="2"/>
      <c r="K9" s="8" t="s">
        <v>12</v>
      </c>
      <c r="L9" s="2"/>
      <c r="M9" s="8" t="s">
        <v>12</v>
      </c>
    </row>
    <row r="10" spans="1:13" ht="6" customHeight="1">
      <c r="A10" s="103"/>
      <c r="E10" s="96"/>
      <c r="F10" s="2"/>
      <c r="G10" s="67"/>
      <c r="H10" s="2"/>
      <c r="I10" s="9"/>
      <c r="J10" s="2"/>
      <c r="K10" s="67"/>
      <c r="L10" s="2"/>
      <c r="M10" s="9"/>
    </row>
    <row r="11" spans="1:13" ht="21" customHeight="1">
      <c r="A11" s="103" t="s">
        <v>13</v>
      </c>
      <c r="E11" s="96"/>
      <c r="F11" s="2"/>
      <c r="G11" s="67"/>
      <c r="H11" s="2"/>
      <c r="I11" s="9"/>
      <c r="J11" s="2"/>
      <c r="K11" s="67"/>
      <c r="L11" s="2"/>
      <c r="M11" s="9"/>
    </row>
    <row r="12" spans="1:13" ht="6" customHeight="1">
      <c r="A12" s="103"/>
      <c r="E12" s="96"/>
      <c r="F12" s="2"/>
      <c r="G12" s="67"/>
      <c r="H12" s="2"/>
      <c r="I12" s="9"/>
      <c r="J12" s="2"/>
      <c r="K12" s="67"/>
      <c r="L12" s="2"/>
      <c r="M12" s="9"/>
    </row>
    <row r="13" spans="1:13" ht="21" customHeight="1">
      <c r="A13" s="10" t="s">
        <v>14</v>
      </c>
      <c r="E13" s="96"/>
      <c r="F13" s="2"/>
      <c r="G13" s="67"/>
      <c r="H13" s="2"/>
      <c r="I13" s="9"/>
      <c r="J13" s="2"/>
      <c r="K13" s="67"/>
      <c r="L13" s="2"/>
      <c r="M13" s="9"/>
    </row>
    <row r="14" spans="1:13" ht="6" customHeight="1">
      <c r="A14" s="103"/>
      <c r="E14" s="96"/>
      <c r="F14" s="2"/>
      <c r="G14" s="67"/>
      <c r="H14" s="2"/>
      <c r="I14" s="9"/>
      <c r="J14" s="2"/>
      <c r="K14" s="67"/>
      <c r="L14" s="2"/>
      <c r="M14" s="9"/>
    </row>
    <row r="15" spans="1:13" ht="21" customHeight="1">
      <c r="A15" s="2" t="s">
        <v>15</v>
      </c>
      <c r="B15" s="1"/>
      <c r="C15" s="2"/>
      <c r="D15" s="2"/>
      <c r="E15" s="65"/>
      <c r="G15" s="192">
        <v>535958249</v>
      </c>
      <c r="H15" s="11"/>
      <c r="I15" s="18">
        <v>477534046</v>
      </c>
      <c r="J15" s="11"/>
      <c r="K15" s="192">
        <v>499756713</v>
      </c>
      <c r="L15" s="11"/>
      <c r="M15" s="18">
        <v>431537857</v>
      </c>
    </row>
    <row r="16" spans="1:13" ht="21" customHeight="1">
      <c r="A16" s="104" t="s">
        <v>16</v>
      </c>
      <c r="B16" s="1"/>
      <c r="C16" s="2"/>
      <c r="D16" s="2"/>
      <c r="E16" s="65"/>
      <c r="G16" s="192"/>
      <c r="H16" s="11"/>
      <c r="I16" s="18"/>
      <c r="J16" s="11"/>
      <c r="K16" s="192"/>
      <c r="L16" s="11"/>
      <c r="M16" s="18"/>
    </row>
    <row r="17" spans="1:13" ht="21" customHeight="1">
      <c r="A17" s="196"/>
      <c r="B17" s="197" t="s">
        <v>17</v>
      </c>
      <c r="C17" s="198"/>
      <c r="D17" s="198"/>
      <c r="E17" s="199"/>
      <c r="G17" s="192">
        <v>101826296</v>
      </c>
      <c r="H17" s="11"/>
      <c r="I17" s="18">
        <v>101494554</v>
      </c>
      <c r="J17" s="11"/>
      <c r="K17" s="192">
        <v>101826296</v>
      </c>
      <c r="L17" s="11"/>
      <c r="M17" s="18">
        <v>101494554</v>
      </c>
    </row>
    <row r="18" spans="1:13" ht="21" customHeight="1">
      <c r="A18" s="200" t="s">
        <v>162</v>
      </c>
      <c r="B18" s="201"/>
      <c r="C18" s="198"/>
      <c r="D18" s="198"/>
      <c r="E18" s="199">
        <v>8</v>
      </c>
      <c r="G18" s="192">
        <v>304830317</v>
      </c>
      <c r="H18" s="11"/>
      <c r="I18" s="18">
        <v>395924256</v>
      </c>
      <c r="J18" s="11"/>
      <c r="K18" s="192">
        <v>312026664</v>
      </c>
      <c r="L18" s="11"/>
      <c r="M18" s="18">
        <v>366537520</v>
      </c>
    </row>
    <row r="19" spans="1:13" ht="21" customHeight="1">
      <c r="A19" s="202" t="s">
        <v>163</v>
      </c>
      <c r="B19" s="201"/>
      <c r="C19" s="198"/>
      <c r="D19" s="198"/>
      <c r="E19" s="199">
        <v>9</v>
      </c>
      <c r="G19" s="192">
        <v>151274534</v>
      </c>
      <c r="H19" s="11"/>
      <c r="I19" s="18">
        <v>152582382</v>
      </c>
      <c r="J19" s="11"/>
      <c r="K19" s="192">
        <v>151274534</v>
      </c>
      <c r="L19" s="11"/>
      <c r="M19" s="18">
        <v>152582382</v>
      </c>
    </row>
    <row r="20" spans="1:13">
      <c r="A20" s="202" t="s">
        <v>18</v>
      </c>
      <c r="B20" s="201"/>
      <c r="C20" s="198"/>
      <c r="D20" s="198"/>
      <c r="E20" s="199"/>
      <c r="G20" s="192">
        <v>251209047</v>
      </c>
      <c r="H20" s="11"/>
      <c r="I20" s="18">
        <v>189501014</v>
      </c>
      <c r="J20" s="11"/>
      <c r="K20" s="192">
        <v>187295987</v>
      </c>
      <c r="L20" s="11"/>
      <c r="M20" s="18">
        <v>167668583</v>
      </c>
    </row>
    <row r="21" spans="1:13" ht="21" customHeight="1">
      <c r="A21" s="198" t="s">
        <v>19</v>
      </c>
      <c r="B21" s="201"/>
      <c r="C21" s="198"/>
      <c r="D21" s="198"/>
      <c r="E21" s="203"/>
      <c r="F21" s="12"/>
      <c r="G21" s="71">
        <v>3262893</v>
      </c>
      <c r="H21" s="11"/>
      <c r="I21" s="21">
        <v>2849948</v>
      </c>
      <c r="J21" s="11"/>
      <c r="K21" s="71">
        <v>2003411</v>
      </c>
      <c r="L21" s="11"/>
      <c r="M21" s="21">
        <v>1547980</v>
      </c>
    </row>
    <row r="22" spans="1:13" ht="6" customHeight="1">
      <c r="A22" s="204"/>
      <c r="B22" s="198"/>
      <c r="C22" s="201"/>
      <c r="D22" s="201"/>
      <c r="E22" s="205"/>
      <c r="F22" s="2"/>
      <c r="G22" s="67"/>
      <c r="H22" s="2"/>
      <c r="I22" s="9"/>
      <c r="J22" s="2"/>
      <c r="K22" s="67"/>
      <c r="L22" s="2"/>
      <c r="M22" s="9"/>
    </row>
    <row r="23" spans="1:13" ht="21" customHeight="1">
      <c r="A23" s="204" t="s">
        <v>20</v>
      </c>
      <c r="B23" s="198"/>
      <c r="C23" s="198"/>
      <c r="D23" s="198"/>
      <c r="E23" s="203"/>
      <c r="G23" s="72">
        <f>SUM(G15:G22)</f>
        <v>1348361336</v>
      </c>
      <c r="I23" s="21">
        <f>SUM(I15:I22)</f>
        <v>1319886200</v>
      </c>
      <c r="K23" s="72">
        <f>SUM(K15:K22)</f>
        <v>1254183605</v>
      </c>
      <c r="M23" s="21">
        <f>SUM(M15:M22)</f>
        <v>1221368876</v>
      </c>
    </row>
    <row r="24" spans="1:13" ht="21" customHeight="1">
      <c r="A24" s="198"/>
      <c r="B24" s="198"/>
      <c r="C24" s="206"/>
      <c r="D24" s="206"/>
      <c r="E24" s="203"/>
      <c r="G24" s="70"/>
      <c r="I24" s="18"/>
      <c r="K24" s="70"/>
      <c r="M24" s="18"/>
    </row>
    <row r="25" spans="1:13" ht="21" customHeight="1">
      <c r="A25" s="207" t="s">
        <v>21</v>
      </c>
      <c r="B25" s="198"/>
      <c r="C25" s="201"/>
      <c r="D25" s="201"/>
      <c r="E25" s="203"/>
      <c r="G25" s="70"/>
      <c r="I25" s="18"/>
      <c r="K25" s="70"/>
      <c r="M25" s="18"/>
    </row>
    <row r="26" spans="1:13" ht="6" customHeight="1">
      <c r="A26" s="204"/>
      <c r="B26" s="198"/>
      <c r="C26" s="201"/>
      <c r="D26" s="201"/>
      <c r="E26" s="205"/>
      <c r="F26" s="2"/>
      <c r="G26" s="67"/>
      <c r="H26" s="2"/>
      <c r="I26" s="9"/>
      <c r="J26" s="2"/>
      <c r="K26" s="67"/>
      <c r="L26" s="2"/>
      <c r="M26" s="9"/>
    </row>
    <row r="27" spans="1:13" ht="21" customHeight="1">
      <c r="A27" s="198" t="s">
        <v>22</v>
      </c>
      <c r="B27" s="201"/>
      <c r="C27" s="198"/>
      <c r="D27" s="198"/>
      <c r="E27" s="199">
        <v>10</v>
      </c>
      <c r="G27" s="192">
        <v>0</v>
      </c>
      <c r="H27" s="11"/>
      <c r="I27" s="18">
        <v>0</v>
      </c>
      <c r="J27" s="11"/>
      <c r="K27" s="192">
        <v>35244793</v>
      </c>
      <c r="L27" s="11"/>
      <c r="M27" s="18">
        <v>30273543</v>
      </c>
    </row>
    <row r="28" spans="1:13" ht="21" customHeight="1">
      <c r="A28" s="198" t="s">
        <v>23</v>
      </c>
      <c r="B28" s="201"/>
      <c r="C28" s="198"/>
      <c r="D28" s="198"/>
      <c r="E28" s="199">
        <v>11</v>
      </c>
      <c r="G28" s="192">
        <v>38776928</v>
      </c>
      <c r="H28" s="11"/>
      <c r="I28" s="18">
        <v>40144761</v>
      </c>
      <c r="J28" s="11"/>
      <c r="K28" s="192">
        <v>38707940</v>
      </c>
      <c r="L28" s="11"/>
      <c r="M28" s="18">
        <v>40067468</v>
      </c>
    </row>
    <row r="29" spans="1:13" ht="21" customHeight="1">
      <c r="A29" s="198" t="s">
        <v>24</v>
      </c>
      <c r="B29" s="201"/>
      <c r="C29" s="198"/>
      <c r="D29" s="198"/>
      <c r="E29" s="199">
        <v>11</v>
      </c>
      <c r="G29" s="192">
        <v>9365643</v>
      </c>
      <c r="H29" s="11"/>
      <c r="I29" s="18">
        <v>10362966</v>
      </c>
      <c r="J29" s="11"/>
      <c r="K29" s="192">
        <v>9365643</v>
      </c>
      <c r="L29" s="11"/>
      <c r="M29" s="18">
        <v>10362966</v>
      </c>
    </row>
    <row r="30" spans="1:13" ht="21" customHeight="1">
      <c r="A30" s="198" t="s">
        <v>25</v>
      </c>
      <c r="B30" s="201"/>
      <c r="C30" s="198"/>
      <c r="D30" s="198"/>
      <c r="E30" s="199">
        <v>11</v>
      </c>
      <c r="G30" s="192">
        <v>11352986</v>
      </c>
      <c r="H30" s="11"/>
      <c r="I30" s="18">
        <v>18073453</v>
      </c>
      <c r="J30" s="11"/>
      <c r="K30" s="192">
        <v>4489216</v>
      </c>
      <c r="L30" s="11"/>
      <c r="M30" s="18">
        <v>9464661</v>
      </c>
    </row>
    <row r="31" spans="1:13">
      <c r="A31" s="198" t="s">
        <v>26</v>
      </c>
      <c r="B31" s="201"/>
      <c r="C31" s="198"/>
      <c r="D31" s="198"/>
      <c r="E31" s="199"/>
      <c r="G31" s="192">
        <v>15326871</v>
      </c>
      <c r="H31" s="11"/>
      <c r="I31" s="18">
        <v>13399472</v>
      </c>
      <c r="J31" s="11"/>
      <c r="K31" s="192">
        <v>13853388</v>
      </c>
      <c r="L31" s="11"/>
      <c r="M31" s="18">
        <v>12083862</v>
      </c>
    </row>
    <row r="32" spans="1:13">
      <c r="A32" s="198" t="s">
        <v>27</v>
      </c>
      <c r="B32" s="201"/>
      <c r="C32" s="198"/>
      <c r="D32" s="198"/>
      <c r="E32" s="199"/>
      <c r="G32" s="71">
        <v>736000</v>
      </c>
      <c r="H32" s="11"/>
      <c r="I32" s="21">
        <v>736000</v>
      </c>
      <c r="J32" s="11"/>
      <c r="K32" s="71">
        <v>736000</v>
      </c>
      <c r="L32" s="11"/>
      <c r="M32" s="21">
        <v>736000</v>
      </c>
    </row>
    <row r="33" spans="1:13" ht="6" customHeight="1">
      <c r="A33" s="103"/>
      <c r="E33" s="96"/>
      <c r="F33" s="2"/>
      <c r="G33" s="67"/>
      <c r="H33" s="2"/>
      <c r="I33" s="9"/>
      <c r="J33" s="2"/>
      <c r="K33" s="67"/>
      <c r="L33" s="2"/>
      <c r="M33" s="9"/>
    </row>
    <row r="34" spans="1:13" ht="19.8">
      <c r="A34" s="94" t="s">
        <v>28</v>
      </c>
      <c r="C34" s="2"/>
      <c r="D34" s="2"/>
      <c r="G34" s="72">
        <f>SUM(G27:G33)</f>
        <v>75558428</v>
      </c>
      <c r="H34" s="11"/>
      <c r="I34" s="21">
        <f>SUM(I27:I32)</f>
        <v>82716652</v>
      </c>
      <c r="J34" s="11"/>
      <c r="K34" s="72">
        <f>SUM(K27:K32)</f>
        <v>102396980</v>
      </c>
      <c r="L34" s="11"/>
      <c r="M34" s="21">
        <f>SUM(M27:M32)</f>
        <v>102988500</v>
      </c>
    </row>
    <row r="35" spans="1:13" ht="6" customHeight="1">
      <c r="A35" s="103"/>
      <c r="E35" s="96"/>
      <c r="F35" s="2"/>
      <c r="G35" s="67"/>
      <c r="H35" s="2"/>
      <c r="I35" s="9"/>
      <c r="J35" s="2"/>
      <c r="K35" s="67"/>
      <c r="L35" s="2"/>
      <c r="M35" s="9"/>
    </row>
    <row r="36" spans="1:13" ht="21" customHeight="1" thickBot="1">
      <c r="A36" s="10" t="s">
        <v>29</v>
      </c>
      <c r="G36" s="106">
        <f>G23+G34</f>
        <v>1423919764</v>
      </c>
      <c r="H36" s="11"/>
      <c r="I36" s="107">
        <f>I23+I34</f>
        <v>1402602852</v>
      </c>
      <c r="J36" s="11"/>
      <c r="K36" s="106">
        <f>K23+K34</f>
        <v>1356580585</v>
      </c>
      <c r="L36" s="11"/>
      <c r="M36" s="107">
        <f>M23+M34</f>
        <v>1324357376</v>
      </c>
    </row>
    <row r="37" spans="1:13" ht="21" customHeight="1" thickTop="1">
      <c r="A37" s="10"/>
      <c r="G37" s="18"/>
      <c r="H37" s="11"/>
      <c r="I37" s="18"/>
      <c r="J37" s="11"/>
      <c r="K37" s="18"/>
      <c r="L37" s="11"/>
      <c r="M37" s="18"/>
    </row>
    <row r="38" spans="1:13" ht="21" customHeight="1">
      <c r="A38" s="10"/>
      <c r="G38" s="18"/>
      <c r="H38" s="11"/>
      <c r="I38" s="18"/>
      <c r="J38" s="11"/>
      <c r="K38" s="18"/>
      <c r="L38" s="11"/>
      <c r="M38" s="18"/>
    </row>
    <row r="39" spans="1:13" ht="21" customHeight="1">
      <c r="A39" s="10"/>
      <c r="G39" s="18"/>
      <c r="H39" s="11"/>
      <c r="I39" s="18"/>
      <c r="J39" s="11"/>
      <c r="K39" s="18"/>
      <c r="L39" s="11"/>
      <c r="M39" s="18"/>
    </row>
    <row r="40" spans="1:13" ht="21" customHeight="1">
      <c r="A40" s="10"/>
      <c r="H40" s="11"/>
      <c r="J40" s="11"/>
      <c r="L40" s="11"/>
    </row>
    <row r="41" spans="1:13" ht="20.25" customHeight="1">
      <c r="A41" s="10"/>
      <c r="H41" s="11"/>
      <c r="J41" s="11"/>
      <c r="L41" s="11"/>
    </row>
    <row r="42" spans="1:13" ht="7.5" customHeight="1">
      <c r="A42" s="10"/>
      <c r="H42" s="11"/>
      <c r="J42" s="11"/>
      <c r="L42" s="11"/>
    </row>
    <row r="43" spans="1:13" ht="21" customHeight="1">
      <c r="A43" s="288" t="s">
        <v>30</v>
      </c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</row>
    <row r="44" spans="1:13" ht="21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</row>
    <row r="45" spans="1:13" ht="21.9" customHeight="1">
      <c r="A45" s="97" t="s">
        <v>31</v>
      </c>
      <c r="B45" s="13"/>
      <c r="C45" s="13"/>
      <c r="D45" s="13"/>
      <c r="E45" s="88"/>
      <c r="F45" s="88"/>
      <c r="G45" s="14"/>
      <c r="H45" s="15"/>
      <c r="I45" s="89"/>
      <c r="J45" s="15"/>
      <c r="K45" s="14"/>
      <c r="L45" s="15"/>
      <c r="M45" s="89"/>
    </row>
    <row r="46" spans="1:13" ht="22.35" customHeight="1">
      <c r="A46" s="10" t="s">
        <v>0</v>
      </c>
      <c r="B46" s="1"/>
      <c r="E46" s="90"/>
      <c r="F46" s="90"/>
      <c r="G46" s="62"/>
      <c r="H46" s="63"/>
      <c r="I46" s="91"/>
      <c r="J46" s="63"/>
      <c r="K46" s="62"/>
      <c r="L46" s="63"/>
      <c r="M46" s="91"/>
    </row>
    <row r="47" spans="1:13" ht="21" customHeight="1">
      <c r="A47" s="286" t="s">
        <v>32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13" ht="21" customHeight="1">
      <c r="A48" s="287" t="str">
        <f>+A3</f>
        <v>ณ วันที่ 31 มีนาคม พ.ศ. 2567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</row>
    <row r="49" spans="1:13" ht="21" customHeight="1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</row>
    <row r="50" spans="1:13" ht="21" customHeight="1">
      <c r="A50" s="123"/>
      <c r="B50" s="123"/>
      <c r="C50" s="123"/>
      <c r="D50" s="123"/>
      <c r="E50" s="123"/>
      <c r="F50" s="123"/>
      <c r="G50" s="285" t="s">
        <v>3</v>
      </c>
      <c r="H50" s="285"/>
      <c r="I50" s="285"/>
      <c r="J50" s="285"/>
      <c r="K50" s="285" t="s">
        <v>4</v>
      </c>
      <c r="L50" s="285"/>
      <c r="M50" s="285"/>
    </row>
    <row r="51" spans="1:13" ht="21" customHeight="1">
      <c r="G51" s="5" t="s">
        <v>5</v>
      </c>
      <c r="H51" s="5"/>
      <c r="I51" s="5" t="s">
        <v>6</v>
      </c>
      <c r="J51" s="6"/>
      <c r="K51" s="5" t="s">
        <v>5</v>
      </c>
      <c r="L51" s="5"/>
      <c r="M51" s="5" t="s">
        <v>6</v>
      </c>
    </row>
    <row r="52" spans="1:13" ht="21" customHeight="1">
      <c r="G52" s="7" t="s">
        <v>7</v>
      </c>
      <c r="H52" s="6"/>
      <c r="I52" s="5" t="s">
        <v>8</v>
      </c>
      <c r="J52" s="6"/>
      <c r="K52" s="7" t="s">
        <v>7</v>
      </c>
      <c r="L52" s="6"/>
      <c r="M52" s="5" t="s">
        <v>8</v>
      </c>
    </row>
    <row r="53" spans="1:13" ht="21" customHeight="1">
      <c r="C53" s="2"/>
      <c r="D53" s="2"/>
      <c r="E53" s="1"/>
      <c r="F53" s="1"/>
      <c r="G53" s="7" t="s">
        <v>9</v>
      </c>
      <c r="I53" s="7" t="s">
        <v>10</v>
      </c>
      <c r="K53" s="7" t="s">
        <v>9</v>
      </c>
      <c r="M53" s="7" t="s">
        <v>10</v>
      </c>
    </row>
    <row r="54" spans="1:13" ht="21" customHeight="1">
      <c r="E54" s="95" t="s">
        <v>11</v>
      </c>
      <c r="F54" s="2"/>
      <c r="G54" s="8" t="s">
        <v>12</v>
      </c>
      <c r="H54" s="2"/>
      <c r="I54" s="8" t="s">
        <v>12</v>
      </c>
      <c r="J54" s="2"/>
      <c r="K54" s="8" t="s">
        <v>12</v>
      </c>
      <c r="L54" s="2"/>
      <c r="M54" s="8" t="s">
        <v>12</v>
      </c>
    </row>
    <row r="55" spans="1:13" ht="6" customHeight="1">
      <c r="E55" s="96"/>
      <c r="F55" s="2"/>
      <c r="G55" s="67"/>
      <c r="H55" s="2"/>
      <c r="I55" s="9"/>
      <c r="J55" s="2"/>
      <c r="K55" s="67"/>
      <c r="L55" s="2"/>
      <c r="M55" s="9"/>
    </row>
    <row r="56" spans="1:13" ht="21" customHeight="1">
      <c r="A56" s="103" t="s">
        <v>33</v>
      </c>
      <c r="C56" s="2"/>
      <c r="D56" s="2"/>
      <c r="E56" s="108"/>
      <c r="G56" s="70"/>
      <c r="H56" s="2"/>
      <c r="I56" s="18"/>
      <c r="J56" s="2"/>
      <c r="K56" s="70"/>
      <c r="L56" s="2"/>
      <c r="M56" s="18"/>
    </row>
    <row r="57" spans="1:13" ht="6" customHeight="1">
      <c r="A57" s="103"/>
      <c r="C57" s="2"/>
      <c r="D57" s="2"/>
      <c r="E57" s="108"/>
      <c r="G57" s="70"/>
      <c r="H57" s="2"/>
      <c r="I57" s="18"/>
      <c r="J57" s="2"/>
      <c r="K57" s="70"/>
      <c r="L57" s="2"/>
      <c r="M57" s="18"/>
    </row>
    <row r="58" spans="1:13" ht="21" customHeight="1">
      <c r="A58" s="10" t="s">
        <v>34</v>
      </c>
      <c r="G58" s="70"/>
      <c r="I58" s="18"/>
      <c r="K58" s="70"/>
      <c r="M58" s="18"/>
    </row>
    <row r="59" spans="1:13" ht="6" customHeight="1">
      <c r="A59" s="103"/>
      <c r="C59" s="2"/>
      <c r="D59" s="2"/>
      <c r="E59" s="108"/>
      <c r="G59" s="70"/>
      <c r="H59" s="2"/>
      <c r="I59" s="18"/>
      <c r="J59" s="2"/>
      <c r="K59" s="70"/>
      <c r="L59" s="2"/>
      <c r="M59" s="18"/>
    </row>
    <row r="60" spans="1:13" ht="21" customHeight="1">
      <c r="A60" s="2" t="s">
        <v>35</v>
      </c>
      <c r="B60" s="198"/>
      <c r="C60" s="198"/>
      <c r="D60" s="198"/>
      <c r="E60" s="199"/>
      <c r="G60" s="192">
        <v>149423333</v>
      </c>
      <c r="H60" s="16"/>
      <c r="I60" s="18">
        <v>113752455</v>
      </c>
      <c r="J60" s="16"/>
      <c r="K60" s="192">
        <v>149423333</v>
      </c>
      <c r="L60" s="16"/>
      <c r="M60" s="18">
        <v>113752455</v>
      </c>
    </row>
    <row r="61" spans="1:13" ht="21" customHeight="1">
      <c r="A61" s="125" t="s">
        <v>170</v>
      </c>
      <c r="B61" s="198"/>
      <c r="C61" s="198"/>
      <c r="D61" s="198"/>
      <c r="E61" s="199">
        <v>12</v>
      </c>
      <c r="G61" s="192">
        <v>122864530</v>
      </c>
      <c r="H61" s="16"/>
      <c r="I61" s="18">
        <v>146117545</v>
      </c>
      <c r="J61" s="16"/>
      <c r="K61" s="192">
        <v>228841210</v>
      </c>
      <c r="L61" s="16"/>
      <c r="M61" s="18">
        <v>256970460</v>
      </c>
    </row>
    <row r="62" spans="1:13" ht="21" customHeight="1">
      <c r="A62" s="2" t="s">
        <v>36</v>
      </c>
      <c r="B62" s="198"/>
      <c r="C62" s="198"/>
      <c r="D62" s="198"/>
      <c r="E62" s="208"/>
      <c r="G62" s="70"/>
      <c r="H62" s="16"/>
      <c r="I62" s="18"/>
      <c r="J62" s="16"/>
      <c r="K62" s="70"/>
      <c r="L62" s="16"/>
      <c r="M62" s="18"/>
    </row>
    <row r="63" spans="1:13" ht="21" customHeight="1">
      <c r="B63" s="198" t="s">
        <v>37</v>
      </c>
      <c r="C63" s="198"/>
      <c r="D63" s="198"/>
      <c r="E63" s="199">
        <v>13</v>
      </c>
      <c r="G63" s="192">
        <v>3808345</v>
      </c>
      <c r="H63" s="16"/>
      <c r="I63" s="18">
        <v>3803643</v>
      </c>
      <c r="J63" s="16"/>
      <c r="K63" s="192">
        <v>3808345</v>
      </c>
      <c r="L63" s="16"/>
      <c r="M63" s="18">
        <v>3803643</v>
      </c>
    </row>
    <row r="64" spans="1:13" ht="21" customHeight="1">
      <c r="A64" s="2" t="s">
        <v>38</v>
      </c>
      <c r="B64" s="201"/>
      <c r="C64" s="198"/>
      <c r="D64" s="198"/>
      <c r="E64" s="199"/>
      <c r="G64" s="109">
        <v>36913494</v>
      </c>
      <c r="H64" s="11"/>
      <c r="I64" s="21">
        <v>33993811</v>
      </c>
      <c r="J64" s="11"/>
      <c r="K64" s="71">
        <v>25020689</v>
      </c>
      <c r="L64" s="11"/>
      <c r="M64" s="21">
        <v>22271742</v>
      </c>
    </row>
    <row r="65" spans="1:13" ht="6" customHeight="1">
      <c r="B65" s="201"/>
      <c r="C65" s="198"/>
      <c r="D65" s="198"/>
      <c r="E65" s="203"/>
      <c r="G65" s="70"/>
      <c r="I65" s="18"/>
      <c r="K65" s="70"/>
      <c r="M65" s="18"/>
    </row>
    <row r="66" spans="1:13" ht="21" customHeight="1">
      <c r="A66" s="110" t="s">
        <v>39</v>
      </c>
      <c r="B66" s="198"/>
      <c r="C66" s="198"/>
      <c r="D66" s="198"/>
      <c r="E66" s="199"/>
      <c r="G66" s="72">
        <f>SUM(G60:G64)</f>
        <v>313009702</v>
      </c>
      <c r="H66" s="11"/>
      <c r="I66" s="21">
        <f>SUM(I60:I64)</f>
        <v>297667454</v>
      </c>
      <c r="J66" s="11"/>
      <c r="K66" s="72">
        <f>SUM(K60:K64)</f>
        <v>407093577</v>
      </c>
      <c r="L66" s="11"/>
      <c r="M66" s="21">
        <f>SUM(M60:M64)</f>
        <v>396798300</v>
      </c>
    </row>
    <row r="67" spans="1:13" ht="21" customHeight="1">
      <c r="B67" s="198"/>
      <c r="C67" s="201"/>
      <c r="D67" s="201"/>
      <c r="E67" s="203"/>
      <c r="G67" s="70"/>
      <c r="I67" s="18"/>
      <c r="K67" s="70"/>
      <c r="M67" s="18"/>
    </row>
    <row r="68" spans="1:13" ht="21" customHeight="1">
      <c r="A68" s="10" t="s">
        <v>40</v>
      </c>
      <c r="B68" s="198"/>
      <c r="C68" s="201"/>
      <c r="D68" s="201"/>
      <c r="E68" s="203"/>
      <c r="G68" s="70"/>
      <c r="I68" s="18"/>
      <c r="K68" s="70"/>
      <c r="M68" s="18"/>
    </row>
    <row r="69" spans="1:13" ht="6" customHeight="1">
      <c r="B69" s="198"/>
      <c r="C69" s="201"/>
      <c r="D69" s="201"/>
      <c r="E69" s="203"/>
      <c r="G69" s="70"/>
      <c r="I69" s="18"/>
      <c r="K69" s="70"/>
      <c r="M69" s="18"/>
    </row>
    <row r="70" spans="1:13" ht="21" customHeight="1">
      <c r="A70" s="2" t="s">
        <v>36</v>
      </c>
      <c r="B70" s="198"/>
      <c r="C70" s="198"/>
      <c r="D70" s="198"/>
      <c r="E70" s="199">
        <v>13</v>
      </c>
      <c r="G70" s="192">
        <v>5836523</v>
      </c>
      <c r="H70" s="16"/>
      <c r="I70" s="18">
        <v>6826123</v>
      </c>
      <c r="J70" s="16"/>
      <c r="K70" s="192">
        <v>5836523</v>
      </c>
      <c r="L70" s="16"/>
      <c r="M70" s="18">
        <v>6826123</v>
      </c>
    </row>
    <row r="71" spans="1:13" ht="21" customHeight="1">
      <c r="A71" s="1" t="s">
        <v>41</v>
      </c>
      <c r="C71" s="2"/>
      <c r="D71" s="2"/>
      <c r="E71" s="65"/>
      <c r="G71" s="71">
        <v>5987596</v>
      </c>
      <c r="H71" s="11"/>
      <c r="I71" s="21">
        <v>5470606</v>
      </c>
      <c r="J71" s="11"/>
      <c r="K71" s="71">
        <v>5987596</v>
      </c>
      <c r="L71" s="11"/>
      <c r="M71" s="21">
        <v>5470606</v>
      </c>
    </row>
    <row r="72" spans="1:13" ht="6" customHeight="1">
      <c r="G72" s="70"/>
      <c r="I72" s="18"/>
      <c r="K72" s="70"/>
      <c r="M72" s="18"/>
    </row>
    <row r="73" spans="1:13" ht="21" customHeight="1">
      <c r="A73" s="94" t="s">
        <v>42</v>
      </c>
      <c r="C73" s="2"/>
      <c r="D73" s="2"/>
      <c r="G73" s="72">
        <f>SUM(G70:G71)</f>
        <v>11824119</v>
      </c>
      <c r="H73" s="11"/>
      <c r="I73" s="21">
        <f>SUM(I70:I71)</f>
        <v>12296729</v>
      </c>
      <c r="J73" s="11"/>
      <c r="K73" s="72">
        <f>SUM(K70:K71)</f>
        <v>11824119</v>
      </c>
      <c r="L73" s="11"/>
      <c r="M73" s="21">
        <f>SUM(M70:M71)</f>
        <v>12296729</v>
      </c>
    </row>
    <row r="74" spans="1:13" ht="6" customHeight="1">
      <c r="G74" s="70"/>
      <c r="I74" s="18"/>
      <c r="K74" s="70"/>
      <c r="M74" s="18"/>
    </row>
    <row r="75" spans="1:13" ht="21" customHeight="1">
      <c r="A75" s="10" t="s">
        <v>43</v>
      </c>
      <c r="B75" s="10"/>
      <c r="C75" s="94"/>
      <c r="D75" s="94"/>
      <c r="E75" s="17"/>
      <c r="F75" s="17"/>
      <c r="G75" s="72">
        <f>+G73+G66</f>
        <v>324833821</v>
      </c>
      <c r="H75" s="11"/>
      <c r="I75" s="21">
        <f>+I73+I66</f>
        <v>309964183</v>
      </c>
      <c r="J75" s="11"/>
      <c r="K75" s="72">
        <f>+K73+K66</f>
        <v>418917696</v>
      </c>
      <c r="L75" s="11"/>
      <c r="M75" s="21">
        <f>+M73+M66</f>
        <v>409095029</v>
      </c>
    </row>
    <row r="76" spans="1:13" s="10" customFormat="1" ht="21" customHeight="1">
      <c r="C76" s="94"/>
      <c r="D76" s="94"/>
      <c r="E76" s="17"/>
      <c r="F76" s="17"/>
      <c r="G76" s="4"/>
      <c r="H76" s="11"/>
      <c r="I76" s="4"/>
      <c r="J76" s="11"/>
      <c r="K76" s="4"/>
      <c r="L76" s="11"/>
      <c r="M76" s="4"/>
    </row>
    <row r="77" spans="1:13" s="10" customFormat="1" ht="21" customHeight="1">
      <c r="C77" s="94"/>
      <c r="D77" s="94"/>
      <c r="E77" s="17"/>
      <c r="F77" s="17"/>
      <c r="G77" s="4"/>
      <c r="H77" s="11"/>
      <c r="I77" s="4"/>
      <c r="J77" s="11"/>
      <c r="K77" s="4"/>
      <c r="L77" s="11"/>
      <c r="M77" s="4"/>
    </row>
    <row r="78" spans="1:13" s="10" customFormat="1" ht="21" customHeight="1">
      <c r="C78" s="94"/>
      <c r="D78" s="94"/>
      <c r="E78" s="17"/>
      <c r="F78" s="17"/>
      <c r="G78" s="4"/>
      <c r="H78" s="11"/>
      <c r="I78" s="4"/>
      <c r="J78" s="11"/>
      <c r="K78" s="4"/>
      <c r="L78" s="11"/>
      <c r="M78" s="4"/>
    </row>
    <row r="79" spans="1:13" s="10" customFormat="1" ht="21" customHeight="1">
      <c r="C79" s="94"/>
      <c r="D79" s="94"/>
      <c r="E79" s="17"/>
      <c r="F79" s="17"/>
      <c r="G79" s="4"/>
      <c r="H79" s="11"/>
      <c r="I79" s="4"/>
      <c r="J79" s="11"/>
      <c r="K79" s="4"/>
      <c r="L79" s="11"/>
      <c r="M79" s="4"/>
    </row>
    <row r="80" spans="1:13" s="10" customFormat="1" ht="21" customHeight="1">
      <c r="C80" s="94"/>
      <c r="D80" s="94"/>
      <c r="E80" s="17"/>
      <c r="F80" s="17"/>
      <c r="G80" s="4"/>
      <c r="H80" s="11"/>
      <c r="I80" s="4"/>
      <c r="J80" s="11"/>
      <c r="K80" s="4"/>
      <c r="L80" s="11"/>
      <c r="M80" s="4"/>
    </row>
    <row r="81" spans="1:13" s="10" customFormat="1" ht="21" customHeight="1">
      <c r="C81" s="94"/>
      <c r="D81" s="94"/>
      <c r="E81" s="17"/>
      <c r="F81" s="17"/>
      <c r="G81" s="4"/>
      <c r="H81" s="11"/>
      <c r="I81" s="4"/>
      <c r="J81" s="11"/>
      <c r="K81" s="4"/>
      <c r="L81" s="11"/>
      <c r="M81" s="4"/>
    </row>
    <row r="82" spans="1:13" s="10" customFormat="1" ht="21" customHeight="1">
      <c r="C82" s="94"/>
      <c r="D82" s="94"/>
      <c r="E82" s="17"/>
      <c r="F82" s="17"/>
      <c r="G82" s="4"/>
      <c r="H82" s="11"/>
      <c r="I82" s="4"/>
      <c r="J82" s="11"/>
      <c r="K82" s="4"/>
      <c r="L82" s="11"/>
      <c r="M82" s="4"/>
    </row>
    <row r="83" spans="1:13" s="10" customFormat="1" ht="21" customHeight="1">
      <c r="C83" s="94"/>
      <c r="D83" s="94"/>
      <c r="E83" s="17"/>
      <c r="F83" s="17"/>
      <c r="G83" s="4"/>
      <c r="H83" s="11"/>
      <c r="I83" s="4"/>
      <c r="J83" s="11"/>
      <c r="K83" s="4"/>
      <c r="L83" s="11"/>
      <c r="M83" s="4"/>
    </row>
    <row r="84" spans="1:13" s="10" customFormat="1" ht="21" customHeight="1">
      <c r="C84" s="94"/>
      <c r="D84" s="94"/>
      <c r="E84" s="17"/>
      <c r="F84" s="17"/>
      <c r="G84" s="4"/>
      <c r="H84" s="11"/>
      <c r="I84" s="4"/>
      <c r="J84" s="11"/>
      <c r="K84" s="4"/>
      <c r="L84" s="11"/>
      <c r="M84" s="4"/>
    </row>
    <row r="85" spans="1:13" s="10" customFormat="1" ht="21" customHeight="1">
      <c r="C85" s="94"/>
      <c r="D85" s="94"/>
      <c r="E85" s="17"/>
      <c r="F85" s="17"/>
      <c r="G85" s="4"/>
      <c r="H85" s="11"/>
      <c r="I85" s="4"/>
      <c r="J85" s="11"/>
      <c r="K85" s="4"/>
      <c r="L85" s="11"/>
      <c r="M85" s="4"/>
    </row>
    <row r="86" spans="1:13" s="10" customFormat="1" ht="21" customHeight="1">
      <c r="C86" s="94"/>
      <c r="D86" s="94"/>
      <c r="E86" s="17"/>
      <c r="F86" s="17"/>
      <c r="G86" s="4"/>
      <c r="H86" s="11"/>
      <c r="I86" s="4"/>
      <c r="J86" s="11"/>
      <c r="K86" s="4"/>
      <c r="L86" s="11"/>
      <c r="M86" s="4"/>
    </row>
    <row r="87" spans="1:13" s="10" customFormat="1" ht="18.899999999999999" customHeight="1">
      <c r="C87" s="94"/>
      <c r="D87" s="94"/>
      <c r="E87" s="17"/>
      <c r="F87" s="17"/>
      <c r="G87" s="4"/>
      <c r="H87" s="11"/>
      <c r="I87" s="4"/>
      <c r="J87" s="11"/>
      <c r="K87" s="4"/>
      <c r="L87" s="11"/>
      <c r="M87" s="4"/>
    </row>
    <row r="88" spans="1:13" s="10" customFormat="1" ht="18" customHeight="1">
      <c r="C88" s="94"/>
      <c r="D88" s="94"/>
      <c r="E88" s="17"/>
      <c r="F88" s="17"/>
      <c r="G88" s="4"/>
      <c r="H88" s="11"/>
      <c r="I88" s="4"/>
      <c r="J88" s="11"/>
      <c r="K88" s="4"/>
      <c r="L88" s="11"/>
      <c r="M88" s="4"/>
    </row>
    <row r="89" spans="1:13" ht="22.2" customHeight="1">
      <c r="A89" s="97" t="s">
        <v>31</v>
      </c>
      <c r="B89" s="13"/>
      <c r="C89" s="13"/>
      <c r="D89" s="13"/>
      <c r="E89" s="88"/>
      <c r="F89" s="88"/>
      <c r="G89" s="14"/>
      <c r="H89" s="15"/>
      <c r="I89" s="89"/>
      <c r="J89" s="15"/>
      <c r="K89" s="14"/>
      <c r="L89" s="15"/>
      <c r="M89" s="89"/>
    </row>
    <row r="90" spans="1:13" ht="21.75" customHeight="1">
      <c r="A90" s="10" t="s">
        <v>0</v>
      </c>
      <c r="B90" s="1"/>
      <c r="E90" s="90"/>
      <c r="F90" s="90"/>
      <c r="G90" s="62"/>
      <c r="H90" s="63"/>
      <c r="I90" s="91"/>
      <c r="J90" s="63"/>
      <c r="K90" s="62"/>
      <c r="L90" s="63"/>
      <c r="M90" s="91"/>
    </row>
    <row r="91" spans="1:13" ht="21" customHeight="1">
      <c r="A91" s="286" t="s">
        <v>32</v>
      </c>
      <c r="B91" s="286"/>
      <c r="C91" s="286"/>
      <c r="D91" s="286"/>
      <c r="E91" s="286"/>
      <c r="F91" s="286"/>
      <c r="G91" s="286"/>
      <c r="H91" s="286"/>
      <c r="I91" s="286"/>
      <c r="J91" s="286"/>
      <c r="K91" s="286"/>
      <c r="L91" s="286"/>
      <c r="M91" s="286"/>
    </row>
    <row r="92" spans="1:13" ht="21" customHeight="1">
      <c r="A92" s="287" t="str">
        <f>+A48</f>
        <v>ณ วันที่ 31 มีนาคม พ.ศ. 2567</v>
      </c>
      <c r="B92" s="287"/>
      <c r="C92" s="287"/>
      <c r="D92" s="287"/>
      <c r="E92" s="287"/>
      <c r="F92" s="287"/>
      <c r="G92" s="287"/>
      <c r="H92" s="287"/>
      <c r="I92" s="287"/>
      <c r="J92" s="287"/>
      <c r="K92" s="287"/>
      <c r="L92" s="287"/>
      <c r="M92" s="287"/>
    </row>
    <row r="93" spans="1:13" ht="21" customHeight="1"/>
    <row r="94" spans="1:13" ht="21" customHeight="1">
      <c r="A94" s="123"/>
      <c r="B94" s="123"/>
      <c r="C94" s="123"/>
      <c r="D94" s="123"/>
      <c r="E94" s="123"/>
      <c r="F94" s="123"/>
      <c r="G94" s="285" t="s">
        <v>3</v>
      </c>
      <c r="H94" s="285"/>
      <c r="I94" s="285"/>
      <c r="J94" s="285"/>
      <c r="K94" s="285" t="s">
        <v>4</v>
      </c>
      <c r="L94" s="285"/>
      <c r="M94" s="285"/>
    </row>
    <row r="95" spans="1:13" ht="21" customHeight="1">
      <c r="G95" s="5" t="s">
        <v>5</v>
      </c>
      <c r="H95" s="5"/>
      <c r="I95" s="5" t="s">
        <v>6</v>
      </c>
      <c r="J95" s="6"/>
      <c r="K95" s="5" t="s">
        <v>5</v>
      </c>
      <c r="L95" s="5"/>
      <c r="M95" s="5" t="s">
        <v>6</v>
      </c>
    </row>
    <row r="96" spans="1:13" ht="21" customHeight="1">
      <c r="G96" s="7" t="s">
        <v>7</v>
      </c>
      <c r="H96" s="6"/>
      <c r="I96" s="5" t="s">
        <v>8</v>
      </c>
      <c r="J96" s="6"/>
      <c r="K96" s="7" t="s">
        <v>7</v>
      </c>
      <c r="L96" s="6"/>
      <c r="M96" s="5" t="s">
        <v>8</v>
      </c>
    </row>
    <row r="97" spans="1:13" ht="21" customHeight="1">
      <c r="C97" s="2"/>
      <c r="D97" s="2"/>
      <c r="E97" s="1"/>
      <c r="F97" s="1"/>
      <c r="G97" s="7" t="s">
        <v>9</v>
      </c>
      <c r="I97" s="7" t="s">
        <v>10</v>
      </c>
      <c r="K97" s="7" t="s">
        <v>9</v>
      </c>
      <c r="M97" s="7" t="s">
        <v>10</v>
      </c>
    </row>
    <row r="98" spans="1:13" ht="21" customHeight="1">
      <c r="E98" s="95" t="s">
        <v>11</v>
      </c>
      <c r="F98" s="2"/>
      <c r="G98" s="8" t="s">
        <v>12</v>
      </c>
      <c r="H98" s="2"/>
      <c r="I98" s="8" t="s">
        <v>12</v>
      </c>
      <c r="J98" s="2"/>
      <c r="K98" s="8" t="s">
        <v>12</v>
      </c>
      <c r="L98" s="2"/>
      <c r="M98" s="8" t="s">
        <v>12</v>
      </c>
    </row>
    <row r="99" spans="1:13" ht="6" customHeight="1">
      <c r="E99" s="96"/>
      <c r="F99" s="2"/>
      <c r="G99" s="67"/>
      <c r="H99" s="2"/>
      <c r="I99" s="9"/>
      <c r="J99" s="2"/>
      <c r="K99" s="67"/>
      <c r="L99" s="2"/>
      <c r="M99" s="9"/>
    </row>
    <row r="100" spans="1:13" ht="21" customHeight="1">
      <c r="A100" s="103" t="s">
        <v>44</v>
      </c>
      <c r="C100" s="2"/>
      <c r="D100" s="2"/>
      <c r="E100" s="108"/>
      <c r="G100" s="70"/>
      <c r="H100" s="2"/>
      <c r="I100" s="18"/>
      <c r="J100" s="2"/>
      <c r="K100" s="70"/>
      <c r="L100" s="2"/>
      <c r="M100" s="18"/>
    </row>
    <row r="101" spans="1:13" ht="6" customHeight="1">
      <c r="A101" s="111"/>
      <c r="B101" s="105"/>
      <c r="C101" s="105"/>
      <c r="D101" s="105"/>
      <c r="E101" s="108"/>
      <c r="G101" s="70"/>
      <c r="H101" s="2"/>
      <c r="I101" s="18"/>
      <c r="J101" s="2"/>
      <c r="K101" s="70"/>
      <c r="L101" s="2"/>
      <c r="M101" s="18"/>
    </row>
    <row r="102" spans="1:13" ht="21" customHeight="1">
      <c r="A102" s="112" t="s">
        <v>45</v>
      </c>
      <c r="B102" s="105"/>
      <c r="C102" s="113"/>
      <c r="D102" s="113"/>
      <c r="E102" s="108"/>
      <c r="G102" s="70"/>
      <c r="H102" s="2"/>
      <c r="I102" s="18"/>
      <c r="J102" s="2"/>
      <c r="K102" s="70"/>
      <c r="L102" s="2"/>
      <c r="M102" s="18"/>
    </row>
    <row r="103" spans="1:13" ht="6" customHeight="1">
      <c r="A103" s="111"/>
      <c r="B103" s="105"/>
      <c r="C103" s="105"/>
      <c r="D103" s="105"/>
      <c r="E103" s="108"/>
      <c r="G103" s="70"/>
      <c r="H103" s="2"/>
      <c r="I103" s="18"/>
      <c r="J103" s="2"/>
      <c r="K103" s="70"/>
      <c r="L103" s="2"/>
      <c r="M103" s="18"/>
    </row>
    <row r="104" spans="1:13" s="1" customFormat="1" ht="20.25" customHeight="1">
      <c r="A104" s="105" t="s">
        <v>46</v>
      </c>
      <c r="B104" s="105"/>
      <c r="C104" s="209"/>
      <c r="D104" s="209"/>
      <c r="E104" s="210">
        <v>15</v>
      </c>
      <c r="F104" s="3"/>
      <c r="G104" s="70"/>
      <c r="H104" s="2"/>
      <c r="I104" s="18"/>
      <c r="J104" s="2"/>
      <c r="K104" s="70"/>
      <c r="L104" s="2"/>
      <c r="M104" s="18"/>
    </row>
    <row r="105" spans="1:13" s="1" customFormat="1" ht="20.25" customHeight="1">
      <c r="A105" s="105"/>
      <c r="B105" s="113" t="s">
        <v>47</v>
      </c>
      <c r="C105" s="195"/>
      <c r="D105" s="195"/>
      <c r="E105" s="202"/>
      <c r="F105" s="3"/>
      <c r="G105" s="70"/>
      <c r="H105" s="2"/>
      <c r="I105" s="18"/>
      <c r="J105" s="2"/>
      <c r="K105" s="70"/>
      <c r="L105" s="2"/>
      <c r="M105" s="18"/>
    </row>
    <row r="106" spans="1:13" s="1" customFormat="1" ht="20.25" customHeight="1">
      <c r="A106" s="105"/>
      <c r="B106" s="113"/>
      <c r="C106" s="194" t="s">
        <v>48</v>
      </c>
      <c r="D106" s="194"/>
      <c r="E106" s="210"/>
      <c r="F106" s="3"/>
      <c r="G106" s="70"/>
      <c r="H106" s="2"/>
      <c r="I106" s="18"/>
      <c r="J106" s="2"/>
      <c r="K106" s="70"/>
      <c r="L106" s="2"/>
      <c r="M106" s="18"/>
    </row>
    <row r="107" spans="1:13" s="1" customFormat="1" ht="20.25" customHeight="1">
      <c r="A107" s="105"/>
      <c r="B107" s="113"/>
      <c r="C107" s="211" t="s">
        <v>49</v>
      </c>
      <c r="D107" s="211"/>
      <c r="E107" s="210"/>
      <c r="F107" s="3"/>
      <c r="G107" s="72">
        <v>309000000</v>
      </c>
      <c r="H107" s="2"/>
      <c r="I107" s="21">
        <v>309000000</v>
      </c>
      <c r="J107" s="2"/>
      <c r="K107" s="72">
        <v>309000000</v>
      </c>
      <c r="L107" s="2"/>
      <c r="M107" s="21">
        <v>309000000</v>
      </c>
    </row>
    <row r="108" spans="1:13" s="1" customFormat="1" ht="6" customHeight="1">
      <c r="A108" s="105"/>
      <c r="B108" s="113"/>
      <c r="C108" s="195"/>
      <c r="D108" s="195"/>
      <c r="E108" s="210"/>
      <c r="F108" s="3"/>
      <c r="G108" s="114"/>
      <c r="H108" s="92"/>
      <c r="I108" s="93"/>
      <c r="J108" s="92"/>
      <c r="K108" s="114"/>
      <c r="L108" s="92"/>
      <c r="M108" s="93"/>
    </row>
    <row r="109" spans="1:13" s="1" customFormat="1" ht="20.25" customHeight="1">
      <c r="A109" s="105"/>
      <c r="B109" s="113" t="s">
        <v>50</v>
      </c>
      <c r="C109" s="195"/>
      <c r="D109" s="195"/>
      <c r="E109" s="210"/>
      <c r="F109" s="3"/>
      <c r="G109" s="114"/>
      <c r="H109" s="92"/>
      <c r="I109" s="93"/>
      <c r="J109" s="92"/>
      <c r="K109" s="114"/>
      <c r="L109" s="92"/>
      <c r="M109" s="93"/>
    </row>
    <row r="110" spans="1:13" s="1" customFormat="1" ht="20.25" customHeight="1">
      <c r="A110" s="105"/>
      <c r="B110" s="113"/>
      <c r="C110" s="195" t="s">
        <v>152</v>
      </c>
      <c r="D110" s="195"/>
      <c r="E110" s="210"/>
      <c r="F110" s="3"/>
      <c r="G110" s="114"/>
      <c r="H110" s="92"/>
      <c r="I110" s="93"/>
      <c r="J110" s="92"/>
      <c r="K110" s="114"/>
      <c r="L110" s="92"/>
      <c r="M110" s="93"/>
    </row>
    <row r="111" spans="1:13" s="1" customFormat="1" ht="20.25" customHeight="1">
      <c r="A111" s="105"/>
      <c r="B111" s="113"/>
      <c r="C111" s="195" t="s">
        <v>153</v>
      </c>
      <c r="D111" s="195"/>
      <c r="E111" s="210"/>
      <c r="F111" s="3"/>
      <c r="G111" s="114">
        <v>300005000</v>
      </c>
      <c r="H111" s="92"/>
      <c r="I111" s="93">
        <v>300005000</v>
      </c>
      <c r="J111" s="92"/>
      <c r="K111" s="114">
        <v>300005000</v>
      </c>
      <c r="L111" s="92"/>
      <c r="M111" s="93">
        <v>300005000</v>
      </c>
    </row>
    <row r="112" spans="1:13" s="1" customFormat="1" ht="20.25" customHeight="1">
      <c r="A112" s="105"/>
      <c r="B112" s="113" t="s">
        <v>51</v>
      </c>
      <c r="C112" s="194"/>
      <c r="D112" s="194"/>
      <c r="E112" s="210">
        <v>15</v>
      </c>
      <c r="G112" s="70">
        <v>487435348</v>
      </c>
      <c r="H112" s="4"/>
      <c r="I112" s="18">
        <v>487435348</v>
      </c>
      <c r="J112" s="4"/>
      <c r="K112" s="70">
        <v>487435348</v>
      </c>
      <c r="L112" s="4"/>
      <c r="M112" s="18">
        <v>487435348</v>
      </c>
    </row>
    <row r="113" spans="1:13" s="1" customFormat="1" ht="20.25" customHeight="1">
      <c r="A113" s="105"/>
      <c r="B113" s="113" t="s">
        <v>52</v>
      </c>
      <c r="C113" s="194"/>
      <c r="D113" s="194"/>
      <c r="E113" s="210"/>
      <c r="G113" s="70"/>
      <c r="H113" s="4"/>
      <c r="I113" s="18"/>
      <c r="J113" s="4"/>
      <c r="K113" s="70"/>
      <c r="L113" s="4"/>
      <c r="M113" s="18"/>
    </row>
    <row r="114" spans="1:13" s="1" customFormat="1" ht="20.25" customHeight="1">
      <c r="A114" s="105"/>
      <c r="B114" s="113"/>
      <c r="C114" s="194" t="s">
        <v>53</v>
      </c>
      <c r="D114" s="194"/>
      <c r="E114" s="210">
        <v>14</v>
      </c>
      <c r="G114" s="70">
        <v>19626093</v>
      </c>
      <c r="H114" s="4"/>
      <c r="I114" s="18">
        <v>18745893</v>
      </c>
      <c r="J114" s="4"/>
      <c r="K114" s="70">
        <v>19626093</v>
      </c>
      <c r="L114" s="4"/>
      <c r="M114" s="18">
        <v>18745893</v>
      </c>
    </row>
    <row r="115" spans="1:13" s="1" customFormat="1" ht="20.25" customHeight="1">
      <c r="A115" s="105"/>
      <c r="B115" s="113" t="s">
        <v>54</v>
      </c>
      <c r="C115" s="113"/>
      <c r="D115" s="113"/>
      <c r="G115" s="70"/>
      <c r="H115" s="4"/>
      <c r="I115" s="18"/>
      <c r="J115" s="4"/>
      <c r="K115" s="70"/>
      <c r="L115" s="4"/>
      <c r="M115" s="18"/>
    </row>
    <row r="116" spans="1:13" s="1" customFormat="1" ht="20.25" customHeight="1">
      <c r="A116" s="105"/>
      <c r="B116" s="113"/>
      <c r="C116" s="1" t="s">
        <v>55</v>
      </c>
      <c r="E116" s="108"/>
      <c r="G116" s="70">
        <v>14486120</v>
      </c>
      <c r="H116" s="4"/>
      <c r="I116" s="18">
        <v>14486120</v>
      </c>
      <c r="J116" s="4"/>
      <c r="K116" s="115">
        <v>0</v>
      </c>
      <c r="L116" s="4"/>
      <c r="M116" s="18">
        <v>0</v>
      </c>
    </row>
    <row r="117" spans="1:13" s="1" customFormat="1" ht="20.100000000000001" customHeight="1">
      <c r="A117" s="105" t="s">
        <v>56</v>
      </c>
      <c r="C117" s="209"/>
      <c r="D117" s="209"/>
      <c r="E117" s="210"/>
      <c r="F117" s="3"/>
      <c r="G117" s="70"/>
      <c r="H117" s="19"/>
      <c r="I117" s="18"/>
      <c r="J117" s="19"/>
      <c r="K117" s="70"/>
      <c r="L117" s="19"/>
      <c r="M117" s="18"/>
    </row>
    <row r="118" spans="1:13" s="1" customFormat="1" ht="20.25" customHeight="1">
      <c r="A118" s="105"/>
      <c r="B118" s="1" t="s">
        <v>57</v>
      </c>
      <c r="C118" s="113"/>
      <c r="D118" s="113"/>
      <c r="E118" s="108"/>
      <c r="F118" s="3"/>
      <c r="G118" s="70">
        <v>30900000</v>
      </c>
      <c r="H118" s="19"/>
      <c r="I118" s="18">
        <v>30900000</v>
      </c>
      <c r="J118" s="19"/>
      <c r="K118" s="186">
        <v>30900000</v>
      </c>
      <c r="L118" s="19"/>
      <c r="M118" s="18">
        <v>30900000</v>
      </c>
    </row>
    <row r="119" spans="1:13" s="1" customFormat="1" ht="20.25" customHeight="1">
      <c r="A119" s="105"/>
      <c r="B119" s="113" t="s">
        <v>58</v>
      </c>
      <c r="C119" s="113"/>
      <c r="D119" s="113"/>
      <c r="E119" s="108"/>
      <c r="F119" s="3"/>
      <c r="G119" s="193">
        <f>'7 TH Conso '!Q30</f>
        <v>192804463</v>
      </c>
      <c r="H119" s="19"/>
      <c r="I119" s="18">
        <v>161795094</v>
      </c>
      <c r="J119" s="19"/>
      <c r="K119" s="187">
        <f>'8 TH Separate'!N25</f>
        <v>99696448</v>
      </c>
      <c r="L119" s="19"/>
      <c r="M119" s="18">
        <v>78176106</v>
      </c>
    </row>
    <row r="120" spans="1:13" s="1" customFormat="1" ht="20.25" customHeight="1">
      <c r="A120" s="105" t="s">
        <v>176</v>
      </c>
      <c r="B120" s="113"/>
      <c r="C120" s="113"/>
      <c r="D120" s="113"/>
      <c r="E120" s="108"/>
      <c r="F120" s="3"/>
      <c r="G120" s="193"/>
      <c r="H120" s="19"/>
      <c r="I120" s="18"/>
      <c r="J120" s="19"/>
      <c r="K120" s="187"/>
      <c r="L120" s="19"/>
      <c r="M120" s="18"/>
    </row>
    <row r="121" spans="1:13" s="1" customFormat="1" ht="20.25" customHeight="1">
      <c r="B121" s="105" t="s">
        <v>59</v>
      </c>
      <c r="E121" s="108"/>
      <c r="F121" s="3"/>
      <c r="G121" s="229">
        <f>'7 TH Conso '!S30</f>
        <v>6949886</v>
      </c>
      <c r="H121" s="232"/>
      <c r="I121" s="230">
        <v>3256871</v>
      </c>
      <c r="J121" s="232"/>
      <c r="K121" s="231">
        <v>0</v>
      </c>
      <c r="L121" s="232"/>
      <c r="M121" s="230">
        <v>0</v>
      </c>
    </row>
    <row r="122" spans="1:13" s="1" customFormat="1" ht="20.25" customHeight="1">
      <c r="A122" s="105"/>
      <c r="B122" s="113" t="s">
        <v>177</v>
      </c>
      <c r="E122" s="108"/>
      <c r="G122" s="71">
        <v>46879033</v>
      </c>
      <c r="H122" s="188"/>
      <c r="I122" s="281">
        <v>0</v>
      </c>
      <c r="J122" s="189"/>
      <c r="K122" s="282">
        <v>0</v>
      </c>
      <c r="L122" s="188"/>
      <c r="M122" s="281">
        <v>0</v>
      </c>
    </row>
    <row r="123" spans="1:13" s="1" customFormat="1" ht="6" customHeight="1">
      <c r="A123" s="111"/>
      <c r="B123" s="105"/>
      <c r="C123" s="105"/>
      <c r="D123" s="105"/>
      <c r="E123" s="108"/>
      <c r="F123" s="3"/>
      <c r="G123" s="70"/>
      <c r="H123" s="19"/>
      <c r="I123" s="18"/>
      <c r="J123" s="19"/>
      <c r="K123" s="70"/>
      <c r="L123" s="19"/>
      <c r="M123" s="18"/>
    </row>
    <row r="124" spans="1:13" s="1" customFormat="1" ht="20.25" customHeight="1">
      <c r="A124" s="112" t="s">
        <v>60</v>
      </c>
      <c r="B124" s="113"/>
      <c r="E124" s="108"/>
      <c r="F124" s="3"/>
      <c r="G124" s="70">
        <f>SUM(G111:G122)</f>
        <v>1099085943</v>
      </c>
      <c r="H124" s="20"/>
      <c r="I124" s="18">
        <f>SUM(I111:I122)</f>
        <v>1016624326</v>
      </c>
      <c r="J124" s="20"/>
      <c r="K124" s="70">
        <f>SUM(K111:K122)</f>
        <v>937662889</v>
      </c>
      <c r="L124" s="20"/>
      <c r="M124" s="18">
        <f>SUM(M111:M122)</f>
        <v>915262347</v>
      </c>
    </row>
    <row r="125" spans="1:13" s="1" customFormat="1" ht="20.25" customHeight="1">
      <c r="A125" s="105" t="s">
        <v>61</v>
      </c>
      <c r="B125" s="113"/>
      <c r="E125" s="108"/>
      <c r="F125" s="3"/>
      <c r="G125" s="71">
        <v>0</v>
      </c>
      <c r="H125" s="20"/>
      <c r="I125" s="21">
        <v>76014343</v>
      </c>
      <c r="J125" s="20"/>
      <c r="K125" s="72">
        <v>0</v>
      </c>
      <c r="L125" s="20"/>
      <c r="M125" s="21" t="s">
        <v>62</v>
      </c>
    </row>
    <row r="126" spans="1:13" s="1" customFormat="1" ht="6" customHeight="1">
      <c r="A126" s="111"/>
      <c r="B126" s="105"/>
      <c r="C126" s="105"/>
      <c r="D126" s="105"/>
      <c r="E126" s="108"/>
      <c r="F126" s="3"/>
      <c r="G126" s="70"/>
      <c r="H126" s="19"/>
      <c r="I126" s="18"/>
      <c r="J126" s="19"/>
      <c r="K126" s="70"/>
      <c r="L126" s="19"/>
      <c r="M126" s="18"/>
    </row>
    <row r="127" spans="1:13" s="1" customFormat="1" ht="21" customHeight="1">
      <c r="A127" s="116" t="s">
        <v>63</v>
      </c>
      <c r="B127" s="105"/>
      <c r="C127" s="113"/>
      <c r="D127" s="113"/>
      <c r="E127" s="108"/>
      <c r="F127" s="3"/>
      <c r="G127" s="72">
        <f>SUM(G124:G125)</f>
        <v>1099085943</v>
      </c>
      <c r="H127" s="19"/>
      <c r="I127" s="21">
        <f>SUM(I124:I125)</f>
        <v>1092638669</v>
      </c>
      <c r="J127" s="19"/>
      <c r="K127" s="72">
        <f>SUM(K124:K125)</f>
        <v>937662889</v>
      </c>
      <c r="L127" s="19"/>
      <c r="M127" s="21">
        <f>SUM(M124:M125)</f>
        <v>915262347</v>
      </c>
    </row>
    <row r="128" spans="1:13" s="1" customFormat="1" ht="6" customHeight="1">
      <c r="A128" s="105"/>
      <c r="B128" s="105"/>
      <c r="C128" s="113"/>
      <c r="D128" s="113"/>
      <c r="E128" s="108"/>
      <c r="F128" s="3"/>
      <c r="G128" s="70"/>
      <c r="H128" s="2"/>
      <c r="I128" s="18"/>
      <c r="J128" s="2"/>
      <c r="K128" s="70"/>
      <c r="L128" s="2"/>
      <c r="M128" s="18"/>
    </row>
    <row r="129" spans="1:13" s="1" customFormat="1" ht="21" customHeight="1" thickBot="1">
      <c r="A129" s="117" t="s">
        <v>64</v>
      </c>
      <c r="B129" s="105"/>
      <c r="C129" s="113"/>
      <c r="D129" s="113"/>
      <c r="E129" s="108"/>
      <c r="F129" s="3"/>
      <c r="G129" s="106">
        <f>+G75+G127</f>
        <v>1423919764</v>
      </c>
      <c r="H129" s="16"/>
      <c r="I129" s="107">
        <f>+I75+I127</f>
        <v>1402602852</v>
      </c>
      <c r="J129" s="16"/>
      <c r="K129" s="106">
        <f>+K75+K127</f>
        <v>1356580585</v>
      </c>
      <c r="L129" s="16"/>
      <c r="M129" s="107">
        <f>+M75+M127</f>
        <v>1324357376</v>
      </c>
    </row>
    <row r="130" spans="1:13" s="73" customFormat="1" ht="18" customHeight="1" thickTop="1">
      <c r="A130" s="118"/>
      <c r="B130" s="119"/>
      <c r="C130" s="120"/>
      <c r="D130" s="120"/>
      <c r="E130" s="121"/>
      <c r="F130" s="122"/>
      <c r="G130" s="124"/>
      <c r="H130" s="124"/>
      <c r="I130" s="124"/>
      <c r="J130" s="124"/>
      <c r="K130" s="124"/>
      <c r="L130" s="124"/>
      <c r="M130" s="124"/>
    </row>
    <row r="131" spans="1:13" ht="16.5" customHeight="1"/>
    <row r="132" spans="1:13" ht="18" customHeight="1"/>
    <row r="133" spans="1:13" ht="20.100000000000001" customHeight="1"/>
    <row r="134" spans="1:13" ht="22.2" customHeight="1">
      <c r="A134" s="97" t="s">
        <v>31</v>
      </c>
      <c r="B134" s="13"/>
      <c r="C134" s="13"/>
      <c r="D134" s="13"/>
      <c r="E134" s="88"/>
      <c r="F134" s="88"/>
      <c r="G134" s="14"/>
      <c r="H134" s="15"/>
      <c r="I134" s="89"/>
      <c r="J134" s="15"/>
      <c r="K134" s="14"/>
      <c r="L134" s="15"/>
      <c r="M134" s="89"/>
    </row>
  </sheetData>
  <mergeCells count="13">
    <mergeCell ref="G94:J94"/>
    <mergeCell ref="K94:M94"/>
    <mergeCell ref="A2:M2"/>
    <mergeCell ref="A3:M3"/>
    <mergeCell ref="G5:J5"/>
    <mergeCell ref="K5:M5"/>
    <mergeCell ref="A43:M43"/>
    <mergeCell ref="A47:M47"/>
    <mergeCell ref="A48:M48"/>
    <mergeCell ref="G50:J50"/>
    <mergeCell ref="K50:M50"/>
    <mergeCell ref="A91:M91"/>
    <mergeCell ref="A92:M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sheetPr>
    <tabColor rgb="FF00B050"/>
  </sheetPr>
  <dimension ref="A1:N88"/>
  <sheetViews>
    <sheetView topLeftCell="A10" zoomScaleNormal="100" zoomScaleSheetLayoutView="90" workbookViewId="0">
      <selection activeCell="D27" sqref="D27"/>
    </sheetView>
  </sheetViews>
  <sheetFormatPr defaultColWidth="9.44140625" defaultRowHeight="21" customHeight="1"/>
  <cols>
    <col min="1" max="3" width="1.5546875" style="2" customWidth="1"/>
    <col min="4" max="4" width="10.44140625" style="2" customWidth="1"/>
    <col min="5" max="5" width="19.6640625" style="1" customWidth="1"/>
    <col min="6" max="6" width="7.5546875" style="3" customWidth="1"/>
    <col min="7" max="7" width="0.5546875" style="3" customWidth="1"/>
    <col min="8" max="8" width="13.6640625" style="16" customWidth="1"/>
    <col min="9" max="9" width="0.5546875" style="1" customWidth="1"/>
    <col min="10" max="10" width="13.6640625" style="16" customWidth="1"/>
    <col min="11" max="11" width="0.5546875" style="3" customWidth="1"/>
    <col min="12" max="12" width="13.6640625" style="16" customWidth="1"/>
    <col min="13" max="13" width="0.5546875" style="1" customWidth="1"/>
    <col min="14" max="14" width="13.6640625" style="16" customWidth="1"/>
    <col min="15" max="16384" width="9.44140625" style="2"/>
  </cols>
  <sheetData>
    <row r="1" spans="1:14" ht="21" customHeight="1">
      <c r="A1" s="10" t="s">
        <v>0</v>
      </c>
    </row>
    <row r="2" spans="1:14" ht="21" customHeight="1">
      <c r="A2" s="290" t="s">
        <v>65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21" customHeight="1">
      <c r="A3" s="291" t="s">
        <v>150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14" ht="21" customHeight="1">
      <c r="E4" s="22"/>
      <c r="H4" s="3"/>
      <c r="I4" s="22"/>
      <c r="J4" s="3"/>
      <c r="L4" s="3"/>
      <c r="M4" s="22"/>
      <c r="N4" s="3"/>
    </row>
    <row r="5" spans="1:14" ht="21" customHeight="1">
      <c r="E5" s="22"/>
      <c r="H5" s="289" t="s">
        <v>3</v>
      </c>
      <c r="I5" s="289"/>
      <c r="J5" s="289"/>
      <c r="L5" s="289" t="s">
        <v>4</v>
      </c>
      <c r="M5" s="289"/>
      <c r="N5" s="289"/>
    </row>
    <row r="6" spans="1:14" ht="21" customHeight="1">
      <c r="E6" s="2"/>
      <c r="F6" s="1"/>
      <c r="G6" s="1"/>
      <c r="H6" s="86" t="s">
        <v>5</v>
      </c>
      <c r="J6" s="86" t="s">
        <v>5</v>
      </c>
      <c r="K6" s="1"/>
      <c r="L6" s="86" t="s">
        <v>5</v>
      </c>
      <c r="N6" s="86" t="s">
        <v>5</v>
      </c>
    </row>
    <row r="7" spans="1:14" ht="21" customHeight="1">
      <c r="E7" s="2"/>
      <c r="F7" s="1"/>
      <c r="G7" s="1"/>
      <c r="H7" s="86" t="s">
        <v>9</v>
      </c>
      <c r="J7" s="86" t="s">
        <v>10</v>
      </c>
      <c r="K7" s="1"/>
      <c r="L7" s="86" t="s">
        <v>9</v>
      </c>
      <c r="N7" s="86" t="s">
        <v>10</v>
      </c>
    </row>
    <row r="8" spans="1:14" ht="21" customHeight="1">
      <c r="F8" s="95" t="s">
        <v>11</v>
      </c>
      <c r="G8" s="2"/>
      <c r="H8" s="23" t="s">
        <v>12</v>
      </c>
      <c r="I8" s="2"/>
      <c r="J8" s="23" t="s">
        <v>12</v>
      </c>
      <c r="K8" s="2"/>
      <c r="L8" s="23" t="s">
        <v>12</v>
      </c>
      <c r="M8" s="2"/>
      <c r="N8" s="23" t="s">
        <v>12</v>
      </c>
    </row>
    <row r="9" spans="1:14" ht="8.1" customHeight="1">
      <c r="A9" s="10"/>
      <c r="F9" s="98"/>
      <c r="H9" s="74"/>
      <c r="L9" s="74"/>
    </row>
    <row r="10" spans="1:14" ht="21" customHeight="1">
      <c r="A10" s="2" t="s">
        <v>66</v>
      </c>
      <c r="F10" s="65"/>
      <c r="H10" s="68">
        <v>212772989</v>
      </c>
      <c r="I10" s="16"/>
      <c r="J10" s="16">
        <v>207048196</v>
      </c>
      <c r="L10" s="74">
        <v>210615929</v>
      </c>
      <c r="M10" s="16"/>
      <c r="N10" s="16">
        <v>154205317</v>
      </c>
    </row>
    <row r="11" spans="1:14" ht="21" customHeight="1">
      <c r="A11" s="99" t="s">
        <v>67</v>
      </c>
      <c r="B11" s="1"/>
      <c r="C11" s="1"/>
      <c r="D11" s="1"/>
      <c r="E11" s="2"/>
      <c r="F11" s="65"/>
      <c r="H11" s="72">
        <v>-103832355</v>
      </c>
      <c r="I11" s="16"/>
      <c r="J11" s="24">
        <v>-98704947</v>
      </c>
      <c r="L11" s="75">
        <v>-114182659</v>
      </c>
      <c r="M11" s="16"/>
      <c r="N11" s="21">
        <v>-91297825</v>
      </c>
    </row>
    <row r="12" spans="1:14" ht="8.1" customHeight="1">
      <c r="F12" s="65"/>
      <c r="H12" s="74"/>
      <c r="I12" s="11"/>
      <c r="L12" s="74"/>
      <c r="M12" s="11"/>
    </row>
    <row r="13" spans="1:14" ht="21" customHeight="1">
      <c r="A13" s="10" t="s">
        <v>68</v>
      </c>
      <c r="F13" s="65"/>
      <c r="H13" s="74">
        <f>SUM(H10:H12)</f>
        <v>108940634</v>
      </c>
      <c r="I13" s="11"/>
      <c r="J13" s="16">
        <f>SUM(J10:J12)</f>
        <v>108343249</v>
      </c>
      <c r="L13" s="74">
        <f>SUM(L10:L12)</f>
        <v>96433270</v>
      </c>
      <c r="M13" s="11"/>
      <c r="N13" s="16">
        <f>SUM(N10:N12)</f>
        <v>62907492</v>
      </c>
    </row>
    <row r="14" spans="1:14" ht="21" customHeight="1">
      <c r="A14" s="2" t="s">
        <v>69</v>
      </c>
      <c r="B14" s="1"/>
      <c r="C14" s="1"/>
      <c r="D14" s="1"/>
      <c r="E14" s="2"/>
      <c r="F14" s="65"/>
      <c r="H14" s="70">
        <v>1954279</v>
      </c>
      <c r="I14" s="16"/>
      <c r="J14" s="20">
        <v>133824</v>
      </c>
      <c r="L14" s="76">
        <v>362097</v>
      </c>
      <c r="M14" s="16"/>
      <c r="N14" s="18">
        <v>349577</v>
      </c>
    </row>
    <row r="15" spans="1:14" ht="21" customHeight="1">
      <c r="A15" s="2" t="s">
        <v>70</v>
      </c>
      <c r="B15" s="1"/>
      <c r="C15" s="1"/>
      <c r="D15" s="1"/>
      <c r="E15" s="2"/>
      <c r="F15" s="65"/>
      <c r="H15" s="70">
        <v>-38675528</v>
      </c>
      <c r="I15" s="16"/>
      <c r="J15" s="20">
        <v>-37607792</v>
      </c>
      <c r="L15" s="76">
        <v>-38575216</v>
      </c>
      <c r="M15" s="16"/>
      <c r="N15" s="20">
        <v>-36454341</v>
      </c>
    </row>
    <row r="16" spans="1:14" ht="21" customHeight="1">
      <c r="A16" s="2" t="s">
        <v>71</v>
      </c>
      <c r="B16" s="1"/>
      <c r="C16" s="1"/>
      <c r="D16" s="1"/>
      <c r="E16" s="2"/>
      <c r="F16" s="65"/>
      <c r="H16" s="70">
        <v>-31382659</v>
      </c>
      <c r="I16" s="16"/>
      <c r="J16" s="20">
        <v>-18218924</v>
      </c>
      <c r="L16" s="76">
        <v>-29262299</v>
      </c>
      <c r="M16" s="16"/>
      <c r="N16" s="18">
        <v>-12503786</v>
      </c>
    </row>
    <row r="17" spans="1:14" ht="21" customHeight="1">
      <c r="A17" s="2" t="s">
        <v>186</v>
      </c>
      <c r="E17" s="2"/>
      <c r="F17" s="65"/>
      <c r="H17" s="72">
        <v>-706472</v>
      </c>
      <c r="I17" s="16"/>
      <c r="J17" s="24">
        <v>-1496498</v>
      </c>
      <c r="K17" s="12"/>
      <c r="L17" s="75">
        <v>-499368</v>
      </c>
      <c r="M17" s="16"/>
      <c r="N17" s="21">
        <v>520766</v>
      </c>
    </row>
    <row r="18" spans="1:14" ht="8.1" customHeight="1">
      <c r="F18" s="65"/>
      <c r="G18" s="12"/>
      <c r="H18" s="74"/>
      <c r="I18" s="11"/>
      <c r="K18" s="12"/>
      <c r="L18" s="74"/>
      <c r="M18" s="11"/>
    </row>
    <row r="19" spans="1:14" ht="21" customHeight="1">
      <c r="A19" s="10" t="s">
        <v>72</v>
      </c>
      <c r="F19" s="65"/>
      <c r="H19" s="74"/>
      <c r="L19" s="74"/>
    </row>
    <row r="20" spans="1:14" ht="21" customHeight="1">
      <c r="B20" s="10" t="s">
        <v>73</v>
      </c>
      <c r="F20" s="65"/>
      <c r="G20" s="12"/>
      <c r="H20" s="74">
        <f>SUM(H13:H17)</f>
        <v>40130254</v>
      </c>
      <c r="I20" s="16"/>
      <c r="J20" s="16">
        <f>SUM(J13:J17)</f>
        <v>51153859</v>
      </c>
      <c r="K20" s="12"/>
      <c r="L20" s="74">
        <f>SUM(L13:L17)</f>
        <v>28458484</v>
      </c>
      <c r="M20" s="16"/>
      <c r="N20" s="16">
        <f>SUM(N13:N17)</f>
        <v>14819708</v>
      </c>
    </row>
    <row r="21" spans="1:14" ht="21" customHeight="1">
      <c r="A21" s="2" t="s">
        <v>74</v>
      </c>
      <c r="H21" s="69">
        <v>-1361518</v>
      </c>
      <c r="I21" s="11"/>
      <c r="J21" s="25">
        <v>-736574</v>
      </c>
      <c r="K21" s="87"/>
      <c r="L21" s="77">
        <v>-1361518</v>
      </c>
      <c r="M21" s="16"/>
      <c r="N21" s="25">
        <v>-473355</v>
      </c>
    </row>
    <row r="22" spans="1:14" ht="8.1" customHeight="1">
      <c r="F22" s="65"/>
      <c r="H22" s="74"/>
      <c r="I22" s="11"/>
      <c r="L22" s="74"/>
      <c r="M22" s="11"/>
    </row>
    <row r="23" spans="1:14" s="10" customFormat="1" ht="21" customHeight="1">
      <c r="A23" s="10" t="s">
        <v>75</v>
      </c>
      <c r="E23" s="94"/>
      <c r="F23" s="65"/>
      <c r="G23" s="17"/>
      <c r="H23" s="74">
        <f>SUM(H20:H21)</f>
        <v>38768736</v>
      </c>
      <c r="I23" s="11"/>
      <c r="J23" s="16">
        <f>SUM(J20:J21)</f>
        <v>50417285</v>
      </c>
      <c r="K23" s="17"/>
      <c r="L23" s="74">
        <f>SUM(L20:L21)</f>
        <v>27096966</v>
      </c>
      <c r="M23" s="11"/>
      <c r="N23" s="16">
        <f>SUM(N20:N21)</f>
        <v>14346353</v>
      </c>
    </row>
    <row r="24" spans="1:14" ht="21" customHeight="1">
      <c r="A24" s="2" t="s">
        <v>73</v>
      </c>
      <c r="F24" s="3">
        <v>16</v>
      </c>
      <c r="H24" s="69">
        <v>-6624677</v>
      </c>
      <c r="I24" s="11"/>
      <c r="J24" s="25">
        <v>-9645854</v>
      </c>
      <c r="K24" s="87"/>
      <c r="L24" s="77">
        <v>-5576624</v>
      </c>
      <c r="M24" s="16"/>
      <c r="N24" s="25">
        <v>-3136996</v>
      </c>
    </row>
    <row r="25" spans="1:14" ht="8.1" customHeight="1">
      <c r="F25" s="65"/>
      <c r="H25" s="74"/>
      <c r="I25" s="11"/>
      <c r="L25" s="74"/>
      <c r="M25" s="11"/>
    </row>
    <row r="26" spans="1:14" s="10" customFormat="1" ht="21" customHeight="1">
      <c r="A26" s="283" t="s">
        <v>196</v>
      </c>
      <c r="B26" s="283"/>
      <c r="C26" s="283"/>
      <c r="D26" s="283"/>
      <c r="E26" s="284"/>
      <c r="F26" s="100"/>
      <c r="G26" s="17"/>
      <c r="H26" s="77">
        <f>SUM(H23:H24)</f>
        <v>32144059</v>
      </c>
      <c r="I26" s="11"/>
      <c r="J26" s="25">
        <f>SUM(J23:J24)</f>
        <v>40771431</v>
      </c>
      <c r="K26" s="17"/>
      <c r="L26" s="77">
        <f>SUM(L23:L24)</f>
        <v>21520342</v>
      </c>
      <c r="M26" s="11"/>
      <c r="N26" s="25">
        <f>SUM(N23:N24)</f>
        <v>11209357</v>
      </c>
    </row>
    <row r="27" spans="1:14" ht="21" customHeight="1">
      <c r="F27" s="65"/>
      <c r="H27" s="74"/>
      <c r="L27" s="74"/>
    </row>
    <row r="28" spans="1:14" ht="21" customHeight="1">
      <c r="A28" s="10" t="s">
        <v>76</v>
      </c>
      <c r="F28" s="65"/>
      <c r="H28" s="74"/>
      <c r="L28" s="74"/>
    </row>
    <row r="29" spans="1:14" ht="21" customHeight="1">
      <c r="A29" s="2" t="s">
        <v>77</v>
      </c>
      <c r="F29" s="65"/>
      <c r="H29" s="74"/>
      <c r="L29" s="74"/>
    </row>
    <row r="30" spans="1:14" s="1" customFormat="1" ht="21" customHeight="1">
      <c r="A30" s="2"/>
      <c r="B30" s="2" t="s">
        <v>78</v>
      </c>
      <c r="C30" s="2"/>
      <c r="D30" s="2"/>
      <c r="F30" s="3"/>
      <c r="G30" s="3"/>
      <c r="H30" s="74"/>
      <c r="J30" s="16"/>
      <c r="K30" s="3"/>
      <c r="L30" s="74"/>
      <c r="N30" s="16"/>
    </row>
    <row r="31" spans="1:14" s="1" customFormat="1" ht="21" customHeight="1">
      <c r="A31" s="2"/>
      <c r="B31" s="2" t="s">
        <v>79</v>
      </c>
      <c r="C31" s="2"/>
      <c r="D31" s="2"/>
      <c r="F31" s="3"/>
      <c r="G31" s="3"/>
      <c r="H31" s="78"/>
      <c r="L31" s="78"/>
    </row>
    <row r="32" spans="1:14" s="1" customFormat="1" ht="21" customHeight="1">
      <c r="A32" s="2"/>
      <c r="B32" s="2" t="s">
        <v>80</v>
      </c>
      <c r="C32" s="2"/>
      <c r="D32" s="2"/>
      <c r="F32" s="3"/>
      <c r="G32" s="3"/>
      <c r="H32" s="77">
        <v>3693015</v>
      </c>
      <c r="I32" s="11"/>
      <c r="J32" s="25">
        <v>-590596</v>
      </c>
      <c r="K32" s="3"/>
      <c r="L32" s="72">
        <v>0</v>
      </c>
      <c r="M32" s="16"/>
      <c r="N32" s="21">
        <v>0</v>
      </c>
    </row>
    <row r="33" spans="1:14" s="1" customFormat="1" ht="8.1" customHeight="1">
      <c r="A33" s="65"/>
      <c r="B33" s="65"/>
      <c r="C33" s="65"/>
      <c r="D33" s="65"/>
      <c r="E33" s="65"/>
      <c r="F33" s="65"/>
      <c r="G33" s="65"/>
      <c r="H33" s="79"/>
      <c r="I33" s="65"/>
      <c r="J33" s="65"/>
      <c r="K33" s="65"/>
      <c r="L33" s="79"/>
      <c r="M33" s="65"/>
      <c r="N33" s="65"/>
    </row>
    <row r="34" spans="1:14" s="1" customFormat="1" ht="21" customHeight="1">
      <c r="A34" s="99" t="s">
        <v>81</v>
      </c>
      <c r="C34" s="65"/>
      <c r="D34" s="65"/>
      <c r="E34" s="65"/>
      <c r="F34" s="65"/>
      <c r="G34" s="65"/>
      <c r="H34" s="79"/>
      <c r="I34" s="65"/>
      <c r="J34" s="65"/>
      <c r="K34" s="65"/>
      <c r="L34" s="79"/>
      <c r="M34" s="65"/>
      <c r="N34" s="65"/>
    </row>
    <row r="35" spans="1:14" ht="21" customHeight="1">
      <c r="B35" s="2" t="s">
        <v>78</v>
      </c>
      <c r="H35" s="69">
        <f>SUM(H32)</f>
        <v>3693015</v>
      </c>
      <c r="I35" s="11"/>
      <c r="J35" s="26">
        <f>SUM(J32)</f>
        <v>-590596</v>
      </c>
      <c r="L35" s="69">
        <f>SUM(L32)</f>
        <v>0</v>
      </c>
      <c r="M35" s="16"/>
      <c r="N35" s="26">
        <f>SUM(N32)</f>
        <v>0</v>
      </c>
    </row>
    <row r="36" spans="1:14" ht="8.1" customHeight="1">
      <c r="H36" s="74"/>
      <c r="L36" s="74"/>
    </row>
    <row r="37" spans="1:14" ht="21" customHeight="1" thickBot="1">
      <c r="A37" s="212" t="s">
        <v>187</v>
      </c>
      <c r="F37" s="65"/>
      <c r="H37" s="80">
        <f>SUM(H26,H35)</f>
        <v>35837074</v>
      </c>
      <c r="I37" s="11"/>
      <c r="J37" s="61">
        <f>SUM(J26,J35)</f>
        <v>40180835</v>
      </c>
      <c r="K37" s="17"/>
      <c r="L37" s="80">
        <f>SUM(L26,L35)</f>
        <v>21520342</v>
      </c>
      <c r="M37" s="11"/>
      <c r="N37" s="61">
        <f>SUM(N26,N35)</f>
        <v>11209357</v>
      </c>
    </row>
    <row r="38" spans="1:14" ht="21" customHeight="1" thickTop="1"/>
    <row r="44" spans="1:14" ht="27.75" customHeight="1"/>
    <row r="45" spans="1:14" ht="21.9" customHeight="1">
      <c r="A45" s="97" t="s">
        <v>31</v>
      </c>
      <c r="B45" s="97"/>
      <c r="C45" s="97"/>
      <c r="D45" s="97"/>
      <c r="E45" s="13"/>
      <c r="F45" s="27"/>
      <c r="G45" s="27"/>
      <c r="H45" s="25"/>
      <c r="I45" s="13"/>
      <c r="J45" s="25"/>
      <c r="K45" s="27"/>
      <c r="L45" s="25"/>
      <c r="M45" s="13"/>
      <c r="N45" s="25"/>
    </row>
    <row r="46" spans="1:14" ht="21" customHeight="1">
      <c r="A46" s="10" t="s">
        <v>0</v>
      </c>
    </row>
    <row r="47" spans="1:14" ht="21" customHeight="1">
      <c r="A47" s="290" t="s">
        <v>65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</row>
    <row r="48" spans="1:14" ht="21" customHeight="1">
      <c r="A48" s="292" t="str">
        <f>A3</f>
        <v>สำหรับรอบระยะเวลาสามเดือนสิ้นสุดวันที่ 31 มีนาคม พ.ศ. 2567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N48" s="292"/>
    </row>
    <row r="49" spans="1:14" ht="21" customHeight="1">
      <c r="E49" s="22"/>
      <c r="H49" s="3"/>
      <c r="I49" s="22"/>
      <c r="J49" s="3"/>
      <c r="L49" s="3"/>
      <c r="M49" s="22"/>
      <c r="N49" s="3"/>
    </row>
    <row r="50" spans="1:14" ht="21" customHeight="1">
      <c r="E50" s="22"/>
      <c r="H50" s="289" t="s">
        <v>3</v>
      </c>
      <c r="I50" s="289"/>
      <c r="J50" s="289"/>
      <c r="L50" s="289" t="s">
        <v>4</v>
      </c>
      <c r="M50" s="289"/>
      <c r="N50" s="289"/>
    </row>
    <row r="51" spans="1:14" ht="21" customHeight="1">
      <c r="E51" s="2"/>
      <c r="F51" s="1"/>
      <c r="G51" s="1"/>
      <c r="H51" s="86" t="s">
        <v>5</v>
      </c>
      <c r="J51" s="86" t="s">
        <v>5</v>
      </c>
      <c r="K51" s="1"/>
      <c r="L51" s="86" t="s">
        <v>5</v>
      </c>
      <c r="N51" s="86" t="s">
        <v>5</v>
      </c>
    </row>
    <row r="52" spans="1:14" ht="21" customHeight="1">
      <c r="E52" s="2"/>
      <c r="F52" s="1"/>
      <c r="G52" s="1"/>
      <c r="H52" s="86" t="s">
        <v>9</v>
      </c>
      <c r="J52" s="86" t="s">
        <v>10</v>
      </c>
      <c r="K52" s="1"/>
      <c r="L52" s="86" t="s">
        <v>9</v>
      </c>
      <c r="N52" s="86" t="s">
        <v>10</v>
      </c>
    </row>
    <row r="53" spans="1:14" ht="21" customHeight="1">
      <c r="F53" s="95" t="s">
        <v>11</v>
      </c>
      <c r="G53" s="1"/>
      <c r="H53" s="23" t="s">
        <v>12</v>
      </c>
      <c r="I53" s="2"/>
      <c r="J53" s="23" t="s">
        <v>12</v>
      </c>
      <c r="K53" s="2"/>
      <c r="L53" s="23" t="s">
        <v>12</v>
      </c>
      <c r="M53" s="2"/>
      <c r="N53" s="23" t="s">
        <v>12</v>
      </c>
    </row>
    <row r="54" spans="1:14" ht="8.1" customHeight="1">
      <c r="A54" s="10"/>
      <c r="F54" s="1"/>
      <c r="G54" s="1"/>
      <c r="H54" s="74"/>
      <c r="L54" s="74"/>
    </row>
    <row r="55" spans="1:14" ht="21" customHeight="1">
      <c r="A55" s="10" t="s">
        <v>82</v>
      </c>
      <c r="D55" s="1"/>
      <c r="E55" s="65"/>
      <c r="G55" s="1"/>
      <c r="H55" s="74"/>
      <c r="I55" s="16"/>
      <c r="K55" s="16"/>
      <c r="L55" s="74"/>
      <c r="M55" s="16"/>
    </row>
    <row r="56" spans="1:14" ht="21" customHeight="1">
      <c r="A56" s="2" t="s">
        <v>83</v>
      </c>
      <c r="D56" s="1"/>
      <c r="E56" s="65"/>
      <c r="G56" s="1"/>
      <c r="H56" s="74">
        <f>H26-H57</f>
        <v>31009369</v>
      </c>
      <c r="I56" s="16"/>
      <c r="J56" s="16">
        <v>26948192</v>
      </c>
      <c r="K56" s="16"/>
      <c r="L56" s="74">
        <f>L26-L57</f>
        <v>21520342</v>
      </c>
      <c r="M56" s="16"/>
      <c r="N56" s="16">
        <v>11209357</v>
      </c>
    </row>
    <row r="57" spans="1:14" ht="21" customHeight="1">
      <c r="A57" s="2" t="s">
        <v>84</v>
      </c>
      <c r="D57" s="1"/>
      <c r="E57" s="65"/>
      <c r="G57" s="1"/>
      <c r="H57" s="69">
        <v>1134690</v>
      </c>
      <c r="I57" s="4"/>
      <c r="J57" s="26">
        <v>13823239</v>
      </c>
      <c r="K57" s="4"/>
      <c r="L57" s="69">
        <v>0</v>
      </c>
      <c r="M57" s="4"/>
      <c r="N57" s="26">
        <v>0</v>
      </c>
    </row>
    <row r="58" spans="1:14" ht="8.1" customHeight="1">
      <c r="D58" s="1"/>
      <c r="E58" s="65"/>
      <c r="G58" s="1"/>
      <c r="H58" s="74"/>
      <c r="I58" s="16"/>
      <c r="K58" s="16"/>
      <c r="L58" s="74"/>
      <c r="M58" s="16"/>
    </row>
    <row r="59" spans="1:14" ht="21" customHeight="1" thickBot="1">
      <c r="D59" s="1"/>
      <c r="E59" s="65"/>
      <c r="G59" s="1"/>
      <c r="H59" s="80">
        <f>SUM(H56:H57)</f>
        <v>32144059</v>
      </c>
      <c r="I59" s="11"/>
      <c r="J59" s="61">
        <f>SUM(J56:J57)</f>
        <v>40771431</v>
      </c>
      <c r="K59" s="17"/>
      <c r="L59" s="80">
        <f>SUM(L56:L57)</f>
        <v>21520342</v>
      </c>
      <c r="M59" s="11"/>
      <c r="N59" s="61">
        <f>SUM(N56:N57)</f>
        <v>11209357</v>
      </c>
    </row>
    <row r="60" spans="1:14" ht="21" customHeight="1" thickTop="1">
      <c r="D60" s="1"/>
      <c r="E60" s="65"/>
      <c r="G60" s="1"/>
      <c r="H60" s="74"/>
      <c r="I60" s="16"/>
      <c r="K60" s="16"/>
      <c r="L60" s="74"/>
      <c r="M60" s="16"/>
    </row>
    <row r="61" spans="1:14" ht="21" customHeight="1">
      <c r="A61" s="212" t="s">
        <v>193</v>
      </c>
      <c r="D61" s="1"/>
      <c r="E61" s="65"/>
      <c r="G61" s="16"/>
      <c r="H61" s="74"/>
      <c r="I61" s="16"/>
      <c r="K61" s="16"/>
      <c r="L61" s="74"/>
      <c r="M61" s="16"/>
    </row>
    <row r="62" spans="1:14" ht="21" customHeight="1">
      <c r="A62" s="2" t="s">
        <v>83</v>
      </c>
      <c r="D62" s="1"/>
      <c r="E62" s="65"/>
      <c r="G62" s="16"/>
      <c r="H62" s="74">
        <f>H37-H63</f>
        <v>34702384</v>
      </c>
      <c r="I62" s="16"/>
      <c r="J62" s="16">
        <v>26357596</v>
      </c>
      <c r="K62" s="16"/>
      <c r="L62" s="74">
        <f>L37-L63</f>
        <v>21520342</v>
      </c>
      <c r="M62" s="16"/>
      <c r="N62" s="16">
        <v>11209357</v>
      </c>
    </row>
    <row r="63" spans="1:14" ht="21" customHeight="1">
      <c r="A63" s="2" t="s">
        <v>84</v>
      </c>
      <c r="D63" s="1"/>
      <c r="E63" s="65"/>
      <c r="G63" s="4"/>
      <c r="H63" s="69">
        <v>1134690</v>
      </c>
      <c r="I63" s="4"/>
      <c r="J63" s="26">
        <v>13823239</v>
      </c>
      <c r="K63" s="4"/>
      <c r="L63" s="69">
        <v>0</v>
      </c>
      <c r="M63" s="4"/>
      <c r="N63" s="26">
        <v>0</v>
      </c>
    </row>
    <row r="64" spans="1:14" ht="8.1" customHeight="1">
      <c r="D64" s="1"/>
      <c r="E64" s="65"/>
      <c r="G64" s="16"/>
      <c r="H64" s="74"/>
      <c r="I64" s="16"/>
      <c r="K64" s="16"/>
      <c r="L64" s="74"/>
      <c r="M64" s="16"/>
    </row>
    <row r="65" spans="1:14" ht="21" customHeight="1" thickBot="1">
      <c r="D65" s="1"/>
      <c r="E65" s="65"/>
      <c r="G65" s="16"/>
      <c r="H65" s="80">
        <f>SUM(H62:H63)</f>
        <v>35837074</v>
      </c>
      <c r="I65" s="16"/>
      <c r="J65" s="61">
        <f>SUM(J62:J63)</f>
        <v>40180835</v>
      </c>
      <c r="K65" s="16"/>
      <c r="L65" s="80">
        <f>SUM(L62:L63)</f>
        <v>21520342</v>
      </c>
      <c r="M65" s="16"/>
      <c r="N65" s="61">
        <f>SUM(N62:N63)</f>
        <v>11209357</v>
      </c>
    </row>
    <row r="66" spans="1:14" ht="21" customHeight="1" thickTop="1">
      <c r="H66" s="74"/>
      <c r="L66" s="74"/>
    </row>
    <row r="67" spans="1:14" ht="21" customHeight="1">
      <c r="A67" s="10" t="s">
        <v>85</v>
      </c>
      <c r="H67" s="74"/>
      <c r="L67" s="74"/>
    </row>
    <row r="68" spans="1:14" ht="8.1" customHeight="1">
      <c r="H68" s="74"/>
      <c r="L68" s="74"/>
    </row>
    <row r="69" spans="1:14" ht="21" customHeight="1">
      <c r="B69" s="2" t="s">
        <v>86</v>
      </c>
      <c r="F69" s="3">
        <v>17</v>
      </c>
      <c r="H69" s="78">
        <v>5.1682195529674117E-2</v>
      </c>
      <c r="J69" s="1">
        <v>4.4913653333333331E-2</v>
      </c>
      <c r="K69" s="1"/>
      <c r="L69" s="78">
        <v>3.5867176888038518E-2</v>
      </c>
      <c r="N69" s="1">
        <v>1.8682261666666665E-2</v>
      </c>
    </row>
    <row r="70" spans="1:14" ht="21" customHeight="1">
      <c r="H70" s="1"/>
      <c r="J70" s="1"/>
      <c r="K70" s="1"/>
      <c r="L70" s="1"/>
      <c r="N70" s="1"/>
    </row>
    <row r="71" spans="1:14" ht="21" customHeight="1">
      <c r="H71" s="1"/>
      <c r="J71" s="1"/>
      <c r="K71" s="1"/>
      <c r="L71" s="1"/>
      <c r="N71" s="1"/>
    </row>
    <row r="72" spans="1:14" ht="21" customHeight="1">
      <c r="H72" s="1"/>
      <c r="J72" s="1"/>
      <c r="K72" s="1"/>
      <c r="L72" s="1"/>
      <c r="N72" s="1"/>
    </row>
    <row r="73" spans="1:14" ht="21" customHeight="1">
      <c r="H73" s="1"/>
      <c r="J73" s="1"/>
      <c r="K73" s="1"/>
      <c r="L73" s="1"/>
      <c r="N73" s="1"/>
    </row>
    <row r="74" spans="1:14" ht="21" customHeight="1">
      <c r="H74" s="1"/>
      <c r="J74" s="1"/>
      <c r="K74" s="1"/>
      <c r="L74" s="1"/>
      <c r="N74" s="1"/>
    </row>
    <row r="75" spans="1:14" ht="21" customHeight="1">
      <c r="H75" s="1"/>
      <c r="J75" s="1"/>
      <c r="K75" s="1"/>
      <c r="L75" s="1"/>
      <c r="N75" s="1"/>
    </row>
    <row r="76" spans="1:14" ht="21" customHeight="1">
      <c r="H76" s="1"/>
      <c r="J76" s="1"/>
      <c r="K76" s="1"/>
      <c r="L76" s="1"/>
      <c r="N76" s="1"/>
    </row>
    <row r="77" spans="1:14" ht="21" customHeight="1">
      <c r="H77" s="1"/>
      <c r="J77" s="1"/>
      <c r="K77" s="1"/>
      <c r="L77" s="1"/>
      <c r="N77" s="1"/>
    </row>
    <row r="78" spans="1:14" ht="21" customHeight="1">
      <c r="H78" s="1"/>
      <c r="J78" s="1"/>
      <c r="K78" s="1"/>
      <c r="L78" s="1"/>
      <c r="N78" s="1"/>
    </row>
    <row r="79" spans="1:14" ht="21" customHeight="1">
      <c r="H79" s="1"/>
      <c r="J79" s="1"/>
      <c r="K79" s="1"/>
      <c r="L79" s="1"/>
      <c r="N79" s="1"/>
    </row>
    <row r="80" spans="1:14" ht="21" customHeight="1">
      <c r="H80" s="1"/>
      <c r="J80" s="1"/>
      <c r="K80" s="1"/>
      <c r="L80" s="1"/>
      <c r="N80" s="1"/>
    </row>
    <row r="81" spans="1:14" ht="21" customHeight="1">
      <c r="H81" s="1"/>
      <c r="J81" s="1"/>
      <c r="K81" s="1"/>
      <c r="L81" s="1"/>
      <c r="N81" s="1"/>
    </row>
    <row r="82" spans="1:14" ht="21" customHeight="1">
      <c r="H82" s="1"/>
      <c r="J82" s="1"/>
      <c r="K82" s="1"/>
      <c r="L82" s="1"/>
      <c r="N82" s="1"/>
    </row>
    <row r="83" spans="1:14" ht="21" customHeight="1">
      <c r="H83" s="1"/>
      <c r="J83" s="1"/>
      <c r="K83" s="1"/>
      <c r="L83" s="1"/>
      <c r="N83" s="1"/>
    </row>
    <row r="84" spans="1:14" ht="21" customHeight="1">
      <c r="H84" s="1"/>
      <c r="J84" s="1"/>
      <c r="K84" s="1"/>
      <c r="L84" s="1"/>
      <c r="N84" s="1"/>
    </row>
    <row r="85" spans="1:14" ht="21" customHeight="1">
      <c r="H85" s="1"/>
      <c r="J85" s="1"/>
      <c r="K85" s="1"/>
      <c r="L85" s="1"/>
      <c r="N85" s="1"/>
    </row>
    <row r="86" spans="1:14" ht="21" customHeight="1">
      <c r="H86" s="1"/>
      <c r="J86" s="1"/>
      <c r="K86" s="1"/>
      <c r="L86" s="1"/>
      <c r="N86" s="1"/>
    </row>
    <row r="87" spans="1:14" ht="32.25" customHeight="1">
      <c r="H87" s="1"/>
      <c r="J87" s="1"/>
      <c r="K87" s="1"/>
      <c r="L87" s="1"/>
      <c r="N87" s="1"/>
    </row>
    <row r="88" spans="1:14" s="1" customFormat="1" ht="21.9" customHeight="1">
      <c r="A88" s="97" t="s">
        <v>31</v>
      </c>
      <c r="B88" s="97"/>
      <c r="C88" s="97"/>
      <c r="D88" s="97"/>
      <c r="E88" s="13"/>
      <c r="F88" s="27"/>
      <c r="G88" s="27"/>
      <c r="H88" s="13"/>
      <c r="I88" s="13"/>
      <c r="J88" s="13"/>
      <c r="K88" s="27"/>
      <c r="L88" s="13"/>
      <c r="M88" s="13"/>
      <c r="N88" s="13"/>
    </row>
  </sheetData>
  <mergeCells count="8">
    <mergeCell ref="H50:J50"/>
    <mergeCell ref="L50:N50"/>
    <mergeCell ref="A2:N2"/>
    <mergeCell ref="A3:N3"/>
    <mergeCell ref="H5:J5"/>
    <mergeCell ref="L5:N5"/>
    <mergeCell ref="A47:N47"/>
    <mergeCell ref="A48:N48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BFE5-7EBB-4C96-AF0D-A173A522C438}">
  <sheetPr>
    <tabColor rgb="FF00B050"/>
  </sheetPr>
  <dimension ref="A1:AA39"/>
  <sheetViews>
    <sheetView topLeftCell="A7" zoomScale="85" zoomScaleNormal="85" zoomScaleSheetLayoutView="85" workbookViewId="0">
      <selection activeCell="B21" sqref="B21"/>
    </sheetView>
  </sheetViews>
  <sheetFormatPr defaultColWidth="9.44140625" defaultRowHeight="21.75" customHeight="1"/>
  <cols>
    <col min="1" max="1" width="1.44140625" style="128" customWidth="1"/>
    <col min="2" max="2" width="30.88671875" style="128" customWidth="1"/>
    <col min="3" max="3" width="7.88671875" style="127" customWidth="1"/>
    <col min="4" max="4" width="0.5546875" style="128" customWidth="1"/>
    <col min="5" max="5" width="13.6640625" style="129" customWidth="1"/>
    <col min="6" max="6" width="0.5546875" style="129" customWidth="1"/>
    <col min="7" max="7" width="11.6640625" style="129" customWidth="1"/>
    <col min="8" max="8" width="0.5546875" style="129" customWidth="1"/>
    <col min="9" max="9" width="15.88671875" style="129" customWidth="1"/>
    <col min="10" max="10" width="0.5546875" style="129" customWidth="1"/>
    <col min="11" max="11" width="12.44140625" style="129" customWidth="1"/>
    <col min="12" max="12" width="0.5546875" style="129" customWidth="1"/>
    <col min="13" max="13" width="13.88671875" style="129" customWidth="1"/>
    <col min="14" max="14" width="0.5546875" style="129" customWidth="1"/>
    <col min="15" max="15" width="12.44140625" style="129" customWidth="1"/>
    <col min="16" max="16" width="0.5546875" style="129" customWidth="1"/>
    <col min="17" max="17" width="13.44140625" style="129" customWidth="1"/>
    <col min="18" max="18" width="0.5546875" style="129" customWidth="1"/>
    <col min="19" max="19" width="16" style="129" customWidth="1"/>
    <col min="20" max="20" width="0.5546875" style="129" customWidth="1"/>
    <col min="21" max="21" width="15.6640625" style="129" customWidth="1"/>
    <col min="22" max="22" width="0.5546875" style="129" customWidth="1"/>
    <col min="23" max="23" width="14.44140625" style="129" customWidth="1"/>
    <col min="24" max="24" width="0.5546875" style="129" customWidth="1"/>
    <col min="25" max="25" width="12" style="129" customWidth="1"/>
    <col min="26" max="26" width="0.5546875" style="129" customWidth="1"/>
    <col min="27" max="27" width="13.33203125" style="129" customWidth="1"/>
    <col min="28" max="28" width="10.109375" style="128" bestFit="1" customWidth="1"/>
    <col min="29" max="16384" width="9.44140625" style="128"/>
  </cols>
  <sheetData>
    <row r="1" spans="1:27" ht="21.75" customHeight="1">
      <c r="A1" s="126" t="s">
        <v>0</v>
      </c>
      <c r="B1" s="126"/>
    </row>
    <row r="2" spans="1:27" ht="21.75" customHeight="1">
      <c r="A2" s="157" t="s">
        <v>164</v>
      </c>
      <c r="B2" s="157"/>
      <c r="C2" s="213"/>
      <c r="D2" s="130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</row>
    <row r="3" spans="1:27" ht="21.75" customHeight="1">
      <c r="A3" s="159" t="s">
        <v>150</v>
      </c>
      <c r="B3" s="159"/>
      <c r="C3" s="165"/>
      <c r="D3" s="133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</row>
    <row r="5" spans="1:27" ht="21.75" customHeight="1">
      <c r="E5" s="293" t="s">
        <v>165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</row>
    <row r="6" spans="1:27" ht="21.75" customHeight="1">
      <c r="S6" s="242"/>
      <c r="V6" s="234"/>
      <c r="W6" s="234"/>
    </row>
    <row r="7" spans="1:27" ht="21.75" customHeight="1">
      <c r="O7" s="294" t="s">
        <v>56</v>
      </c>
      <c r="P7" s="294"/>
      <c r="Q7" s="294"/>
      <c r="S7" s="295" t="s">
        <v>175</v>
      </c>
      <c r="T7" s="295"/>
      <c r="U7" s="295"/>
      <c r="V7" s="235"/>
      <c r="W7" s="235"/>
    </row>
    <row r="8" spans="1:27" ht="21.75" customHeight="1">
      <c r="I8" s="137"/>
      <c r="M8" s="137" t="s">
        <v>87</v>
      </c>
      <c r="O8" s="138"/>
      <c r="P8" s="138"/>
      <c r="Q8" s="138"/>
      <c r="S8" s="237"/>
      <c r="T8" s="233"/>
      <c r="U8" s="238"/>
      <c r="V8" s="138"/>
      <c r="W8" s="137"/>
      <c r="Y8" s="137"/>
    </row>
    <row r="9" spans="1:27" ht="21.75" customHeight="1">
      <c r="I9" s="137" t="s">
        <v>88</v>
      </c>
      <c r="K9" s="137"/>
      <c r="M9" s="137" t="s">
        <v>89</v>
      </c>
      <c r="O9" s="137" t="s">
        <v>90</v>
      </c>
      <c r="S9" s="237"/>
      <c r="T9" s="233"/>
      <c r="U9" s="239" t="s">
        <v>179</v>
      </c>
      <c r="V9" s="137"/>
      <c r="W9" s="137" t="s">
        <v>91</v>
      </c>
      <c r="Y9" s="139" t="s">
        <v>92</v>
      </c>
    </row>
    <row r="10" spans="1:27" ht="21.75" customHeight="1">
      <c r="A10" s="140"/>
      <c r="B10" s="140"/>
      <c r="D10" s="140"/>
      <c r="E10" s="137" t="s">
        <v>93</v>
      </c>
      <c r="F10" s="137"/>
      <c r="G10" s="137" t="s">
        <v>88</v>
      </c>
      <c r="H10" s="137"/>
      <c r="I10" s="137" t="s">
        <v>94</v>
      </c>
      <c r="J10" s="137"/>
      <c r="K10" s="137" t="s">
        <v>95</v>
      </c>
      <c r="L10" s="137"/>
      <c r="M10" s="137" t="s">
        <v>178</v>
      </c>
      <c r="N10" s="137"/>
      <c r="O10" s="137" t="s">
        <v>96</v>
      </c>
      <c r="P10" s="137"/>
      <c r="Q10" s="137"/>
      <c r="R10" s="137"/>
      <c r="S10" s="240" t="s">
        <v>97</v>
      </c>
      <c r="T10" s="237"/>
      <c r="U10" s="239" t="s">
        <v>154</v>
      </c>
      <c r="V10" s="137"/>
      <c r="W10" s="137" t="s">
        <v>45</v>
      </c>
      <c r="X10" s="137"/>
      <c r="Y10" s="139" t="s">
        <v>98</v>
      </c>
      <c r="Z10" s="137"/>
    </row>
    <row r="11" spans="1:27" ht="21.75" customHeight="1">
      <c r="A11" s="141"/>
      <c r="B11" s="141"/>
      <c r="D11" s="141"/>
      <c r="E11" s="137" t="s">
        <v>99</v>
      </c>
      <c r="F11" s="137"/>
      <c r="G11" s="137" t="s">
        <v>100</v>
      </c>
      <c r="H11" s="137"/>
      <c r="I11" s="137" t="s">
        <v>101</v>
      </c>
      <c r="J11" s="137"/>
      <c r="K11" s="137" t="s">
        <v>102</v>
      </c>
      <c r="L11" s="137"/>
      <c r="M11" s="137" t="s">
        <v>103</v>
      </c>
      <c r="N11" s="137"/>
      <c r="O11" s="137" t="s">
        <v>104</v>
      </c>
      <c r="P11" s="137"/>
      <c r="Q11" s="137" t="s">
        <v>58</v>
      </c>
      <c r="R11" s="137"/>
      <c r="S11" s="237" t="s">
        <v>105</v>
      </c>
      <c r="T11" s="237"/>
      <c r="U11" s="239" t="s">
        <v>151</v>
      </c>
      <c r="V11" s="137"/>
      <c r="W11" s="142" t="s">
        <v>106</v>
      </c>
      <c r="X11" s="137"/>
      <c r="Y11" s="139" t="s">
        <v>107</v>
      </c>
      <c r="Z11" s="137"/>
      <c r="AA11" s="137" t="s">
        <v>91</v>
      </c>
    </row>
    <row r="12" spans="1:27" ht="21.75" customHeight="1">
      <c r="A12" s="141"/>
      <c r="B12" s="141"/>
      <c r="C12" s="134" t="s">
        <v>11</v>
      </c>
      <c r="D12" s="141"/>
      <c r="E12" s="136" t="s">
        <v>12</v>
      </c>
      <c r="F12" s="137"/>
      <c r="G12" s="136" t="s">
        <v>12</v>
      </c>
      <c r="H12" s="137"/>
      <c r="I12" s="136" t="s">
        <v>12</v>
      </c>
      <c r="J12" s="137"/>
      <c r="K12" s="136" t="s">
        <v>12</v>
      </c>
      <c r="L12" s="137"/>
      <c r="M12" s="136" t="s">
        <v>12</v>
      </c>
      <c r="N12" s="137"/>
      <c r="O12" s="136" t="s">
        <v>12</v>
      </c>
      <c r="P12" s="137"/>
      <c r="Q12" s="136" t="s">
        <v>12</v>
      </c>
      <c r="R12" s="137"/>
      <c r="S12" s="241" t="s">
        <v>12</v>
      </c>
      <c r="T12" s="237"/>
      <c r="U12" s="241" t="s">
        <v>12</v>
      </c>
      <c r="V12" s="136"/>
      <c r="W12" s="136" t="s">
        <v>12</v>
      </c>
      <c r="X12" s="137"/>
      <c r="Y12" s="136" t="s">
        <v>12</v>
      </c>
      <c r="Z12" s="137"/>
      <c r="AA12" s="136" t="s">
        <v>12</v>
      </c>
    </row>
    <row r="13" spans="1:27" ht="21.75" customHeight="1">
      <c r="A13" s="140"/>
      <c r="B13" s="140"/>
      <c r="D13" s="140"/>
    </row>
    <row r="14" spans="1:27" ht="21.75" customHeight="1">
      <c r="A14" s="143" t="s">
        <v>108</v>
      </c>
      <c r="B14" s="143"/>
      <c r="D14" s="140"/>
      <c r="E14" s="129">
        <v>300000000</v>
      </c>
      <c r="G14" s="129">
        <v>487368348</v>
      </c>
      <c r="I14" s="129">
        <v>13854171</v>
      </c>
      <c r="K14" s="129">
        <v>0</v>
      </c>
      <c r="M14" s="129">
        <v>14486120</v>
      </c>
      <c r="O14" s="129">
        <v>30900000</v>
      </c>
      <c r="Q14" s="129">
        <v>114176960</v>
      </c>
      <c r="S14" s="129">
        <v>3273806</v>
      </c>
      <c r="U14" s="129">
        <v>0</v>
      </c>
      <c r="W14" s="129">
        <f>SUM(E14:U14)</f>
        <v>964059405</v>
      </c>
      <c r="Y14" s="129">
        <v>54474225</v>
      </c>
      <c r="AA14" s="4">
        <f>SUM(W14:Y14)</f>
        <v>1018533630</v>
      </c>
    </row>
    <row r="15" spans="1:27" ht="21.75" customHeight="1">
      <c r="A15" s="217" t="s">
        <v>185</v>
      </c>
      <c r="B15" s="214"/>
      <c r="C15" s="215"/>
      <c r="D15" s="140"/>
      <c r="E15" s="144">
        <v>0</v>
      </c>
      <c r="G15" s="144">
        <v>0</v>
      </c>
      <c r="I15" s="144">
        <v>1354609</v>
      </c>
      <c r="K15" s="144">
        <v>0</v>
      </c>
      <c r="M15" s="144">
        <v>0</v>
      </c>
      <c r="O15" s="144">
        <v>0</v>
      </c>
      <c r="Q15" s="144">
        <v>0</v>
      </c>
      <c r="S15" s="144">
        <v>0</v>
      </c>
      <c r="U15" s="144">
        <v>0</v>
      </c>
      <c r="V15" s="144"/>
      <c r="W15" s="129">
        <f>SUM(E15:U15)</f>
        <v>1354609</v>
      </c>
      <c r="Y15" s="144">
        <v>0</v>
      </c>
      <c r="AA15" s="4">
        <f t="shared" ref="AA15:AA17" si="0">SUM(W15:Y15)</f>
        <v>1354609</v>
      </c>
    </row>
    <row r="16" spans="1:27" ht="21.75" customHeight="1">
      <c r="A16" s="217" t="s">
        <v>109</v>
      </c>
      <c r="B16" s="214"/>
      <c r="C16" s="215"/>
      <c r="D16" s="140"/>
      <c r="E16" s="144">
        <v>0</v>
      </c>
      <c r="G16" s="129">
        <v>0</v>
      </c>
      <c r="I16" s="144">
        <v>0</v>
      </c>
      <c r="K16" s="144">
        <v>72000</v>
      </c>
      <c r="M16" s="144">
        <v>0</v>
      </c>
      <c r="O16" s="144">
        <v>0</v>
      </c>
      <c r="Q16" s="144">
        <v>0</v>
      </c>
      <c r="S16" s="144">
        <v>0</v>
      </c>
      <c r="U16" s="144">
        <v>0</v>
      </c>
      <c r="V16" s="144"/>
      <c r="W16" s="129">
        <f>SUM(E16:U16)</f>
        <v>72000</v>
      </c>
      <c r="Y16" s="144">
        <v>0</v>
      </c>
      <c r="AA16" s="4">
        <f t="shared" si="0"/>
        <v>72000</v>
      </c>
    </row>
    <row r="17" spans="1:27" ht="21.75" customHeight="1">
      <c r="A17" s="216" t="s">
        <v>187</v>
      </c>
      <c r="B17" s="216"/>
      <c r="C17" s="203"/>
      <c r="D17" s="1"/>
      <c r="E17" s="145">
        <v>0</v>
      </c>
      <c r="F17" s="144"/>
      <c r="G17" s="146">
        <v>0</v>
      </c>
      <c r="H17" s="18"/>
      <c r="I17" s="145">
        <v>0</v>
      </c>
      <c r="J17" s="18"/>
      <c r="K17" s="146">
        <v>0</v>
      </c>
      <c r="L17" s="18"/>
      <c r="M17" s="146">
        <v>0</v>
      </c>
      <c r="N17" s="18"/>
      <c r="O17" s="146">
        <v>0</v>
      </c>
      <c r="P17" s="4"/>
      <c r="Q17" s="145">
        <v>26948192</v>
      </c>
      <c r="R17" s="4"/>
      <c r="S17" s="145">
        <v>-590596</v>
      </c>
      <c r="T17" s="4"/>
      <c r="U17" s="146">
        <v>0</v>
      </c>
      <c r="V17" s="236"/>
      <c r="W17" s="146">
        <f>SUM(E17:U17)</f>
        <v>26357596</v>
      </c>
      <c r="X17" s="18"/>
      <c r="Y17" s="147">
        <v>13823239</v>
      </c>
      <c r="Z17" s="18"/>
      <c r="AA17" s="26">
        <f t="shared" si="0"/>
        <v>40180835</v>
      </c>
    </row>
    <row r="18" spans="1:27" ht="6" customHeight="1">
      <c r="A18" s="217"/>
      <c r="B18" s="217"/>
      <c r="C18" s="215"/>
      <c r="D18" s="140"/>
      <c r="AA18" s="55"/>
    </row>
    <row r="19" spans="1:27" ht="21.75" customHeight="1">
      <c r="A19" s="214" t="s">
        <v>173</v>
      </c>
      <c r="B19" s="214"/>
      <c r="C19" s="218"/>
      <c r="D19" s="143"/>
      <c r="E19" s="55"/>
      <c r="F19" s="228"/>
      <c r="G19" s="55"/>
      <c r="H19" s="228"/>
      <c r="I19" s="55"/>
      <c r="J19" s="228"/>
      <c r="K19" s="55"/>
      <c r="L19" s="228"/>
      <c r="M19" s="55"/>
      <c r="N19" s="228"/>
      <c r="O19" s="55"/>
      <c r="P19" s="228"/>
      <c r="Q19" s="55"/>
      <c r="R19" s="228"/>
      <c r="S19" s="55"/>
      <c r="T19" s="228"/>
      <c r="U19" s="55"/>
      <c r="V19" s="55"/>
      <c r="W19" s="55"/>
      <c r="X19" s="228"/>
      <c r="Y19" s="55"/>
      <c r="Z19" s="228"/>
      <c r="AA19" s="55"/>
    </row>
    <row r="20" spans="1:27" ht="21.75" customHeight="1" thickBot="1">
      <c r="A20" s="214"/>
      <c r="B20" s="214" t="s">
        <v>172</v>
      </c>
      <c r="C20" s="218"/>
      <c r="D20" s="143"/>
      <c r="E20" s="60">
        <f>SUM(E14:E17)</f>
        <v>300000000</v>
      </c>
      <c r="G20" s="60">
        <f>SUM(G14:G17)</f>
        <v>487368348</v>
      </c>
      <c r="I20" s="60">
        <f>SUM(I14:I17)</f>
        <v>15208780</v>
      </c>
      <c r="K20" s="60">
        <f>SUM(K14:K17)</f>
        <v>72000</v>
      </c>
      <c r="M20" s="60">
        <f>SUM(M14:M17)</f>
        <v>14486120</v>
      </c>
      <c r="O20" s="60">
        <f>SUM(O14:O17)</f>
        <v>30900000</v>
      </c>
      <c r="Q20" s="60">
        <f>SUM(Q14:Q17)</f>
        <v>141125152</v>
      </c>
      <c r="S20" s="60">
        <f>SUM(S14:S17)</f>
        <v>2683210</v>
      </c>
      <c r="U20" s="60">
        <f>SUM(U14:U17)</f>
        <v>0</v>
      </c>
      <c r="V20" s="60"/>
      <c r="W20" s="60">
        <f>SUM(W14:W17)</f>
        <v>991843610</v>
      </c>
      <c r="Y20" s="60">
        <f>SUM(Y14:Y17)</f>
        <v>68297464</v>
      </c>
      <c r="AA20" s="60">
        <f>SUM(AA14:AA17)</f>
        <v>1060141074</v>
      </c>
    </row>
    <row r="21" spans="1:27" ht="21.75" customHeight="1" thickTop="1">
      <c r="A21" s="214"/>
      <c r="B21" s="214"/>
      <c r="C21" s="218"/>
      <c r="D21" s="143"/>
      <c r="E21" s="55"/>
      <c r="G21" s="55"/>
      <c r="I21" s="55"/>
      <c r="K21" s="55"/>
      <c r="M21" s="55"/>
      <c r="Q21" s="55"/>
      <c r="S21" s="55"/>
      <c r="V21" s="233"/>
      <c r="W21" s="55"/>
      <c r="Y21" s="55"/>
      <c r="AA21" s="58"/>
    </row>
    <row r="22" spans="1:27" ht="21.75" customHeight="1">
      <c r="A22" s="214" t="s">
        <v>110</v>
      </c>
      <c r="B22" s="214"/>
      <c r="C22" s="215"/>
      <c r="D22" s="140"/>
      <c r="E22" s="177">
        <v>300005000</v>
      </c>
      <c r="F22" s="156"/>
      <c r="G22" s="177">
        <v>487435348</v>
      </c>
      <c r="H22" s="156"/>
      <c r="I22" s="177">
        <v>18745893</v>
      </c>
      <c r="J22" s="156"/>
      <c r="K22" s="177">
        <v>0</v>
      </c>
      <c r="L22" s="156"/>
      <c r="M22" s="177">
        <v>14486120</v>
      </c>
      <c r="N22" s="156"/>
      <c r="O22" s="177">
        <v>30900000</v>
      </c>
      <c r="P22" s="156"/>
      <c r="Q22" s="177">
        <v>161795094</v>
      </c>
      <c r="S22" s="149">
        <v>3256871</v>
      </c>
      <c r="U22" s="177">
        <v>0</v>
      </c>
      <c r="V22" s="190"/>
      <c r="W22" s="150">
        <f>SUM(E22:U22)</f>
        <v>1016624326</v>
      </c>
      <c r="Y22" s="149">
        <v>76014343</v>
      </c>
      <c r="AA22" s="68">
        <f>SUM(W22:Y22)</f>
        <v>1092638669</v>
      </c>
    </row>
    <row r="23" spans="1:27" ht="21.75" customHeight="1">
      <c r="A23" s="217" t="s">
        <v>185</v>
      </c>
      <c r="B23" s="214"/>
      <c r="C23" s="215"/>
      <c r="D23" s="140"/>
      <c r="E23" s="185">
        <v>0</v>
      </c>
      <c r="F23" s="156"/>
      <c r="G23" s="185">
        <v>0</v>
      </c>
      <c r="H23" s="148"/>
      <c r="I23" s="185">
        <v>880200</v>
      </c>
      <c r="J23" s="156"/>
      <c r="K23" s="185">
        <v>0</v>
      </c>
      <c r="L23" s="156"/>
      <c r="M23" s="185">
        <v>0</v>
      </c>
      <c r="N23" s="156"/>
      <c r="O23" s="185">
        <v>0</v>
      </c>
      <c r="P23" s="156"/>
      <c r="Q23" s="185">
        <v>0</v>
      </c>
      <c r="R23" s="156"/>
      <c r="S23" s="185">
        <v>0</v>
      </c>
      <c r="T23" s="156"/>
      <c r="U23" s="185">
        <v>0</v>
      </c>
      <c r="V23" s="248"/>
      <c r="W23" s="150">
        <f t="shared" ref="W23:W26" si="1">SUM(E23:U23)</f>
        <v>880200</v>
      </c>
      <c r="X23" s="156"/>
      <c r="Y23" s="185">
        <v>0</v>
      </c>
      <c r="Z23" s="156"/>
      <c r="AA23" s="178">
        <f>SUM(W23:Y23)</f>
        <v>880200</v>
      </c>
    </row>
    <row r="24" spans="1:27" s="219" customFormat="1" ht="19.8">
      <c r="A24" s="163" t="s">
        <v>171</v>
      </c>
      <c r="B24" s="221"/>
      <c r="C24" s="222">
        <v>10</v>
      </c>
      <c r="D24" s="223"/>
      <c r="E24" s="224">
        <v>0</v>
      </c>
      <c r="F24" s="225"/>
      <c r="G24" s="224">
        <v>0</v>
      </c>
      <c r="H24" s="226"/>
      <c r="I24" s="224">
        <v>0</v>
      </c>
      <c r="J24" s="225"/>
      <c r="K24" s="224">
        <v>0</v>
      </c>
      <c r="L24" s="225"/>
      <c r="M24" s="224">
        <v>0</v>
      </c>
      <c r="N24" s="225"/>
      <c r="O24" s="224">
        <v>0</v>
      </c>
      <c r="P24" s="225"/>
      <c r="Q24" s="224">
        <v>0</v>
      </c>
      <c r="R24" s="225"/>
      <c r="S24" s="224">
        <v>0</v>
      </c>
      <c r="T24" s="225"/>
      <c r="U24" s="224">
        <v>0</v>
      </c>
      <c r="V24" s="249"/>
      <c r="W24" s="150">
        <f>SUM(E24:U24)</f>
        <v>0</v>
      </c>
      <c r="X24" s="225"/>
      <c r="Y24" s="224">
        <v>-25270000</v>
      </c>
      <c r="Z24" s="225"/>
      <c r="AA24" s="227">
        <f t="shared" ref="AA24:AA27" si="2">SUM(W24:Y24)</f>
        <v>-25270000</v>
      </c>
    </row>
    <row r="25" spans="1:27" s="219" customFormat="1" ht="19.8">
      <c r="A25" s="220" t="s">
        <v>156</v>
      </c>
      <c r="B25" s="221"/>
      <c r="C25" s="222"/>
      <c r="D25" s="223"/>
      <c r="E25" s="224"/>
      <c r="F25" s="225"/>
      <c r="G25" s="224"/>
      <c r="H25" s="226"/>
      <c r="I25" s="224"/>
      <c r="J25" s="225"/>
      <c r="K25" s="224"/>
      <c r="L25" s="225"/>
      <c r="M25" s="224"/>
      <c r="N25" s="225"/>
      <c r="O25" s="224"/>
      <c r="P25" s="225"/>
      <c r="Q25" s="224"/>
      <c r="R25" s="225"/>
      <c r="S25" s="224"/>
      <c r="T25" s="225"/>
      <c r="U25" s="224"/>
      <c r="V25" s="249"/>
      <c r="W25" s="224"/>
      <c r="X25" s="225"/>
      <c r="Y25" s="224"/>
      <c r="Z25" s="225"/>
      <c r="AA25" s="227"/>
    </row>
    <row r="26" spans="1:27" s="219" customFormat="1" ht="19.8">
      <c r="A26" s="163" t="s">
        <v>157</v>
      </c>
      <c r="B26" s="221"/>
      <c r="C26" s="222">
        <v>10</v>
      </c>
      <c r="D26" s="223"/>
      <c r="E26" s="224">
        <v>0</v>
      </c>
      <c r="F26" s="225"/>
      <c r="G26" s="224">
        <v>0</v>
      </c>
      <c r="H26" s="226"/>
      <c r="I26" s="224">
        <v>0</v>
      </c>
      <c r="J26" s="225"/>
      <c r="K26" s="224">
        <v>0</v>
      </c>
      <c r="L26" s="225"/>
      <c r="M26" s="224">
        <v>0</v>
      </c>
      <c r="N26" s="225"/>
      <c r="O26" s="224">
        <v>0</v>
      </c>
      <c r="P26" s="225"/>
      <c r="Q26" s="224">
        <v>0</v>
      </c>
      <c r="R26" s="225"/>
      <c r="S26" s="224">
        <v>0</v>
      </c>
      <c r="T26" s="225"/>
      <c r="U26" s="224">
        <v>46879033</v>
      </c>
      <c r="V26" s="249"/>
      <c r="W26" s="150">
        <f t="shared" si="1"/>
        <v>46879033</v>
      </c>
      <c r="X26" s="225"/>
      <c r="Y26" s="224">
        <v>-51879033</v>
      </c>
      <c r="Z26" s="225"/>
      <c r="AA26" s="227">
        <f>SUM(W26:Y26)</f>
        <v>-5000000</v>
      </c>
    </row>
    <row r="27" spans="1:27" s="219" customFormat="1" ht="21.75" customHeight="1">
      <c r="A27" s="216" t="s">
        <v>187</v>
      </c>
      <c r="B27" s="221"/>
      <c r="C27" s="222"/>
      <c r="D27" s="223"/>
      <c r="E27" s="246">
        <v>0</v>
      </c>
      <c r="F27" s="225"/>
      <c r="G27" s="246">
        <v>0</v>
      </c>
      <c r="H27" s="226"/>
      <c r="I27" s="246">
        <v>0</v>
      </c>
      <c r="J27" s="225"/>
      <c r="K27" s="246">
        <v>0</v>
      </c>
      <c r="L27" s="225"/>
      <c r="M27" s="246">
        <v>0</v>
      </c>
      <c r="N27" s="225"/>
      <c r="O27" s="246">
        <v>0</v>
      </c>
      <c r="P27" s="225"/>
      <c r="Q27" s="246">
        <v>31009369</v>
      </c>
      <c r="R27" s="225"/>
      <c r="S27" s="246">
        <v>3693015</v>
      </c>
      <c r="T27" s="225"/>
      <c r="U27" s="246">
        <v>0</v>
      </c>
      <c r="V27" s="249"/>
      <c r="W27" s="246">
        <f>SUM(E27:U27)</f>
        <v>34702384</v>
      </c>
      <c r="X27" s="225"/>
      <c r="Y27" s="246">
        <v>1134690</v>
      </c>
      <c r="Z27" s="225"/>
      <c r="AA27" s="247">
        <f t="shared" si="2"/>
        <v>35837074</v>
      </c>
    </row>
    <row r="28" spans="1:27" ht="6" customHeight="1">
      <c r="A28" s="217"/>
      <c r="B28" s="217"/>
      <c r="C28" s="215"/>
      <c r="D28" s="140"/>
      <c r="E28" s="149"/>
      <c r="G28" s="149"/>
      <c r="I28" s="149"/>
      <c r="K28" s="149"/>
      <c r="M28" s="149"/>
      <c r="O28" s="149"/>
      <c r="Q28" s="149"/>
      <c r="S28" s="149"/>
      <c r="U28" s="149"/>
      <c r="V28" s="233"/>
      <c r="W28" s="149"/>
      <c r="Y28" s="149"/>
      <c r="AA28" s="82"/>
    </row>
    <row r="29" spans="1:27" ht="21.75" customHeight="1">
      <c r="A29" s="214" t="s">
        <v>173</v>
      </c>
      <c r="B29" s="214"/>
      <c r="C29" s="218"/>
      <c r="D29" s="143"/>
      <c r="E29" s="82"/>
      <c r="F29" s="228"/>
      <c r="G29" s="82"/>
      <c r="H29" s="228"/>
      <c r="I29" s="82"/>
      <c r="J29" s="228"/>
      <c r="K29" s="82"/>
      <c r="L29" s="228"/>
      <c r="M29" s="82"/>
      <c r="N29" s="228"/>
      <c r="O29" s="82"/>
      <c r="P29" s="228"/>
      <c r="Q29" s="82"/>
      <c r="R29" s="228"/>
      <c r="S29" s="82"/>
      <c r="T29" s="228"/>
      <c r="U29" s="82"/>
      <c r="V29" s="55"/>
      <c r="W29" s="82"/>
      <c r="X29" s="228"/>
      <c r="Y29" s="82"/>
      <c r="Z29" s="228"/>
      <c r="AA29" s="82"/>
    </row>
    <row r="30" spans="1:27" ht="21.75" customHeight="1" thickBot="1">
      <c r="A30" s="214"/>
      <c r="B30" s="214" t="s">
        <v>174</v>
      </c>
      <c r="C30" s="218"/>
      <c r="D30" s="143"/>
      <c r="E30" s="81">
        <f>SUM(E22:E27)</f>
        <v>300005000</v>
      </c>
      <c r="G30" s="81">
        <f>SUM(G22:G27)</f>
        <v>487435348</v>
      </c>
      <c r="I30" s="81">
        <f>SUM(I22:I27)</f>
        <v>19626093</v>
      </c>
      <c r="K30" s="81">
        <f>SUM(K22:K27)</f>
        <v>0</v>
      </c>
      <c r="M30" s="81">
        <f>SUM(M22:M27)</f>
        <v>14486120</v>
      </c>
      <c r="O30" s="81">
        <f>SUM(O22:O27)</f>
        <v>30900000</v>
      </c>
      <c r="Q30" s="81">
        <f>SUM(Q22:Q27)</f>
        <v>192804463</v>
      </c>
      <c r="S30" s="81">
        <f>SUM(S22:S27)</f>
        <v>6949886</v>
      </c>
      <c r="U30" s="81">
        <f>SUM(U22:U27)</f>
        <v>46879033</v>
      </c>
      <c r="V30" s="60"/>
      <c r="W30" s="81">
        <f>SUM(W22:W27)</f>
        <v>1099085943</v>
      </c>
      <c r="Y30" s="81">
        <f>SUM(Y22:Y27)</f>
        <v>0</v>
      </c>
      <c r="AA30" s="81">
        <f>SUM(AA22:AA27)</f>
        <v>1099085943</v>
      </c>
    </row>
    <row r="31" spans="1:27" ht="21.75" customHeight="1" thickTop="1">
      <c r="A31" s="143"/>
      <c r="B31" s="143"/>
      <c r="C31" s="131"/>
      <c r="D31" s="143"/>
      <c r="E31" s="55"/>
      <c r="G31" s="55"/>
      <c r="I31" s="55"/>
      <c r="K31" s="55"/>
      <c r="M31" s="55"/>
      <c r="O31" s="55"/>
      <c r="Q31" s="55"/>
      <c r="S31" s="55"/>
      <c r="U31" s="55"/>
      <c r="V31" s="55"/>
      <c r="W31" s="55"/>
      <c r="Y31" s="55"/>
      <c r="AA31" s="55"/>
    </row>
    <row r="32" spans="1:27" ht="21.75" customHeight="1">
      <c r="A32" s="143"/>
      <c r="B32" s="143"/>
      <c r="C32" s="131"/>
      <c r="D32" s="143"/>
      <c r="E32" s="55"/>
      <c r="G32" s="55"/>
      <c r="I32" s="55"/>
      <c r="K32" s="55"/>
      <c r="M32" s="55"/>
      <c r="O32" s="55"/>
      <c r="Q32" s="55"/>
      <c r="S32" s="55"/>
      <c r="U32" s="55"/>
      <c r="V32" s="55"/>
      <c r="W32" s="55"/>
      <c r="Y32" s="55"/>
      <c r="AA32" s="55"/>
    </row>
    <row r="33" spans="1:27" ht="21.75" customHeight="1">
      <c r="A33" s="143"/>
      <c r="B33" s="143"/>
      <c r="C33" s="131"/>
      <c r="D33" s="143"/>
      <c r="E33" s="55"/>
      <c r="G33" s="55"/>
      <c r="I33" s="55"/>
      <c r="K33" s="55"/>
      <c r="M33" s="55"/>
      <c r="O33" s="55"/>
      <c r="Q33" s="55"/>
      <c r="S33" s="55"/>
      <c r="U33" s="55"/>
      <c r="V33" s="55"/>
      <c r="W33" s="55"/>
      <c r="Y33" s="55"/>
      <c r="AA33" s="55"/>
    </row>
    <row r="34" spans="1:27" ht="21.75" customHeight="1">
      <c r="A34" s="143"/>
      <c r="B34" s="143"/>
      <c r="C34" s="131"/>
      <c r="D34" s="143"/>
      <c r="E34" s="55"/>
      <c r="G34" s="55"/>
      <c r="I34" s="55"/>
      <c r="K34" s="55"/>
      <c r="M34" s="55"/>
      <c r="O34" s="55"/>
      <c r="Q34" s="55"/>
      <c r="S34" s="55"/>
      <c r="U34" s="55"/>
      <c r="V34" s="55"/>
      <c r="W34" s="55"/>
      <c r="Y34" s="55"/>
      <c r="AA34" s="55"/>
    </row>
    <row r="35" spans="1:27" ht="21.75" customHeight="1">
      <c r="A35" s="143"/>
      <c r="B35" s="143"/>
      <c r="C35" s="131"/>
      <c r="D35" s="143"/>
      <c r="E35" s="55"/>
      <c r="G35" s="55"/>
      <c r="I35" s="55"/>
      <c r="K35" s="55"/>
      <c r="M35" s="55"/>
      <c r="O35" s="55"/>
      <c r="Q35" s="55"/>
      <c r="S35" s="55"/>
      <c r="U35" s="55"/>
      <c r="V35" s="55"/>
      <c r="W35" s="55"/>
      <c r="Y35" s="55"/>
      <c r="AA35" s="55"/>
    </row>
    <row r="36" spans="1:27" ht="21.75" customHeight="1">
      <c r="A36" s="143"/>
      <c r="B36" s="143"/>
      <c r="C36" s="131"/>
      <c r="D36" s="143"/>
      <c r="E36" s="55"/>
      <c r="G36" s="55"/>
      <c r="I36" s="55"/>
      <c r="K36" s="55"/>
      <c r="M36" s="55"/>
      <c r="O36" s="55"/>
      <c r="Q36" s="55"/>
      <c r="S36" s="55"/>
      <c r="U36" s="55"/>
      <c r="V36" s="55"/>
      <c r="W36" s="55"/>
      <c r="Y36" s="55"/>
      <c r="AA36" s="55"/>
    </row>
    <row r="37" spans="1:27" ht="21.75" customHeight="1">
      <c r="A37" s="143"/>
      <c r="B37" s="143"/>
      <c r="C37" s="131"/>
      <c r="D37" s="143"/>
      <c r="E37" s="55"/>
      <c r="G37" s="55"/>
      <c r="I37" s="55"/>
      <c r="K37" s="55"/>
      <c r="M37" s="55"/>
      <c r="O37" s="55"/>
      <c r="Q37" s="55"/>
      <c r="S37" s="55"/>
      <c r="U37" s="55"/>
      <c r="V37" s="55"/>
      <c r="W37" s="55"/>
      <c r="Y37" s="55"/>
      <c r="AA37" s="55"/>
    </row>
    <row r="38" spans="1:27" ht="21.9" customHeight="1">
      <c r="A38" s="143"/>
      <c r="B38" s="143"/>
      <c r="C38" s="131"/>
      <c r="D38" s="143"/>
      <c r="E38" s="55"/>
      <c r="G38" s="55"/>
      <c r="I38" s="55"/>
      <c r="K38" s="55"/>
      <c r="M38" s="55"/>
      <c r="O38" s="55"/>
      <c r="Q38" s="55"/>
      <c r="S38" s="55"/>
      <c r="U38" s="55"/>
      <c r="V38" s="55"/>
      <c r="W38" s="55"/>
      <c r="Y38" s="55"/>
      <c r="AA38" s="55"/>
    </row>
    <row r="39" spans="1:27" ht="21.9" customHeight="1">
      <c r="A39" s="151" t="s">
        <v>31</v>
      </c>
      <c r="B39" s="151"/>
      <c r="C39" s="152"/>
      <c r="D39" s="151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</row>
  </sheetData>
  <mergeCells count="3">
    <mergeCell ref="E5:AA5"/>
    <mergeCell ref="O7:Q7"/>
    <mergeCell ref="S7:U7"/>
  </mergeCells>
  <conditionalFormatting sqref="A15:B15 B14">
    <cfRule type="duplicateValues" dxfId="29" priority="20" stopIfTrue="1"/>
  </conditionalFormatting>
  <conditionalFormatting sqref="C14:D15 D16">
    <cfRule type="duplicateValues" dxfId="28" priority="21" stopIfTrue="1"/>
  </conditionalFormatting>
  <conditionalFormatting sqref="A22:B22 B23">
    <cfRule type="duplicateValues" dxfId="27" priority="23" stopIfTrue="1"/>
  </conditionalFormatting>
  <conditionalFormatting sqref="C22:D23">
    <cfRule type="duplicateValues" dxfId="26" priority="24" stopIfTrue="1"/>
  </conditionalFormatting>
  <conditionalFormatting sqref="A17:B17">
    <cfRule type="duplicateValues" dxfId="25" priority="16" stopIfTrue="1"/>
  </conditionalFormatting>
  <conditionalFormatting sqref="A16:B16">
    <cfRule type="duplicateValues" dxfId="24" priority="14" stopIfTrue="1"/>
  </conditionalFormatting>
  <conditionalFormatting sqref="C16">
    <cfRule type="duplicateValues" dxfId="23" priority="15" stopIfTrue="1"/>
  </conditionalFormatting>
  <conditionalFormatting sqref="A14">
    <cfRule type="duplicateValues" dxfId="22" priority="13" stopIfTrue="1"/>
  </conditionalFormatting>
  <conditionalFormatting sqref="A24:B24">
    <cfRule type="duplicateValues" dxfId="21" priority="9" stopIfTrue="1"/>
  </conditionalFormatting>
  <conditionalFormatting sqref="C24:D24">
    <cfRule type="duplicateValues" dxfId="20" priority="10" stopIfTrue="1"/>
  </conditionalFormatting>
  <conditionalFormatting sqref="A25:B25">
    <cfRule type="duplicateValues" dxfId="19" priority="7" stopIfTrue="1"/>
  </conditionalFormatting>
  <conditionalFormatting sqref="C25:D25">
    <cfRule type="duplicateValues" dxfId="18" priority="8" stopIfTrue="1"/>
  </conditionalFormatting>
  <conditionalFormatting sqref="A26:B26">
    <cfRule type="duplicateValues" dxfId="17" priority="5" stopIfTrue="1"/>
  </conditionalFormatting>
  <conditionalFormatting sqref="C26:D26">
    <cfRule type="duplicateValues" dxfId="16" priority="6" stopIfTrue="1"/>
  </conditionalFormatting>
  <conditionalFormatting sqref="B27">
    <cfRule type="duplicateValues" dxfId="15" priority="3" stopIfTrue="1"/>
  </conditionalFormatting>
  <conditionalFormatting sqref="C27:D27">
    <cfRule type="duplicateValues" dxfId="14" priority="4" stopIfTrue="1"/>
  </conditionalFormatting>
  <conditionalFormatting sqref="A23">
    <cfRule type="duplicateValues" dxfId="13" priority="2" stopIfTrue="1"/>
  </conditionalFormatting>
  <conditionalFormatting sqref="A27">
    <cfRule type="duplicateValues" dxfId="12" priority="1" stopIfTrue="1"/>
  </conditionalFormatting>
  <pageMargins left="0.5" right="0.5" top="0.5" bottom="0.6" header="0.49" footer="0.4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AF0B-FFF6-4C6F-95E5-DA8581059953}">
  <sheetPr>
    <tabColor rgb="FF00B050"/>
  </sheetPr>
  <dimension ref="A1:P28"/>
  <sheetViews>
    <sheetView zoomScaleNormal="100" zoomScaleSheetLayoutView="90" workbookViewId="0">
      <selection activeCell="A6" sqref="A6"/>
    </sheetView>
  </sheetViews>
  <sheetFormatPr defaultColWidth="9.44140625" defaultRowHeight="21" customHeight="1"/>
  <cols>
    <col min="1" max="1" width="37.5546875" style="155" customWidth="1"/>
    <col min="2" max="2" width="5.6640625" style="155" customWidth="1"/>
    <col min="3" max="3" width="1" style="156" customWidth="1"/>
    <col min="4" max="4" width="13.5546875" style="156" customWidth="1"/>
    <col min="5" max="5" width="1" style="156" customWidth="1"/>
    <col min="6" max="6" width="12" style="156" customWidth="1"/>
    <col min="7" max="7" width="1" style="156" customWidth="1"/>
    <col min="8" max="8" width="14.44140625" style="156" customWidth="1"/>
    <col min="9" max="9" width="1" style="156" customWidth="1"/>
    <col min="10" max="10" width="11.6640625" style="156" customWidth="1"/>
    <col min="11" max="11" width="1" style="156" customWidth="1"/>
    <col min="12" max="12" width="12.44140625" style="156" customWidth="1"/>
    <col min="13" max="13" width="1" style="156" customWidth="1"/>
    <col min="14" max="14" width="11.88671875" style="156" customWidth="1"/>
    <col min="15" max="15" width="1" style="156" customWidth="1"/>
    <col min="16" max="16" width="11.44140625" style="156" customWidth="1"/>
    <col min="17" max="16384" width="9.44140625" style="155"/>
  </cols>
  <sheetData>
    <row r="1" spans="1:16" ht="21" customHeight="1">
      <c r="A1" s="154" t="s">
        <v>0</v>
      </c>
      <c r="B1" s="154"/>
    </row>
    <row r="2" spans="1:16" ht="21" customHeight="1">
      <c r="A2" s="157" t="s">
        <v>164</v>
      </c>
      <c r="B2" s="157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1" customHeight="1">
      <c r="A3" s="159" t="s">
        <v>150</v>
      </c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5.75" customHeight="1"/>
    <row r="5" spans="1:16" ht="21" customHeight="1">
      <c r="C5" s="155"/>
      <c r="D5" s="296" t="s">
        <v>166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21" customHeight="1">
      <c r="C6" s="161"/>
      <c r="D6" s="161"/>
      <c r="E6" s="161"/>
      <c r="F6" s="161"/>
      <c r="G6" s="161"/>
      <c r="H6" s="161"/>
      <c r="I6" s="161"/>
      <c r="J6" s="161"/>
      <c r="K6" s="161"/>
      <c r="L6" s="297" t="s">
        <v>56</v>
      </c>
      <c r="M6" s="297"/>
      <c r="N6" s="297"/>
      <c r="O6" s="161"/>
      <c r="P6" s="161"/>
    </row>
    <row r="7" spans="1:16" ht="21" customHeight="1">
      <c r="C7" s="161"/>
      <c r="D7" s="161"/>
      <c r="E7" s="161"/>
      <c r="F7" s="161"/>
      <c r="G7" s="161"/>
      <c r="H7" s="162" t="s">
        <v>88</v>
      </c>
      <c r="I7" s="161"/>
      <c r="J7" s="162"/>
      <c r="K7" s="161"/>
      <c r="L7" s="162" t="s">
        <v>90</v>
      </c>
      <c r="M7" s="161"/>
      <c r="N7" s="161"/>
      <c r="O7" s="161"/>
      <c r="P7" s="161"/>
    </row>
    <row r="8" spans="1:16" ht="21" customHeight="1">
      <c r="A8" s="163"/>
      <c r="B8" s="163"/>
      <c r="C8" s="162"/>
      <c r="D8" s="162" t="s">
        <v>93</v>
      </c>
      <c r="E8" s="162"/>
      <c r="F8" s="162" t="s">
        <v>88</v>
      </c>
      <c r="G8" s="162"/>
      <c r="H8" s="162" t="s">
        <v>94</v>
      </c>
      <c r="I8" s="162"/>
      <c r="J8" s="162" t="s">
        <v>95</v>
      </c>
      <c r="K8" s="162"/>
      <c r="L8" s="162" t="s">
        <v>96</v>
      </c>
      <c r="M8" s="162"/>
      <c r="N8" s="162"/>
      <c r="O8" s="162"/>
    </row>
    <row r="9" spans="1:16" ht="21" customHeight="1">
      <c r="A9" s="164"/>
      <c r="B9" s="164"/>
      <c r="C9" s="162"/>
      <c r="D9" s="162" t="s">
        <v>99</v>
      </c>
      <c r="E9" s="162"/>
      <c r="F9" s="162" t="s">
        <v>100</v>
      </c>
      <c r="G9" s="162"/>
      <c r="H9" s="162" t="s">
        <v>101</v>
      </c>
      <c r="I9" s="162"/>
      <c r="J9" s="162" t="s">
        <v>102</v>
      </c>
      <c r="K9" s="162"/>
      <c r="L9" s="162" t="s">
        <v>104</v>
      </c>
      <c r="M9" s="162"/>
      <c r="N9" s="162" t="s">
        <v>58</v>
      </c>
      <c r="O9" s="162"/>
      <c r="P9" s="162" t="s">
        <v>91</v>
      </c>
    </row>
    <row r="10" spans="1:16" ht="21" customHeight="1">
      <c r="A10" s="164"/>
      <c r="B10" s="164"/>
      <c r="C10" s="162"/>
      <c r="D10" s="166" t="s">
        <v>12</v>
      </c>
      <c r="E10" s="162"/>
      <c r="F10" s="166" t="s">
        <v>12</v>
      </c>
      <c r="G10" s="162"/>
      <c r="H10" s="166" t="s">
        <v>12</v>
      </c>
      <c r="I10" s="162"/>
      <c r="J10" s="166" t="s">
        <v>12</v>
      </c>
      <c r="K10" s="162"/>
      <c r="L10" s="166" t="s">
        <v>12</v>
      </c>
      <c r="M10" s="162"/>
      <c r="N10" s="166" t="s">
        <v>12</v>
      </c>
      <c r="O10" s="162"/>
      <c r="P10" s="166" t="s">
        <v>12</v>
      </c>
    </row>
    <row r="11" spans="1:16" ht="8.1" customHeight="1">
      <c r="A11" s="163"/>
      <c r="B11" s="163"/>
    </row>
    <row r="12" spans="1:16" ht="21" customHeight="1">
      <c r="A12" s="167" t="s">
        <v>108</v>
      </c>
      <c r="B12" s="167"/>
      <c r="C12" s="163"/>
      <c r="D12" s="156">
        <v>300000000</v>
      </c>
      <c r="F12" s="156">
        <v>487368348</v>
      </c>
      <c r="H12" s="156">
        <v>13854171</v>
      </c>
      <c r="J12" s="156">
        <v>0</v>
      </c>
      <c r="L12" s="190">
        <v>30000000</v>
      </c>
      <c r="N12" s="156">
        <v>70462078</v>
      </c>
      <c r="P12" s="168">
        <f>SUM(D12:N12)</f>
        <v>901684597</v>
      </c>
    </row>
    <row r="13" spans="1:16" ht="21" customHeight="1">
      <c r="A13" s="217" t="s">
        <v>185</v>
      </c>
      <c r="D13" s="156">
        <v>0</v>
      </c>
      <c r="F13" s="156">
        <v>0</v>
      </c>
      <c r="H13" s="156">
        <v>1354609</v>
      </c>
      <c r="J13" s="156">
        <v>0</v>
      </c>
      <c r="L13" s="156">
        <v>0</v>
      </c>
      <c r="N13" s="156">
        <v>0</v>
      </c>
      <c r="P13" s="168">
        <f>SUM(D13:N13)</f>
        <v>1354609</v>
      </c>
    </row>
    <row r="14" spans="1:16" ht="21" customHeight="1">
      <c r="A14" s="163" t="s">
        <v>109</v>
      </c>
      <c r="B14" s="169"/>
      <c r="D14" s="156">
        <v>0</v>
      </c>
      <c r="F14" s="156">
        <v>0</v>
      </c>
      <c r="H14" s="156">
        <v>0</v>
      </c>
      <c r="J14" s="156">
        <v>72000</v>
      </c>
      <c r="L14" s="156">
        <v>0</v>
      </c>
      <c r="N14" s="156">
        <v>0</v>
      </c>
      <c r="P14" s="168">
        <f>SUM(D14:N14)</f>
        <v>72000</v>
      </c>
    </row>
    <row r="15" spans="1:16" ht="21" customHeight="1">
      <c r="A15" s="169" t="s">
        <v>187</v>
      </c>
      <c r="B15" s="169"/>
      <c r="C15" s="170"/>
      <c r="D15" s="171">
        <v>0</v>
      </c>
      <c r="E15" s="170"/>
      <c r="F15" s="171">
        <v>0</v>
      </c>
      <c r="G15" s="170"/>
      <c r="H15" s="171">
        <v>0</v>
      </c>
      <c r="I15" s="170"/>
      <c r="J15" s="171">
        <v>0</v>
      </c>
      <c r="K15" s="170"/>
      <c r="L15" s="172">
        <v>0</v>
      </c>
      <c r="M15" s="170"/>
      <c r="N15" s="173">
        <v>11209357</v>
      </c>
      <c r="O15" s="168"/>
      <c r="P15" s="172">
        <f>SUM(D15:N15)</f>
        <v>11209357</v>
      </c>
    </row>
    <row r="16" spans="1:16" ht="6" customHeight="1">
      <c r="A16" s="163"/>
      <c r="B16" s="163"/>
      <c r="P16" s="174"/>
    </row>
    <row r="17" spans="1:16" ht="19.8">
      <c r="A17" s="167" t="s">
        <v>173</v>
      </c>
      <c r="B17" s="167"/>
      <c r="C17" s="243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5"/>
      <c r="P17" s="244"/>
    </row>
    <row r="18" spans="1:16" ht="21" customHeight="1" thickBot="1">
      <c r="A18" s="167" t="s">
        <v>183</v>
      </c>
      <c r="B18" s="167"/>
      <c r="C18" s="174"/>
      <c r="D18" s="175">
        <f>SUM(D12:D15)</f>
        <v>300000000</v>
      </c>
      <c r="E18" s="174"/>
      <c r="F18" s="175">
        <f>SUM(F12:F15)</f>
        <v>487368348</v>
      </c>
      <c r="G18" s="174"/>
      <c r="H18" s="175">
        <f>SUM(H12:H15)</f>
        <v>15208780</v>
      </c>
      <c r="I18" s="174"/>
      <c r="J18" s="175">
        <f>SUM(J12:J15)</f>
        <v>72000</v>
      </c>
      <c r="K18" s="174"/>
      <c r="L18" s="175">
        <f>SUM(L12:L15)</f>
        <v>30000000</v>
      </c>
      <c r="M18" s="174"/>
      <c r="N18" s="175">
        <f>SUM(N12:N15)</f>
        <v>81671435</v>
      </c>
      <c r="P18" s="175">
        <f>SUM(P12:P15)</f>
        <v>914320563</v>
      </c>
    </row>
    <row r="19" spans="1:16" ht="20.399999999999999" thickTop="1">
      <c r="A19" s="167"/>
      <c r="B19" s="167"/>
      <c r="D19" s="174"/>
      <c r="F19" s="174"/>
      <c r="H19" s="174"/>
      <c r="J19" s="174"/>
      <c r="L19" s="174"/>
      <c r="N19" s="174"/>
      <c r="P19" s="176"/>
    </row>
    <row r="20" spans="1:16" ht="21" customHeight="1">
      <c r="A20" s="167" t="s">
        <v>110</v>
      </c>
      <c r="B20" s="167"/>
      <c r="C20" s="163"/>
      <c r="D20" s="177">
        <v>300005000</v>
      </c>
      <c r="F20" s="177">
        <v>487435348</v>
      </c>
      <c r="H20" s="177">
        <v>18745893</v>
      </c>
      <c r="J20" s="177">
        <v>0</v>
      </c>
      <c r="L20" s="177">
        <v>30900000</v>
      </c>
      <c r="N20" s="177">
        <v>78176106</v>
      </c>
      <c r="P20" s="178">
        <f>SUM(D20:N20)</f>
        <v>915262347</v>
      </c>
    </row>
    <row r="21" spans="1:16" ht="21" customHeight="1">
      <c r="A21" s="217" t="s">
        <v>185</v>
      </c>
      <c r="D21" s="177">
        <v>0</v>
      </c>
      <c r="F21" s="177">
        <v>0</v>
      </c>
      <c r="H21" s="177">
        <v>880200</v>
      </c>
      <c r="J21" s="177">
        <v>0</v>
      </c>
      <c r="L21" s="177">
        <v>0</v>
      </c>
      <c r="N21" s="177">
        <v>0</v>
      </c>
      <c r="P21" s="178">
        <f>SUM(D21:N21)</f>
        <v>880200</v>
      </c>
    </row>
    <row r="22" spans="1:16" ht="21" customHeight="1">
      <c r="A22" s="169" t="s">
        <v>187</v>
      </c>
      <c r="B22" s="169"/>
      <c r="C22" s="170"/>
      <c r="D22" s="179">
        <v>0</v>
      </c>
      <c r="E22" s="170"/>
      <c r="F22" s="179">
        <v>0</v>
      </c>
      <c r="G22" s="170"/>
      <c r="H22" s="179">
        <v>0</v>
      </c>
      <c r="I22" s="170"/>
      <c r="J22" s="179">
        <v>0</v>
      </c>
      <c r="K22" s="170"/>
      <c r="L22" s="180">
        <v>0</v>
      </c>
      <c r="M22" s="170"/>
      <c r="N22" s="181">
        <v>21520342</v>
      </c>
      <c r="O22" s="168"/>
      <c r="P22" s="180">
        <f t="shared" ref="P22" si="0">SUM(D22:N22)</f>
        <v>21520342</v>
      </c>
    </row>
    <row r="23" spans="1:16" ht="6" customHeight="1">
      <c r="A23" s="163"/>
      <c r="B23" s="163"/>
      <c r="D23" s="177"/>
      <c r="F23" s="177"/>
      <c r="H23" s="177"/>
      <c r="J23" s="177"/>
      <c r="L23" s="177"/>
      <c r="N23" s="177"/>
      <c r="P23" s="182"/>
    </row>
    <row r="24" spans="1:16" ht="19.8">
      <c r="A24" s="167" t="s">
        <v>173</v>
      </c>
      <c r="B24" s="167"/>
      <c r="C24" s="243"/>
      <c r="D24" s="182"/>
      <c r="E24" s="244"/>
      <c r="F24" s="182"/>
      <c r="G24" s="244"/>
      <c r="H24" s="182"/>
      <c r="I24" s="244"/>
      <c r="J24" s="182"/>
      <c r="K24" s="244"/>
      <c r="L24" s="182"/>
      <c r="M24" s="244"/>
      <c r="N24" s="182"/>
      <c r="O24" s="245"/>
      <c r="P24" s="182"/>
    </row>
    <row r="25" spans="1:16" ht="21" customHeight="1" thickBot="1">
      <c r="A25" s="167" t="s">
        <v>184</v>
      </c>
      <c r="B25" s="167"/>
      <c r="C25" s="174"/>
      <c r="D25" s="183">
        <f>SUM(D20:D22)</f>
        <v>300005000</v>
      </c>
      <c r="E25" s="174"/>
      <c r="F25" s="183">
        <f>SUM(F20:F22)</f>
        <v>487435348</v>
      </c>
      <c r="G25" s="174"/>
      <c r="H25" s="183">
        <f>SUM(H20:H22)</f>
        <v>19626093</v>
      </c>
      <c r="I25" s="174"/>
      <c r="J25" s="183">
        <f>SUM(J20:J22)</f>
        <v>0</v>
      </c>
      <c r="K25" s="174"/>
      <c r="L25" s="183">
        <f>SUM(L20:L22)</f>
        <v>30900000</v>
      </c>
      <c r="M25" s="174"/>
      <c r="N25" s="183">
        <f>SUM(N20:N22)</f>
        <v>99696448</v>
      </c>
      <c r="P25" s="183">
        <f>SUM(P20:P22)</f>
        <v>937662889</v>
      </c>
    </row>
    <row r="26" spans="1:16" ht="21" customHeight="1" thickTop="1">
      <c r="A26" s="167"/>
      <c r="B26" s="167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P26" s="174"/>
    </row>
    <row r="27" spans="1:16" ht="11.25" customHeight="1">
      <c r="A27" s="167"/>
      <c r="B27" s="167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P27" s="174"/>
    </row>
    <row r="28" spans="1:16" ht="21.9" customHeight="1">
      <c r="A28" s="184" t="s">
        <v>31</v>
      </c>
      <c r="B28" s="184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</row>
  </sheetData>
  <mergeCells count="2">
    <mergeCell ref="D5:P5"/>
    <mergeCell ref="L6:N6"/>
  </mergeCells>
  <conditionalFormatting sqref="C20">
    <cfRule type="duplicateValues" dxfId="11" priority="14" stopIfTrue="1"/>
  </conditionalFormatting>
  <conditionalFormatting sqref="C12">
    <cfRule type="duplicateValues" dxfId="10" priority="11" stopIfTrue="1"/>
  </conditionalFormatting>
  <conditionalFormatting sqref="A14">
    <cfRule type="duplicateValues" dxfId="9" priority="5" stopIfTrue="1"/>
  </conditionalFormatting>
  <conditionalFormatting sqref="A12">
    <cfRule type="duplicateValues" dxfId="8" priority="4" stopIfTrue="1"/>
  </conditionalFormatting>
  <conditionalFormatting sqref="A22">
    <cfRule type="duplicateValues" dxfId="7" priority="3" stopIfTrue="1"/>
  </conditionalFormatting>
  <conditionalFormatting sqref="A20:B20">
    <cfRule type="duplicateValues" dxfId="6" priority="25" stopIfTrue="1"/>
  </conditionalFormatting>
  <conditionalFormatting sqref="B22">
    <cfRule type="duplicateValues" dxfId="5" priority="26" stopIfTrue="1"/>
  </conditionalFormatting>
  <conditionalFormatting sqref="B12">
    <cfRule type="duplicateValues" dxfId="4" priority="27" stopIfTrue="1"/>
  </conditionalFormatting>
  <conditionalFormatting sqref="A15:B15">
    <cfRule type="duplicateValues" dxfId="3" priority="28" stopIfTrue="1"/>
  </conditionalFormatting>
  <conditionalFormatting sqref="B14">
    <cfRule type="duplicateValues" dxfId="2" priority="29" stopIfTrue="1"/>
  </conditionalFormatting>
  <conditionalFormatting sqref="A13">
    <cfRule type="duplicateValues" dxfId="1" priority="2" stopIfTrue="1"/>
  </conditionalFormatting>
  <conditionalFormatting sqref="A21">
    <cfRule type="duplicateValues" dxfId="0" priority="1" stopIfTrue="1"/>
  </conditionalFormatting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97"/>
  <sheetViews>
    <sheetView tabSelected="1" zoomScale="90" zoomScaleNormal="90" zoomScaleSheetLayoutView="90" workbookViewId="0">
      <selection activeCell="O13" sqref="O13"/>
    </sheetView>
  </sheetViews>
  <sheetFormatPr defaultColWidth="0.44140625" defaultRowHeight="21.6" customHeight="1"/>
  <cols>
    <col min="1" max="1" width="1.6640625" style="53" customWidth="1"/>
    <col min="2" max="2" width="38.6640625" style="53" customWidth="1"/>
    <col min="3" max="3" width="7.33203125" style="53" customWidth="1"/>
    <col min="4" max="4" width="0.6640625" style="53" customWidth="1"/>
    <col min="5" max="5" width="13.6640625" style="54" customWidth="1"/>
    <col min="6" max="6" width="0.6640625" style="53" customWidth="1"/>
    <col min="7" max="7" width="13.6640625" style="54" customWidth="1"/>
    <col min="8" max="8" width="0.6640625" style="52" customWidth="1"/>
    <col min="9" max="9" width="13.6640625" style="54" customWidth="1"/>
    <col min="10" max="10" width="0.6640625" style="52" customWidth="1"/>
    <col min="11" max="11" width="13.6640625" style="54" customWidth="1"/>
    <col min="12" max="219" width="8" style="53" customWidth="1"/>
    <col min="220" max="220" width="1.33203125" style="53" customWidth="1"/>
    <col min="221" max="221" width="46.33203125" style="53" customWidth="1"/>
    <col min="222" max="222" width="6.33203125" style="53" bestFit="1" customWidth="1"/>
    <col min="223" max="223" width="0.44140625" style="53" customWidth="1"/>
    <col min="224" max="224" width="9.44140625" style="53" customWidth="1"/>
    <col min="225" max="16384" width="0.44140625" style="53"/>
  </cols>
  <sheetData>
    <row r="1" spans="1:11" ht="21.6" customHeight="1">
      <c r="A1" s="64" t="s">
        <v>0</v>
      </c>
    </row>
    <row r="2" spans="1:11" s="29" customFormat="1" ht="21.6" customHeight="1">
      <c r="A2" s="101" t="s">
        <v>111</v>
      </c>
      <c r="B2" s="32"/>
      <c r="C2" s="32"/>
      <c r="E2" s="30"/>
      <c r="G2" s="30"/>
      <c r="H2" s="31"/>
      <c r="I2" s="30"/>
      <c r="J2" s="31"/>
      <c r="K2" s="30"/>
    </row>
    <row r="3" spans="1:11" s="29" customFormat="1" ht="21.6" customHeight="1">
      <c r="A3" s="250" t="s">
        <v>150</v>
      </c>
      <c r="B3" s="33"/>
      <c r="C3" s="33"/>
      <c r="D3" s="34"/>
      <c r="E3" s="251"/>
      <c r="F3" s="34"/>
      <c r="G3" s="251"/>
      <c r="H3" s="35"/>
      <c r="I3" s="251"/>
      <c r="J3" s="35"/>
      <c r="K3" s="251"/>
    </row>
    <row r="4" spans="1:11" s="29" customFormat="1" ht="19.5" customHeight="1">
      <c r="A4" s="36"/>
      <c r="B4" s="36"/>
      <c r="C4" s="36"/>
      <c r="E4" s="37"/>
      <c r="G4" s="37"/>
      <c r="H4" s="31"/>
      <c r="I4" s="37"/>
      <c r="J4" s="31"/>
      <c r="K4" s="37"/>
    </row>
    <row r="5" spans="1:11" s="29" customFormat="1" ht="19.5" customHeight="1">
      <c r="A5" s="28"/>
      <c r="B5" s="28"/>
      <c r="C5" s="28"/>
      <c r="D5" s="38"/>
      <c r="E5" s="285" t="s">
        <v>3</v>
      </c>
      <c r="F5" s="285"/>
      <c r="G5" s="285"/>
      <c r="H5" s="6"/>
      <c r="I5" s="285" t="s">
        <v>4</v>
      </c>
      <c r="J5" s="285"/>
      <c r="K5" s="285"/>
    </row>
    <row r="6" spans="1:11" s="29" customFormat="1" ht="19.5" customHeight="1">
      <c r="A6" s="28"/>
      <c r="B6" s="28"/>
      <c r="C6" s="28"/>
      <c r="D6" s="38"/>
      <c r="E6" s="5" t="s">
        <v>5</v>
      </c>
      <c r="F6" s="38"/>
      <c r="G6" s="5" t="s">
        <v>5</v>
      </c>
      <c r="H6" s="6"/>
      <c r="I6" s="5" t="s">
        <v>5</v>
      </c>
      <c r="J6" s="38"/>
      <c r="K6" s="5" t="s">
        <v>5</v>
      </c>
    </row>
    <row r="7" spans="1:11" s="29" customFormat="1" ht="19.5" customHeight="1">
      <c r="A7" s="39"/>
      <c r="B7" s="39"/>
      <c r="D7" s="40"/>
      <c r="E7" s="86" t="s">
        <v>9</v>
      </c>
      <c r="F7" s="1"/>
      <c r="G7" s="86" t="s">
        <v>10</v>
      </c>
      <c r="H7" s="1"/>
      <c r="I7" s="86" t="s">
        <v>9</v>
      </c>
      <c r="J7" s="1"/>
      <c r="K7" s="86" t="s">
        <v>10</v>
      </c>
    </row>
    <row r="8" spans="1:11" s="29" customFormat="1" ht="19.5" customHeight="1">
      <c r="A8" s="39"/>
      <c r="B8" s="39"/>
      <c r="C8" s="42" t="s">
        <v>11</v>
      </c>
      <c r="D8" s="40"/>
      <c r="E8" s="23" t="s">
        <v>12</v>
      </c>
      <c r="F8" s="2"/>
      <c r="G8" s="23" t="s">
        <v>12</v>
      </c>
      <c r="H8" s="2"/>
      <c r="I8" s="23" t="s">
        <v>12</v>
      </c>
      <c r="J8" s="2"/>
      <c r="K8" s="23" t="s">
        <v>12</v>
      </c>
    </row>
    <row r="9" spans="1:11" s="29" customFormat="1" ht="8.1" customHeight="1">
      <c r="A9" s="39"/>
      <c r="B9" s="39"/>
      <c r="C9" s="44"/>
      <c r="D9" s="40"/>
      <c r="E9" s="83"/>
      <c r="F9" s="40"/>
      <c r="G9" s="41"/>
      <c r="H9" s="43"/>
      <c r="I9" s="83"/>
      <c r="J9" s="43"/>
      <c r="K9" s="41"/>
    </row>
    <row r="10" spans="1:11" s="29" customFormat="1" ht="19.5" customHeight="1">
      <c r="A10" s="36" t="s">
        <v>112</v>
      </c>
      <c r="B10" s="45"/>
      <c r="C10" s="46"/>
      <c r="E10" s="84"/>
      <c r="G10" s="30"/>
      <c r="H10" s="30"/>
      <c r="I10" s="85"/>
      <c r="J10" s="30"/>
      <c r="K10" s="47"/>
    </row>
    <row r="11" spans="1:11" s="29" customFormat="1" ht="19.5" customHeight="1">
      <c r="A11" s="45" t="s">
        <v>113</v>
      </c>
      <c r="B11" s="45"/>
      <c r="C11" s="46"/>
      <c r="E11" s="85">
        <v>38768736</v>
      </c>
      <c r="F11" s="4"/>
      <c r="G11" s="47">
        <v>50417285</v>
      </c>
      <c r="H11" s="4"/>
      <c r="I11" s="85">
        <v>27096966</v>
      </c>
      <c r="J11" s="4"/>
      <c r="K11" s="47">
        <v>14346353</v>
      </c>
    </row>
    <row r="12" spans="1:11" s="29" customFormat="1" ht="19.5" customHeight="1">
      <c r="A12" s="45" t="s">
        <v>114</v>
      </c>
      <c r="B12" s="45"/>
      <c r="C12" s="46"/>
      <c r="E12" s="85"/>
      <c r="G12" s="47"/>
      <c r="H12" s="30"/>
      <c r="I12" s="85"/>
      <c r="J12" s="30"/>
      <c r="K12" s="47"/>
    </row>
    <row r="13" spans="1:11" s="29" customFormat="1" ht="19.5" customHeight="1">
      <c r="A13" s="45"/>
      <c r="B13" s="45" t="s">
        <v>115</v>
      </c>
      <c r="C13" s="66">
        <v>11</v>
      </c>
      <c r="E13" s="85">
        <v>1574273</v>
      </c>
      <c r="G13" s="47">
        <v>1458742</v>
      </c>
      <c r="H13" s="59"/>
      <c r="I13" s="85">
        <v>1565968</v>
      </c>
      <c r="J13" s="30"/>
      <c r="K13" s="47">
        <v>1452478</v>
      </c>
    </row>
    <row r="14" spans="1:11" s="29" customFormat="1" ht="19.5" customHeight="1">
      <c r="B14" s="29" t="s">
        <v>116</v>
      </c>
      <c r="C14" s="66">
        <v>11</v>
      </c>
      <c r="E14" s="85">
        <v>2327055</v>
      </c>
      <c r="G14" s="47">
        <v>1944162</v>
      </c>
      <c r="H14" s="59"/>
      <c r="I14" s="85">
        <v>450287</v>
      </c>
      <c r="J14" s="30"/>
      <c r="K14" s="47">
        <v>85660</v>
      </c>
    </row>
    <row r="15" spans="1:11" s="29" customFormat="1" ht="19.5" customHeight="1">
      <c r="B15" s="29" t="s">
        <v>117</v>
      </c>
      <c r="C15" s="66">
        <v>11</v>
      </c>
      <c r="E15" s="85">
        <v>997323</v>
      </c>
      <c r="G15" s="47">
        <v>977605</v>
      </c>
      <c r="H15" s="30"/>
      <c r="I15" s="85">
        <v>997323</v>
      </c>
      <c r="J15" s="30"/>
      <c r="K15" s="47">
        <v>977605</v>
      </c>
    </row>
    <row r="16" spans="1:11" s="29" customFormat="1" ht="19.5" customHeight="1">
      <c r="B16" s="29" t="s">
        <v>158</v>
      </c>
      <c r="C16" s="66"/>
      <c r="E16" s="85">
        <v>3675858</v>
      </c>
      <c r="G16" s="47">
        <v>5825422</v>
      </c>
      <c r="H16" s="30"/>
      <c r="I16" s="85">
        <v>3675858</v>
      </c>
      <c r="J16" s="30"/>
      <c r="K16" s="47">
        <v>5825422</v>
      </c>
    </row>
    <row r="17" spans="1:11" s="29" customFormat="1" ht="19.5" customHeight="1">
      <c r="A17" s="191"/>
      <c r="B17" s="191" t="s">
        <v>188</v>
      </c>
      <c r="C17" s="252"/>
      <c r="D17" s="191"/>
      <c r="E17" s="253">
        <v>331822</v>
      </c>
      <c r="F17" s="191"/>
      <c r="G17" s="47">
        <v>-9049153</v>
      </c>
      <c r="H17" s="59"/>
      <c r="I17" s="85">
        <v>331822</v>
      </c>
      <c r="J17" s="30"/>
      <c r="K17" s="47">
        <v>-9049153</v>
      </c>
    </row>
    <row r="18" spans="1:11" s="29" customFormat="1" ht="19.5" customHeight="1">
      <c r="A18" s="191"/>
      <c r="B18" s="191" t="s">
        <v>189</v>
      </c>
      <c r="C18" s="252"/>
      <c r="D18" s="191"/>
      <c r="E18" s="253">
        <v>591412</v>
      </c>
      <c r="F18" s="191"/>
      <c r="G18" s="47">
        <v>-2402921</v>
      </c>
      <c r="H18" s="59"/>
      <c r="I18" s="254">
        <v>591412</v>
      </c>
      <c r="J18" s="30"/>
      <c r="K18" s="255">
        <v>-2402921</v>
      </c>
    </row>
    <row r="19" spans="1:11" s="29" customFormat="1" ht="19.5" customHeight="1">
      <c r="B19" s="29" t="s">
        <v>118</v>
      </c>
      <c r="C19" s="66">
        <v>14</v>
      </c>
      <c r="E19" s="85">
        <v>880200</v>
      </c>
      <c r="G19" s="47">
        <v>1354609</v>
      </c>
      <c r="H19" s="59"/>
      <c r="I19" s="85">
        <v>880200</v>
      </c>
      <c r="J19" s="30"/>
      <c r="K19" s="47">
        <v>1354609</v>
      </c>
    </row>
    <row r="20" spans="1:11" s="29" customFormat="1" ht="19.5" customHeight="1">
      <c r="B20" s="256" t="s">
        <v>119</v>
      </c>
      <c r="C20" s="257"/>
      <c r="E20" s="85">
        <v>788490</v>
      </c>
      <c r="G20" s="47">
        <v>119222</v>
      </c>
      <c r="H20" s="59"/>
      <c r="I20" s="85">
        <v>788490</v>
      </c>
      <c r="J20" s="30"/>
      <c r="K20" s="47">
        <v>119222</v>
      </c>
    </row>
    <row r="21" spans="1:11" s="29" customFormat="1" ht="19.5" customHeight="1">
      <c r="B21" s="256" t="s">
        <v>190</v>
      </c>
      <c r="C21" s="257"/>
      <c r="E21" s="85">
        <v>-69890</v>
      </c>
      <c r="G21" s="47">
        <v>1718328</v>
      </c>
      <c r="H21" s="59"/>
      <c r="I21" s="85">
        <v>-69890</v>
      </c>
      <c r="J21" s="30"/>
      <c r="K21" s="47">
        <v>1687158</v>
      </c>
    </row>
    <row r="22" spans="1:11" s="29" customFormat="1" ht="19.5" customHeight="1">
      <c r="B22" s="256" t="s">
        <v>159</v>
      </c>
      <c r="C22" s="257"/>
      <c r="E22" s="85"/>
      <c r="G22" s="47"/>
      <c r="H22" s="59"/>
      <c r="I22" s="85"/>
      <c r="J22" s="30"/>
      <c r="K22" s="47"/>
    </row>
    <row r="23" spans="1:11" s="29" customFormat="1" ht="19.5" customHeight="1">
      <c r="B23" s="256" t="s">
        <v>120</v>
      </c>
      <c r="C23" s="257"/>
      <c r="E23" s="258">
        <v>668258</v>
      </c>
      <c r="G23" s="47">
        <v>141418</v>
      </c>
      <c r="H23" s="59"/>
      <c r="I23" s="85">
        <v>668258</v>
      </c>
      <c r="J23" s="30"/>
      <c r="K23" s="47">
        <v>141418</v>
      </c>
    </row>
    <row r="24" spans="1:11" s="29" customFormat="1" ht="19.5" customHeight="1">
      <c r="B24" s="256" t="s">
        <v>121</v>
      </c>
      <c r="C24" s="66"/>
      <c r="E24" s="85">
        <v>1361518</v>
      </c>
      <c r="G24" s="47">
        <v>736574</v>
      </c>
      <c r="H24" s="59"/>
      <c r="I24" s="85">
        <v>1361518</v>
      </c>
      <c r="J24" s="30"/>
      <c r="K24" s="47">
        <v>473355</v>
      </c>
    </row>
    <row r="25" spans="1:11" s="29" customFormat="1" ht="19.5" customHeight="1">
      <c r="B25" s="256" t="s">
        <v>122</v>
      </c>
      <c r="C25" s="66"/>
      <c r="E25" s="85">
        <v>-1001907</v>
      </c>
      <c r="G25" s="47">
        <v>-20306</v>
      </c>
      <c r="H25" s="59"/>
      <c r="I25" s="85">
        <v>-1001907</v>
      </c>
      <c r="J25" s="30"/>
      <c r="K25" s="47">
        <v>-236059</v>
      </c>
    </row>
    <row r="26" spans="1:11" s="29" customFormat="1" ht="19.5" customHeight="1">
      <c r="B26" s="256" t="s">
        <v>180</v>
      </c>
      <c r="C26" s="66"/>
      <c r="E26" s="85">
        <v>0</v>
      </c>
      <c r="G26" s="47">
        <v>5313</v>
      </c>
      <c r="H26" s="59"/>
      <c r="I26" s="85">
        <v>0</v>
      </c>
      <c r="J26" s="30"/>
      <c r="K26" s="47">
        <v>5313</v>
      </c>
    </row>
    <row r="27" spans="1:11" s="29" customFormat="1" ht="19.5" customHeight="1">
      <c r="B27" s="256" t="s">
        <v>181</v>
      </c>
      <c r="C27" s="66"/>
      <c r="E27" s="85">
        <v>4525158</v>
      </c>
      <c r="G27" s="47">
        <v>0</v>
      </c>
      <c r="H27" s="59"/>
      <c r="I27" s="85">
        <v>4525158</v>
      </c>
      <c r="J27" s="30"/>
      <c r="K27" s="47">
        <v>0</v>
      </c>
    </row>
    <row r="28" spans="1:11" s="29" customFormat="1" ht="19.5" customHeight="1">
      <c r="B28" s="256" t="s">
        <v>155</v>
      </c>
      <c r="C28" s="66"/>
      <c r="E28" s="85">
        <v>-271500</v>
      </c>
      <c r="G28" s="47">
        <v>0</v>
      </c>
      <c r="H28" s="59"/>
      <c r="I28" s="85">
        <v>-271500</v>
      </c>
      <c r="J28" s="59"/>
      <c r="K28" s="47">
        <v>0</v>
      </c>
    </row>
    <row r="29" spans="1:11" s="29" customFormat="1" ht="19.5" customHeight="1">
      <c r="A29" s="48" t="s">
        <v>123</v>
      </c>
      <c r="C29" s="46"/>
      <c r="E29" s="85"/>
      <c r="G29" s="47"/>
      <c r="H29" s="30"/>
      <c r="I29" s="85"/>
      <c r="J29" s="30"/>
      <c r="K29" s="47"/>
    </row>
    <row r="30" spans="1:11" s="29" customFormat="1" ht="19.5" customHeight="1">
      <c r="B30" s="48" t="s">
        <v>124</v>
      </c>
      <c r="C30" s="46"/>
      <c r="E30" s="85">
        <v>82843263</v>
      </c>
      <c r="G30" s="47">
        <v>63665509</v>
      </c>
      <c r="H30" s="59"/>
      <c r="I30" s="85">
        <v>46395331</v>
      </c>
      <c r="J30" s="30"/>
      <c r="K30" s="47">
        <v>78342742</v>
      </c>
    </row>
    <row r="31" spans="1:11" s="29" customFormat="1" ht="19.5" customHeight="1">
      <c r="B31" s="45" t="s">
        <v>125</v>
      </c>
      <c r="C31" s="46"/>
      <c r="E31" s="85">
        <v>-62039855</v>
      </c>
      <c r="G31" s="47">
        <v>-23185271</v>
      </c>
      <c r="H31" s="59"/>
      <c r="I31" s="85">
        <v>-19959226</v>
      </c>
      <c r="J31" s="30"/>
      <c r="K31" s="47">
        <v>5322497</v>
      </c>
    </row>
    <row r="32" spans="1:11" s="29" customFormat="1" ht="19.5" customHeight="1">
      <c r="B32" s="48" t="s">
        <v>126</v>
      </c>
      <c r="C32" s="46"/>
      <c r="E32" s="85">
        <v>5156103</v>
      </c>
      <c r="G32" s="47">
        <v>4761094</v>
      </c>
      <c r="H32" s="59"/>
      <c r="I32" s="85">
        <v>5156103</v>
      </c>
      <c r="J32" s="30"/>
      <c r="K32" s="47">
        <v>4761094</v>
      </c>
    </row>
    <row r="33" spans="1:11" s="29" customFormat="1" ht="19.5" customHeight="1">
      <c r="B33" s="259" t="s">
        <v>127</v>
      </c>
      <c r="C33" s="46"/>
      <c r="E33" s="85">
        <v>-412945</v>
      </c>
      <c r="G33" s="47">
        <v>-854340</v>
      </c>
      <c r="H33" s="59"/>
      <c r="I33" s="85">
        <v>-455431</v>
      </c>
      <c r="J33" s="30"/>
      <c r="K33" s="47">
        <v>-252428</v>
      </c>
    </row>
    <row r="34" spans="1:11" s="29" customFormat="1" ht="19.5" customHeight="1">
      <c r="B34" s="260" t="s">
        <v>128</v>
      </c>
      <c r="C34" s="46"/>
      <c r="E34" s="85">
        <v>-19928900</v>
      </c>
      <c r="G34" s="47">
        <v>-46356629</v>
      </c>
      <c r="H34" s="59"/>
      <c r="I34" s="85">
        <v>-28366404</v>
      </c>
      <c r="J34" s="30"/>
      <c r="K34" s="47">
        <v>-104486528</v>
      </c>
    </row>
    <row r="35" spans="1:11" s="29" customFormat="1" ht="19.5" customHeight="1">
      <c r="B35" s="48" t="s">
        <v>129</v>
      </c>
      <c r="C35" s="46"/>
      <c r="E35" s="261">
        <v>-5632393</v>
      </c>
      <c r="G35" s="49">
        <v>-8501416</v>
      </c>
      <c r="H35" s="262"/>
      <c r="I35" s="261">
        <v>-4597203</v>
      </c>
      <c r="J35" s="37"/>
      <c r="K35" s="49">
        <v>-6436517</v>
      </c>
    </row>
    <row r="36" spans="1:11" s="29" customFormat="1" ht="8.1" customHeight="1">
      <c r="A36" s="45"/>
      <c r="B36" s="45"/>
      <c r="C36" s="46"/>
      <c r="D36" s="263"/>
      <c r="E36" s="254"/>
      <c r="F36" s="263"/>
      <c r="G36" s="31"/>
      <c r="I36" s="254"/>
      <c r="K36" s="31"/>
    </row>
    <row r="37" spans="1:11" s="29" customFormat="1" ht="19.5" customHeight="1">
      <c r="A37" s="36" t="s">
        <v>191</v>
      </c>
      <c r="B37" s="45"/>
      <c r="C37" s="46"/>
      <c r="E37" s="85">
        <f>SUM(E11:E35)</f>
        <v>55132079</v>
      </c>
      <c r="G37" s="47">
        <f>SUM(G11:G35)</f>
        <v>42755247</v>
      </c>
      <c r="H37" s="30"/>
      <c r="I37" s="85">
        <f>SUM(I10:I35)</f>
        <v>39763133</v>
      </c>
      <c r="J37" s="30"/>
      <c r="K37" s="47">
        <f>SUM(K10:K35)</f>
        <v>-7968680</v>
      </c>
    </row>
    <row r="38" spans="1:11" s="29" customFormat="1" ht="19.5" customHeight="1">
      <c r="B38" s="45" t="s">
        <v>130</v>
      </c>
      <c r="C38" s="46"/>
      <c r="E38" s="85">
        <v>1001907</v>
      </c>
      <c r="G38" s="47">
        <v>20306</v>
      </c>
      <c r="H38" s="262"/>
      <c r="I38" s="264">
        <v>1001907</v>
      </c>
      <c r="J38" s="37"/>
      <c r="K38" s="265">
        <v>236059</v>
      </c>
    </row>
    <row r="39" spans="1:11" s="29" customFormat="1" ht="19.5" customHeight="1">
      <c r="B39" s="45" t="s">
        <v>131</v>
      </c>
      <c r="C39" s="46"/>
      <c r="E39" s="261">
        <v>-1260914</v>
      </c>
      <c r="G39" s="49">
        <v>-279364</v>
      </c>
      <c r="H39" s="262"/>
      <c r="I39" s="261">
        <v>-1260914</v>
      </c>
      <c r="J39" s="37"/>
      <c r="K39" s="49">
        <v>-279364</v>
      </c>
    </row>
    <row r="40" spans="1:11" s="29" customFormat="1" ht="8.1" customHeight="1">
      <c r="A40" s="45"/>
      <c r="B40" s="45"/>
      <c r="C40" s="46"/>
      <c r="D40" s="266"/>
      <c r="E40" s="254"/>
      <c r="F40" s="266"/>
      <c r="G40" s="31"/>
      <c r="I40" s="254"/>
      <c r="K40" s="31"/>
    </row>
    <row r="41" spans="1:11" s="29" customFormat="1" ht="19.5" customHeight="1">
      <c r="A41" s="36" t="s">
        <v>192</v>
      </c>
      <c r="B41" s="45"/>
      <c r="C41" s="46"/>
      <c r="D41" s="266"/>
      <c r="E41" s="261">
        <f>SUM(E37:E39)</f>
        <v>54873072</v>
      </c>
      <c r="F41" s="266"/>
      <c r="G41" s="49">
        <f>SUM(G37:G39)</f>
        <v>42496189</v>
      </c>
      <c r="H41" s="47"/>
      <c r="I41" s="261">
        <f>SUM(I37:I39)</f>
        <v>39504126</v>
      </c>
      <c r="J41" s="47"/>
      <c r="K41" s="49">
        <f>SUM(K37:K39)</f>
        <v>-8011985</v>
      </c>
    </row>
    <row r="42" spans="1:11" s="29" customFormat="1" ht="19.5" customHeight="1">
      <c r="A42" s="36"/>
      <c r="B42" s="45"/>
      <c r="C42" s="46"/>
      <c r="D42" s="266"/>
      <c r="E42" s="47"/>
      <c r="F42" s="266"/>
      <c r="G42" s="47"/>
      <c r="H42" s="47"/>
      <c r="I42" s="47"/>
      <c r="J42" s="47"/>
      <c r="K42" s="47"/>
    </row>
    <row r="43" spans="1:11" s="29" customFormat="1" ht="19.5" customHeight="1">
      <c r="A43" s="36"/>
      <c r="B43" s="45"/>
      <c r="C43" s="46"/>
      <c r="D43" s="266"/>
      <c r="E43" s="47"/>
      <c r="F43" s="266"/>
      <c r="G43" s="47"/>
      <c r="H43" s="47"/>
      <c r="I43" s="47"/>
      <c r="J43" s="47"/>
      <c r="K43" s="47"/>
    </row>
    <row r="44" spans="1:11" s="29" customFormat="1" ht="19.5" customHeight="1">
      <c r="A44" s="36"/>
      <c r="B44" s="45"/>
      <c r="C44" s="46"/>
      <c r="D44" s="266"/>
      <c r="E44" s="47"/>
      <c r="F44" s="266"/>
      <c r="G44" s="47"/>
      <c r="H44" s="47"/>
      <c r="I44" s="47"/>
      <c r="J44" s="47"/>
      <c r="K44" s="47"/>
    </row>
    <row r="45" spans="1:11" s="29" customFormat="1" ht="19.5" customHeight="1">
      <c r="A45" s="36"/>
      <c r="B45" s="45"/>
      <c r="C45" s="46"/>
      <c r="D45" s="266"/>
      <c r="E45" s="47"/>
      <c r="F45" s="266"/>
      <c r="G45" s="47"/>
      <c r="H45" s="47"/>
      <c r="I45" s="47"/>
      <c r="J45" s="47"/>
      <c r="K45" s="47"/>
    </row>
    <row r="46" spans="1:11" s="29" customFormat="1" ht="26.25" customHeight="1">
      <c r="A46" s="36"/>
      <c r="B46" s="45"/>
      <c r="C46" s="46"/>
      <c r="D46" s="266"/>
      <c r="E46" s="47"/>
      <c r="F46" s="266"/>
      <c r="G46" s="47"/>
      <c r="H46" s="47"/>
      <c r="I46" s="47"/>
      <c r="J46" s="47"/>
      <c r="K46" s="47"/>
    </row>
    <row r="47" spans="1:11" s="29" customFormat="1" ht="18" customHeight="1">
      <c r="A47" s="36"/>
      <c r="B47" s="45"/>
      <c r="C47" s="46"/>
      <c r="D47" s="266"/>
      <c r="E47" s="47"/>
      <c r="F47" s="266"/>
      <c r="G47" s="47"/>
      <c r="H47" s="47"/>
      <c r="I47" s="47"/>
      <c r="J47" s="47"/>
      <c r="K47" s="47"/>
    </row>
    <row r="48" spans="1:11" s="29" customFormat="1" ht="21.9" customHeight="1">
      <c r="A48" s="50" t="s">
        <v>31</v>
      </c>
      <c r="B48" s="50"/>
      <c r="C48" s="50"/>
      <c r="D48" s="34"/>
      <c r="E48" s="251"/>
      <c r="F48" s="34"/>
      <c r="G48" s="251"/>
      <c r="H48" s="35"/>
      <c r="I48" s="251"/>
      <c r="J48" s="35"/>
      <c r="K48" s="251"/>
    </row>
    <row r="49" spans="1:11" s="29" customFormat="1" ht="22.2" customHeight="1">
      <c r="A49" s="64" t="s">
        <v>0</v>
      </c>
      <c r="B49" s="45"/>
      <c r="C49" s="45"/>
      <c r="E49" s="37"/>
      <c r="G49" s="37"/>
      <c r="H49" s="31"/>
      <c r="I49" s="37"/>
      <c r="J49" s="31"/>
      <c r="K49" s="37"/>
    </row>
    <row r="50" spans="1:11" s="29" customFormat="1" ht="21.6" customHeight="1">
      <c r="A50" s="32" t="s">
        <v>132</v>
      </c>
      <c r="B50" s="45"/>
      <c r="C50" s="45"/>
      <c r="E50" s="37"/>
      <c r="G50" s="37"/>
      <c r="H50" s="31"/>
      <c r="I50" s="37"/>
      <c r="J50" s="31"/>
      <c r="K50" s="37"/>
    </row>
    <row r="51" spans="1:11" s="29" customFormat="1" ht="21.6" customHeight="1">
      <c r="A51" s="33" t="str">
        <f>A3</f>
        <v>สำหรับรอบระยะเวลาสามเดือนสิ้นสุดวันที่ 31 มีนาคม พ.ศ. 2567</v>
      </c>
      <c r="B51" s="50"/>
      <c r="C51" s="50"/>
      <c r="D51" s="34"/>
      <c r="E51" s="251"/>
      <c r="F51" s="34"/>
      <c r="G51" s="251"/>
      <c r="H51" s="35"/>
      <c r="I51" s="251"/>
      <c r="J51" s="35"/>
      <c r="K51" s="251"/>
    </row>
    <row r="52" spans="1:11" s="29" customFormat="1" ht="19.5" customHeight="1">
      <c r="A52" s="45"/>
      <c r="B52" s="45"/>
      <c r="C52" s="45"/>
      <c r="E52" s="37"/>
      <c r="G52" s="37"/>
      <c r="H52" s="31"/>
      <c r="I52" s="37"/>
      <c r="J52" s="31"/>
      <c r="K52" s="37"/>
    </row>
    <row r="53" spans="1:11" s="29" customFormat="1" ht="19.5" customHeight="1">
      <c r="A53" s="28"/>
      <c r="B53" s="28"/>
      <c r="C53" s="28"/>
      <c r="D53" s="38"/>
      <c r="E53" s="285" t="s">
        <v>3</v>
      </c>
      <c r="F53" s="285"/>
      <c r="G53" s="285"/>
      <c r="H53" s="6"/>
      <c r="I53" s="285" t="s">
        <v>4</v>
      </c>
      <c r="J53" s="285"/>
      <c r="K53" s="285"/>
    </row>
    <row r="54" spans="1:11" s="29" customFormat="1" ht="19.5" customHeight="1">
      <c r="A54" s="28"/>
      <c r="B54" s="28"/>
      <c r="C54" s="28"/>
      <c r="D54" s="38"/>
      <c r="E54" s="5" t="s">
        <v>5</v>
      </c>
      <c r="F54" s="38"/>
      <c r="G54" s="5" t="s">
        <v>5</v>
      </c>
      <c r="H54" s="6"/>
      <c r="I54" s="5" t="s">
        <v>5</v>
      </c>
      <c r="J54" s="38"/>
      <c r="K54" s="5" t="s">
        <v>5</v>
      </c>
    </row>
    <row r="55" spans="1:11" s="29" customFormat="1" ht="19.5" customHeight="1">
      <c r="A55" s="45"/>
      <c r="B55" s="45"/>
      <c r="D55" s="40"/>
      <c r="E55" s="86" t="s">
        <v>9</v>
      </c>
      <c r="F55" s="1"/>
      <c r="G55" s="86" t="s">
        <v>10</v>
      </c>
      <c r="H55" s="1"/>
      <c r="I55" s="86" t="s">
        <v>9</v>
      </c>
      <c r="J55" s="1"/>
      <c r="K55" s="86" t="s">
        <v>10</v>
      </c>
    </row>
    <row r="56" spans="1:11" s="29" customFormat="1" ht="19.5" customHeight="1">
      <c r="A56" s="45"/>
      <c r="B56" s="45"/>
      <c r="C56" s="42" t="s">
        <v>11</v>
      </c>
      <c r="D56" s="40"/>
      <c r="E56" s="23" t="s">
        <v>12</v>
      </c>
      <c r="F56" s="2"/>
      <c r="G56" s="23" t="s">
        <v>12</v>
      </c>
      <c r="H56" s="2"/>
      <c r="I56" s="23" t="s">
        <v>12</v>
      </c>
      <c r="J56" s="2"/>
      <c r="K56" s="23" t="s">
        <v>12</v>
      </c>
    </row>
    <row r="57" spans="1:11" s="29" customFormat="1" ht="8.1" customHeight="1">
      <c r="A57" s="45"/>
      <c r="B57" s="45"/>
      <c r="C57" s="44"/>
      <c r="D57" s="40"/>
      <c r="E57" s="83"/>
      <c r="F57" s="40"/>
      <c r="G57" s="41"/>
      <c r="H57" s="43"/>
      <c r="I57" s="83"/>
      <c r="J57" s="43"/>
      <c r="K57" s="41"/>
    </row>
    <row r="58" spans="1:11" s="29" customFormat="1" ht="19.5" customHeight="1">
      <c r="A58" s="36" t="s">
        <v>133</v>
      </c>
      <c r="B58" s="36"/>
      <c r="C58" s="267"/>
      <c r="E58" s="84"/>
      <c r="G58" s="30"/>
      <c r="H58" s="31"/>
      <c r="I58" s="84"/>
      <c r="J58" s="31"/>
      <c r="K58" s="30"/>
    </row>
    <row r="59" spans="1:11" s="29" customFormat="1" ht="19.5" customHeight="1">
      <c r="A59" s="191"/>
      <c r="B59" s="191" t="s">
        <v>134</v>
      </c>
      <c r="C59" s="268"/>
      <c r="E59" s="85">
        <v>0</v>
      </c>
      <c r="G59" s="47">
        <v>694000</v>
      </c>
      <c r="I59" s="85">
        <v>0</v>
      </c>
      <c r="J59" s="31"/>
      <c r="K59" s="47">
        <v>694000</v>
      </c>
    </row>
    <row r="60" spans="1:11" s="29" customFormat="1" ht="19.5" customHeight="1">
      <c r="A60" s="191"/>
      <c r="B60" s="191" t="s">
        <v>197</v>
      </c>
      <c r="C60" s="268">
        <v>10</v>
      </c>
      <c r="E60" s="85">
        <v>0</v>
      </c>
      <c r="G60" s="47">
        <v>0</v>
      </c>
      <c r="I60" s="85">
        <v>28750</v>
      </c>
      <c r="J60" s="31"/>
      <c r="K60" s="47">
        <v>0</v>
      </c>
    </row>
    <row r="61" spans="1:11" s="29" customFormat="1" ht="19.5" customHeight="1">
      <c r="A61" s="191"/>
      <c r="B61" s="195" t="s">
        <v>135</v>
      </c>
      <c r="C61" s="268"/>
      <c r="E61" s="85"/>
      <c r="G61" s="47"/>
      <c r="I61" s="85"/>
      <c r="J61" s="31"/>
      <c r="K61" s="47"/>
    </row>
    <row r="62" spans="1:11" s="29" customFormat="1" ht="19.5" customHeight="1">
      <c r="A62" s="191"/>
      <c r="B62" s="269" t="s">
        <v>136</v>
      </c>
      <c r="C62" s="268"/>
      <c r="E62" s="85">
        <v>-102000000</v>
      </c>
      <c r="G62" s="47">
        <v>0</v>
      </c>
      <c r="I62" s="85">
        <v>-102000000</v>
      </c>
      <c r="J62" s="31"/>
      <c r="K62" s="47">
        <v>0</v>
      </c>
    </row>
    <row r="63" spans="1:11" s="29" customFormat="1" ht="19.5" customHeight="1">
      <c r="B63" s="105" t="s">
        <v>137</v>
      </c>
      <c r="C63" s="257"/>
      <c r="E63" s="85"/>
      <c r="G63" s="47"/>
      <c r="I63" s="85"/>
      <c r="J63" s="31"/>
      <c r="K63" s="47"/>
    </row>
    <row r="64" spans="1:11" s="29" customFormat="1" ht="19.5" customHeight="1">
      <c r="B64" s="270" t="s">
        <v>136</v>
      </c>
      <c r="C64" s="257"/>
      <c r="E64" s="85">
        <v>101000000</v>
      </c>
      <c r="G64" s="47">
        <v>0</v>
      </c>
      <c r="I64" s="85">
        <v>101000000</v>
      </c>
      <c r="J64" s="31"/>
      <c r="K64" s="47">
        <v>0</v>
      </c>
    </row>
    <row r="65" spans="1:11" s="29" customFormat="1" ht="19.5" customHeight="1">
      <c r="B65" s="29" t="s">
        <v>138</v>
      </c>
      <c r="C65" s="257"/>
      <c r="E65" s="85">
        <v>0</v>
      </c>
      <c r="G65" s="47">
        <v>-1667886</v>
      </c>
      <c r="I65" s="85">
        <v>0</v>
      </c>
      <c r="J65" s="31"/>
      <c r="K65" s="47">
        <v>-1591843</v>
      </c>
    </row>
    <row r="66" spans="1:11" s="29" customFormat="1" ht="19.5" customHeight="1">
      <c r="B66" s="29" t="s">
        <v>139</v>
      </c>
      <c r="C66" s="257"/>
      <c r="E66" s="261">
        <v>0</v>
      </c>
      <c r="G66" s="49">
        <v>-67500</v>
      </c>
      <c r="I66" s="261">
        <v>0</v>
      </c>
      <c r="J66" s="31"/>
      <c r="K66" s="49">
        <v>0</v>
      </c>
    </row>
    <row r="67" spans="1:11" s="29" customFormat="1" ht="8.1" customHeight="1">
      <c r="C67" s="257"/>
      <c r="E67" s="85"/>
      <c r="G67" s="47"/>
      <c r="H67" s="31"/>
      <c r="I67" s="85"/>
      <c r="J67" s="31"/>
      <c r="K67" s="47"/>
    </row>
    <row r="68" spans="1:11" s="29" customFormat="1" ht="19.5" customHeight="1">
      <c r="A68" s="36" t="s">
        <v>160</v>
      </c>
      <c r="B68" s="45"/>
      <c r="C68" s="46"/>
      <c r="E68" s="261">
        <f>SUM(E59:E66)</f>
        <v>-1000000</v>
      </c>
      <c r="G68" s="49">
        <f>SUM(G59:G66)</f>
        <v>-1041386</v>
      </c>
      <c r="H68" s="47"/>
      <c r="I68" s="261">
        <f>SUM(I59:I66)</f>
        <v>-971250</v>
      </c>
      <c r="J68" s="47"/>
      <c r="K68" s="49">
        <f>SUM(K59:K66)</f>
        <v>-897843</v>
      </c>
    </row>
    <row r="69" spans="1:11" s="29" customFormat="1" ht="19.5" customHeight="1">
      <c r="A69" s="51"/>
      <c r="B69" s="51"/>
      <c r="C69" s="257"/>
      <c r="E69" s="85"/>
      <c r="G69" s="47"/>
      <c r="H69" s="31"/>
      <c r="I69" s="271"/>
      <c r="J69" s="31"/>
      <c r="K69" s="266"/>
    </row>
    <row r="70" spans="1:11" s="29" customFormat="1" ht="19.5" customHeight="1">
      <c r="A70" s="28" t="s">
        <v>140</v>
      </c>
      <c r="B70" s="39"/>
      <c r="C70" s="46"/>
      <c r="E70" s="272"/>
      <c r="G70" s="273"/>
      <c r="H70" s="274"/>
      <c r="I70" s="272"/>
      <c r="J70" s="274"/>
      <c r="K70" s="273"/>
    </row>
    <row r="71" spans="1:11" s="29" customFormat="1" ht="19.5" customHeight="1">
      <c r="A71" s="28"/>
      <c r="B71" s="39" t="s">
        <v>141</v>
      </c>
      <c r="C71" s="46"/>
      <c r="E71" s="275">
        <v>74332466</v>
      </c>
      <c r="G71" s="273">
        <v>41166171</v>
      </c>
      <c r="H71" s="274"/>
      <c r="I71" s="272">
        <v>74332466</v>
      </c>
      <c r="J71" s="274"/>
      <c r="K71" s="273">
        <v>41166171</v>
      </c>
    </row>
    <row r="72" spans="1:11" s="29" customFormat="1" ht="19.5" customHeight="1">
      <c r="A72" s="28"/>
      <c r="B72" s="39" t="s">
        <v>142</v>
      </c>
      <c r="C72" s="46"/>
      <c r="E72" s="272">
        <v>-38661588</v>
      </c>
      <c r="G72" s="273">
        <v>-14238646</v>
      </c>
      <c r="I72" s="272">
        <v>-38661588</v>
      </c>
      <c r="K72" s="273">
        <v>-14238646</v>
      </c>
    </row>
    <row r="73" spans="1:11" s="29" customFormat="1" ht="19.5" customHeight="1">
      <c r="A73" s="191"/>
      <c r="B73" s="191" t="s">
        <v>169</v>
      </c>
      <c r="C73" s="268"/>
      <c r="E73" s="85"/>
      <c r="G73" s="47"/>
      <c r="I73" s="85"/>
      <c r="J73" s="31"/>
      <c r="K73" s="47"/>
    </row>
    <row r="74" spans="1:11" s="29" customFormat="1" ht="19.5" customHeight="1">
      <c r="A74" s="191"/>
      <c r="B74" s="191" t="s">
        <v>168</v>
      </c>
      <c r="C74" s="268">
        <v>10</v>
      </c>
      <c r="E74" s="85">
        <v>-5000000</v>
      </c>
      <c r="G74" s="47">
        <v>0</v>
      </c>
      <c r="I74" s="85">
        <v>-5000000</v>
      </c>
      <c r="J74" s="31"/>
      <c r="K74" s="47">
        <v>0</v>
      </c>
    </row>
    <row r="75" spans="1:11" s="29" customFormat="1" ht="19.5" customHeight="1">
      <c r="A75" s="191"/>
      <c r="B75" s="191" t="s">
        <v>195</v>
      </c>
      <c r="C75" s="268"/>
      <c r="E75" s="85"/>
      <c r="G75" s="47"/>
      <c r="I75" s="85"/>
      <c r="J75" s="31"/>
      <c r="K75" s="47"/>
    </row>
    <row r="76" spans="1:11" s="29" customFormat="1" ht="19.5" customHeight="1">
      <c r="A76" s="191"/>
      <c r="B76" s="191" t="s">
        <v>194</v>
      </c>
      <c r="C76" s="268">
        <v>10</v>
      </c>
      <c r="E76" s="85">
        <v>-25270000</v>
      </c>
      <c r="G76" s="47">
        <v>0</v>
      </c>
      <c r="I76" s="85">
        <v>0</v>
      </c>
      <c r="J76" s="31"/>
      <c r="K76" s="47">
        <v>0</v>
      </c>
    </row>
    <row r="77" spans="1:11" s="29" customFormat="1" ht="19.5" customHeight="1">
      <c r="B77" s="29" t="s">
        <v>143</v>
      </c>
      <c r="C77" s="257">
        <v>13</v>
      </c>
      <c r="E77" s="85">
        <v>-984898</v>
      </c>
      <c r="G77" s="47">
        <v>-984827</v>
      </c>
      <c r="I77" s="85">
        <v>-984898</v>
      </c>
      <c r="K77" s="47">
        <v>-984827</v>
      </c>
    </row>
    <row r="78" spans="1:11" s="29" customFormat="1" ht="19.5" customHeight="1">
      <c r="B78" s="29" t="s">
        <v>161</v>
      </c>
      <c r="C78" s="257"/>
      <c r="E78" s="261">
        <v>0</v>
      </c>
      <c r="G78" s="49">
        <v>72000</v>
      </c>
      <c r="I78" s="261">
        <v>0</v>
      </c>
      <c r="K78" s="49">
        <v>72000</v>
      </c>
    </row>
    <row r="79" spans="1:11" s="29" customFormat="1" ht="8.1" customHeight="1">
      <c r="C79" s="257"/>
      <c r="E79" s="272"/>
      <c r="G79" s="273"/>
      <c r="I79" s="272"/>
      <c r="K79" s="273"/>
    </row>
    <row r="80" spans="1:11" s="29" customFormat="1" ht="19.5" customHeight="1">
      <c r="A80" s="102" t="s">
        <v>182</v>
      </c>
      <c r="B80" s="45"/>
      <c r="C80" s="46"/>
      <c r="E80" s="261">
        <f>SUM(E71:E78)</f>
        <v>4415980</v>
      </c>
      <c r="G80" s="49">
        <f>SUM(G71:G78)</f>
        <v>26014698</v>
      </c>
      <c r="I80" s="261">
        <f>SUM(I71:I78)</f>
        <v>29685980</v>
      </c>
      <c r="K80" s="49">
        <f>SUM(K71:K78)</f>
        <v>26014698</v>
      </c>
    </row>
    <row r="81" spans="1:11" s="29" customFormat="1" ht="19.5" customHeight="1">
      <c r="C81" s="257"/>
      <c r="E81" s="85"/>
      <c r="G81" s="47"/>
      <c r="I81" s="85"/>
      <c r="K81" s="47"/>
    </row>
    <row r="82" spans="1:11" s="29" customFormat="1" ht="19.5" customHeight="1">
      <c r="A82" s="36" t="s">
        <v>167</v>
      </c>
      <c r="B82" s="36"/>
      <c r="C82" s="46"/>
      <c r="E82" s="85">
        <f>SUM(E41,E68,E80)</f>
        <v>58289052</v>
      </c>
      <c r="G82" s="47">
        <f>SUM(G41,G68,G80)</f>
        <v>67469501</v>
      </c>
      <c r="I82" s="85">
        <f>SUM(I41,I68,I80)</f>
        <v>68218856</v>
      </c>
      <c r="K82" s="47">
        <f>SUM(K41,K68,K80)</f>
        <v>17104870</v>
      </c>
    </row>
    <row r="83" spans="1:11" s="29" customFormat="1" ht="19.5" customHeight="1">
      <c r="A83" s="45" t="s">
        <v>144</v>
      </c>
      <c r="B83" s="45"/>
      <c r="C83" s="46"/>
      <c r="E83" s="85">
        <v>477534046</v>
      </c>
      <c r="G83" s="47">
        <v>511113750</v>
      </c>
      <c r="I83" s="85">
        <v>431537857</v>
      </c>
      <c r="K83" s="47">
        <v>469753207</v>
      </c>
    </row>
    <row r="84" spans="1:11" s="29" customFormat="1" ht="19.5" customHeight="1">
      <c r="A84" s="45" t="s">
        <v>145</v>
      </c>
      <c r="B84" s="45"/>
      <c r="C84" s="46"/>
      <c r="E84" s="85"/>
      <c r="G84" s="47"/>
      <c r="I84" s="85"/>
      <c r="K84" s="47"/>
    </row>
    <row r="85" spans="1:11" s="29" customFormat="1" ht="19.5" customHeight="1">
      <c r="B85" s="45" t="s">
        <v>146</v>
      </c>
      <c r="C85" s="46"/>
      <c r="E85" s="261">
        <v>135151</v>
      </c>
      <c r="G85" s="49">
        <v>4111</v>
      </c>
      <c r="I85" s="276">
        <v>0</v>
      </c>
      <c r="K85" s="277">
        <v>0</v>
      </c>
    </row>
    <row r="86" spans="1:11" s="29" customFormat="1" ht="8.1" customHeight="1">
      <c r="A86" s="45"/>
      <c r="B86" s="45"/>
      <c r="C86" s="46"/>
      <c r="E86" s="85"/>
      <c r="G86" s="47"/>
      <c r="I86" s="271"/>
      <c r="K86" s="266"/>
    </row>
    <row r="87" spans="1:11" s="29" customFormat="1" ht="19.5" customHeight="1" thickBot="1">
      <c r="A87" s="32" t="s">
        <v>147</v>
      </c>
      <c r="B87" s="48"/>
      <c r="C87" s="56"/>
      <c r="E87" s="278">
        <f>SUM(E82:E85)</f>
        <v>535958249</v>
      </c>
      <c r="G87" s="279">
        <f>SUM(G82:G85)</f>
        <v>578587362</v>
      </c>
      <c r="I87" s="278">
        <f>SUM(I82:I85)</f>
        <v>499756713</v>
      </c>
      <c r="K87" s="279">
        <f>SUM(K82:K85)</f>
        <v>486858077</v>
      </c>
    </row>
    <row r="88" spans="1:11" s="29" customFormat="1" ht="19.5" customHeight="1" thickTop="1">
      <c r="A88" s="48"/>
      <c r="C88" s="56"/>
      <c r="E88" s="85"/>
      <c r="G88" s="47"/>
      <c r="I88" s="85"/>
      <c r="K88" s="57"/>
    </row>
    <row r="89" spans="1:11" s="29" customFormat="1" ht="19.5" customHeight="1">
      <c r="A89" s="36" t="s">
        <v>148</v>
      </c>
      <c r="B89" s="48"/>
      <c r="C89" s="56"/>
      <c r="E89" s="85"/>
      <c r="G89" s="47"/>
      <c r="I89" s="85"/>
      <c r="K89" s="47"/>
    </row>
    <row r="90" spans="1:11" s="29" customFormat="1" ht="19.5" customHeight="1">
      <c r="A90" s="48" t="s">
        <v>149</v>
      </c>
      <c r="B90" s="48"/>
      <c r="C90" s="280"/>
      <c r="E90" s="85">
        <v>206440</v>
      </c>
      <c r="G90" s="47">
        <v>0</v>
      </c>
      <c r="I90" s="85">
        <v>206440</v>
      </c>
      <c r="K90" s="47">
        <v>0</v>
      </c>
    </row>
    <row r="91" spans="1:11" s="29" customFormat="1" ht="19.5" customHeight="1">
      <c r="A91" s="48"/>
      <c r="B91" s="48"/>
      <c r="C91" s="280"/>
      <c r="E91" s="57"/>
      <c r="G91" s="57"/>
      <c r="I91" s="57"/>
      <c r="K91" s="57"/>
    </row>
    <row r="92" spans="1:11" s="29" customFormat="1" ht="19.5" customHeight="1">
      <c r="A92" s="48"/>
      <c r="C92" s="56"/>
      <c r="E92" s="57"/>
      <c r="G92" s="57"/>
      <c r="I92" s="57"/>
      <c r="K92" s="57"/>
    </row>
    <row r="93" spans="1:11" s="29" customFormat="1" ht="19.5" customHeight="1">
      <c r="A93" s="48"/>
      <c r="C93" s="56"/>
      <c r="E93" s="57"/>
      <c r="G93" s="57"/>
      <c r="I93" s="57"/>
      <c r="K93" s="57"/>
    </row>
    <row r="94" spans="1:11" s="29" customFormat="1" ht="19.5" customHeight="1">
      <c r="A94" s="48"/>
      <c r="C94" s="56"/>
      <c r="E94" s="57"/>
      <c r="G94" s="57"/>
      <c r="I94" s="57"/>
      <c r="K94" s="57"/>
    </row>
    <row r="95" spans="1:11" s="29" customFormat="1" ht="19.5" customHeight="1">
      <c r="A95" s="48"/>
      <c r="C95" s="56"/>
      <c r="E95" s="57"/>
      <c r="G95" s="57"/>
      <c r="I95" s="57"/>
      <c r="K95" s="57"/>
    </row>
    <row r="96" spans="1:11" s="29" customFormat="1" ht="15.75" customHeight="1">
      <c r="A96" s="48"/>
      <c r="C96" s="56"/>
      <c r="E96" s="57"/>
      <c r="G96" s="57"/>
      <c r="I96" s="57"/>
      <c r="K96" s="57"/>
    </row>
    <row r="97" spans="1:11" s="29" customFormat="1" ht="21.9" customHeight="1">
      <c r="A97" s="5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50"/>
      <c r="C97" s="50"/>
      <c r="D97" s="34"/>
      <c r="E97" s="49"/>
      <c r="F97" s="34"/>
      <c r="G97" s="49"/>
      <c r="H97" s="35"/>
      <c r="I97" s="49"/>
      <c r="J97" s="35"/>
      <c r="K97" s="49"/>
    </row>
  </sheetData>
  <dataConsolidate/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2-4TH </vt:lpstr>
      <vt:lpstr>5-6 TH (3M)</vt:lpstr>
      <vt:lpstr>7 TH Conso </vt:lpstr>
      <vt:lpstr>8 TH Separate</vt:lpstr>
      <vt:lpstr>9-10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Siriporn Saeton (TH)</cp:lastModifiedBy>
  <cp:revision/>
  <cp:lastPrinted>2024-05-15T09:04:53Z</cp:lastPrinted>
  <dcterms:created xsi:type="dcterms:W3CDTF">2017-03-16T17:45:13Z</dcterms:created>
  <dcterms:modified xsi:type="dcterms:W3CDTF">2024-05-15T09:28:48Z</dcterms:modified>
  <cp:category/>
  <cp:contentStatus/>
</cp:coreProperties>
</file>