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4'Q1 (ARO-14)\"/>
    </mc:Choice>
  </mc:AlternateContent>
  <xr:revisionPtr revIDLastSave="0" documentId="13_ncr:1_{9066E22E-1D8D-4AFC-BE94-66402592B50A}" xr6:coauthVersionLast="47" xr6:coauthVersionMax="47" xr10:uidLastSave="{00000000-0000-0000-0000-000000000000}"/>
  <bookViews>
    <workbookView xWindow="-120" yWindow="-120" windowWidth="24240" windowHeight="13020" tabRatio="657" activeTab="4" xr2:uid="{C24743BB-1F51-4459-9630-30DAF083504B}"/>
  </bookViews>
  <sheets>
    <sheet name="2-4 Eng " sheetId="15" r:id="rId1"/>
    <sheet name="5-6 Eng (3M)" sheetId="10" r:id="rId2"/>
    <sheet name="7 Eng (Conso)" sheetId="16" r:id="rId3"/>
    <sheet name="8 Eng (Separate)" sheetId="17" r:id="rId4"/>
    <sheet name="9-10 Eng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2">'7 Eng (Conso)'!$A$1:$AB$46</definedName>
    <definedName name="_xlnm.Print_Area" localSheetId="3">'8 Eng (Separate)'!$A$1:$Q$33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16" l="1"/>
  <c r="X19" i="16"/>
  <c r="X18" i="16"/>
  <c r="X17" i="16"/>
  <c r="X16" i="16"/>
  <c r="X29" i="16"/>
  <c r="X25" i="16"/>
  <c r="X26" i="16"/>
  <c r="V32" i="16"/>
  <c r="V21" i="16"/>
  <c r="L74" i="8"/>
  <c r="L87" i="8"/>
  <c r="J87" i="8"/>
  <c r="L15" i="10"/>
  <c r="X21" i="16" l="1"/>
  <c r="Q15" i="17"/>
  <c r="M25" i="17"/>
  <c r="K25" i="17"/>
  <c r="I25" i="17"/>
  <c r="G25" i="17"/>
  <c r="E25" i="17"/>
  <c r="O25" i="17"/>
  <c r="Q22" i="17"/>
  <c r="Q21" i="17"/>
  <c r="O18" i="17"/>
  <c r="M18" i="17"/>
  <c r="K18" i="17"/>
  <c r="I18" i="17"/>
  <c r="G18" i="17"/>
  <c r="E18" i="17"/>
  <c r="Q16" i="17"/>
  <c r="Q14" i="17"/>
  <c r="Q13" i="17"/>
  <c r="T32" i="16"/>
  <c r="P32" i="16"/>
  <c r="N32" i="16"/>
  <c r="L32" i="16"/>
  <c r="J32" i="16"/>
  <c r="H32" i="16"/>
  <c r="F32" i="16"/>
  <c r="AB26" i="16"/>
  <c r="AB25" i="16"/>
  <c r="Z21" i="16"/>
  <c r="T21" i="16"/>
  <c r="R21" i="16"/>
  <c r="P21" i="16"/>
  <c r="N21" i="16"/>
  <c r="L21" i="16"/>
  <c r="J21" i="16"/>
  <c r="H21" i="16"/>
  <c r="F21" i="16"/>
  <c r="AB19" i="16"/>
  <c r="AB18" i="16"/>
  <c r="AB17" i="16"/>
  <c r="AB16" i="16"/>
  <c r="A3" i="17"/>
  <c r="Q18" i="17" l="1"/>
  <c r="AB21" i="16"/>
  <c r="Q23" i="17"/>
  <c r="Q25" i="17" s="1"/>
  <c r="AB24" i="16"/>
  <c r="I78" i="15" l="1"/>
  <c r="I71" i="15"/>
  <c r="O135" i="15"/>
  <c r="K135" i="15"/>
  <c r="J74" i="8"/>
  <c r="H74" i="8"/>
  <c r="F74" i="8"/>
  <c r="J77" i="10" l="1"/>
  <c r="N77" i="10" l="1"/>
  <c r="H87" i="8"/>
  <c r="F87" i="8"/>
  <c r="L39" i="8" l="1"/>
  <c r="L44" i="8" s="1"/>
  <c r="H39" i="8"/>
  <c r="H44" i="8" s="1"/>
  <c r="H89" i="8" s="1"/>
  <c r="J72" i="10"/>
  <c r="J65" i="10"/>
  <c r="N36" i="10"/>
  <c r="N15" i="10"/>
  <c r="N22" i="10" s="1"/>
  <c r="N25" i="10" s="1"/>
  <c r="N28" i="10" s="1"/>
  <c r="J36" i="10"/>
  <c r="J15" i="10"/>
  <c r="J22" i="10" s="1"/>
  <c r="J25" i="10" s="1"/>
  <c r="J28" i="10" s="1"/>
  <c r="O138" i="15"/>
  <c r="K138" i="15"/>
  <c r="M135" i="15"/>
  <c r="M138" i="15" s="1"/>
  <c r="A100" i="15"/>
  <c r="A97" i="15"/>
  <c r="A147" i="15" s="1"/>
  <c r="O78" i="15"/>
  <c r="M78" i="15"/>
  <c r="K78" i="15"/>
  <c r="O71" i="15"/>
  <c r="M71" i="15"/>
  <c r="K71" i="15"/>
  <c r="A52" i="15"/>
  <c r="A50" i="15"/>
  <c r="A98" i="15" s="1"/>
  <c r="O36" i="15"/>
  <c r="M36" i="15"/>
  <c r="K36" i="15"/>
  <c r="I36" i="15"/>
  <c r="O25" i="15"/>
  <c r="M25" i="15"/>
  <c r="K25" i="15"/>
  <c r="I25" i="15"/>
  <c r="N39" i="10" l="1"/>
  <c r="N72" i="10" s="1"/>
  <c r="J39" i="10"/>
  <c r="K80" i="15"/>
  <c r="K140" i="15" s="1"/>
  <c r="L89" i="8"/>
  <c r="L93" i="8" s="1"/>
  <c r="K38" i="15"/>
  <c r="O38" i="15"/>
  <c r="O80" i="15"/>
  <c r="O140" i="15" s="1"/>
  <c r="N65" i="10"/>
  <c r="H93" i="8"/>
  <c r="I80" i="15"/>
  <c r="M80" i="15"/>
  <c r="M140" i="15" s="1"/>
  <c r="M38" i="15"/>
  <c r="I38" i="15"/>
  <c r="H15" i="10" l="1"/>
  <c r="H22" i="10" s="1"/>
  <c r="L22" i="10" l="1"/>
  <c r="L25" i="10" s="1"/>
  <c r="H25" i="10"/>
  <c r="L36" i="10"/>
  <c r="H36" i="10"/>
  <c r="H28" i="10" l="1"/>
  <c r="H62" i="10" s="1"/>
  <c r="H65" i="10" s="1"/>
  <c r="F39" i="8"/>
  <c r="L28" i="10"/>
  <c r="L62" i="10" s="1"/>
  <c r="L77" i="10" s="1"/>
  <c r="J39" i="8"/>
  <c r="J44" i="8" s="1"/>
  <c r="J89" i="8" s="1"/>
  <c r="L65" i="10" l="1"/>
  <c r="H39" i="10"/>
  <c r="H69" i="10" s="1"/>
  <c r="H72" i="10" s="1"/>
  <c r="L39" i="10"/>
  <c r="L69" i="10" s="1"/>
  <c r="L72" i="10" s="1"/>
  <c r="X30" i="16"/>
  <c r="H77" i="10"/>
  <c r="R32" i="16" l="1"/>
  <c r="I135" i="15" s="1"/>
  <c r="F44" i="8"/>
  <c r="F89" i="8" s="1"/>
  <c r="A104" i="8"/>
  <c r="A55" i="8"/>
  <c r="A53" i="8"/>
  <c r="AB30" i="16" l="1"/>
  <c r="X32" i="16"/>
  <c r="F93" i="8"/>
  <c r="J93" i="8"/>
  <c r="AB29" i="16" l="1"/>
  <c r="AB32" i="16" s="1"/>
  <c r="Z32" i="16"/>
  <c r="I138" i="15" s="1"/>
  <c r="I140" i="15" s="1"/>
</calcChain>
</file>

<file path=xl/sharedStrings.xml><?xml version="1.0" encoding="utf-8"?>
<sst xmlns="http://schemas.openxmlformats.org/spreadsheetml/2006/main" count="404" uniqueCount="206">
  <si>
    <t>Rojukiss International Public Company Limited</t>
  </si>
  <si>
    <t>Statement of Financial Position</t>
  </si>
  <si>
    <t>As at 31 March 2024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</si>
  <si>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</si>
  <si>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</si>
  <si>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</si>
  <si>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</si>
  <si>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</si>
  <si>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</si>
  <si>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</si>
  <si>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</si>
  <si>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</si>
  <si>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</si>
  <si>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</si>
  <si>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</si>
  <si>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</si>
  <si>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</si>
  <si>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</si>
  <si>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</si>
  <si>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</si>
  <si>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</si>
  <si>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</si>
  <si>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</si>
  <si>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</si>
  <si>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</si>
  <si>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</si>
  <si>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</si>
  <si>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</si>
  <si>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</si>
  <si>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</si>
  <si>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</si>
  <si>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</si>
  <si>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</si>
  <si>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</si>
  <si>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</si>
  <si>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</si>
  <si>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Trust receipts and promissory note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</si>
  <si>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</si>
  <si>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</si>
  <si>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</si>
  <si>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</si>
  <si>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</si>
  <si>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</si>
  <si>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</si>
  <si>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</si>
  <si>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</si>
  <si>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</si>
  <si>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</si>
  <si>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</si>
  <si>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</si>
  <si>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par value at Baht 0.50 each</t>
  </si>
  <si>
    <t xml:space="preserve">Issued and paid-up share capital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</si>
  <si>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</si>
  <si>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</si>
  <si>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</si>
  <si>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</si>
  <si>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</si>
  <si>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</si>
  <si>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</si>
  <si>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Translation on financial information</t>
  </si>
  <si>
    <t>Equity attributable to owners</t>
  </si>
  <si>
    <t xml:space="preserve">   of the parent</t>
  </si>
  <si>
    <t>Non-controlling interests</t>
  </si>
  <si>
    <t>-</t>
  </si>
  <si>
    <t>Total equity</t>
  </si>
  <si>
    <t>Total liabilities and equity</t>
  </si>
  <si>
    <t>Statement of Comprehensive Income</t>
  </si>
  <si>
    <t>For the three-month period ended 31 March 2024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</si>
  <si>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</si>
  <si>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</si>
  <si>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</si>
  <si>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</si>
  <si>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</si>
  <si>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 xml:space="preserve">Profit before finance costs </t>
  </si>
  <si>
    <t xml:space="preserve">and income tax </t>
  </si>
  <si>
    <t>Finance costs</t>
  </si>
  <si>
    <t xml:space="preserve">Profit before income tax </t>
  </si>
  <si>
    <t xml:space="preserve">Income tax 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</si>
  <si>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</si>
  <si>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</si>
  <si>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</si>
  <si>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</si>
  <si>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</si>
  <si>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</si>
  <si>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</si>
  <si>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Note</t>
  </si>
  <si>
    <t>Profit attributable to:</t>
  </si>
  <si>
    <t>Owners of the Company</t>
  </si>
  <si>
    <t>Earnings per share</t>
  </si>
  <si>
    <t>Basic earnings per share</t>
  </si>
  <si>
    <t>Surplus from</t>
  </si>
  <si>
    <t>Premium on</t>
  </si>
  <si>
    <t>Advance</t>
  </si>
  <si>
    <t>business</t>
  </si>
  <si>
    <t>Issued and</t>
  </si>
  <si>
    <t>paid-up capital</t>
  </si>
  <si>
    <t>received from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</si>
  <si>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</si>
  <si>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</si>
  <si>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</si>
  <si>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</si>
  <si>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</si>
  <si>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</si>
  <si>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share subscription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</si>
  <si>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</si>
  <si>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</si>
  <si>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</si>
  <si>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</si>
  <si>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</si>
  <si>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</si>
  <si>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</si>
  <si>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</si>
  <si>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premium</t>
  </si>
  <si>
    <t>control</t>
  </si>
  <si>
    <t>legal reserve</t>
  </si>
  <si>
    <t xml:space="preserve"> statements</t>
  </si>
  <si>
    <t>interests</t>
  </si>
  <si>
    <t>Opening balance at 1 January 2023</t>
  </si>
  <si>
    <t xml:space="preserve">Total comprehensive income for the period </t>
  </si>
  <si>
    <t>Closing balance at 31 March 2023</t>
  </si>
  <si>
    <t>Opening balance at 1 January 2024</t>
  </si>
  <si>
    <t>Closing balance at 31 March 2024</t>
  </si>
  <si>
    <t>Advance received from share subscription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</si>
  <si>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</si>
  <si>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</si>
  <si>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</si>
  <si>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</si>
  <si>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</si>
  <si>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Amortisation of intangible assets</t>
  </si>
  <si>
    <t>Amortisation of right-of-use assets</t>
  </si>
  <si>
    <t>Share-based payment reserve</t>
  </si>
  <si>
    <t>measured at fair value through profit or loss</t>
  </si>
  <si>
    <t>Interest expense</t>
  </si>
  <si>
    <t>Interest income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</si>
  <si>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</si>
  <si>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</si>
  <si>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</si>
  <si>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</si>
  <si>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</si>
  <si>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</si>
  <si>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</si>
  <si>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Interest received</t>
  </si>
  <si>
    <t>Interest paid</t>
  </si>
  <si>
    <t xml:space="preserve">   operating activities</t>
  </si>
  <si>
    <t>Cash flows from investing activities</t>
  </si>
  <si>
    <t>Decrease in restricted cash</t>
  </si>
  <si>
    <t>Payments for purchase of financial assets</t>
  </si>
  <si>
    <t>Purchases of equipment</t>
  </si>
  <si>
    <t>Purchases of intangible assets</t>
  </si>
  <si>
    <t>Cash flows from financing activities</t>
  </si>
  <si>
    <t>Proceeds from trust receipts</t>
  </si>
  <si>
    <t>Repayment to trust receipts</t>
  </si>
  <si>
    <t>Payments on lease liabilities</t>
  </si>
  <si>
    <t>Cash and cash equivalents at beginning of period</t>
  </si>
  <si>
    <t>Exchange gain on cash and cash equivalents</t>
  </si>
  <si>
    <t>Cash and cash equivalents at the end of period</t>
  </si>
  <si>
    <t>Significant non-cash transactions</t>
  </si>
  <si>
    <t>Payable arising from purchase of equipment</t>
  </si>
  <si>
    <t>Provision of cost return (Reversal)</t>
  </si>
  <si>
    <t>Employee benefit paid</t>
  </si>
  <si>
    <t>Proceeds from advance received</t>
  </si>
  <si>
    <t>from share subscription</t>
  </si>
  <si>
    <t>Ordinary shares, 600,010,000 shares</t>
  </si>
  <si>
    <t>paid-up at Baht 0.50 each</t>
  </si>
  <si>
    <t>parent's</t>
  </si>
  <si>
    <t>ownership</t>
  </si>
  <si>
    <t>Additional investment in subsidiaries</t>
  </si>
  <si>
    <t>by purchasing shares from</t>
  </si>
  <si>
    <t>non-controlling interests</t>
  </si>
  <si>
    <t>Expected credit loss</t>
  </si>
  <si>
    <t>Provision of sales return (Reversal)</t>
  </si>
  <si>
    <t>Unrealised gain (loss) on foreign exchange</t>
  </si>
  <si>
    <t>Unrealised loss on financial assets</t>
  </si>
  <si>
    <t>Net cash used in investing activities</t>
  </si>
  <si>
    <t>Net increase in cash and cash equivalents</t>
  </si>
  <si>
    <t>Net cash generated from (used in)</t>
  </si>
  <si>
    <t>Cash received from sale of financial assets</t>
  </si>
  <si>
    <t>Trade and other receivables</t>
  </si>
  <si>
    <t>Administrative expenses</t>
  </si>
  <si>
    <t xml:space="preserve">Statements of Changes in Equity </t>
  </si>
  <si>
    <t>Consolidated financial information (Unaudited)</t>
  </si>
  <si>
    <t>Statements of Changes in Equity</t>
  </si>
  <si>
    <t>Separate financial information (Unaudited)</t>
  </si>
  <si>
    <t>Cash generated from (used in) operations</t>
  </si>
  <si>
    <t>from non-controlling interests</t>
  </si>
  <si>
    <t>Payment for purchase shares in subsidiary</t>
  </si>
  <si>
    <t>Contract  assets</t>
  </si>
  <si>
    <t>Trade and other payables</t>
  </si>
  <si>
    <t>Other component of equity</t>
  </si>
  <si>
    <t xml:space="preserve">Premium on paid-up capital  </t>
  </si>
  <si>
    <t>Gain (loss) from foreign exchange rate, net</t>
  </si>
  <si>
    <t>Decrease in preferred shares of a subsidiary</t>
  </si>
  <si>
    <t>Change in</t>
  </si>
  <si>
    <t>interest</t>
  </si>
  <si>
    <t>of the Company</t>
  </si>
  <si>
    <t>Write off equipment</t>
  </si>
  <si>
    <t>Write off intangible assets</t>
  </si>
  <si>
    <t>Change in parent's ownership interest</t>
  </si>
  <si>
    <t>(expense) for the period</t>
  </si>
  <si>
    <t xml:space="preserve">(expense) attributable to: </t>
  </si>
  <si>
    <t>Share-based payment</t>
  </si>
  <si>
    <t>Net cash received from financing activities</t>
  </si>
  <si>
    <t xml:space="preserve"> to non-controlling interests</t>
  </si>
  <si>
    <t>Cash received from capital reduction of a subsidiary</t>
  </si>
  <si>
    <t>Payment from capital reduction of a subsidiary</t>
  </si>
  <si>
    <r>
      <t xml:space="preserve">Statement of Cash Flows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</si>
</sst>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_-* #,##0_-;\-* #,##0_-;_-* &quot;-&quot;??_-;_-@_-"/>
    <numFmt numFmtId="170" formatCode="#,##0.00;\(#,##0.00\)"/>
    <numFmt numFmtId="171" formatCode="_-* #,##0.00\ ;\(#,##0.00\);_-* &quot;-&quot;??_-;_-@_-"/>
    <numFmt numFmtId="172" formatCode="#,##0.00;\(#,##0.00\);\-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0_-;\-* #,##0.000_-;_-* &quot;-&quot;??_-;_-@_-"/>
    <numFmt numFmtId="177" formatCode="#,##0;[Red]\(#,##0\);&quot;-&quot;;@"/>
    <numFmt numFmtId="178" formatCode="_(* #,##0.00_);_(* \(#,##0.00\);_(* \-??_);_(@_)"/>
    <numFmt numFmtId="179" formatCode="0.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b/>
      <sz val="9"/>
      <color theme="1"/>
      <name val="Arial"/>
      <family val="2"/>
    </font>
    <font>
      <sz val="9"/>
      <color rgb="FFC00000"/>
      <name val="Arial"/>
      <family val="2"/>
    </font>
    <font>
      <sz val="9"/>
      <color rgb="FF000000"/>
      <name val="Arial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47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8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8" fontId="6" fillId="0" borderId="0" applyFill="0" applyBorder="0" applyAlignment="0" applyProtection="0"/>
    <xf numFmtId="0" fontId="1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23" fillId="0" borderId="0"/>
    <xf numFmtId="0" fontId="1" fillId="0" borderId="0">
      <protection locked="0"/>
    </xf>
    <xf numFmtId="0" fontId="1" fillId="0" borderId="0"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2" applyFont="1" applyAlignment="1">
      <alignment vertical="center"/>
    </xf>
    <xf numFmtId="166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8" fontId="4" fillId="0" borderId="1" xfId="3" applyNumberFormat="1" applyFont="1" applyBorder="1" applyAlignment="1">
      <alignment vertical="center"/>
    </xf>
    <xf numFmtId="171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67" fontId="3" fillId="0" borderId="0" xfId="3" quotePrefix="1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 wrapText="1"/>
    </xf>
    <xf numFmtId="166" fontId="3" fillId="0" borderId="0" xfId="4" applyNumberFormat="1" applyFont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170" fontId="4" fillId="0" borderId="0" xfId="2" applyNumberFormat="1" applyFont="1" applyAlignment="1">
      <alignment vertical="center"/>
    </xf>
    <xf numFmtId="173" fontId="4" fillId="0" borderId="0" xfId="3" applyNumberFormat="1" applyFont="1" applyAlignment="1">
      <alignment vertical="center"/>
    </xf>
    <xf numFmtId="171" fontId="4" fillId="0" borderId="0" xfId="10" applyNumberFormat="1" applyFont="1" applyAlignment="1">
      <alignment vertical="center"/>
    </xf>
    <xf numFmtId="167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171" fontId="4" fillId="0" borderId="0" xfId="4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8" fontId="4" fillId="2" borderId="0" xfId="3" applyNumberFormat="1" applyFont="1" applyFill="1" applyAlignment="1">
      <alignment horizontal="right" vertical="center"/>
    </xf>
    <xf numFmtId="168" fontId="4" fillId="2" borderId="1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8" fontId="4" fillId="2" borderId="0" xfId="3" applyNumberFormat="1" applyFont="1" applyFill="1" applyAlignment="1">
      <alignment vertical="center"/>
    </xf>
    <xf numFmtId="168" fontId="4" fillId="2" borderId="0" xfId="3" quotePrefix="1" applyNumberFormat="1" applyFont="1" applyFill="1" applyAlignment="1">
      <alignment horizontal="right"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vertical="center"/>
    </xf>
    <xf numFmtId="167" fontId="3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2" xfId="3" applyNumberFormat="1" applyFont="1" applyFill="1" applyBorder="1" applyAlignment="1">
      <alignment vertical="center"/>
    </xf>
    <xf numFmtId="173" fontId="4" fillId="2" borderId="0" xfId="3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vertical="center"/>
    </xf>
    <xf numFmtId="167" fontId="4" fillId="0" borderId="2" xfId="3" applyNumberFormat="1" applyFont="1" applyBorder="1" applyAlignment="1">
      <alignment vertical="center"/>
    </xf>
    <xf numFmtId="167" fontId="4" fillId="2" borderId="0" xfId="105" applyNumberFormat="1" applyFont="1" applyFill="1" applyAlignment="1">
      <alignment vertical="center"/>
    </xf>
    <xf numFmtId="43" fontId="4" fillId="0" borderId="0" xfId="105" applyFont="1" applyAlignment="1">
      <alignment vertical="center"/>
    </xf>
    <xf numFmtId="43" fontId="4" fillId="0" borderId="0" xfId="105" applyFont="1" applyAlignment="1">
      <alignment horizontal="right" vertical="center"/>
    </xf>
    <xf numFmtId="167" fontId="4" fillId="2" borderId="0" xfId="105" applyNumberFormat="1" applyFont="1" applyFill="1" applyAlignment="1">
      <alignment horizontal="right" vertical="center"/>
    </xf>
    <xf numFmtId="169" fontId="4" fillId="0" borderId="0" xfId="105" applyNumberFormat="1" applyFont="1" applyAlignment="1">
      <alignment vertical="center"/>
    </xf>
    <xf numFmtId="167" fontId="4" fillId="2" borderId="1" xfId="105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7" fontId="22" fillId="0" borderId="0" xfId="0" applyNumberFormat="1" applyFont="1"/>
    <xf numFmtId="168" fontId="4" fillId="2" borderId="1" xfId="3" applyNumberFormat="1" applyFont="1" applyFill="1" applyBorder="1" applyAlignment="1">
      <alignment vertical="center"/>
    </xf>
    <xf numFmtId="167" fontId="4" fillId="0" borderId="0" xfId="105" applyNumberFormat="1" applyFont="1" applyFill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05" applyNumberFormat="1" applyFont="1" applyFill="1" applyAlignment="1">
      <alignment horizontal="right" vertical="center"/>
    </xf>
    <xf numFmtId="167" fontId="4" fillId="0" borderId="1" xfId="105" applyNumberFormat="1" applyFont="1" applyFill="1" applyBorder="1" applyAlignment="1">
      <alignment vertical="center"/>
    </xf>
    <xf numFmtId="168" fontId="22" fillId="0" borderId="0" xfId="3" applyNumberFormat="1" applyFont="1" applyAlignment="1">
      <alignment vertical="center"/>
    </xf>
    <xf numFmtId="168" fontId="22" fillId="2" borderId="0" xfId="3" applyNumberFormat="1" applyFont="1" applyFill="1" applyAlignment="1">
      <alignment horizontal="right" vertical="center"/>
    </xf>
    <xf numFmtId="170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2" borderId="2" xfId="4" applyNumberFormat="1" applyFont="1" applyFill="1" applyBorder="1" applyAlignment="1">
      <alignment vertical="center"/>
    </xf>
    <xf numFmtId="167" fontId="4" fillId="0" borderId="2" xfId="4" applyNumberFormat="1" applyFont="1" applyBorder="1" applyAlignment="1">
      <alignment vertical="center"/>
    </xf>
    <xf numFmtId="168" fontId="22" fillId="2" borderId="1" xfId="3" applyNumberFormat="1" applyFont="1" applyFill="1" applyBorder="1" applyAlignment="1">
      <alignment horizontal="right" vertical="center"/>
    </xf>
    <xf numFmtId="168" fontId="22" fillId="0" borderId="0" xfId="3" applyNumberFormat="1" applyFont="1" applyAlignment="1">
      <alignment horizontal="right" vertical="center"/>
    </xf>
    <xf numFmtId="168" fontId="22" fillId="0" borderId="1" xfId="3" applyNumberFormat="1" applyFont="1" applyBorder="1" applyAlignment="1">
      <alignment horizontal="right" vertical="center"/>
    </xf>
    <xf numFmtId="0" fontId="22" fillId="0" borderId="0" xfId="2" applyFont="1" applyAlignment="1">
      <alignment vertical="center"/>
    </xf>
    <xf numFmtId="168" fontId="22" fillId="2" borderId="0" xfId="3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0" fontId="20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2" fillId="0" borderId="0" xfId="0" applyFont="1"/>
    <xf numFmtId="167" fontId="4" fillId="2" borderId="1" xfId="4" applyNumberFormat="1" applyFont="1" applyFill="1" applyBorder="1" applyAlignment="1">
      <alignment horizontal="right" vertical="center"/>
    </xf>
    <xf numFmtId="0" fontId="21" fillId="0" borderId="0" xfId="0" applyFont="1"/>
    <xf numFmtId="167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26" fillId="0" borderId="0" xfId="12" applyFont="1" applyAlignment="1" applyProtection="1">
      <alignment vertical="center"/>
    </xf>
    <xf numFmtId="0" fontId="22" fillId="0" borderId="1" xfId="2" applyFont="1" applyBorder="1" applyAlignment="1">
      <alignment vertical="center"/>
    </xf>
    <xf numFmtId="0" fontId="26" fillId="0" borderId="0" xfId="6" applyFont="1" applyAlignment="1">
      <alignment vertical="center"/>
    </xf>
    <xf numFmtId="167" fontId="26" fillId="0" borderId="0" xfId="6" applyNumberFormat="1" applyFont="1" applyAlignment="1">
      <alignment horizontal="center" vertical="center"/>
    </xf>
    <xf numFmtId="166" fontId="26" fillId="0" borderId="0" xfId="6" applyNumberFormat="1" applyFont="1" applyAlignment="1">
      <alignment horizontal="center" vertical="center"/>
    </xf>
    <xf numFmtId="167" fontId="26" fillId="0" borderId="0" xfId="6" applyNumberFormat="1" applyFont="1" applyAlignment="1">
      <alignment horizontal="right" vertical="center"/>
    </xf>
    <xf numFmtId="166" fontId="26" fillId="0" borderId="0" xfId="6" applyNumberFormat="1" applyFont="1" applyAlignment="1">
      <alignment horizontal="right" vertical="center"/>
    </xf>
    <xf numFmtId="167" fontId="26" fillId="0" borderId="1" xfId="6" applyNumberFormat="1" applyFont="1" applyBorder="1" applyAlignment="1">
      <alignment vertical="center"/>
    </xf>
    <xf numFmtId="0" fontId="26" fillId="0" borderId="1" xfId="6" applyFont="1" applyBorder="1" applyAlignment="1">
      <alignment vertical="center"/>
    </xf>
    <xf numFmtId="167" fontId="26" fillId="0" borderId="1" xfId="6" applyNumberFormat="1" applyFont="1" applyBorder="1" applyAlignment="1">
      <alignment horizontal="center" vertical="center"/>
    </xf>
    <xf numFmtId="166" fontId="26" fillId="0" borderId="1" xfId="6" applyNumberFormat="1" applyFont="1" applyBorder="1" applyAlignment="1">
      <alignment horizontal="center" vertical="center"/>
    </xf>
    <xf numFmtId="167" fontId="26" fillId="0" borderId="1" xfId="6" applyNumberFormat="1" applyFont="1" applyBorder="1" applyAlignment="1">
      <alignment horizontal="right" vertical="center"/>
    </xf>
    <xf numFmtId="166" fontId="26" fillId="0" borderId="1" xfId="6" applyNumberFormat="1" applyFont="1" applyBorder="1" applyAlignment="1">
      <alignment horizontal="right" vertical="center"/>
    </xf>
    <xf numFmtId="167" fontId="26" fillId="0" borderId="0" xfId="5" applyNumberFormat="1" applyFont="1" applyAlignment="1">
      <alignment horizontal="center" vertical="center"/>
    </xf>
    <xf numFmtId="167" fontId="26" fillId="0" borderId="0" xfId="5" applyNumberFormat="1" applyFont="1" applyAlignment="1">
      <alignment horizontal="right" vertical="center"/>
    </xf>
    <xf numFmtId="167" fontId="26" fillId="0" borderId="0" xfId="5" applyNumberFormat="1" applyFont="1" applyAlignment="1">
      <alignment vertical="center"/>
    </xf>
    <xf numFmtId="167" fontId="26" fillId="0" borderId="0" xfId="0" applyNumberFormat="1" applyFont="1" applyAlignment="1">
      <alignment horizontal="right" vertical="top"/>
    </xf>
    <xf numFmtId="167" fontId="26" fillId="0" borderId="0" xfId="7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0" fontId="26" fillId="0" borderId="0" xfId="7" applyFont="1" applyAlignment="1">
      <alignment vertical="center"/>
    </xf>
    <xf numFmtId="166" fontId="26" fillId="0" borderId="0" xfId="7" applyNumberFormat="1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22" fillId="0" borderId="0" xfId="6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0" fontId="22" fillId="0" borderId="0" xfId="7" applyFont="1" applyAlignment="1">
      <alignment vertical="center"/>
    </xf>
    <xf numFmtId="0" fontId="26" fillId="0" borderId="1" xfId="2" applyFont="1" applyBorder="1" applyAlignment="1">
      <alignment horizontal="center" vertical="center"/>
    </xf>
    <xf numFmtId="167" fontId="26" fillId="0" borderId="1" xfId="7" applyNumberFormat="1" applyFont="1" applyBorder="1" applyAlignment="1">
      <alignment horizontal="right" vertical="center"/>
    </xf>
    <xf numFmtId="166" fontId="26" fillId="0" borderId="0" xfId="7" applyNumberFormat="1" applyFont="1" applyAlignment="1">
      <alignment horizontal="right" vertical="center"/>
    </xf>
    <xf numFmtId="167" fontId="26" fillId="0" borderId="1" xfId="8" applyNumberFormat="1" applyFont="1" applyBorder="1" applyAlignment="1">
      <alignment horizontal="right" vertical="center"/>
    </xf>
    <xf numFmtId="167" fontId="22" fillId="0" borderId="0" xfId="7" applyNumberFormat="1" applyFont="1" applyAlignment="1">
      <alignment horizontal="right" vertical="center"/>
    </xf>
    <xf numFmtId="166" fontId="22" fillId="0" borderId="0" xfId="7" applyNumberFormat="1" applyFont="1" applyAlignment="1">
      <alignment horizontal="right" vertical="center"/>
    </xf>
    <xf numFmtId="167" fontId="22" fillId="0" borderId="1" xfId="7" applyNumberFormat="1" applyFont="1" applyBorder="1" applyAlignment="1">
      <alignment horizontal="right" vertical="center"/>
    </xf>
    <xf numFmtId="164" fontId="22" fillId="0" borderId="1" xfId="7" applyNumberFormat="1" applyFont="1" applyBorder="1" applyAlignment="1">
      <alignment horizontal="right" vertical="center"/>
    </xf>
    <xf numFmtId="167" fontId="22" fillId="0" borderId="2" xfId="7" applyNumberFormat="1" applyFont="1" applyBorder="1" applyAlignment="1">
      <alignment horizontal="right" vertical="center"/>
    </xf>
    <xf numFmtId="167" fontId="22" fillId="2" borderId="0" xfId="7" applyNumberFormat="1" applyFont="1" applyFill="1" applyAlignment="1">
      <alignment horizontal="right" vertical="center"/>
    </xf>
    <xf numFmtId="167" fontId="22" fillId="2" borderId="1" xfId="7" applyNumberFormat="1" applyFont="1" applyFill="1" applyBorder="1" applyAlignment="1">
      <alignment horizontal="right" vertical="center"/>
    </xf>
    <xf numFmtId="167" fontId="22" fillId="2" borderId="2" xfId="7" applyNumberFormat="1" applyFont="1" applyFill="1" applyBorder="1" applyAlignment="1">
      <alignment horizontal="right" vertical="center"/>
    </xf>
    <xf numFmtId="0" fontId="22" fillId="0" borderId="1" xfId="6" applyFont="1" applyBorder="1" applyAlignment="1">
      <alignment vertical="center"/>
    </xf>
    <xf numFmtId="167" fontId="22" fillId="0" borderId="1" xfId="6" applyNumberFormat="1" applyFont="1" applyBorder="1" applyAlignment="1">
      <alignment horizontal="center" vertical="center"/>
    </xf>
    <xf numFmtId="166" fontId="22" fillId="0" borderId="1" xfId="6" applyNumberFormat="1" applyFont="1" applyBorder="1" applyAlignment="1">
      <alignment horizontal="center" vertical="center"/>
    </xf>
    <xf numFmtId="167" fontId="22" fillId="0" borderId="1" xfId="6" applyNumberFormat="1" applyFont="1" applyBorder="1" applyAlignment="1">
      <alignment horizontal="right" vertical="center"/>
    </xf>
    <xf numFmtId="166" fontId="22" fillId="0" borderId="1" xfId="6" applyNumberFormat="1" applyFont="1" applyBorder="1" applyAlignment="1">
      <alignment horizontal="right" vertical="center"/>
    </xf>
    <xf numFmtId="0" fontId="22" fillId="0" borderId="0" xfId="6" applyFont="1" applyAlignment="1">
      <alignment horizontal="right" vertical="center"/>
    </xf>
    <xf numFmtId="166" fontId="26" fillId="0" borderId="1" xfId="7" applyNumberFormat="1" applyFont="1" applyBorder="1" applyAlignment="1">
      <alignment horizontal="right" vertical="center"/>
    </xf>
    <xf numFmtId="168" fontId="22" fillId="0" borderId="0" xfId="7" applyNumberFormat="1" applyFont="1" applyAlignment="1">
      <alignment horizontal="right" vertical="center"/>
    </xf>
    <xf numFmtId="168" fontId="22" fillId="0" borderId="1" xfId="7" applyNumberFormat="1" applyFont="1" applyBorder="1" applyAlignment="1">
      <alignment horizontal="right" vertical="center"/>
    </xf>
    <xf numFmtId="168" fontId="22" fillId="0" borderId="2" xfId="7" applyNumberFormat="1" applyFont="1" applyBorder="1" applyAlignment="1">
      <alignment horizontal="right" vertical="center"/>
    </xf>
    <xf numFmtId="168" fontId="22" fillId="2" borderId="0" xfId="7" applyNumberFormat="1" applyFont="1" applyFill="1" applyAlignment="1">
      <alignment horizontal="right" vertical="center"/>
    </xf>
    <xf numFmtId="168" fontId="22" fillId="2" borderId="1" xfId="7" applyNumberFormat="1" applyFont="1" applyFill="1" applyBorder="1" applyAlignment="1">
      <alignment horizontal="right" vertical="center"/>
    </xf>
    <xf numFmtId="168" fontId="22" fillId="2" borderId="2" xfId="7" applyNumberFormat="1" applyFont="1" applyFill="1" applyBorder="1" applyAlignment="1">
      <alignment horizontal="right" vertical="center"/>
    </xf>
    <xf numFmtId="0" fontId="22" fillId="0" borderId="0" xfId="289" applyFont="1" applyAlignment="1">
      <alignment vertical="center"/>
    </xf>
    <xf numFmtId="167" fontId="22" fillId="2" borderId="0" xfId="289" applyNumberFormat="1" applyFont="1" applyFill="1" applyAlignment="1">
      <alignment horizontal="right" vertical="center"/>
    </xf>
    <xf numFmtId="166" fontId="22" fillId="0" borderId="0" xfId="289" applyNumberFormat="1" applyFont="1" applyAlignment="1">
      <alignment horizontal="right" vertical="center"/>
    </xf>
    <xf numFmtId="167" fontId="26" fillId="0" borderId="0" xfId="288" applyNumberFormat="1" applyFont="1" applyAlignment="1">
      <alignment horizontal="right" vertical="center"/>
    </xf>
    <xf numFmtId="167" fontId="26" fillId="0" borderId="1" xfId="288" applyNumberFormat="1" applyFont="1" applyBorder="1" applyAlignment="1">
      <alignment horizontal="right" vertical="center"/>
    </xf>
    <xf numFmtId="167" fontId="26" fillId="0" borderId="0" xfId="525" applyNumberFormat="1" applyFont="1" applyAlignment="1">
      <alignment horizontal="center" vertical="center"/>
    </xf>
    <xf numFmtId="167" fontId="22" fillId="0" borderId="0" xfId="289" applyNumberFormat="1" applyFont="1" applyAlignment="1">
      <alignment horizontal="right" vertical="center"/>
    </xf>
    <xf numFmtId="167" fontId="22" fillId="0" borderId="1" xfId="289" applyNumberFormat="1" applyFont="1" applyBorder="1" applyAlignment="1">
      <alignment horizontal="right" vertical="center"/>
    </xf>
    <xf numFmtId="167" fontId="22" fillId="0" borderId="2" xfId="289" applyNumberFormat="1" applyFont="1" applyBorder="1" applyAlignment="1">
      <alignment horizontal="right" vertical="center"/>
    </xf>
    <xf numFmtId="167" fontId="22" fillId="2" borderId="1" xfId="289" applyNumberFormat="1" applyFont="1" applyFill="1" applyBorder="1" applyAlignment="1">
      <alignment horizontal="right" vertical="center"/>
    </xf>
    <xf numFmtId="167" fontId="22" fillId="2" borderId="2" xfId="289" applyNumberFormat="1" applyFont="1" applyFill="1" applyBorder="1" applyAlignment="1">
      <alignment horizontal="right" vertical="center"/>
    </xf>
    <xf numFmtId="167" fontId="22" fillId="0" borderId="1" xfId="288" applyNumberFormat="1" applyFont="1" applyBorder="1" applyAlignment="1">
      <alignment horizontal="right" vertical="center"/>
    </xf>
    <xf numFmtId="167" fontId="27" fillId="0" borderId="0" xfId="0" applyNumberFormat="1" applyFont="1" applyFill="1"/>
    <xf numFmtId="3" fontId="28" fillId="3" borderId="1" xfId="0" applyNumberFormat="1" applyFont="1" applyFill="1" applyBorder="1" applyAlignment="1"/>
    <xf numFmtId="0" fontId="22" fillId="0" borderId="0" xfId="0" applyFont="1" applyFill="1"/>
    <xf numFmtId="0" fontId="26" fillId="0" borderId="0" xfId="7" applyFont="1" applyFill="1" applyAlignment="1">
      <alignment vertical="center"/>
    </xf>
    <xf numFmtId="0" fontId="22" fillId="0" borderId="0" xfId="7" applyFont="1" applyFill="1" applyAlignment="1">
      <alignment vertical="center"/>
    </xf>
    <xf numFmtId="0" fontId="22" fillId="0" borderId="0" xfId="7" applyFont="1" applyFill="1" applyAlignment="1">
      <alignment horizontal="center" vertical="center"/>
    </xf>
    <xf numFmtId="0" fontId="28" fillId="0" borderId="0" xfId="289" applyFont="1" applyFill="1" applyAlignment="1">
      <alignment vertical="center"/>
    </xf>
    <xf numFmtId="0" fontId="22" fillId="0" borderId="0" xfId="289" applyFont="1" applyFill="1" applyAlignment="1">
      <alignment vertical="center"/>
    </xf>
    <xf numFmtId="0" fontId="22" fillId="0" borderId="0" xfId="289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67" fontId="26" fillId="0" borderId="0" xfId="5" applyNumberFormat="1" applyFont="1" applyFill="1" applyAlignment="1">
      <alignment horizontal="right" vertical="center"/>
    </xf>
    <xf numFmtId="166" fontId="26" fillId="0" borderId="0" xfId="6" applyNumberFormat="1" applyFont="1" applyFill="1" applyAlignment="1">
      <alignment horizontal="right" vertical="center"/>
    </xf>
    <xf numFmtId="167" fontId="26" fillId="0" borderId="0" xfId="288" applyNumberFormat="1" applyFont="1" applyFill="1" applyAlignment="1">
      <alignment horizontal="right" vertical="center"/>
    </xf>
    <xf numFmtId="167" fontId="26" fillId="0" borderId="0" xfId="6" applyNumberFormat="1" applyFont="1" applyFill="1" applyAlignment="1">
      <alignment horizontal="center" vertical="center"/>
    </xf>
    <xf numFmtId="167" fontId="26" fillId="0" borderId="0" xfId="7" applyNumberFormat="1" applyFont="1" applyFill="1" applyAlignment="1">
      <alignment horizontal="right" vertical="center"/>
    </xf>
    <xf numFmtId="0" fontId="22" fillId="0" borderId="0" xfId="6" applyFont="1" applyFill="1" applyAlignment="1">
      <alignment vertical="center"/>
    </xf>
    <xf numFmtId="0" fontId="26" fillId="0" borderId="0" xfId="288" applyFont="1" applyFill="1" applyAlignment="1">
      <alignment horizontal="right" vertical="center"/>
    </xf>
    <xf numFmtId="167" fontId="26" fillId="0" borderId="1" xfId="7" applyNumberFormat="1" applyFont="1" applyFill="1" applyBorder="1" applyAlignment="1">
      <alignment horizontal="right" vertical="center"/>
    </xf>
    <xf numFmtId="166" fontId="26" fillId="0" borderId="0" xfId="7" applyNumberFormat="1" applyFont="1" applyFill="1" applyAlignment="1">
      <alignment horizontal="right" vertical="center"/>
    </xf>
    <xf numFmtId="167" fontId="26" fillId="0" borderId="1" xfId="289" applyNumberFormat="1" applyFont="1" applyFill="1" applyBorder="1" applyAlignment="1">
      <alignment horizontal="right" vertical="center"/>
    </xf>
    <xf numFmtId="0" fontId="4" fillId="0" borderId="0" xfId="0" applyFont="1"/>
    <xf numFmtId="167" fontId="4" fillId="2" borderId="2" xfId="105" applyNumberFormat="1" applyFont="1" applyFill="1" applyBorder="1" applyAlignment="1">
      <alignment vertical="center"/>
    </xf>
    <xf numFmtId="167" fontId="4" fillId="0" borderId="2" xfId="105" applyNumberFormat="1" applyFont="1" applyBorder="1" applyAlignment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6" fontId="4" fillId="0" borderId="1" xfId="12" applyNumberFormat="1" applyFont="1" applyBorder="1" applyAlignment="1" applyProtection="1">
      <alignment vertical="center"/>
    </xf>
    <xf numFmtId="166" fontId="3" fillId="0" borderId="0" xfId="12" quotePrefix="1" applyNumberFormat="1" applyFont="1" applyAlignment="1" applyProtection="1">
      <alignment horizontal="right" vertical="center"/>
    </xf>
    <xf numFmtId="166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6" fontId="3" fillId="2" borderId="0" xfId="12" applyNumberFormat="1" applyFont="1" applyFill="1" applyAlignment="1" applyProtection="1">
      <alignment horizontal="right" vertical="center"/>
    </xf>
    <xf numFmtId="166" fontId="3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/>
    </xf>
    <xf numFmtId="167" fontId="4" fillId="2" borderId="0" xfId="12" applyNumberFormat="1" applyFont="1" applyFill="1" applyAlignment="1" applyProtection="1">
      <alignment horizontal="right" vertical="center"/>
    </xf>
    <xf numFmtId="167" fontId="4" fillId="0" borderId="0" xfId="12" applyNumberFormat="1" applyFont="1" applyAlignment="1" applyProtection="1">
      <alignment vertical="center"/>
    </xf>
    <xf numFmtId="167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horizontal="center" vertical="center" wrapText="1"/>
    </xf>
    <xf numFmtId="167" fontId="4" fillId="2" borderId="0" xfId="12" applyNumberFormat="1" applyFont="1" applyFill="1" applyAlignment="1" applyProtection="1">
      <alignment vertical="center"/>
    </xf>
    <xf numFmtId="166" fontId="4" fillId="0" borderId="0" xfId="12" applyNumberFormat="1" applyFont="1" applyFill="1" applyAlignment="1" applyProtection="1">
      <alignment horizontal="center" vertical="center" wrapText="1"/>
    </xf>
    <xf numFmtId="167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Fill="1" applyAlignment="1" applyProtection="1">
      <alignment horizontal="center" vertical="center"/>
    </xf>
    <xf numFmtId="0" fontId="4" fillId="0" borderId="0" xfId="12" applyFont="1" applyAlignment="1" applyProtection="1">
      <alignment horizontal="left" vertical="center"/>
    </xf>
    <xf numFmtId="3" fontId="4" fillId="3" borderId="0" xfId="0" applyNumberFormat="1" applyFont="1" applyFill="1" applyBorder="1" applyAlignment="1"/>
    <xf numFmtId="0" fontId="4" fillId="0" borderId="0" xfId="12" applyFont="1" applyAlignment="1" applyProtection="1">
      <alignment vertical="center" wrapText="1"/>
    </xf>
    <xf numFmtId="166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Alignment="1" applyProtection="1">
      <alignment horizontal="left" vertical="center" indent="1"/>
    </xf>
    <xf numFmtId="0" fontId="4" fillId="0" borderId="0" xfId="12" quotePrefix="1" applyFont="1" applyAlignment="1" applyProtection="1">
      <alignment vertical="center" wrapText="1"/>
    </xf>
    <xf numFmtId="0" fontId="4" fillId="0" borderId="0" xfId="12" applyFont="1" applyFill="1" applyAlignment="1" applyProtection="1">
      <alignment vertical="center" wrapText="1"/>
    </xf>
    <xf numFmtId="0" fontId="4" fillId="0" borderId="0" xfId="12" applyFont="1" applyFill="1" applyAlignment="1" applyProtection="1">
      <alignment vertical="center"/>
    </xf>
    <xf numFmtId="167" fontId="4" fillId="2" borderId="1" xfId="12" applyNumberFormat="1" applyFont="1" applyFill="1" applyBorder="1" applyAlignment="1" applyProtection="1">
      <alignment vertical="center"/>
    </xf>
    <xf numFmtId="167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77" fontId="4" fillId="0" borderId="0" xfId="12" applyNumberFormat="1" applyFont="1" applyAlignment="1" applyProtection="1">
      <alignment horizontal="right" vertical="center"/>
    </xf>
    <xf numFmtId="177" fontId="4" fillId="2" borderId="0" xfId="12" applyNumberFormat="1" applyFont="1" applyFill="1" applyAlignment="1" applyProtection="1">
      <alignment vertical="center"/>
    </xf>
    <xf numFmtId="177" fontId="4" fillId="0" borderId="0" xfId="12" applyNumberFormat="1" applyFont="1" applyAlignment="1" applyProtection="1">
      <alignment vertical="center"/>
    </xf>
    <xf numFmtId="167" fontId="4" fillId="2" borderId="1" xfId="12" applyNumberFormat="1" applyFont="1" applyFill="1" applyBorder="1" applyAlignment="1" applyProtection="1">
      <alignment horizontal="right" vertical="center"/>
    </xf>
    <xf numFmtId="166" fontId="4" fillId="0" borderId="1" xfId="12" applyNumberFormat="1" applyFont="1" applyBorder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vertical="center"/>
    </xf>
    <xf numFmtId="167" fontId="4" fillId="0" borderId="1" xfId="12" applyNumberFormat="1" applyFont="1" applyBorder="1" applyAlignment="1" applyProtection="1">
      <alignment horizontal="right" vertical="center"/>
    </xf>
    <xf numFmtId="167" fontId="4" fillId="2" borderId="0" xfId="79" applyNumberFormat="1" applyFont="1" applyFill="1" applyBorder="1" applyAlignment="1">
      <alignment horizontal="right" vertical="center"/>
    </xf>
    <xf numFmtId="167" fontId="4" fillId="0" borderId="0" xfId="79" applyNumberFormat="1" applyFont="1" applyFill="1" applyBorder="1" applyAlignment="1">
      <alignment horizontal="right" vertical="center"/>
    </xf>
    <xf numFmtId="167" fontId="4" fillId="0" borderId="0" xfId="79" applyNumberFormat="1" applyFont="1" applyAlignment="1">
      <alignment horizontal="right" vertical="center"/>
    </xf>
    <xf numFmtId="167" fontId="29" fillId="2" borderId="1" xfId="79" applyNumberFormat="1" applyFont="1" applyFill="1" applyBorder="1" applyAlignment="1">
      <alignment horizontal="right" vertical="center"/>
    </xf>
    <xf numFmtId="167" fontId="29" fillId="0" borderId="1" xfId="79" applyNumberFormat="1" applyFont="1" applyFill="1" applyBorder="1" applyAlignment="1">
      <alignment horizontal="right" vertical="center"/>
    </xf>
    <xf numFmtId="166" fontId="3" fillId="0" borderId="0" xfId="12" applyNumberFormat="1" applyFont="1" applyFill="1" applyAlignment="1" applyProtection="1">
      <alignment horizontal="center" vertical="center"/>
    </xf>
    <xf numFmtId="167" fontId="3" fillId="2" borderId="0" xfId="12" applyNumberFormat="1" applyFont="1" applyFill="1" applyAlignment="1" applyProtection="1">
      <alignment horizontal="right" vertical="center"/>
    </xf>
    <xf numFmtId="167" fontId="3" fillId="0" borderId="0" xfId="12" applyNumberFormat="1" applyFont="1" applyAlignment="1" applyProtection="1">
      <alignment horizontal="right" vertical="center"/>
    </xf>
    <xf numFmtId="177" fontId="4" fillId="2" borderId="0" xfId="68" applyNumberFormat="1" applyFont="1" applyFill="1" applyBorder="1" applyAlignment="1">
      <alignment horizontal="right" vertical="center"/>
    </xf>
    <xf numFmtId="177" fontId="4" fillId="0" borderId="0" xfId="68" applyNumberFormat="1" applyFont="1" applyFill="1" applyBorder="1" applyAlignment="1">
      <alignment horizontal="right" vertical="center"/>
    </xf>
    <xf numFmtId="167" fontId="4" fillId="2" borderId="0" xfId="68" applyNumberFormat="1" applyFont="1" applyFill="1" applyBorder="1" applyAlignment="1">
      <alignment horizontal="right" vertical="center"/>
    </xf>
    <xf numFmtId="169" fontId="4" fillId="0" borderId="0" xfId="12" applyNumberFormat="1" applyFont="1" applyAlignment="1" applyProtection="1">
      <alignment vertical="center"/>
    </xf>
    <xf numFmtId="167" fontId="4" fillId="0" borderId="0" xfId="68" applyNumberFormat="1" applyFont="1" applyFill="1" applyBorder="1" applyAlignment="1">
      <alignment horizontal="right" vertical="center"/>
    </xf>
    <xf numFmtId="0" fontId="4" fillId="0" borderId="0" xfId="524" applyFont="1" applyFill="1" applyAlignment="1" applyProtection="1">
      <alignment vertical="center"/>
    </xf>
    <xf numFmtId="167" fontId="4" fillId="2" borderId="0" xfId="79" applyNumberFormat="1" applyFont="1" applyFill="1" applyAlignment="1">
      <alignment vertical="center"/>
    </xf>
    <xf numFmtId="167" fontId="4" fillId="0" borderId="0" xfId="79" applyNumberFormat="1" applyFont="1" applyFill="1" applyAlignment="1">
      <alignment vertical="center"/>
    </xf>
    <xf numFmtId="177" fontId="4" fillId="0" borderId="1" xfId="12" applyNumberFormat="1" applyFont="1" applyBorder="1" applyAlignment="1" applyProtection="1">
      <alignment horizontal="right" vertical="center"/>
    </xf>
    <xf numFmtId="167" fontId="4" fillId="0" borderId="0" xfId="12" applyNumberFormat="1" applyFont="1" applyAlignment="1" applyProtection="1">
      <alignment horizontal="center" vertical="center"/>
    </xf>
    <xf numFmtId="167" fontId="4" fillId="2" borderId="2" xfId="12" applyNumberFormat="1" applyFont="1" applyFill="1" applyBorder="1" applyAlignment="1" applyProtection="1">
      <alignment horizontal="right" vertical="center"/>
    </xf>
    <xf numFmtId="167" fontId="4" fillId="0" borderId="2" xfId="12" applyNumberFormat="1" applyFont="1" applyBorder="1" applyAlignment="1" applyProtection="1">
      <alignment horizontal="right" vertical="center"/>
    </xf>
    <xf numFmtId="176" fontId="4" fillId="0" borderId="0" xfId="1" applyNumberFormat="1" applyFont="1" applyFill="1" applyBorder="1" applyAlignment="1" applyProtection="1">
      <alignment vertical="center"/>
    </xf>
    <xf numFmtId="166" fontId="4" fillId="0" borderId="0" xfId="12" quotePrefix="1" applyNumberFormat="1" applyFont="1" applyAlignment="1" applyProtection="1">
      <alignment horizontal="right" vertical="center"/>
    </xf>
    <xf numFmtId="0" fontId="4" fillId="0" borderId="0" xfId="10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7" fontId="26" fillId="0" borderId="1" xfId="6" applyNumberFormat="1" applyFont="1" applyBorder="1" applyAlignment="1">
      <alignment horizontal="center" vertical="center"/>
    </xf>
    <xf numFmtId="167" fontId="26" fillId="0" borderId="1" xfId="5" applyNumberFormat="1" applyFont="1" applyFill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7" fontId="3" fillId="0" borderId="0" xfId="12" applyNumberFormat="1" applyFont="1" applyAlignment="1" applyProtection="1">
      <alignment horizontal="center" vertical="center"/>
    </xf>
    <xf numFmtId="167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</cellXfs>
  <cellStyles count="547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  <pageSetUpPr fitToPage="1"/>
  </sheetPr>
  <dimension ref="A1:O147"/>
  <sheetViews>
    <sheetView topLeftCell="A115" zoomScale="115" zoomScaleNormal="115" zoomScaleSheetLayoutView="115" workbookViewId="0">
      <selection activeCell="A45" sqref="A45:O45"/>
    </sheetView>
  </sheetViews>
  <sheetFormatPr defaultColWidth="8.5703125" defaultRowHeight="16.5" customHeight="1"/>
  <cols>
    <col min="1" max="3" width="1.42578125" style="107" customWidth="1"/>
    <col min="4" max="4" width="20.28515625" style="107" customWidth="1"/>
    <col min="5" max="5" width="5.5703125" style="107" customWidth="1"/>
    <col min="6" max="6" width="2.140625" style="107" customWidth="1"/>
    <col min="7" max="7" width="5.42578125" style="107" customWidth="1"/>
    <col min="8" max="8" width="0.5703125" style="107" customWidth="1"/>
    <col min="9" max="9" width="12.42578125" style="107" customWidth="1"/>
    <col min="10" max="10" width="0.5703125" style="107" customWidth="1"/>
    <col min="11" max="11" width="12.42578125" style="107" customWidth="1"/>
    <col min="12" max="12" width="0.5703125" style="107" customWidth="1"/>
    <col min="13" max="13" width="12.42578125" style="107" customWidth="1"/>
    <col min="14" max="14" width="0.5703125" style="107" customWidth="1"/>
    <col min="15" max="15" width="12.42578125" style="107" customWidth="1"/>
    <col min="16" max="16384" width="8.5703125" style="107"/>
  </cols>
  <sheetData>
    <row r="1" spans="1:15" ht="16.5" customHeight="1">
      <c r="A1" s="42" t="s">
        <v>0</v>
      </c>
      <c r="B1" s="43"/>
      <c r="C1" s="43"/>
      <c r="D1" s="43"/>
      <c r="E1" s="43"/>
      <c r="F1" s="43"/>
      <c r="G1" s="106"/>
      <c r="H1" s="43"/>
      <c r="I1" s="2"/>
      <c r="J1" s="2"/>
      <c r="K1" s="2"/>
      <c r="L1" s="2"/>
      <c r="M1" s="2"/>
      <c r="N1" s="2"/>
      <c r="O1" s="2"/>
    </row>
    <row r="2" spans="1:15" ht="16.5" customHeight="1">
      <c r="A2" s="1" t="s">
        <v>1</v>
      </c>
      <c r="B2" s="43"/>
      <c r="C2" s="43"/>
      <c r="D2" s="43"/>
      <c r="E2" s="43"/>
      <c r="F2" s="43"/>
      <c r="G2" s="3"/>
      <c r="H2" s="43"/>
      <c r="I2" s="2"/>
      <c r="J2" s="2"/>
      <c r="K2" s="2"/>
      <c r="L2" s="2"/>
      <c r="M2" s="2"/>
      <c r="N2" s="2"/>
      <c r="O2" s="2"/>
    </row>
    <row r="3" spans="1:15" ht="16.5" customHeight="1">
      <c r="A3" s="4" t="s">
        <v>2</v>
      </c>
      <c r="B3" s="5"/>
      <c r="C3" s="5"/>
      <c r="D3" s="5"/>
      <c r="E3" s="5"/>
      <c r="F3" s="5"/>
      <c r="G3" s="6"/>
      <c r="H3" s="5"/>
      <c r="I3" s="7"/>
      <c r="J3" s="7"/>
      <c r="K3" s="7"/>
      <c r="L3" s="7"/>
      <c r="M3" s="7"/>
      <c r="N3" s="7"/>
      <c r="O3" s="7"/>
    </row>
    <row r="4" spans="1:15" ht="16.5" customHeight="1">
      <c r="A4" s="1"/>
      <c r="B4" s="43"/>
      <c r="C4" s="43"/>
      <c r="D4" s="43"/>
      <c r="E4" s="43"/>
      <c r="F4" s="43"/>
      <c r="G4" s="106"/>
      <c r="H4" s="43"/>
      <c r="I4" s="2"/>
      <c r="J4" s="2"/>
      <c r="K4" s="2"/>
      <c r="L4" s="2"/>
      <c r="M4" s="2"/>
      <c r="N4" s="2"/>
      <c r="O4" s="2"/>
    </row>
    <row r="5" spans="1:15" ht="16.5" customHeight="1">
      <c r="A5" s="1"/>
      <c r="B5" s="43"/>
      <c r="C5" s="43"/>
      <c r="D5" s="43"/>
      <c r="E5" s="43"/>
      <c r="F5" s="43"/>
      <c r="G5" s="106"/>
      <c r="H5" s="43"/>
      <c r="I5" s="2"/>
      <c r="J5" s="2"/>
      <c r="K5" s="2"/>
      <c r="L5" s="2"/>
      <c r="M5" s="2"/>
      <c r="N5" s="2"/>
      <c r="O5" s="2"/>
    </row>
    <row r="6" spans="1:15" ht="16.5" customHeight="1">
      <c r="A6" s="1"/>
      <c r="B6" s="43"/>
      <c r="C6" s="43"/>
      <c r="D6" s="43"/>
      <c r="E6" s="43"/>
      <c r="F6" s="43"/>
      <c r="G6" s="106"/>
      <c r="H6" s="43"/>
      <c r="I6" s="268" t="s">
        <v>3</v>
      </c>
      <c r="J6" s="268"/>
      <c r="K6" s="268"/>
      <c r="L6" s="47"/>
      <c r="M6" s="268" t="s">
        <v>4</v>
      </c>
      <c r="N6" s="268"/>
      <c r="O6" s="268"/>
    </row>
    <row r="7" spans="1:15" ht="16.5" customHeight="1">
      <c r="A7" s="1"/>
      <c r="B7" s="43"/>
      <c r="C7" s="43"/>
      <c r="D7" s="43"/>
      <c r="E7" s="43"/>
      <c r="F7" s="43"/>
      <c r="G7" s="106"/>
      <c r="H7" s="43"/>
      <c r="I7" s="269" t="s">
        <v>5</v>
      </c>
      <c r="J7" s="269"/>
      <c r="K7" s="269"/>
      <c r="L7" s="47"/>
      <c r="M7" s="269" t="s">
        <v>5</v>
      </c>
      <c r="N7" s="269"/>
      <c r="O7" s="269"/>
    </row>
    <row r="8" spans="1:15" ht="16.5" customHeight="1">
      <c r="A8" s="1"/>
      <c r="B8" s="43"/>
      <c r="C8" s="43"/>
      <c r="D8" s="43"/>
      <c r="E8" s="43"/>
      <c r="F8" s="43"/>
      <c r="G8" s="106"/>
      <c r="H8" s="43"/>
      <c r="I8" s="8" t="s">
        <v>6</v>
      </c>
      <c r="J8" s="8"/>
      <c r="K8" s="8" t="s">
        <v>7</v>
      </c>
      <c r="L8" s="110"/>
      <c r="M8" s="8" t="s">
        <v>6</v>
      </c>
      <c r="N8" s="8"/>
      <c r="O8" s="8" t="s">
        <v>7</v>
      </c>
    </row>
    <row r="9" spans="1:15" ht="16.5" customHeight="1">
      <c r="A9" s="1"/>
      <c r="B9" s="43"/>
      <c r="C9" s="43"/>
      <c r="D9" s="43"/>
      <c r="E9" s="43"/>
      <c r="F9" s="43"/>
      <c r="G9" s="106"/>
      <c r="H9" s="43"/>
      <c r="I9" s="9" t="s">
        <v>8</v>
      </c>
      <c r="J9" s="10"/>
      <c r="K9" s="11" t="s">
        <v>9</v>
      </c>
      <c r="L9" s="12"/>
      <c r="M9" s="9" t="s">
        <v>8</v>
      </c>
      <c r="N9" s="10"/>
      <c r="O9" s="11" t="s">
        <v>9</v>
      </c>
    </row>
    <row r="10" spans="1:15" ht="16.5" customHeight="1">
      <c r="A10" s="1"/>
      <c r="B10" s="43"/>
      <c r="C10" s="43"/>
      <c r="D10" s="43"/>
      <c r="E10" s="43"/>
      <c r="F10" s="43"/>
      <c r="G10" s="106"/>
      <c r="H10" s="43"/>
      <c r="I10" s="13" t="s">
        <v>10</v>
      </c>
      <c r="J10" s="14"/>
      <c r="K10" s="13" t="s">
        <v>11</v>
      </c>
      <c r="L10" s="14"/>
      <c r="M10" s="13" t="s">
        <v>10</v>
      </c>
      <c r="N10" s="14"/>
      <c r="O10" s="13" t="s">
        <v>11</v>
      </c>
    </row>
    <row r="11" spans="1:15" ht="16.5" customHeight="1">
      <c r="A11" s="43"/>
      <c r="B11" s="43"/>
      <c r="C11" s="43"/>
      <c r="D11" s="43"/>
      <c r="E11" s="43"/>
      <c r="F11" s="43"/>
      <c r="G11" s="15" t="s">
        <v>12</v>
      </c>
      <c r="H11" s="43"/>
      <c r="I11" s="16" t="s">
        <v>13</v>
      </c>
      <c r="J11" s="17"/>
      <c r="K11" s="16" t="s">
        <v>13</v>
      </c>
      <c r="L11" s="17"/>
      <c r="M11" s="16" t="s">
        <v>13</v>
      </c>
      <c r="N11" s="17"/>
      <c r="O11" s="16" t="s">
        <v>13</v>
      </c>
    </row>
    <row r="12" spans="1:15" ht="16.5" customHeight="1">
      <c r="A12" s="43"/>
      <c r="B12" s="43"/>
      <c r="C12" s="43"/>
      <c r="D12" s="43"/>
      <c r="E12" s="43"/>
      <c r="F12" s="43"/>
      <c r="G12" s="3"/>
      <c r="H12" s="43"/>
      <c r="I12" s="48"/>
      <c r="J12" s="17"/>
      <c r="K12" s="14"/>
      <c r="L12" s="17"/>
      <c r="M12" s="48"/>
      <c r="N12" s="17"/>
      <c r="O12" s="14"/>
    </row>
    <row r="13" spans="1:15" ht="16.5" customHeight="1">
      <c r="A13" s="1" t="s">
        <v>14</v>
      </c>
      <c r="B13" s="43"/>
      <c r="C13" s="43"/>
      <c r="D13" s="43"/>
      <c r="E13" s="43"/>
      <c r="F13" s="43"/>
      <c r="G13" s="106"/>
      <c r="H13" s="43"/>
      <c r="I13" s="49"/>
      <c r="J13" s="2"/>
      <c r="K13" s="2"/>
      <c r="L13" s="43"/>
      <c r="M13" s="49"/>
      <c r="N13" s="2"/>
      <c r="O13" s="2"/>
    </row>
    <row r="14" spans="1:15" ht="16.5" customHeight="1">
      <c r="A14" s="1"/>
      <c r="B14" s="43"/>
      <c r="C14" s="43"/>
      <c r="D14" s="43"/>
      <c r="E14" s="43"/>
      <c r="F14" s="43"/>
      <c r="G14" s="106"/>
      <c r="H14" s="43"/>
      <c r="I14" s="49"/>
      <c r="J14" s="2"/>
      <c r="K14" s="2"/>
      <c r="L14" s="43"/>
      <c r="M14" s="49"/>
      <c r="N14" s="2"/>
      <c r="O14" s="2"/>
    </row>
    <row r="15" spans="1:15" ht="16.5" customHeight="1">
      <c r="A15" s="1" t="s">
        <v>15</v>
      </c>
      <c r="B15" s="43"/>
      <c r="C15" s="43"/>
      <c r="D15" s="43"/>
      <c r="E15" s="43"/>
      <c r="F15" s="43"/>
      <c r="G15" s="106"/>
      <c r="H15" s="43"/>
      <c r="I15" s="49"/>
      <c r="J15" s="2"/>
      <c r="K15" s="2"/>
      <c r="L15" s="43"/>
      <c r="M15" s="49"/>
      <c r="N15" s="2"/>
      <c r="O15" s="2"/>
    </row>
    <row r="16" spans="1:15" ht="16.5" customHeight="1">
      <c r="A16" s="1"/>
      <c r="B16" s="43"/>
      <c r="C16" s="43"/>
      <c r="D16" s="43"/>
      <c r="E16" s="43"/>
      <c r="F16" s="43"/>
      <c r="G16" s="106"/>
      <c r="H16" s="43"/>
      <c r="I16" s="49"/>
      <c r="J16" s="2"/>
      <c r="K16" s="2"/>
      <c r="L16" s="43"/>
      <c r="M16" s="49"/>
      <c r="N16" s="2"/>
      <c r="O16" s="2"/>
    </row>
    <row r="17" spans="1:15" ht="16.5" customHeight="1">
      <c r="A17" s="43" t="s">
        <v>16</v>
      </c>
      <c r="B17" s="43"/>
      <c r="C17" s="43"/>
      <c r="D17" s="43"/>
      <c r="E17" s="43"/>
      <c r="F17" s="43"/>
      <c r="G17" s="106"/>
      <c r="H17" s="43"/>
      <c r="I17" s="50">
        <v>535958249</v>
      </c>
      <c r="J17" s="18"/>
      <c r="K17" s="18">
        <v>477534046</v>
      </c>
      <c r="L17" s="43"/>
      <c r="M17" s="50">
        <v>499756713</v>
      </c>
      <c r="N17" s="18"/>
      <c r="O17" s="18">
        <v>431537857</v>
      </c>
    </row>
    <row r="18" spans="1:15" ht="16.5" customHeight="1">
      <c r="A18" s="43" t="s">
        <v>17</v>
      </c>
      <c r="B18" s="43"/>
      <c r="C18" s="43"/>
      <c r="D18" s="43"/>
      <c r="E18" s="43"/>
      <c r="F18" s="43"/>
      <c r="G18" s="106"/>
      <c r="H18" s="43"/>
      <c r="I18" s="50"/>
      <c r="J18" s="18"/>
      <c r="K18" s="18"/>
      <c r="L18" s="43"/>
      <c r="M18" s="50"/>
      <c r="N18" s="18"/>
      <c r="O18" s="18"/>
    </row>
    <row r="19" spans="1:15" ht="16.5" customHeight="1">
      <c r="A19" s="43"/>
      <c r="B19" s="43" t="s">
        <v>18</v>
      </c>
      <c r="C19" s="43"/>
      <c r="D19" s="43"/>
      <c r="E19" s="43"/>
      <c r="F19" s="43"/>
      <c r="G19" s="184"/>
      <c r="H19" s="43"/>
      <c r="I19" s="50">
        <v>101826296</v>
      </c>
      <c r="J19" s="18"/>
      <c r="K19" s="18">
        <v>101494554</v>
      </c>
      <c r="L19" s="43"/>
      <c r="M19" s="50">
        <v>101826296</v>
      </c>
      <c r="N19" s="18"/>
      <c r="O19" s="18">
        <v>101494554</v>
      </c>
    </row>
    <row r="20" spans="1:15" ht="16.5" customHeight="1">
      <c r="A20" s="100" t="s">
        <v>177</v>
      </c>
      <c r="B20" s="100"/>
      <c r="C20" s="100"/>
      <c r="D20" s="100"/>
      <c r="E20" s="100"/>
      <c r="F20" s="43"/>
      <c r="G20" s="184">
        <v>8</v>
      </c>
      <c r="H20" s="43"/>
      <c r="I20" s="92">
        <v>304830317</v>
      </c>
      <c r="J20" s="18"/>
      <c r="K20" s="18">
        <v>395924256</v>
      </c>
      <c r="L20" s="43"/>
      <c r="M20" s="50">
        <v>312026664</v>
      </c>
      <c r="N20" s="18"/>
      <c r="O20" s="18">
        <v>366537520</v>
      </c>
    </row>
    <row r="21" spans="1:15" ht="16.5" customHeight="1">
      <c r="A21" s="100" t="s">
        <v>186</v>
      </c>
      <c r="B21" s="100"/>
      <c r="C21" s="100"/>
      <c r="D21" s="100"/>
      <c r="E21" s="100"/>
      <c r="F21" s="43"/>
      <c r="G21" s="184">
        <v>9</v>
      </c>
      <c r="H21" s="43"/>
      <c r="I21" s="50">
        <v>151274534</v>
      </c>
      <c r="J21" s="18"/>
      <c r="K21" s="18">
        <v>152582382</v>
      </c>
      <c r="L21" s="43"/>
      <c r="M21" s="50">
        <v>151274534</v>
      </c>
      <c r="N21" s="18"/>
      <c r="O21" s="18">
        <v>152582382</v>
      </c>
    </row>
    <row r="22" spans="1:15" ht="16.5" customHeight="1">
      <c r="A22" s="43" t="s">
        <v>19</v>
      </c>
      <c r="B22" s="43"/>
      <c r="C22" s="43"/>
      <c r="D22" s="43"/>
      <c r="E22" s="43"/>
      <c r="F22" s="43"/>
      <c r="G22" s="184"/>
      <c r="H22" s="43"/>
      <c r="I22" s="50">
        <v>251209047</v>
      </c>
      <c r="J22" s="18"/>
      <c r="K22" s="18">
        <v>189501014</v>
      </c>
      <c r="L22" s="43"/>
      <c r="M22" s="50">
        <v>187295987</v>
      </c>
      <c r="N22" s="18"/>
      <c r="O22" s="18">
        <v>167668583</v>
      </c>
    </row>
    <row r="23" spans="1:15" ht="16.5" customHeight="1">
      <c r="A23" s="43" t="s">
        <v>20</v>
      </c>
      <c r="B23" s="43"/>
      <c r="C23" s="43"/>
      <c r="D23" s="43"/>
      <c r="E23" s="43"/>
      <c r="F23" s="43"/>
      <c r="G23" s="106"/>
      <c r="H23" s="43"/>
      <c r="I23" s="51">
        <v>3262893</v>
      </c>
      <c r="J23" s="18"/>
      <c r="K23" s="19">
        <v>2849948</v>
      </c>
      <c r="L23" s="43"/>
      <c r="M23" s="51">
        <v>2003411</v>
      </c>
      <c r="N23" s="18"/>
      <c r="O23" s="19">
        <v>1547980</v>
      </c>
    </row>
    <row r="24" spans="1:15" ht="16.5" customHeight="1">
      <c r="A24" s="43"/>
      <c r="B24" s="43"/>
      <c r="C24" s="43"/>
      <c r="D24" s="43"/>
      <c r="E24" s="43"/>
      <c r="F24" s="43"/>
      <c r="G24" s="106"/>
      <c r="H24" s="43"/>
      <c r="I24" s="50"/>
      <c r="J24" s="18"/>
      <c r="K24" s="18"/>
      <c r="L24" s="43"/>
      <c r="M24" s="50"/>
      <c r="N24" s="18"/>
      <c r="O24" s="18"/>
    </row>
    <row r="25" spans="1:15" ht="16.5" customHeight="1">
      <c r="A25" s="1" t="s">
        <v>21</v>
      </c>
      <c r="B25" s="43"/>
      <c r="C25" s="43"/>
      <c r="D25" s="43"/>
      <c r="E25" s="43"/>
      <c r="F25" s="43"/>
      <c r="G25" s="106"/>
      <c r="H25" s="43"/>
      <c r="I25" s="64">
        <f>SUM(I17:I23)</f>
        <v>1348361336</v>
      </c>
      <c r="J25" s="93"/>
      <c r="K25" s="73">
        <f>SUM(K17:K23)</f>
        <v>1319886200</v>
      </c>
      <c r="L25" s="43"/>
      <c r="M25" s="64">
        <f>SUM(M17:M23)</f>
        <v>1254183605</v>
      </c>
      <c r="N25" s="93"/>
      <c r="O25" s="73">
        <f>SUM(O17:O23)</f>
        <v>1221368876</v>
      </c>
    </row>
    <row r="26" spans="1:15" ht="16.5" customHeight="1">
      <c r="A26" s="94"/>
      <c r="B26" s="43"/>
      <c r="C26" s="43"/>
      <c r="D26" s="43"/>
      <c r="E26" s="43"/>
      <c r="F26" s="43"/>
      <c r="G26" s="106"/>
      <c r="H26" s="43"/>
      <c r="I26" s="50"/>
      <c r="J26" s="18"/>
      <c r="K26" s="18"/>
      <c r="L26" s="43"/>
      <c r="M26" s="50"/>
      <c r="N26" s="18"/>
      <c r="O26" s="18"/>
    </row>
    <row r="27" spans="1:15" ht="16.5" customHeight="1">
      <c r="A27" s="1" t="s">
        <v>22</v>
      </c>
      <c r="B27" s="43"/>
      <c r="C27" s="43"/>
      <c r="D27" s="43"/>
      <c r="E27" s="43"/>
      <c r="F27" s="43"/>
      <c r="G27" s="106"/>
      <c r="H27" s="43"/>
      <c r="I27" s="50"/>
      <c r="J27" s="18"/>
      <c r="K27" s="18"/>
      <c r="L27" s="43"/>
      <c r="M27" s="50"/>
      <c r="N27" s="18"/>
      <c r="O27" s="18"/>
    </row>
    <row r="28" spans="1:15" ht="16.5" customHeight="1">
      <c r="A28" s="1"/>
      <c r="B28" s="43"/>
      <c r="C28" s="43"/>
      <c r="D28" s="43"/>
      <c r="E28" s="43"/>
      <c r="F28" s="43"/>
      <c r="G28" s="106"/>
      <c r="H28" s="43"/>
      <c r="I28" s="50"/>
      <c r="J28" s="18"/>
      <c r="K28" s="18"/>
      <c r="L28" s="43"/>
      <c r="M28" s="50"/>
      <c r="N28" s="18"/>
      <c r="O28" s="18"/>
    </row>
    <row r="29" spans="1:15" ht="16.5" customHeight="1">
      <c r="A29" s="43" t="s">
        <v>23</v>
      </c>
      <c r="B29" s="43"/>
      <c r="C29" s="43"/>
      <c r="D29" s="43"/>
      <c r="E29" s="43"/>
      <c r="F29" s="43"/>
      <c r="G29" s="184">
        <v>10</v>
      </c>
      <c r="H29" s="43"/>
      <c r="I29" s="50">
        <v>0</v>
      </c>
      <c r="J29" s="18"/>
      <c r="K29" s="18">
        <v>0</v>
      </c>
      <c r="L29" s="43"/>
      <c r="M29" s="50">
        <v>35244793</v>
      </c>
      <c r="N29" s="18"/>
      <c r="O29" s="18">
        <v>30273543</v>
      </c>
    </row>
    <row r="30" spans="1:15" ht="16.5" customHeight="1">
      <c r="A30" s="43" t="s">
        <v>24</v>
      </c>
      <c r="B30" s="43"/>
      <c r="C30" s="43"/>
      <c r="D30" s="43"/>
      <c r="E30" s="43"/>
      <c r="F30" s="43"/>
      <c r="G30" s="184">
        <v>11</v>
      </c>
      <c r="H30" s="43"/>
      <c r="I30" s="50">
        <v>38776928</v>
      </c>
      <c r="J30" s="18"/>
      <c r="K30" s="18">
        <v>40144761</v>
      </c>
      <c r="L30" s="43"/>
      <c r="M30" s="50">
        <v>38707940</v>
      </c>
      <c r="N30" s="18"/>
      <c r="O30" s="18">
        <v>40067468</v>
      </c>
    </row>
    <row r="31" spans="1:15" ht="16.5" customHeight="1">
      <c r="A31" s="43" t="s">
        <v>25</v>
      </c>
      <c r="B31" s="43"/>
      <c r="C31" s="43"/>
      <c r="D31" s="43"/>
      <c r="E31" s="43"/>
      <c r="F31" s="43"/>
      <c r="G31" s="184">
        <v>11</v>
      </c>
      <c r="H31" s="43"/>
      <c r="I31" s="50">
        <v>9365643</v>
      </c>
      <c r="J31" s="18"/>
      <c r="K31" s="18">
        <v>10362966</v>
      </c>
      <c r="L31" s="43"/>
      <c r="M31" s="50">
        <v>9365643</v>
      </c>
      <c r="N31" s="18"/>
      <c r="O31" s="18">
        <v>10362966</v>
      </c>
    </row>
    <row r="32" spans="1:15" ht="16.5" customHeight="1">
      <c r="A32" s="43" t="s">
        <v>26</v>
      </c>
      <c r="B32" s="43"/>
      <c r="C32" s="43"/>
      <c r="D32" s="43"/>
      <c r="E32" s="43"/>
      <c r="F32" s="43"/>
      <c r="G32" s="184">
        <v>11</v>
      </c>
      <c r="H32" s="43"/>
      <c r="I32" s="50">
        <v>11352986</v>
      </c>
      <c r="J32" s="18"/>
      <c r="K32" s="18">
        <v>18073453</v>
      </c>
      <c r="L32" s="43"/>
      <c r="M32" s="50">
        <v>4489216</v>
      </c>
      <c r="N32" s="18"/>
      <c r="O32" s="18">
        <v>9464661</v>
      </c>
    </row>
    <row r="33" spans="1:15" ht="16.5" customHeight="1">
      <c r="A33" s="43" t="s">
        <v>27</v>
      </c>
      <c r="B33" s="43"/>
      <c r="C33" s="43"/>
      <c r="D33" s="43"/>
      <c r="E33" s="43"/>
      <c r="F33" s="43"/>
      <c r="G33" s="106"/>
      <c r="H33" s="43"/>
      <c r="I33" s="50">
        <v>15326871</v>
      </c>
      <c r="J33" s="18"/>
      <c r="K33" s="18">
        <v>13399472</v>
      </c>
      <c r="L33" s="43"/>
      <c r="M33" s="50">
        <v>13853388</v>
      </c>
      <c r="N33" s="18"/>
      <c r="O33" s="18">
        <v>12083862</v>
      </c>
    </row>
    <row r="34" spans="1:15" ht="16.5" customHeight="1">
      <c r="A34" s="43" t="s">
        <v>28</v>
      </c>
      <c r="B34" s="43"/>
      <c r="C34" s="43"/>
      <c r="D34" s="43"/>
      <c r="E34" s="43"/>
      <c r="F34" s="43"/>
      <c r="G34" s="106"/>
      <c r="H34" s="43"/>
      <c r="I34" s="51">
        <v>736000</v>
      </c>
      <c r="J34" s="20"/>
      <c r="K34" s="19">
        <v>736000</v>
      </c>
      <c r="L34" s="43"/>
      <c r="M34" s="83">
        <v>736000</v>
      </c>
      <c r="N34" s="20"/>
      <c r="O34" s="21">
        <v>736000</v>
      </c>
    </row>
    <row r="35" spans="1:15" ht="16.5" customHeight="1">
      <c r="A35" s="43"/>
      <c r="B35" s="43"/>
      <c r="C35" s="43"/>
      <c r="D35" s="43"/>
      <c r="E35" s="43"/>
      <c r="F35" s="43"/>
      <c r="G35" s="106"/>
      <c r="H35" s="43"/>
      <c r="I35" s="52"/>
      <c r="J35" s="43"/>
      <c r="K35" s="43"/>
      <c r="L35" s="43"/>
      <c r="M35" s="52"/>
      <c r="N35" s="43"/>
      <c r="O35" s="43"/>
    </row>
    <row r="36" spans="1:15" ht="16.5" customHeight="1">
      <c r="A36" s="1" t="s">
        <v>29</v>
      </c>
      <c r="B36" s="43"/>
      <c r="C36" s="43"/>
      <c r="D36" s="43"/>
      <c r="E36" s="43"/>
      <c r="F36" s="43"/>
      <c r="G36" s="106"/>
      <c r="H36" s="43"/>
      <c r="I36" s="64">
        <f>SUM(I29:I34)</f>
        <v>75558428</v>
      </c>
      <c r="J36" s="22"/>
      <c r="K36" s="73">
        <f>SUM(K29:K34)</f>
        <v>82716652</v>
      </c>
      <c r="L36" s="43"/>
      <c r="M36" s="64">
        <f>SUM(M29:M34)</f>
        <v>102396980</v>
      </c>
      <c r="N36" s="22"/>
      <c r="O36" s="73">
        <f>SUM(O29:O34)</f>
        <v>102988500</v>
      </c>
    </row>
    <row r="37" spans="1:15" ht="16.5" customHeight="1">
      <c r="A37" s="94"/>
      <c r="B37" s="43"/>
      <c r="C37" s="43"/>
      <c r="D37" s="43"/>
      <c r="E37" s="43"/>
      <c r="F37" s="43"/>
      <c r="G37" s="106"/>
      <c r="H37" s="43"/>
      <c r="I37" s="63"/>
      <c r="J37" s="93"/>
      <c r="K37" s="71"/>
      <c r="L37" s="43"/>
      <c r="M37" s="63"/>
      <c r="N37" s="93"/>
      <c r="O37" s="71"/>
    </row>
    <row r="38" spans="1:15" ht="16.5" customHeight="1" thickBot="1">
      <c r="A38" s="1" t="s">
        <v>30</v>
      </c>
      <c r="B38" s="43"/>
      <c r="C38" s="43"/>
      <c r="D38" s="43"/>
      <c r="E38" s="43"/>
      <c r="F38" s="43"/>
      <c r="G38" s="106"/>
      <c r="H38" s="43"/>
      <c r="I38" s="95">
        <f>+I36+I25</f>
        <v>1423919764</v>
      </c>
      <c r="J38" s="22"/>
      <c r="K38" s="96">
        <f>+K36+K25</f>
        <v>1402602852</v>
      </c>
      <c r="L38" s="43"/>
      <c r="M38" s="95">
        <f>+M36+M25</f>
        <v>1356580585</v>
      </c>
      <c r="N38" s="22"/>
      <c r="O38" s="96">
        <f>+O36+O25</f>
        <v>1324357376</v>
      </c>
    </row>
    <row r="39" spans="1:15" ht="9" customHeight="1" thickTop="1">
      <c r="A39" s="1"/>
      <c r="B39" s="43"/>
      <c r="C39" s="43"/>
      <c r="D39" s="43"/>
      <c r="E39" s="43"/>
      <c r="F39" s="43"/>
      <c r="G39" s="106"/>
      <c r="H39" s="43"/>
      <c r="I39" s="40"/>
      <c r="J39" s="39"/>
      <c r="K39" s="40"/>
      <c r="L39" s="39"/>
      <c r="M39" s="40"/>
      <c r="N39" s="39"/>
      <c r="O39" s="40"/>
    </row>
    <row r="40" spans="1:15" ht="16.5" customHeight="1">
      <c r="A40" s="1"/>
      <c r="B40" s="43"/>
      <c r="C40" s="43"/>
      <c r="D40" s="43"/>
      <c r="E40" s="43"/>
      <c r="F40" s="43"/>
      <c r="G40" s="106"/>
      <c r="H40" s="43"/>
      <c r="I40" s="40"/>
      <c r="J40" s="39"/>
      <c r="K40" s="40"/>
      <c r="L40" s="39"/>
      <c r="M40" s="40"/>
      <c r="N40" s="39"/>
      <c r="O40" s="40"/>
    </row>
    <row r="41" spans="1:15" ht="16.5" customHeight="1">
      <c r="A41" s="1"/>
      <c r="B41" s="43"/>
      <c r="C41" s="43"/>
      <c r="D41" s="43"/>
      <c r="E41" s="43"/>
      <c r="F41" s="43"/>
      <c r="G41" s="106"/>
      <c r="H41" s="43"/>
      <c r="I41" s="40"/>
      <c r="J41" s="39"/>
      <c r="K41" s="40"/>
      <c r="L41" s="39"/>
      <c r="M41" s="40"/>
      <c r="N41" s="39"/>
      <c r="O41" s="40"/>
    </row>
    <row r="42" spans="1:15" ht="16.5" customHeight="1">
      <c r="A42" s="1"/>
      <c r="B42" s="43"/>
      <c r="C42" s="43"/>
      <c r="D42" s="43"/>
      <c r="E42" s="43"/>
      <c r="F42" s="43"/>
      <c r="G42" s="106"/>
      <c r="H42" s="43"/>
      <c r="I42" s="40"/>
      <c r="J42" s="39"/>
      <c r="K42" s="40"/>
      <c r="L42" s="39"/>
      <c r="M42" s="40"/>
      <c r="N42" s="39"/>
      <c r="O42" s="40"/>
    </row>
    <row r="43" spans="1:15" ht="16.5" customHeight="1">
      <c r="A43" s="1"/>
      <c r="B43" s="43"/>
      <c r="C43" s="43"/>
      <c r="D43" s="43"/>
      <c r="E43" s="43"/>
      <c r="F43" s="43"/>
      <c r="G43" s="106"/>
      <c r="H43" s="43"/>
      <c r="I43" s="40"/>
      <c r="J43" s="39"/>
      <c r="K43" s="40"/>
      <c r="L43" s="39"/>
      <c r="M43" s="40"/>
      <c r="N43" s="39"/>
      <c r="O43" s="40"/>
    </row>
    <row r="44" spans="1:15" ht="16.5" customHeight="1">
      <c r="A44" s="1"/>
      <c r="B44" s="43"/>
      <c r="C44" s="43"/>
      <c r="D44" s="43"/>
      <c r="E44" s="43"/>
      <c r="F44" s="43"/>
      <c r="G44" s="106"/>
      <c r="H44" s="43"/>
      <c r="I44" s="40"/>
      <c r="J44" s="39"/>
      <c r="K44" s="40"/>
      <c r="L44" s="39"/>
      <c r="M44" s="40"/>
      <c r="N44" s="39"/>
      <c r="O44" s="40"/>
    </row>
    <row r="45" spans="1:15" ht="16.5" customHeight="1">
      <c r="A45" s="270" t="s">
        <v>31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</row>
    <row r="46" spans="1:15" ht="16.5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 spans="1:15" ht="16.5" customHeight="1">
      <c r="A47" s="267"/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</row>
    <row r="48" spans="1:15" ht="6" customHeight="1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</row>
    <row r="49" spans="1:15" ht="21.95" customHeight="1">
      <c r="A49" s="5" t="s">
        <v>32</v>
      </c>
      <c r="B49" s="5"/>
      <c r="C49" s="5"/>
      <c r="D49" s="5"/>
      <c r="E49" s="5"/>
      <c r="F49" s="5"/>
      <c r="G49" s="6"/>
      <c r="H49" s="5"/>
      <c r="I49" s="7"/>
      <c r="J49" s="7"/>
      <c r="K49" s="7"/>
      <c r="L49" s="7"/>
      <c r="M49" s="7"/>
      <c r="N49" s="7"/>
      <c r="O49" s="7"/>
    </row>
    <row r="50" spans="1:15" ht="16.5" customHeight="1">
      <c r="A50" s="1" t="str">
        <f>+A1</f>
        <v>Rojukiss International Public Company Limited</v>
      </c>
      <c r="B50" s="43"/>
      <c r="C50" s="43"/>
      <c r="D50" s="43"/>
      <c r="E50" s="43"/>
      <c r="F50" s="43"/>
      <c r="G50" s="106"/>
      <c r="H50" s="43"/>
      <c r="I50" s="2"/>
      <c r="J50" s="2"/>
      <c r="K50" s="2"/>
      <c r="L50" s="2"/>
      <c r="M50" s="2"/>
      <c r="N50" s="2"/>
      <c r="O50" s="2"/>
    </row>
    <row r="51" spans="1:15" ht="16.5" customHeight="1">
      <c r="A51" s="1" t="s">
        <v>33</v>
      </c>
      <c r="B51" s="43"/>
      <c r="C51" s="43"/>
      <c r="D51" s="43"/>
      <c r="E51" s="43"/>
      <c r="F51" s="43"/>
      <c r="G51" s="3"/>
      <c r="H51" s="43"/>
      <c r="I51" s="2"/>
      <c r="J51" s="2"/>
      <c r="K51" s="2"/>
      <c r="L51" s="2"/>
      <c r="M51" s="2"/>
      <c r="N51" s="2"/>
      <c r="O51" s="2"/>
    </row>
    <row r="52" spans="1:15" ht="16.5" customHeight="1">
      <c r="A52" s="4" t="str">
        <f>A3</f>
        <v>As at 31 March 2024</v>
      </c>
      <c r="B52" s="5"/>
      <c r="C52" s="5"/>
      <c r="D52" s="5"/>
      <c r="E52" s="5"/>
      <c r="F52" s="5"/>
      <c r="G52" s="6"/>
      <c r="H52" s="5"/>
      <c r="I52" s="7"/>
      <c r="J52" s="7"/>
      <c r="K52" s="7"/>
      <c r="L52" s="7"/>
      <c r="M52" s="7"/>
      <c r="N52" s="7"/>
      <c r="O52" s="7"/>
    </row>
    <row r="53" spans="1:15" ht="16.5" customHeight="1">
      <c r="A53" s="1"/>
      <c r="B53" s="43"/>
      <c r="C53" s="43"/>
      <c r="D53" s="43"/>
      <c r="E53" s="43"/>
      <c r="F53" s="43"/>
      <c r="G53" s="106"/>
      <c r="H53" s="43"/>
      <c r="I53" s="2"/>
      <c r="J53" s="2"/>
      <c r="K53" s="2"/>
      <c r="L53" s="2"/>
      <c r="M53" s="2"/>
      <c r="N53" s="2"/>
      <c r="O53" s="2"/>
    </row>
    <row r="54" spans="1:15" ht="16.5" customHeight="1">
      <c r="A54" s="1"/>
      <c r="B54" s="43"/>
      <c r="C54" s="43"/>
      <c r="D54" s="43"/>
      <c r="E54" s="43"/>
      <c r="F54" s="43"/>
      <c r="G54" s="106"/>
      <c r="H54" s="43"/>
      <c r="I54" s="2"/>
      <c r="J54" s="2"/>
      <c r="K54" s="2"/>
      <c r="L54" s="2"/>
      <c r="M54" s="2"/>
      <c r="N54" s="2"/>
      <c r="O54" s="2"/>
    </row>
    <row r="55" spans="1:15" ht="16.5" customHeight="1">
      <c r="A55" s="1"/>
      <c r="B55" s="43"/>
      <c r="C55" s="43"/>
      <c r="D55" s="43"/>
      <c r="E55" s="43"/>
      <c r="F55" s="43"/>
      <c r="G55" s="106"/>
      <c r="H55" s="43"/>
      <c r="I55" s="268" t="s">
        <v>3</v>
      </c>
      <c r="J55" s="268"/>
      <c r="K55" s="268"/>
      <c r="L55" s="47"/>
      <c r="M55" s="268" t="s">
        <v>4</v>
      </c>
      <c r="N55" s="268"/>
      <c r="O55" s="268"/>
    </row>
    <row r="56" spans="1:15" ht="16.5" customHeight="1">
      <c r="A56" s="1"/>
      <c r="B56" s="43"/>
      <c r="C56" s="43"/>
      <c r="D56" s="43"/>
      <c r="E56" s="43"/>
      <c r="F56" s="43"/>
      <c r="G56" s="106"/>
      <c r="H56" s="43"/>
      <c r="I56" s="269" t="s">
        <v>5</v>
      </c>
      <c r="J56" s="269"/>
      <c r="K56" s="269"/>
      <c r="L56" s="47"/>
      <c r="M56" s="269" t="s">
        <v>5</v>
      </c>
      <c r="N56" s="269"/>
      <c r="O56" s="269"/>
    </row>
    <row r="57" spans="1:15" ht="16.5" customHeight="1">
      <c r="A57" s="1"/>
      <c r="B57" s="43"/>
      <c r="C57" s="43"/>
      <c r="D57" s="43"/>
      <c r="E57" s="43"/>
      <c r="F57" s="43"/>
      <c r="G57" s="106"/>
      <c r="H57" s="43"/>
      <c r="I57" s="8" t="s">
        <v>6</v>
      </c>
      <c r="J57" s="8"/>
      <c r="K57" s="8" t="s">
        <v>7</v>
      </c>
      <c r="L57" s="110"/>
      <c r="M57" s="8" t="s">
        <v>6</v>
      </c>
      <c r="N57" s="8"/>
      <c r="O57" s="8" t="s">
        <v>7</v>
      </c>
    </row>
    <row r="58" spans="1:15" ht="16.5" customHeight="1">
      <c r="A58" s="1"/>
      <c r="B58" s="43"/>
      <c r="C58" s="43"/>
      <c r="D58" s="43"/>
      <c r="E58" s="43"/>
      <c r="F58" s="43"/>
      <c r="G58" s="106"/>
      <c r="H58" s="43"/>
      <c r="I58" s="9" t="s">
        <v>8</v>
      </c>
      <c r="J58" s="10"/>
      <c r="K58" s="11" t="s">
        <v>9</v>
      </c>
      <c r="L58" s="12"/>
      <c r="M58" s="9" t="s">
        <v>8</v>
      </c>
      <c r="N58" s="10"/>
      <c r="O58" s="11" t="s">
        <v>9</v>
      </c>
    </row>
    <row r="59" spans="1:15" ht="16.5" customHeight="1">
      <c r="A59" s="1"/>
      <c r="B59" s="43"/>
      <c r="C59" s="43"/>
      <c r="D59" s="43"/>
      <c r="E59" s="43"/>
      <c r="F59" s="43"/>
      <c r="G59" s="106"/>
      <c r="H59" s="43"/>
      <c r="I59" s="13" t="s">
        <v>10</v>
      </c>
      <c r="J59" s="14"/>
      <c r="K59" s="13" t="s">
        <v>11</v>
      </c>
      <c r="L59" s="14"/>
      <c r="M59" s="13" t="s">
        <v>10</v>
      </c>
      <c r="N59" s="14"/>
      <c r="O59" s="13" t="s">
        <v>11</v>
      </c>
    </row>
    <row r="60" spans="1:15" ht="16.5" customHeight="1">
      <c r="A60" s="43"/>
      <c r="B60" s="43"/>
      <c r="C60" s="43"/>
      <c r="D60" s="43"/>
      <c r="E60" s="43"/>
      <c r="F60" s="43"/>
      <c r="G60" s="15" t="s">
        <v>12</v>
      </c>
      <c r="H60" s="43"/>
      <c r="I60" s="16" t="s">
        <v>13</v>
      </c>
      <c r="J60" s="17"/>
      <c r="K60" s="16" t="s">
        <v>13</v>
      </c>
      <c r="L60" s="17"/>
      <c r="M60" s="16" t="s">
        <v>13</v>
      </c>
      <c r="N60" s="17"/>
      <c r="O60" s="16" t="s">
        <v>13</v>
      </c>
    </row>
    <row r="61" spans="1:15" ht="16.5" customHeight="1">
      <c r="A61" s="43"/>
      <c r="B61" s="43"/>
      <c r="C61" s="43"/>
      <c r="D61" s="43"/>
      <c r="E61" s="43"/>
      <c r="F61" s="43"/>
      <c r="G61" s="3"/>
      <c r="H61" s="43"/>
      <c r="I61" s="48"/>
      <c r="J61" s="17"/>
      <c r="K61" s="14"/>
      <c r="L61" s="17"/>
      <c r="M61" s="48"/>
      <c r="N61" s="17"/>
      <c r="O61" s="14"/>
    </row>
    <row r="62" spans="1:15" ht="16.5" customHeight="1">
      <c r="A62" s="1" t="s">
        <v>34</v>
      </c>
      <c r="B62" s="43"/>
      <c r="C62" s="43"/>
      <c r="D62" s="43"/>
      <c r="E62" s="43"/>
      <c r="F62" s="43"/>
      <c r="G62" s="43"/>
      <c r="H62" s="43"/>
      <c r="I62" s="53"/>
      <c r="J62" s="24"/>
      <c r="K62" s="24"/>
      <c r="L62" s="43"/>
      <c r="M62" s="53"/>
      <c r="N62" s="24"/>
      <c r="O62" s="24"/>
    </row>
    <row r="63" spans="1:15" ht="16.5" customHeight="1">
      <c r="A63" s="1"/>
      <c r="B63" s="43"/>
      <c r="C63" s="43"/>
      <c r="D63" s="43"/>
      <c r="E63" s="43"/>
      <c r="F63" s="43"/>
      <c r="G63" s="43"/>
      <c r="H63" s="43"/>
      <c r="I63" s="53"/>
      <c r="J63" s="24"/>
      <c r="K63" s="24"/>
      <c r="L63" s="43"/>
      <c r="M63" s="53"/>
      <c r="N63" s="24"/>
      <c r="O63" s="24"/>
    </row>
    <row r="64" spans="1:15" ht="16.5" customHeight="1">
      <c r="A64" s="1" t="s">
        <v>35</v>
      </c>
      <c r="B64" s="43"/>
      <c r="C64" s="43"/>
      <c r="D64" s="43"/>
      <c r="E64" s="43"/>
      <c r="F64" s="43"/>
      <c r="G64" s="106"/>
      <c r="H64" s="43"/>
      <c r="I64" s="49"/>
      <c r="J64" s="2"/>
      <c r="K64" s="2"/>
      <c r="L64" s="43"/>
      <c r="M64" s="49"/>
      <c r="N64" s="2"/>
      <c r="O64" s="2"/>
    </row>
    <row r="65" spans="1:15" ht="16.5" customHeight="1">
      <c r="A65" s="1"/>
      <c r="B65" s="43"/>
      <c r="C65" s="43"/>
      <c r="D65" s="43"/>
      <c r="E65" s="43"/>
      <c r="F65" s="43"/>
      <c r="G65" s="106"/>
      <c r="H65" s="43"/>
      <c r="I65" s="49"/>
      <c r="J65" s="2"/>
      <c r="K65" s="2"/>
      <c r="L65" s="43"/>
      <c r="M65" s="49"/>
      <c r="N65" s="2"/>
      <c r="O65" s="2"/>
    </row>
    <row r="66" spans="1:15" ht="16.5" customHeight="1">
      <c r="A66" s="43" t="s">
        <v>36</v>
      </c>
      <c r="B66" s="43"/>
      <c r="C66" s="43"/>
      <c r="D66" s="43"/>
      <c r="E66" s="43"/>
      <c r="F66" s="43"/>
      <c r="G66" s="106"/>
      <c r="H66" s="43"/>
      <c r="I66" s="50">
        <v>149423333</v>
      </c>
      <c r="J66" s="18"/>
      <c r="K66" s="18">
        <v>113752455</v>
      </c>
      <c r="L66" s="43"/>
      <c r="M66" s="50">
        <v>149423333</v>
      </c>
      <c r="N66" s="18"/>
      <c r="O66" s="18">
        <v>113752455</v>
      </c>
    </row>
    <row r="67" spans="1:15" ht="16.5" customHeight="1">
      <c r="A67" s="100" t="s">
        <v>187</v>
      </c>
      <c r="B67" s="43"/>
      <c r="C67" s="43"/>
      <c r="D67" s="43"/>
      <c r="E67" s="43"/>
      <c r="F67" s="43"/>
      <c r="G67" s="106">
        <v>12</v>
      </c>
      <c r="H67" s="43"/>
      <c r="I67" s="50">
        <v>122864530</v>
      </c>
      <c r="J67" s="18"/>
      <c r="K67" s="18">
        <v>146117545</v>
      </c>
      <c r="L67" s="43"/>
      <c r="M67" s="50">
        <v>228841210</v>
      </c>
      <c r="N67" s="18"/>
      <c r="O67" s="18">
        <v>256970460</v>
      </c>
    </row>
    <row r="68" spans="1:15" ht="16.5" customHeight="1">
      <c r="A68" s="43" t="s">
        <v>37</v>
      </c>
      <c r="B68" s="43"/>
      <c r="C68" s="43"/>
      <c r="D68" s="43"/>
      <c r="E68" s="43"/>
      <c r="F68" s="43"/>
      <c r="G68" s="106">
        <v>13</v>
      </c>
      <c r="H68" s="43"/>
      <c r="I68" s="50">
        <v>3808345</v>
      </c>
      <c r="J68" s="18"/>
      <c r="K68" s="18">
        <v>3803643</v>
      </c>
      <c r="L68" s="43"/>
      <c r="M68" s="50">
        <v>3808345</v>
      </c>
      <c r="N68" s="18"/>
      <c r="O68" s="18">
        <v>3803643</v>
      </c>
    </row>
    <row r="69" spans="1:15" ht="16.5" customHeight="1">
      <c r="A69" s="43" t="s">
        <v>38</v>
      </c>
      <c r="B69" s="1"/>
      <c r="C69" s="43"/>
      <c r="D69" s="43"/>
      <c r="E69" s="43"/>
      <c r="F69" s="43"/>
      <c r="G69" s="106"/>
      <c r="H69" s="43"/>
      <c r="I69" s="97">
        <v>36913494</v>
      </c>
      <c r="J69" s="98"/>
      <c r="K69" s="99">
        <v>33993811</v>
      </c>
      <c r="L69" s="100"/>
      <c r="M69" s="97">
        <v>25020689</v>
      </c>
      <c r="N69" s="18"/>
      <c r="O69" s="19">
        <v>22271742</v>
      </c>
    </row>
    <row r="70" spans="1:15" ht="16.5" customHeight="1">
      <c r="A70" s="43"/>
      <c r="B70" s="1"/>
      <c r="C70" s="43"/>
      <c r="D70" s="43"/>
      <c r="E70" s="43"/>
      <c r="F70" s="43"/>
      <c r="G70" s="106"/>
      <c r="H70" s="43"/>
      <c r="I70" s="101"/>
      <c r="J70" s="91"/>
      <c r="K70" s="91"/>
      <c r="L70" s="100"/>
      <c r="M70" s="101"/>
      <c r="N70" s="20"/>
      <c r="O70" s="20"/>
    </row>
    <row r="71" spans="1:15" ht="16.5" customHeight="1">
      <c r="A71" s="1" t="s">
        <v>39</v>
      </c>
      <c r="B71" s="43"/>
      <c r="C71" s="43"/>
      <c r="D71" s="43"/>
      <c r="E71" s="43"/>
      <c r="F71" s="43"/>
      <c r="G71" s="106"/>
      <c r="H71" s="43"/>
      <c r="I71" s="64">
        <f>SUM(I66:I69)</f>
        <v>313009702</v>
      </c>
      <c r="J71" s="22"/>
      <c r="K71" s="73">
        <f>SUM(K66:K69)</f>
        <v>297667454</v>
      </c>
      <c r="L71" s="43"/>
      <c r="M71" s="64">
        <f>SUM(M66:M69)</f>
        <v>407093577</v>
      </c>
      <c r="N71" s="22"/>
      <c r="O71" s="73">
        <f>SUM(O66:O69)</f>
        <v>396798300</v>
      </c>
    </row>
    <row r="72" spans="1:15" ht="16.5" customHeight="1">
      <c r="A72" s="43"/>
      <c r="B72" s="43"/>
      <c r="C72" s="43"/>
      <c r="D72" s="43"/>
      <c r="E72" s="43"/>
      <c r="F72" s="43"/>
      <c r="G72" s="106"/>
      <c r="H72" s="43"/>
      <c r="I72" s="54"/>
      <c r="J72" s="20"/>
      <c r="K72" s="20"/>
      <c r="L72" s="43"/>
      <c r="M72" s="54"/>
      <c r="N72" s="20"/>
      <c r="O72" s="20"/>
    </row>
    <row r="73" spans="1:15" ht="16.5" customHeight="1">
      <c r="A73" s="1" t="s">
        <v>40</v>
      </c>
      <c r="B73" s="43"/>
      <c r="C73" s="43"/>
      <c r="D73" s="43"/>
      <c r="E73" s="43"/>
      <c r="F73" s="43"/>
      <c r="G73" s="106"/>
      <c r="H73" s="43"/>
      <c r="I73" s="54"/>
      <c r="J73" s="20"/>
      <c r="K73" s="20"/>
      <c r="L73" s="43"/>
      <c r="M73" s="54"/>
      <c r="N73" s="20"/>
      <c r="O73" s="20"/>
    </row>
    <row r="74" spans="1:15" ht="16.5" customHeight="1">
      <c r="A74" s="1"/>
      <c r="B74" s="43"/>
      <c r="C74" s="43"/>
      <c r="D74" s="43"/>
      <c r="E74" s="43"/>
      <c r="F74" s="43"/>
      <c r="G74" s="106"/>
      <c r="H74" s="43"/>
      <c r="I74" s="54"/>
      <c r="J74" s="20"/>
      <c r="K74" s="20"/>
      <c r="L74" s="43"/>
      <c r="M74" s="54"/>
      <c r="N74" s="20"/>
      <c r="O74" s="20"/>
    </row>
    <row r="75" spans="1:15" ht="16.5" customHeight="1">
      <c r="A75" s="43" t="s">
        <v>41</v>
      </c>
      <c r="B75" s="43"/>
      <c r="C75" s="43"/>
      <c r="D75" s="43"/>
      <c r="E75" s="43"/>
      <c r="F75" s="43"/>
      <c r="G75" s="106">
        <v>13</v>
      </c>
      <c r="H75" s="43"/>
      <c r="I75" s="50">
        <v>5836523</v>
      </c>
      <c r="J75" s="18"/>
      <c r="K75" s="18">
        <v>6826123</v>
      </c>
      <c r="L75" s="43"/>
      <c r="M75" s="50">
        <v>5836523</v>
      </c>
      <c r="N75" s="18"/>
      <c r="O75" s="18">
        <v>6826123</v>
      </c>
    </row>
    <row r="76" spans="1:15" ht="16.5" customHeight="1">
      <c r="A76" s="43" t="s">
        <v>42</v>
      </c>
      <c r="B76" s="43"/>
      <c r="C76" s="43"/>
      <c r="D76" s="43"/>
      <c r="E76" s="43"/>
      <c r="F76" s="43"/>
      <c r="G76" s="106"/>
      <c r="H76" s="43"/>
      <c r="I76" s="51">
        <v>5987596</v>
      </c>
      <c r="J76" s="18"/>
      <c r="K76" s="19">
        <v>5470606</v>
      </c>
      <c r="L76" s="43"/>
      <c r="M76" s="51">
        <v>5987596</v>
      </c>
      <c r="N76" s="18"/>
      <c r="O76" s="19">
        <v>5470606</v>
      </c>
    </row>
    <row r="77" spans="1:15" ht="16.5" customHeight="1">
      <c r="A77" s="43"/>
      <c r="B77" s="43"/>
      <c r="C77" s="43"/>
      <c r="D77" s="43"/>
      <c r="E77" s="43"/>
      <c r="F77" s="43"/>
      <c r="G77" s="106"/>
      <c r="H77" s="43"/>
      <c r="I77" s="55"/>
      <c r="J77" s="20"/>
      <c r="K77" s="25"/>
      <c r="L77" s="43"/>
      <c r="M77" s="55"/>
      <c r="N77" s="20"/>
      <c r="O77" s="25"/>
    </row>
    <row r="78" spans="1:15" ht="16.5" customHeight="1">
      <c r="A78" s="1" t="s">
        <v>43</v>
      </c>
      <c r="B78" s="43"/>
      <c r="C78" s="43"/>
      <c r="D78" s="43"/>
      <c r="E78" s="43"/>
      <c r="F78" s="43"/>
      <c r="G78" s="106"/>
      <c r="H78" s="43"/>
      <c r="I78" s="64">
        <f>SUM(I75:I76)</f>
        <v>11824119</v>
      </c>
      <c r="J78" s="22"/>
      <c r="K78" s="73">
        <f>SUM(K75:K76)</f>
        <v>12296729</v>
      </c>
      <c r="L78" s="43"/>
      <c r="M78" s="64">
        <f>SUM(M75:M76)</f>
        <v>11824119</v>
      </c>
      <c r="N78" s="22"/>
      <c r="O78" s="73">
        <f>SUM(O75:O76)</f>
        <v>12296729</v>
      </c>
    </row>
    <row r="79" spans="1:15" ht="16.5" customHeight="1">
      <c r="A79" s="43"/>
      <c r="B79" s="43"/>
      <c r="C79" s="43"/>
      <c r="D79" s="43"/>
      <c r="E79" s="43"/>
      <c r="F79" s="43"/>
      <c r="G79" s="106"/>
      <c r="H79" s="43"/>
      <c r="I79" s="63"/>
      <c r="J79" s="93"/>
      <c r="K79" s="71"/>
      <c r="L79" s="43"/>
      <c r="M79" s="63"/>
      <c r="N79" s="93"/>
      <c r="O79" s="71"/>
    </row>
    <row r="80" spans="1:15" ht="16.5" customHeight="1">
      <c r="A80" s="1" t="s">
        <v>44</v>
      </c>
      <c r="B80" s="43"/>
      <c r="C80" s="43"/>
      <c r="D80" s="43"/>
      <c r="E80" s="43"/>
      <c r="F80" s="43"/>
      <c r="G80" s="106"/>
      <c r="H80" s="43"/>
      <c r="I80" s="64">
        <f>+I78+I71</f>
        <v>324833821</v>
      </c>
      <c r="J80" s="22"/>
      <c r="K80" s="73">
        <f>+K78+K71</f>
        <v>309964183</v>
      </c>
      <c r="L80" s="43"/>
      <c r="M80" s="64">
        <f>+M78+M71</f>
        <v>418917696</v>
      </c>
      <c r="N80" s="22"/>
      <c r="O80" s="73">
        <f>+O78+O71</f>
        <v>409095029</v>
      </c>
    </row>
    <row r="81" spans="1:15" ht="16.5" customHeight="1">
      <c r="A81" s="43"/>
      <c r="B81" s="1"/>
      <c r="C81" s="43"/>
      <c r="D81" s="43"/>
      <c r="E81" s="43"/>
      <c r="F81" s="43"/>
      <c r="G81" s="106"/>
      <c r="H81" s="43"/>
      <c r="I81" s="20"/>
      <c r="J81" s="20"/>
      <c r="K81" s="20"/>
      <c r="L81" s="20"/>
      <c r="M81" s="20"/>
      <c r="N81" s="20"/>
      <c r="O81" s="20"/>
    </row>
    <row r="82" spans="1:15" ht="16.5" customHeight="1">
      <c r="A82" s="43"/>
      <c r="B82" s="1"/>
      <c r="C82" s="43"/>
      <c r="D82" s="43"/>
      <c r="E82" s="43"/>
      <c r="F82" s="43"/>
      <c r="G82" s="106"/>
      <c r="H82" s="43"/>
      <c r="I82" s="20"/>
      <c r="J82" s="20"/>
      <c r="K82" s="20"/>
      <c r="L82" s="20"/>
      <c r="M82" s="20"/>
      <c r="N82" s="20"/>
      <c r="O82" s="20"/>
    </row>
    <row r="83" spans="1:15" ht="16.5" customHeight="1">
      <c r="A83" s="43"/>
      <c r="B83" s="1"/>
      <c r="C83" s="43"/>
      <c r="D83" s="43"/>
      <c r="E83" s="43"/>
      <c r="F83" s="43"/>
      <c r="G83" s="106"/>
      <c r="H83" s="43"/>
      <c r="I83" s="20"/>
      <c r="J83" s="20"/>
      <c r="K83" s="20"/>
      <c r="L83" s="20"/>
      <c r="M83" s="20"/>
      <c r="N83" s="20"/>
      <c r="O83" s="20"/>
    </row>
    <row r="84" spans="1:15" ht="16.149999999999999" customHeight="1">
      <c r="A84" s="43"/>
      <c r="B84" s="1"/>
      <c r="C84" s="43"/>
      <c r="D84" s="43"/>
      <c r="E84" s="43"/>
      <c r="F84" s="43"/>
      <c r="G84" s="106"/>
      <c r="H84" s="43"/>
      <c r="I84" s="20"/>
      <c r="J84" s="20"/>
      <c r="K84" s="20"/>
      <c r="L84" s="20"/>
      <c r="M84" s="20"/>
      <c r="N84" s="20"/>
      <c r="O84" s="20"/>
    </row>
    <row r="85" spans="1:15" ht="16.5" customHeight="1">
      <c r="A85" s="43"/>
      <c r="B85" s="1"/>
      <c r="C85" s="43"/>
      <c r="D85" s="43"/>
      <c r="E85" s="43"/>
      <c r="F85" s="43"/>
      <c r="G85" s="106"/>
      <c r="H85" s="43"/>
      <c r="I85" s="20"/>
      <c r="J85" s="20"/>
      <c r="K85" s="20"/>
      <c r="L85" s="20"/>
      <c r="M85" s="20"/>
      <c r="N85" s="20"/>
      <c r="O85" s="20"/>
    </row>
    <row r="86" spans="1:15" ht="16.5" customHeight="1">
      <c r="A86" s="43"/>
      <c r="B86" s="1"/>
      <c r="C86" s="43"/>
      <c r="D86" s="43"/>
      <c r="E86" s="43"/>
      <c r="F86" s="43"/>
      <c r="G86" s="106"/>
      <c r="H86" s="43"/>
      <c r="I86" s="20"/>
      <c r="J86" s="20"/>
      <c r="K86" s="20"/>
      <c r="L86" s="20"/>
      <c r="M86" s="20"/>
      <c r="N86" s="20"/>
      <c r="O86" s="20"/>
    </row>
    <row r="87" spans="1:15" ht="16.5" customHeight="1">
      <c r="A87" s="43"/>
      <c r="B87" s="1"/>
      <c r="C87" s="43"/>
      <c r="D87" s="43"/>
      <c r="E87" s="43"/>
      <c r="F87" s="43"/>
      <c r="G87" s="106"/>
      <c r="H87" s="43"/>
      <c r="I87" s="20"/>
      <c r="J87" s="20"/>
      <c r="K87" s="20"/>
      <c r="L87" s="20"/>
      <c r="M87" s="20"/>
      <c r="N87" s="20"/>
      <c r="O87" s="20"/>
    </row>
    <row r="88" spans="1:15" ht="16.5" customHeight="1">
      <c r="A88" s="43"/>
      <c r="B88" s="1"/>
      <c r="C88" s="43"/>
      <c r="D88" s="43"/>
      <c r="E88" s="43"/>
      <c r="F88" s="43"/>
      <c r="G88" s="106"/>
      <c r="H88" s="43"/>
      <c r="I88" s="20"/>
      <c r="J88" s="20"/>
      <c r="K88" s="20"/>
      <c r="L88" s="20"/>
      <c r="M88" s="20"/>
      <c r="N88" s="20"/>
      <c r="O88" s="20"/>
    </row>
    <row r="89" spans="1:15" ht="16.5" customHeight="1">
      <c r="A89" s="43"/>
      <c r="B89" s="1"/>
      <c r="C89" s="43"/>
      <c r="D89" s="43"/>
      <c r="E89" s="43"/>
      <c r="F89" s="43"/>
      <c r="G89" s="106"/>
      <c r="H89" s="43"/>
      <c r="I89" s="20"/>
      <c r="J89" s="20"/>
      <c r="K89" s="20"/>
      <c r="L89" s="20"/>
      <c r="M89" s="20"/>
      <c r="N89" s="20"/>
      <c r="O89" s="20"/>
    </row>
    <row r="90" spans="1:15" ht="16.5" customHeight="1">
      <c r="A90" s="43"/>
      <c r="B90" s="1"/>
      <c r="C90" s="43"/>
      <c r="D90" s="43"/>
      <c r="E90" s="43"/>
      <c r="F90" s="43"/>
      <c r="G90" s="106"/>
      <c r="H90" s="43"/>
      <c r="I90" s="20"/>
      <c r="J90" s="20"/>
      <c r="K90" s="20"/>
      <c r="L90" s="20"/>
      <c r="M90" s="20"/>
      <c r="N90" s="20"/>
      <c r="O90" s="20"/>
    </row>
    <row r="91" spans="1:15" ht="16.5" customHeight="1">
      <c r="A91" s="43"/>
      <c r="B91" s="1"/>
      <c r="C91" s="43"/>
      <c r="D91" s="43"/>
      <c r="E91" s="43"/>
      <c r="F91" s="43"/>
      <c r="G91" s="106"/>
      <c r="H91" s="43"/>
      <c r="I91" s="20"/>
      <c r="J91" s="20"/>
      <c r="K91" s="20"/>
      <c r="L91" s="20"/>
      <c r="M91" s="20"/>
      <c r="N91" s="20"/>
      <c r="O91" s="20"/>
    </row>
    <row r="92" spans="1:15" ht="16.5" customHeight="1">
      <c r="A92" s="43"/>
      <c r="B92" s="1"/>
      <c r="C92" s="43"/>
      <c r="D92" s="43"/>
      <c r="E92" s="43"/>
      <c r="F92" s="43"/>
      <c r="G92" s="106"/>
      <c r="H92" s="43"/>
      <c r="I92" s="20"/>
      <c r="J92" s="20"/>
      <c r="K92" s="20"/>
      <c r="L92" s="20"/>
      <c r="M92" s="20"/>
      <c r="N92" s="20"/>
      <c r="O92" s="20"/>
    </row>
    <row r="93" spans="1:15" ht="16.5" customHeight="1">
      <c r="A93" s="43"/>
      <c r="B93" s="1"/>
      <c r="C93" s="43"/>
      <c r="D93" s="43"/>
      <c r="E93" s="43"/>
      <c r="F93" s="43"/>
      <c r="G93" s="106"/>
      <c r="H93" s="43"/>
      <c r="I93" s="20"/>
      <c r="J93" s="20"/>
      <c r="K93" s="20"/>
      <c r="L93" s="20"/>
      <c r="M93" s="20"/>
      <c r="N93" s="20"/>
      <c r="O93" s="20"/>
    </row>
    <row r="94" spans="1:15" ht="16.5" customHeight="1">
      <c r="A94" s="43"/>
      <c r="B94" s="1"/>
      <c r="C94" s="43"/>
      <c r="D94" s="43"/>
      <c r="E94" s="43"/>
      <c r="F94" s="43"/>
      <c r="G94" s="106"/>
      <c r="H94" s="43"/>
      <c r="I94" s="20"/>
      <c r="J94" s="20"/>
      <c r="K94" s="20"/>
      <c r="L94" s="20"/>
      <c r="M94" s="20"/>
      <c r="N94" s="20"/>
      <c r="O94" s="20"/>
    </row>
    <row r="95" spans="1:15" ht="16.5" customHeight="1">
      <c r="A95" s="43"/>
      <c r="B95" s="1"/>
      <c r="C95" s="43"/>
      <c r="D95" s="43"/>
      <c r="E95" s="43"/>
      <c r="F95" s="43"/>
      <c r="G95" s="106"/>
      <c r="H95" s="43"/>
      <c r="I95" s="20"/>
      <c r="J95" s="20"/>
      <c r="K95" s="20"/>
      <c r="L95" s="20"/>
      <c r="M95" s="20"/>
      <c r="N95" s="20"/>
      <c r="O95" s="20"/>
    </row>
    <row r="96" spans="1:15" ht="15.75" customHeight="1">
      <c r="A96" s="43"/>
      <c r="B96" s="1"/>
      <c r="C96" s="43"/>
      <c r="D96" s="43"/>
      <c r="E96" s="43"/>
      <c r="F96" s="43"/>
      <c r="G96" s="106"/>
      <c r="H96" s="43"/>
      <c r="I96" s="20"/>
      <c r="J96" s="20"/>
      <c r="K96" s="20"/>
      <c r="L96" s="20"/>
      <c r="M96" s="20"/>
      <c r="N96" s="20"/>
      <c r="O96" s="20"/>
    </row>
    <row r="97" spans="1:15" ht="21.95" customHeight="1">
      <c r="A97" s="5" t="str">
        <f>A49</f>
        <v>The accompanying notes form part of this interim financial information.</v>
      </c>
      <c r="B97" s="5"/>
      <c r="C97" s="5"/>
      <c r="D97" s="5"/>
      <c r="E97" s="5"/>
      <c r="F97" s="5"/>
      <c r="G97" s="6"/>
      <c r="H97" s="5"/>
      <c r="I97" s="7"/>
      <c r="J97" s="7"/>
      <c r="K97" s="7"/>
      <c r="L97" s="7"/>
      <c r="M97" s="7"/>
      <c r="N97" s="7"/>
      <c r="O97" s="7"/>
    </row>
    <row r="98" spans="1:15" ht="16.5" customHeight="1">
      <c r="A98" s="1" t="str">
        <f>+A50</f>
        <v>Rojukiss International Public Company Limited</v>
      </c>
      <c r="B98" s="43"/>
      <c r="C98" s="43"/>
      <c r="D98" s="43"/>
      <c r="E98" s="43"/>
      <c r="F98" s="43"/>
      <c r="G98" s="106"/>
      <c r="H98" s="43"/>
      <c r="I98" s="2"/>
      <c r="J98" s="2"/>
      <c r="K98" s="2"/>
      <c r="L98" s="2"/>
      <c r="M98" s="2"/>
      <c r="N98" s="2"/>
      <c r="O98" s="2"/>
    </row>
    <row r="99" spans="1:15" ht="16.5" customHeight="1">
      <c r="A99" s="1" t="s">
        <v>33</v>
      </c>
      <c r="B99" s="43"/>
      <c r="C99" s="43"/>
      <c r="D99" s="43"/>
      <c r="E99" s="43"/>
      <c r="F99" s="43"/>
      <c r="G99" s="3"/>
      <c r="H99" s="43"/>
      <c r="I99" s="2"/>
      <c r="J99" s="2"/>
      <c r="K99" s="2"/>
      <c r="L99" s="2"/>
      <c r="M99" s="2"/>
      <c r="N99" s="2"/>
      <c r="O99" s="2"/>
    </row>
    <row r="100" spans="1:15" ht="16.5" customHeight="1">
      <c r="A100" s="4" t="str">
        <f>A3</f>
        <v>As at 31 March 2024</v>
      </c>
      <c r="B100" s="5"/>
      <c r="C100" s="5"/>
      <c r="D100" s="5"/>
      <c r="E100" s="5"/>
      <c r="F100" s="5"/>
      <c r="G100" s="6"/>
      <c r="H100" s="5"/>
      <c r="I100" s="7"/>
      <c r="J100" s="7"/>
      <c r="K100" s="7"/>
      <c r="L100" s="7"/>
      <c r="M100" s="7"/>
      <c r="N100" s="7"/>
      <c r="O100" s="7"/>
    </row>
    <row r="101" spans="1:15" ht="16.5" customHeight="1">
      <c r="A101" s="1"/>
      <c r="B101" s="43"/>
      <c r="C101" s="43"/>
      <c r="D101" s="43"/>
      <c r="E101" s="43"/>
      <c r="F101" s="43"/>
      <c r="G101" s="106"/>
      <c r="H101" s="43"/>
      <c r="I101" s="2"/>
      <c r="J101" s="2"/>
      <c r="K101" s="2"/>
      <c r="L101" s="2"/>
      <c r="M101" s="2"/>
      <c r="N101" s="2"/>
      <c r="O101" s="2"/>
    </row>
    <row r="102" spans="1:15" ht="16.5" customHeight="1">
      <c r="A102" s="1"/>
      <c r="B102" s="43"/>
      <c r="C102" s="43"/>
      <c r="D102" s="43"/>
      <c r="E102" s="43"/>
      <c r="F102" s="43"/>
      <c r="G102" s="106"/>
      <c r="H102" s="43"/>
      <c r="I102" s="2"/>
      <c r="J102" s="2"/>
      <c r="K102" s="2"/>
      <c r="L102" s="2"/>
      <c r="M102" s="2"/>
      <c r="N102" s="2"/>
      <c r="O102" s="2"/>
    </row>
    <row r="103" spans="1:15" ht="16.5" customHeight="1">
      <c r="A103" s="1"/>
      <c r="B103" s="43"/>
      <c r="C103" s="43"/>
      <c r="D103" s="43"/>
      <c r="E103" s="43"/>
      <c r="F103" s="43"/>
      <c r="G103" s="106"/>
      <c r="H103" s="43"/>
      <c r="I103" s="268" t="s">
        <v>3</v>
      </c>
      <c r="J103" s="268"/>
      <c r="K103" s="268"/>
      <c r="L103" s="47"/>
      <c r="M103" s="268" t="s">
        <v>4</v>
      </c>
      <c r="N103" s="268"/>
      <c r="O103" s="268"/>
    </row>
    <row r="104" spans="1:15" ht="16.5" customHeight="1">
      <c r="A104" s="1"/>
      <c r="B104" s="43"/>
      <c r="C104" s="43"/>
      <c r="D104" s="43"/>
      <c r="E104" s="43"/>
      <c r="F104" s="43"/>
      <c r="G104" s="106"/>
      <c r="H104" s="43"/>
      <c r="I104" s="269" t="s">
        <v>5</v>
      </c>
      <c r="J104" s="269"/>
      <c r="K104" s="269"/>
      <c r="L104" s="47"/>
      <c r="M104" s="269" t="s">
        <v>5</v>
      </c>
      <c r="N104" s="269"/>
      <c r="O104" s="269"/>
    </row>
    <row r="105" spans="1:15" ht="16.5" customHeight="1">
      <c r="A105" s="1"/>
      <c r="B105" s="43"/>
      <c r="C105" s="43"/>
      <c r="D105" s="43"/>
      <c r="E105" s="43"/>
      <c r="F105" s="43"/>
      <c r="G105" s="106"/>
      <c r="H105" s="43"/>
      <c r="I105" s="8" t="s">
        <v>6</v>
      </c>
      <c r="J105" s="8"/>
      <c r="K105" s="8" t="s">
        <v>7</v>
      </c>
      <c r="L105" s="110"/>
      <c r="M105" s="8" t="s">
        <v>6</v>
      </c>
      <c r="N105" s="8"/>
      <c r="O105" s="8" t="s">
        <v>7</v>
      </c>
    </row>
    <row r="106" spans="1:15" ht="16.5" customHeight="1">
      <c r="A106" s="1"/>
      <c r="B106" s="43"/>
      <c r="C106" s="43"/>
      <c r="D106" s="43"/>
      <c r="E106" s="43"/>
      <c r="F106" s="43"/>
      <c r="G106" s="106"/>
      <c r="H106" s="43"/>
      <c r="I106" s="9" t="s">
        <v>8</v>
      </c>
      <c r="J106" s="10"/>
      <c r="K106" s="11" t="s">
        <v>9</v>
      </c>
      <c r="L106" s="12"/>
      <c r="M106" s="9" t="s">
        <v>8</v>
      </c>
      <c r="N106" s="10"/>
      <c r="O106" s="11" t="s">
        <v>9</v>
      </c>
    </row>
    <row r="107" spans="1:15" ht="16.5" customHeight="1">
      <c r="A107" s="1"/>
      <c r="B107" s="43"/>
      <c r="C107" s="43"/>
      <c r="D107" s="43"/>
      <c r="E107" s="43"/>
      <c r="F107" s="43"/>
      <c r="G107" s="106"/>
      <c r="H107" s="43"/>
      <c r="I107" s="13" t="s">
        <v>10</v>
      </c>
      <c r="J107" s="14"/>
      <c r="K107" s="13" t="s">
        <v>11</v>
      </c>
      <c r="L107" s="14"/>
      <c r="M107" s="13" t="s">
        <v>10</v>
      </c>
      <c r="N107" s="14"/>
      <c r="O107" s="13" t="s">
        <v>11</v>
      </c>
    </row>
    <row r="108" spans="1:15" ht="16.5" customHeight="1">
      <c r="A108" s="43"/>
      <c r="B108" s="43"/>
      <c r="C108" s="43"/>
      <c r="D108" s="43"/>
      <c r="E108" s="43"/>
      <c r="F108" s="43"/>
      <c r="G108" s="15" t="s">
        <v>12</v>
      </c>
      <c r="H108" s="43"/>
      <c r="I108" s="16" t="s">
        <v>13</v>
      </c>
      <c r="J108" s="17"/>
      <c r="K108" s="16" t="s">
        <v>13</v>
      </c>
      <c r="L108" s="17"/>
      <c r="M108" s="16" t="s">
        <v>13</v>
      </c>
      <c r="N108" s="17"/>
      <c r="O108" s="16" t="s">
        <v>13</v>
      </c>
    </row>
    <row r="109" spans="1:15" ht="16.5" customHeight="1">
      <c r="A109" s="43"/>
      <c r="B109" s="43"/>
      <c r="C109" s="43"/>
      <c r="D109" s="43"/>
      <c r="E109" s="43"/>
      <c r="F109" s="43"/>
      <c r="G109" s="3"/>
      <c r="H109" s="43"/>
      <c r="I109" s="48"/>
      <c r="J109" s="17"/>
      <c r="K109" s="14"/>
      <c r="L109" s="17"/>
      <c r="M109" s="48"/>
      <c r="N109" s="17"/>
      <c r="O109" s="14"/>
    </row>
    <row r="110" spans="1:15" ht="16.5" customHeight="1">
      <c r="A110" s="1" t="s">
        <v>45</v>
      </c>
      <c r="B110" s="43"/>
      <c r="C110" s="43"/>
      <c r="D110" s="43"/>
      <c r="E110" s="43"/>
      <c r="F110" s="43"/>
      <c r="G110" s="3"/>
      <c r="H110" s="43"/>
      <c r="I110" s="48"/>
      <c r="J110" s="17"/>
      <c r="K110" s="14"/>
      <c r="L110" s="43"/>
      <c r="M110" s="48"/>
      <c r="N110" s="17"/>
      <c r="O110" s="14"/>
    </row>
    <row r="111" spans="1:15" ht="16.5" customHeight="1">
      <c r="A111" s="1"/>
      <c r="B111" s="43"/>
      <c r="C111" s="43"/>
      <c r="D111" s="43"/>
      <c r="E111" s="43"/>
      <c r="F111" s="43"/>
      <c r="G111" s="3"/>
      <c r="H111" s="43"/>
      <c r="I111" s="48"/>
      <c r="J111" s="17"/>
      <c r="K111" s="14"/>
      <c r="L111" s="43"/>
      <c r="M111" s="48"/>
      <c r="N111" s="17"/>
      <c r="O111" s="14"/>
    </row>
    <row r="112" spans="1:15" ht="16.5" customHeight="1">
      <c r="A112" s="1" t="s">
        <v>46</v>
      </c>
      <c r="B112" s="43"/>
      <c r="C112" s="43"/>
      <c r="D112" s="43"/>
      <c r="E112" s="43"/>
      <c r="F112" s="43"/>
      <c r="G112" s="43"/>
      <c r="H112" s="43"/>
      <c r="I112" s="53"/>
      <c r="J112" s="24"/>
      <c r="K112" s="24"/>
      <c r="L112" s="43"/>
      <c r="M112" s="53"/>
      <c r="N112" s="24"/>
      <c r="O112" s="24"/>
    </row>
    <row r="113" spans="1:15" ht="16.5" customHeight="1">
      <c r="A113" s="1"/>
      <c r="B113" s="43"/>
      <c r="C113" s="43"/>
      <c r="D113" s="43"/>
      <c r="E113" s="43"/>
      <c r="F113" s="43"/>
      <c r="G113" s="43"/>
      <c r="H113" s="43"/>
      <c r="I113" s="53"/>
      <c r="J113" s="24"/>
      <c r="K113" s="24"/>
      <c r="L113" s="43"/>
      <c r="M113" s="53"/>
      <c r="N113" s="24"/>
      <c r="O113" s="24"/>
    </row>
    <row r="114" spans="1:15" ht="16.5" customHeight="1">
      <c r="A114" s="43" t="s">
        <v>47</v>
      </c>
      <c r="B114" s="43"/>
      <c r="C114" s="43"/>
      <c r="D114" s="43"/>
      <c r="E114" s="43"/>
      <c r="F114" s="43"/>
      <c r="G114" s="106">
        <v>15</v>
      </c>
      <c r="H114" s="43"/>
      <c r="I114" s="49"/>
      <c r="J114" s="2"/>
      <c r="K114" s="2"/>
      <c r="L114" s="43"/>
      <c r="M114" s="49"/>
      <c r="N114" s="2"/>
      <c r="O114" s="2"/>
    </row>
    <row r="115" spans="1:15" ht="16.5" customHeight="1">
      <c r="A115" s="43"/>
      <c r="B115" s="43" t="s">
        <v>48</v>
      </c>
      <c r="C115" s="43"/>
      <c r="D115" s="43"/>
      <c r="E115" s="43"/>
      <c r="F115" s="43"/>
      <c r="G115" s="106"/>
      <c r="H115" s="43"/>
      <c r="I115" s="54"/>
      <c r="J115" s="20"/>
      <c r="K115" s="20"/>
      <c r="L115" s="43"/>
      <c r="M115" s="54"/>
      <c r="N115" s="20"/>
      <c r="O115" s="20"/>
    </row>
    <row r="116" spans="1:15" ht="16.5" customHeight="1">
      <c r="A116" s="43"/>
      <c r="B116" s="43"/>
      <c r="C116" s="43" t="s">
        <v>49</v>
      </c>
      <c r="D116" s="43"/>
      <c r="E116" s="43"/>
      <c r="F116" s="43"/>
      <c r="G116" s="106"/>
      <c r="H116" s="43"/>
      <c r="I116" s="54"/>
      <c r="J116" s="20"/>
      <c r="K116" s="20"/>
      <c r="L116" s="43"/>
      <c r="M116" s="54"/>
      <c r="N116" s="20"/>
      <c r="O116" s="20"/>
    </row>
    <row r="117" spans="1:15" ht="16.5" customHeight="1">
      <c r="A117" s="43"/>
      <c r="B117" s="43"/>
      <c r="C117" s="43"/>
      <c r="D117" s="43" t="s">
        <v>50</v>
      </c>
      <c r="E117" s="43"/>
      <c r="F117" s="43"/>
      <c r="G117" s="106"/>
      <c r="H117" s="43"/>
      <c r="I117" s="83">
        <v>309000000</v>
      </c>
      <c r="J117" s="20"/>
      <c r="K117" s="21">
        <v>309000000</v>
      </c>
      <c r="L117" s="43"/>
      <c r="M117" s="83">
        <v>309000000</v>
      </c>
      <c r="N117" s="20"/>
      <c r="O117" s="21">
        <v>309000000</v>
      </c>
    </row>
    <row r="118" spans="1:15" ht="10.9" customHeight="1">
      <c r="A118" s="43"/>
      <c r="B118" s="43"/>
      <c r="C118" s="43"/>
      <c r="D118" s="43"/>
      <c r="E118" s="43"/>
      <c r="F118" s="43"/>
      <c r="G118" s="106"/>
      <c r="H118" s="43"/>
      <c r="I118" s="54"/>
      <c r="J118" s="20"/>
      <c r="K118" s="20"/>
      <c r="L118" s="43"/>
      <c r="M118" s="54"/>
      <c r="N118" s="20"/>
      <c r="O118" s="20"/>
    </row>
    <row r="119" spans="1:15" ht="16.5" customHeight="1">
      <c r="A119" s="43"/>
      <c r="B119" s="43" t="s">
        <v>51</v>
      </c>
      <c r="C119" s="43"/>
      <c r="D119" s="43"/>
      <c r="E119" s="43"/>
      <c r="F119" s="43"/>
      <c r="G119" s="106"/>
      <c r="H119" s="43"/>
      <c r="I119" s="54"/>
      <c r="J119" s="20"/>
      <c r="K119" s="20"/>
      <c r="L119" s="43"/>
      <c r="M119" s="54"/>
      <c r="N119" s="20"/>
      <c r="O119" s="20"/>
    </row>
    <row r="120" spans="1:15" ht="16.5" customHeight="1">
      <c r="A120" s="43"/>
      <c r="B120" s="43"/>
      <c r="C120" s="43" t="s">
        <v>162</v>
      </c>
      <c r="D120" s="43"/>
      <c r="E120" s="43"/>
      <c r="F120" s="43"/>
      <c r="G120" s="106"/>
      <c r="H120" s="43"/>
      <c r="I120" s="54"/>
      <c r="J120" s="20"/>
      <c r="K120" s="20"/>
      <c r="L120" s="43"/>
      <c r="M120" s="54"/>
      <c r="N120" s="20"/>
      <c r="O120" s="20"/>
    </row>
    <row r="121" spans="1:15" ht="16.5" customHeight="1">
      <c r="A121" s="43"/>
      <c r="B121" s="43"/>
      <c r="C121" s="43"/>
      <c r="D121" s="43" t="s">
        <v>163</v>
      </c>
      <c r="E121" s="43"/>
      <c r="F121" s="43"/>
      <c r="G121" s="106"/>
      <c r="H121" s="43"/>
      <c r="I121" s="92">
        <v>300005000</v>
      </c>
      <c r="J121" s="20"/>
      <c r="K121" s="20">
        <v>300005000</v>
      </c>
      <c r="L121" s="43"/>
      <c r="M121" s="92">
        <v>300005000</v>
      </c>
      <c r="N121" s="20"/>
      <c r="O121" s="20">
        <v>300005000</v>
      </c>
    </row>
    <row r="122" spans="1:15" ht="16.5" customHeight="1">
      <c r="A122" s="43"/>
      <c r="B122" s="43" t="s">
        <v>189</v>
      </c>
      <c r="C122" s="43"/>
      <c r="D122" s="43"/>
      <c r="E122" s="43"/>
      <c r="F122" s="43"/>
      <c r="G122" s="106"/>
      <c r="H122" s="43"/>
      <c r="I122" s="92"/>
      <c r="J122" s="20"/>
      <c r="K122" s="20"/>
      <c r="L122" s="43"/>
      <c r="M122" s="92"/>
      <c r="N122" s="20"/>
      <c r="O122" s="20"/>
    </row>
    <row r="123" spans="1:15" ht="16.5" customHeight="1">
      <c r="A123" s="43"/>
      <c r="B123" s="43"/>
      <c r="C123" s="43" t="s">
        <v>52</v>
      </c>
      <c r="D123" s="43"/>
      <c r="E123" s="43"/>
      <c r="F123" s="43"/>
      <c r="G123" s="106">
        <v>15</v>
      </c>
      <c r="H123" s="43"/>
      <c r="I123" s="54">
        <v>487435348</v>
      </c>
      <c r="J123" s="20"/>
      <c r="K123" s="20">
        <v>487435348</v>
      </c>
      <c r="L123" s="43"/>
      <c r="M123" s="54">
        <v>487435348</v>
      </c>
      <c r="N123" s="20"/>
      <c r="O123" s="20">
        <v>487435348</v>
      </c>
    </row>
    <row r="124" spans="1:15" ht="16.5" customHeight="1">
      <c r="A124" s="43"/>
      <c r="B124" s="43" t="s">
        <v>53</v>
      </c>
      <c r="C124" s="43"/>
      <c r="D124" s="43"/>
      <c r="E124" s="43"/>
      <c r="F124" s="43"/>
      <c r="G124" s="106">
        <v>14</v>
      </c>
      <c r="H124" s="43"/>
      <c r="I124" s="54">
        <v>19626093</v>
      </c>
      <c r="J124" s="20"/>
      <c r="K124" s="20">
        <v>18745893</v>
      </c>
      <c r="L124" s="43"/>
      <c r="M124" s="54">
        <v>19626093</v>
      </c>
      <c r="N124" s="20"/>
      <c r="O124" s="20">
        <v>18745893</v>
      </c>
    </row>
    <row r="125" spans="1:15" ht="16.5" customHeight="1">
      <c r="A125" s="43"/>
      <c r="B125" s="43" t="s">
        <v>54</v>
      </c>
      <c r="C125" s="43"/>
      <c r="D125" s="43"/>
      <c r="E125" s="43"/>
      <c r="F125" s="43"/>
      <c r="G125" s="106"/>
      <c r="H125" s="43"/>
      <c r="I125" s="54"/>
      <c r="J125" s="20"/>
      <c r="K125" s="20"/>
      <c r="L125" s="43"/>
      <c r="M125" s="54"/>
      <c r="N125" s="20"/>
      <c r="O125" s="20"/>
    </row>
    <row r="126" spans="1:15" ht="16.5" customHeight="1">
      <c r="A126" s="43"/>
      <c r="B126" s="43"/>
      <c r="C126" s="43" t="s">
        <v>55</v>
      </c>
      <c r="D126" s="43"/>
      <c r="E126" s="43"/>
      <c r="F126" s="43"/>
      <c r="G126" s="106"/>
      <c r="H126" s="43"/>
      <c r="I126" s="54">
        <v>14486120</v>
      </c>
      <c r="J126" s="20"/>
      <c r="K126" s="20">
        <v>14486120</v>
      </c>
      <c r="L126" s="43"/>
      <c r="M126" s="54">
        <v>0</v>
      </c>
      <c r="N126" s="20"/>
      <c r="O126" s="20">
        <v>0</v>
      </c>
    </row>
    <row r="127" spans="1:15" ht="16.5" customHeight="1">
      <c r="A127" s="183" t="s">
        <v>56</v>
      </c>
      <c r="B127" s="185"/>
      <c r="C127" s="185"/>
      <c r="D127" s="186"/>
      <c r="E127" s="183"/>
      <c r="F127" s="183"/>
      <c r="G127" s="184"/>
      <c r="H127" s="43"/>
      <c r="I127" s="50"/>
      <c r="J127" s="18"/>
      <c r="K127" s="18"/>
      <c r="L127" s="43"/>
      <c r="M127" s="50"/>
      <c r="N127" s="18"/>
      <c r="O127" s="18"/>
    </row>
    <row r="128" spans="1:15" ht="16.5" customHeight="1">
      <c r="A128" s="43"/>
      <c r="B128" s="26" t="s">
        <v>57</v>
      </c>
      <c r="C128" s="26"/>
      <c r="D128" s="102"/>
      <c r="E128" s="43"/>
      <c r="F128" s="43"/>
      <c r="G128" s="106"/>
      <c r="H128" s="43"/>
      <c r="I128" s="50">
        <v>30900000</v>
      </c>
      <c r="J128" s="18"/>
      <c r="K128" s="18">
        <v>30900000</v>
      </c>
      <c r="L128" s="43"/>
      <c r="M128" s="50">
        <v>30900000</v>
      </c>
      <c r="N128" s="18"/>
      <c r="O128" s="18">
        <v>30900000</v>
      </c>
    </row>
    <row r="129" spans="1:15" ht="16.5" customHeight="1">
      <c r="A129" s="43"/>
      <c r="B129" s="26" t="s">
        <v>58</v>
      </c>
      <c r="C129" s="26"/>
      <c r="D129" s="102"/>
      <c r="E129" s="43"/>
      <c r="F129" s="43"/>
      <c r="G129" s="106"/>
      <c r="H129" s="43"/>
      <c r="I129" s="92">
        <v>192804463</v>
      </c>
      <c r="J129" s="98"/>
      <c r="K129" s="98">
        <v>161795094</v>
      </c>
      <c r="L129" s="100"/>
      <c r="M129" s="92">
        <v>99696448</v>
      </c>
      <c r="N129" s="18"/>
      <c r="O129" s="18">
        <v>78176106</v>
      </c>
    </row>
    <row r="130" spans="1:15" ht="16.5" customHeight="1">
      <c r="A130" s="43" t="s">
        <v>188</v>
      </c>
      <c r="B130" s="26"/>
      <c r="C130" s="26"/>
      <c r="D130" s="102"/>
      <c r="E130" s="43"/>
      <c r="F130" s="43"/>
      <c r="G130" s="106"/>
      <c r="H130" s="43"/>
      <c r="I130" s="92"/>
      <c r="J130" s="98"/>
      <c r="K130" s="98"/>
      <c r="L130" s="100"/>
      <c r="M130" s="92"/>
      <c r="N130" s="18"/>
      <c r="O130" s="18"/>
    </row>
    <row r="131" spans="1:15" ht="16.5" customHeight="1">
      <c r="B131" s="43" t="s">
        <v>59</v>
      </c>
      <c r="D131" s="102"/>
      <c r="E131" s="43"/>
      <c r="F131" s="43"/>
      <c r="G131" s="106"/>
      <c r="H131" s="43"/>
      <c r="I131" s="187">
        <v>6949886</v>
      </c>
      <c r="J131" s="188"/>
      <c r="K131" s="188">
        <v>3256871</v>
      </c>
      <c r="L131" s="189"/>
      <c r="M131" s="187">
        <v>0</v>
      </c>
      <c r="N131" s="188"/>
      <c r="O131" s="188">
        <v>0</v>
      </c>
    </row>
    <row r="132" spans="1:15" ht="16.5" customHeight="1">
      <c r="A132" s="43"/>
      <c r="B132" s="102" t="s">
        <v>197</v>
      </c>
      <c r="C132" s="102"/>
      <c r="D132" s="102"/>
      <c r="E132" s="43"/>
      <c r="F132" s="43"/>
      <c r="G132" s="106"/>
      <c r="H132" s="43"/>
      <c r="I132" s="51">
        <v>46879033</v>
      </c>
      <c r="J132" s="188"/>
      <c r="K132" s="19">
        <v>0</v>
      </c>
      <c r="L132" s="189"/>
      <c r="M132" s="51">
        <v>0</v>
      </c>
      <c r="N132" s="188"/>
      <c r="O132" s="19">
        <v>0</v>
      </c>
    </row>
    <row r="133" spans="1:15" ht="9.6" customHeight="1">
      <c r="A133" s="43"/>
      <c r="B133" s="43"/>
      <c r="C133" s="43"/>
      <c r="D133" s="43"/>
      <c r="E133" s="43"/>
      <c r="F133" s="43"/>
      <c r="G133" s="106"/>
      <c r="H133" s="43"/>
      <c r="I133" s="54"/>
      <c r="J133" s="20"/>
      <c r="K133" s="20"/>
      <c r="L133" s="43"/>
      <c r="M133" s="54"/>
      <c r="N133" s="20"/>
      <c r="O133" s="20"/>
    </row>
    <row r="134" spans="1:15" ht="16.5" customHeight="1">
      <c r="A134" s="1" t="s">
        <v>60</v>
      </c>
      <c r="B134" s="43"/>
      <c r="C134" s="43"/>
      <c r="D134" s="43"/>
      <c r="E134" s="43"/>
      <c r="F134" s="43"/>
      <c r="G134" s="106"/>
      <c r="H134" s="43"/>
      <c r="I134" s="54"/>
      <c r="J134" s="20"/>
      <c r="K134" s="20"/>
      <c r="L134" s="43"/>
      <c r="M134" s="54"/>
      <c r="N134" s="20"/>
      <c r="O134" s="20"/>
    </row>
    <row r="135" spans="1:15" ht="16.5" customHeight="1">
      <c r="A135" s="1" t="s">
        <v>61</v>
      </c>
      <c r="B135" s="41"/>
      <c r="C135" s="41"/>
      <c r="D135" s="41"/>
      <c r="E135" s="43"/>
      <c r="F135" s="43"/>
      <c r="G135" s="106"/>
      <c r="H135" s="43"/>
      <c r="I135" s="50">
        <f>SUM(I121:I132)</f>
        <v>1099085943</v>
      </c>
      <c r="J135" s="18"/>
      <c r="K135" s="18">
        <f>SUM(K121:K132)</f>
        <v>1016624326</v>
      </c>
      <c r="L135" s="43"/>
      <c r="M135" s="50">
        <f>SUM(M121:M132)</f>
        <v>937662889</v>
      </c>
      <c r="N135" s="18"/>
      <c r="O135" s="18">
        <f>SUM(O121:O132)</f>
        <v>915262347</v>
      </c>
    </row>
    <row r="136" spans="1:15" ht="16.5" customHeight="1">
      <c r="A136" s="43" t="s">
        <v>62</v>
      </c>
      <c r="B136" s="41"/>
      <c r="C136" s="41"/>
      <c r="D136" s="41"/>
      <c r="E136" s="43"/>
      <c r="F136" s="43"/>
      <c r="G136" s="106"/>
      <c r="H136" s="43"/>
      <c r="I136" s="51">
        <v>0</v>
      </c>
      <c r="J136" s="18"/>
      <c r="K136" s="19">
        <v>76014343</v>
      </c>
      <c r="L136" s="43"/>
      <c r="M136" s="51">
        <v>0</v>
      </c>
      <c r="N136" s="18"/>
      <c r="O136" s="19" t="s">
        <v>63</v>
      </c>
    </row>
    <row r="137" spans="1:15" ht="9" customHeight="1">
      <c r="A137" s="43"/>
      <c r="B137" s="43"/>
      <c r="C137" s="43"/>
      <c r="D137" s="43"/>
      <c r="E137" s="43"/>
      <c r="F137" s="43"/>
      <c r="G137" s="106"/>
      <c r="H137" s="43"/>
      <c r="I137" s="54"/>
      <c r="J137" s="20"/>
      <c r="K137" s="20"/>
      <c r="L137" s="43"/>
      <c r="M137" s="54"/>
      <c r="N137" s="20"/>
      <c r="O137" s="20"/>
    </row>
    <row r="138" spans="1:15" ht="16.5" customHeight="1">
      <c r="A138" s="1" t="s">
        <v>64</v>
      </c>
      <c r="B138" s="1"/>
      <c r="C138" s="43"/>
      <c r="D138" s="43"/>
      <c r="E138" s="43"/>
      <c r="F138" s="43"/>
      <c r="G138" s="106"/>
      <c r="H138" s="43"/>
      <c r="I138" s="108">
        <f>SUM(I135:I136)</f>
        <v>1099085943</v>
      </c>
      <c r="J138" s="103"/>
      <c r="K138" s="27">
        <f>SUM(K135:K136)</f>
        <v>1092638669</v>
      </c>
      <c r="L138" s="43"/>
      <c r="M138" s="108">
        <f>SUM(M135:M136)</f>
        <v>937662889</v>
      </c>
      <c r="N138" s="103"/>
      <c r="O138" s="27">
        <f>SUM(O135:O136)</f>
        <v>915262347</v>
      </c>
    </row>
    <row r="139" spans="1:15" ht="10.15" customHeight="1">
      <c r="A139" s="104"/>
      <c r="B139" s="43"/>
      <c r="C139" s="43"/>
      <c r="D139" s="43"/>
      <c r="E139" s="43"/>
      <c r="F139" s="43"/>
      <c r="G139" s="106"/>
      <c r="H139" s="43"/>
      <c r="I139" s="63"/>
      <c r="J139" s="102"/>
      <c r="K139" s="71"/>
      <c r="L139" s="43"/>
      <c r="M139" s="63"/>
      <c r="N139" s="102"/>
      <c r="O139" s="71"/>
    </row>
    <row r="140" spans="1:15" ht="16.5" customHeight="1" thickBot="1">
      <c r="A140" s="1" t="s">
        <v>65</v>
      </c>
      <c r="B140" s="43"/>
      <c r="C140" s="43"/>
      <c r="D140" s="43"/>
      <c r="E140" s="43"/>
      <c r="F140" s="43"/>
      <c r="G140" s="106"/>
      <c r="H140" s="43"/>
      <c r="I140" s="95">
        <f>SUM(I80+I138)</f>
        <v>1423919764</v>
      </c>
      <c r="J140" s="26"/>
      <c r="K140" s="96">
        <f>SUM(K80+K138)</f>
        <v>1402602852</v>
      </c>
      <c r="L140" s="43"/>
      <c r="M140" s="95">
        <f>SUM(M80+M138)</f>
        <v>1356580585</v>
      </c>
      <c r="N140" s="26"/>
      <c r="O140" s="96">
        <f>SUM(O80+O138)</f>
        <v>1324357376</v>
      </c>
    </row>
    <row r="141" spans="1:15" s="109" customFormat="1" ht="16.5" customHeight="1" thickTop="1">
      <c r="A141" s="105"/>
      <c r="B141" s="56"/>
      <c r="C141" s="56"/>
      <c r="D141" s="56"/>
      <c r="E141" s="56"/>
      <c r="F141" s="56"/>
      <c r="G141" s="57"/>
      <c r="H141" s="56"/>
      <c r="I141" s="82"/>
      <c r="J141" s="82"/>
      <c r="K141" s="82"/>
      <c r="L141" s="82"/>
      <c r="M141" s="82"/>
      <c r="N141" s="82"/>
      <c r="O141" s="82"/>
    </row>
    <row r="142" spans="1:15" s="109" customFormat="1" ht="16.5" customHeight="1">
      <c r="A142" s="105"/>
      <c r="B142" s="56"/>
      <c r="C142" s="56"/>
      <c r="D142" s="56"/>
      <c r="E142" s="56"/>
      <c r="F142" s="56"/>
      <c r="G142" s="57"/>
      <c r="H142" s="56"/>
      <c r="I142" s="82"/>
      <c r="J142" s="82"/>
      <c r="K142" s="82"/>
      <c r="L142" s="82"/>
      <c r="M142" s="82"/>
      <c r="N142" s="82"/>
      <c r="O142" s="82"/>
    </row>
    <row r="143" spans="1:15" s="109" customFormat="1" ht="16.5" customHeight="1">
      <c r="A143" s="105"/>
      <c r="B143" s="56"/>
      <c r="C143" s="56"/>
      <c r="D143" s="56"/>
      <c r="E143" s="56"/>
      <c r="F143" s="56"/>
      <c r="G143" s="57"/>
      <c r="H143" s="56"/>
      <c r="I143" s="82"/>
      <c r="J143" s="82"/>
      <c r="K143" s="82"/>
      <c r="L143" s="82"/>
      <c r="M143" s="82"/>
      <c r="N143" s="82"/>
      <c r="O143" s="82"/>
    </row>
    <row r="144" spans="1:15" s="109" customFormat="1" ht="16.5" customHeight="1">
      <c r="A144" s="105"/>
      <c r="B144" s="56"/>
      <c r="C144" s="56"/>
      <c r="D144" s="56"/>
      <c r="E144" s="56"/>
      <c r="F144" s="56"/>
      <c r="G144" s="57"/>
      <c r="H144" s="56"/>
      <c r="I144" s="82"/>
      <c r="J144" s="82"/>
      <c r="K144" s="82"/>
      <c r="L144" s="82"/>
      <c r="M144" s="82"/>
      <c r="N144" s="82"/>
      <c r="O144" s="82"/>
    </row>
    <row r="145" spans="1:15" s="109" customFormat="1" ht="16.5" customHeight="1">
      <c r="A145" s="105"/>
      <c r="B145" s="56"/>
      <c r="C145" s="56"/>
      <c r="D145" s="56"/>
      <c r="E145" s="56"/>
      <c r="F145" s="56"/>
      <c r="G145" s="57"/>
      <c r="H145" s="56"/>
      <c r="I145" s="82"/>
      <c r="J145" s="82"/>
      <c r="K145" s="82"/>
      <c r="L145" s="82"/>
      <c r="M145" s="82"/>
      <c r="N145" s="82"/>
      <c r="O145" s="82"/>
    </row>
    <row r="146" spans="1:15" s="109" customFormat="1" ht="6.75" customHeight="1">
      <c r="A146" s="105"/>
      <c r="B146" s="56"/>
      <c r="C146" s="56"/>
      <c r="D146" s="56"/>
      <c r="E146" s="56"/>
      <c r="F146" s="56"/>
      <c r="G146" s="57"/>
      <c r="H146" s="56"/>
      <c r="I146" s="82"/>
      <c r="J146" s="82"/>
      <c r="K146" s="82"/>
      <c r="L146" s="82"/>
      <c r="M146" s="82"/>
      <c r="N146" s="82"/>
      <c r="O146" s="82"/>
    </row>
    <row r="147" spans="1:15" ht="21.95" customHeight="1">
      <c r="A147" s="5" t="str">
        <f>A97</f>
        <v>The accompanying notes form part of this interim financial information.</v>
      </c>
      <c r="B147" s="5"/>
      <c r="C147" s="5"/>
      <c r="D147" s="5"/>
      <c r="E147" s="5"/>
      <c r="F147" s="5"/>
      <c r="G147" s="6"/>
      <c r="H147" s="5"/>
      <c r="I147" s="7"/>
      <c r="J147" s="7"/>
      <c r="K147" s="7"/>
      <c r="L147" s="7"/>
      <c r="M147" s="7"/>
      <c r="N147" s="7"/>
      <c r="O147" s="7"/>
    </row>
  </sheetData>
  <mergeCells count="13">
    <mergeCell ref="I56:K56"/>
    <mergeCell ref="M56:O56"/>
    <mergeCell ref="I103:K103"/>
    <mergeCell ref="M103:O103"/>
    <mergeCell ref="I104:K104"/>
    <mergeCell ref="M104:O104"/>
    <mergeCell ref="I55:K55"/>
    <mergeCell ref="M55:O55"/>
    <mergeCell ref="I6:K6"/>
    <mergeCell ref="M6:O6"/>
    <mergeCell ref="I7:K7"/>
    <mergeCell ref="M7:O7"/>
    <mergeCell ref="A45:O4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321-24E6-4B06-9DA8-2476E0D5CB36}">
  <sheetPr>
    <tabColor rgb="FF00B050"/>
  </sheetPr>
  <dimension ref="A1:N97"/>
  <sheetViews>
    <sheetView topLeftCell="A41" zoomScaleNormal="100" zoomScaleSheetLayoutView="115" workbookViewId="0">
      <selection activeCell="E92" sqref="E92"/>
    </sheetView>
  </sheetViews>
  <sheetFormatPr defaultColWidth="9.140625" defaultRowHeight="16.5" customHeight="1"/>
  <cols>
    <col min="1" max="3" width="1.5703125" style="200" customWidth="1"/>
    <col min="4" max="4" width="9.5703125" style="200" customWidth="1"/>
    <col min="5" max="5" width="17.28515625" style="200" customWidth="1"/>
    <col min="6" max="6" width="5.5703125" style="200" customWidth="1"/>
    <col min="7" max="7" width="0.5703125" style="200" customWidth="1"/>
    <col min="8" max="8" width="12.5703125" style="200" customWidth="1"/>
    <col min="9" max="9" width="0.5703125" style="200" customWidth="1"/>
    <col min="10" max="10" width="12.5703125" style="200" customWidth="1"/>
    <col min="11" max="11" width="0.5703125" style="200" customWidth="1"/>
    <col min="12" max="12" width="12.5703125" style="200" customWidth="1"/>
    <col min="13" max="13" width="0.5703125" style="200" customWidth="1"/>
    <col min="14" max="14" width="12.5703125" style="200" customWidth="1"/>
    <col min="15" max="16384" width="9.140625" style="200"/>
  </cols>
  <sheetData>
    <row r="1" spans="1:14" ht="16.5" customHeight="1">
      <c r="A1" s="42" t="s">
        <v>0</v>
      </c>
      <c r="B1" s="43"/>
      <c r="C1" s="43"/>
      <c r="D1" s="43"/>
      <c r="E1" s="43"/>
      <c r="F1" s="106"/>
      <c r="G1" s="43"/>
      <c r="H1" s="28"/>
      <c r="I1" s="2"/>
      <c r="J1" s="28"/>
      <c r="K1" s="43"/>
      <c r="L1" s="28"/>
      <c r="M1" s="2"/>
      <c r="N1" s="28"/>
    </row>
    <row r="2" spans="1:14" ht="16.5" customHeight="1">
      <c r="A2" s="1" t="s">
        <v>66</v>
      </c>
      <c r="B2" s="43"/>
      <c r="C2" s="43"/>
      <c r="D2" s="43"/>
      <c r="E2" s="43"/>
      <c r="F2" s="106"/>
      <c r="G2" s="43"/>
      <c r="H2" s="28"/>
      <c r="I2" s="2"/>
      <c r="J2" s="28"/>
      <c r="K2" s="43"/>
      <c r="L2" s="28"/>
      <c r="M2" s="2"/>
      <c r="N2" s="28"/>
    </row>
    <row r="3" spans="1:14" ht="16.5" customHeight="1">
      <c r="A3" s="4" t="s">
        <v>67</v>
      </c>
      <c r="B3" s="5"/>
      <c r="C3" s="5"/>
      <c r="D3" s="5"/>
      <c r="E3" s="5"/>
      <c r="F3" s="6"/>
      <c r="G3" s="5"/>
      <c r="H3" s="29"/>
      <c r="I3" s="7"/>
      <c r="J3" s="29"/>
      <c r="K3" s="5"/>
      <c r="L3" s="29"/>
      <c r="M3" s="7"/>
      <c r="N3" s="29"/>
    </row>
    <row r="4" spans="1:14" ht="16.5" customHeight="1">
      <c r="A4" s="1"/>
      <c r="B4" s="43"/>
      <c r="C4" s="43"/>
      <c r="D4" s="43"/>
      <c r="E4" s="43"/>
      <c r="F4" s="106"/>
      <c r="G4" s="43"/>
      <c r="H4" s="28"/>
      <c r="I4" s="2"/>
      <c r="J4" s="28"/>
      <c r="K4" s="43"/>
      <c r="L4" s="28"/>
      <c r="M4" s="2"/>
      <c r="N4" s="28"/>
    </row>
    <row r="5" spans="1:14" ht="16.5" customHeight="1">
      <c r="A5" s="1"/>
      <c r="B5" s="43"/>
      <c r="C5" s="43"/>
      <c r="D5" s="43"/>
      <c r="E5" s="43"/>
      <c r="F5" s="106"/>
      <c r="G5" s="43"/>
      <c r="H5" s="28"/>
      <c r="I5" s="2"/>
      <c r="J5" s="28"/>
      <c r="K5" s="43"/>
      <c r="L5" s="28"/>
      <c r="M5" s="2"/>
      <c r="N5" s="28"/>
    </row>
    <row r="6" spans="1:14" ht="16.5" customHeight="1">
      <c r="A6" s="1"/>
      <c r="B6" s="43"/>
      <c r="C6" s="43"/>
      <c r="D6" s="43"/>
      <c r="E6" s="43"/>
      <c r="F6" s="106"/>
      <c r="G6" s="43"/>
      <c r="H6" s="272" t="s">
        <v>3</v>
      </c>
      <c r="I6" s="272"/>
      <c r="J6" s="272"/>
      <c r="K6" s="43"/>
      <c r="L6" s="272" t="s">
        <v>4</v>
      </c>
      <c r="M6" s="272"/>
      <c r="N6" s="272"/>
    </row>
    <row r="7" spans="1:14" ht="16.5" customHeight="1">
      <c r="A7" s="1"/>
      <c r="B7" s="43"/>
      <c r="C7" s="43"/>
      <c r="D7" s="43"/>
      <c r="E7" s="43"/>
      <c r="F7" s="106"/>
      <c r="G7" s="43"/>
      <c r="H7" s="271" t="s">
        <v>5</v>
      </c>
      <c r="I7" s="271"/>
      <c r="J7" s="271"/>
      <c r="K7" s="43"/>
      <c r="L7" s="271" t="s">
        <v>5</v>
      </c>
      <c r="M7" s="271"/>
      <c r="N7" s="271"/>
    </row>
    <row r="8" spans="1:14" ht="16.5" customHeight="1">
      <c r="A8" s="1"/>
      <c r="B8" s="43"/>
      <c r="C8" s="43"/>
      <c r="D8" s="43"/>
      <c r="E8" s="43"/>
      <c r="F8" s="106"/>
      <c r="G8" s="43"/>
      <c r="H8" s="30" t="s">
        <v>6</v>
      </c>
      <c r="I8" s="14"/>
      <c r="J8" s="30" t="s">
        <v>6</v>
      </c>
      <c r="K8" s="43"/>
      <c r="L8" s="30" t="s">
        <v>6</v>
      </c>
      <c r="M8" s="14"/>
      <c r="N8" s="30" t="s">
        <v>6</v>
      </c>
    </row>
    <row r="9" spans="1:14" ht="16.5" customHeight="1">
      <c r="A9" s="1"/>
      <c r="B9" s="43"/>
      <c r="C9" s="43"/>
      <c r="D9" s="43"/>
      <c r="E9" s="43"/>
      <c r="F9" s="106"/>
      <c r="G9" s="43"/>
      <c r="H9" s="13" t="s">
        <v>10</v>
      </c>
      <c r="I9" s="14"/>
      <c r="J9" s="13" t="s">
        <v>11</v>
      </c>
      <c r="K9" s="14"/>
      <c r="L9" s="13" t="s">
        <v>10</v>
      </c>
      <c r="M9" s="14"/>
      <c r="N9" s="13" t="s">
        <v>11</v>
      </c>
    </row>
    <row r="10" spans="1:14" ht="16.5" customHeight="1">
      <c r="A10" s="43"/>
      <c r="B10" s="43"/>
      <c r="C10" s="43"/>
      <c r="D10" s="43"/>
      <c r="E10" s="43"/>
      <c r="F10" s="15" t="s">
        <v>85</v>
      </c>
      <c r="G10" s="43"/>
      <c r="H10" s="31" t="s">
        <v>13</v>
      </c>
      <c r="I10" s="17"/>
      <c r="J10" s="31" t="s">
        <v>13</v>
      </c>
      <c r="K10" s="43"/>
      <c r="L10" s="31" t="s">
        <v>13</v>
      </c>
      <c r="M10" s="17"/>
      <c r="N10" s="31" t="s">
        <v>13</v>
      </c>
    </row>
    <row r="11" spans="1:14" ht="16.5" customHeight="1">
      <c r="A11" s="43"/>
      <c r="B11" s="43"/>
      <c r="C11" s="43"/>
      <c r="D11" s="43"/>
      <c r="E11" s="43"/>
      <c r="F11" s="3"/>
      <c r="G11" s="43"/>
      <c r="H11" s="62"/>
      <c r="I11" s="17"/>
      <c r="J11" s="70"/>
      <c r="K11" s="43"/>
      <c r="L11" s="62"/>
      <c r="M11" s="17"/>
      <c r="N11" s="70"/>
    </row>
    <row r="12" spans="1:14" ht="16.5" customHeight="1">
      <c r="A12" s="43" t="s">
        <v>68</v>
      </c>
      <c r="B12" s="43"/>
      <c r="C12" s="43"/>
      <c r="D12" s="43"/>
      <c r="E12" s="43"/>
      <c r="F12" s="23"/>
      <c r="G12" s="32"/>
      <c r="H12" s="63">
        <v>212772989</v>
      </c>
      <c r="I12" s="26"/>
      <c r="J12" s="71">
        <v>207048196</v>
      </c>
      <c r="K12" s="32"/>
      <c r="L12" s="58">
        <v>210615929</v>
      </c>
      <c r="M12" s="26"/>
      <c r="N12" s="26">
        <v>154205317</v>
      </c>
    </row>
    <row r="13" spans="1:14" ht="16.5" customHeight="1">
      <c r="A13" s="43" t="s">
        <v>69</v>
      </c>
      <c r="B13" s="43"/>
      <c r="C13" s="43"/>
      <c r="D13" s="43"/>
      <c r="E13" s="43"/>
      <c r="F13" s="23"/>
      <c r="G13" s="32"/>
      <c r="H13" s="108">
        <v>-103832355</v>
      </c>
      <c r="I13" s="26"/>
      <c r="J13" s="27">
        <v>-98704947</v>
      </c>
      <c r="K13" s="32"/>
      <c r="L13" s="59">
        <v>-114182659</v>
      </c>
      <c r="M13" s="26"/>
      <c r="N13" s="85">
        <v>-91297825</v>
      </c>
    </row>
    <row r="14" spans="1:14" ht="16.5" customHeight="1">
      <c r="A14" s="43"/>
      <c r="B14" s="43"/>
      <c r="C14" s="43"/>
      <c r="D14" s="43"/>
      <c r="E14" s="43"/>
      <c r="F14" s="23"/>
      <c r="G14" s="32"/>
      <c r="H14" s="63"/>
      <c r="I14" s="22"/>
      <c r="J14" s="71"/>
      <c r="K14" s="32"/>
      <c r="L14" s="63"/>
      <c r="M14" s="22"/>
      <c r="N14" s="71"/>
    </row>
    <row r="15" spans="1:14" ht="16.5" customHeight="1">
      <c r="A15" s="1" t="s">
        <v>70</v>
      </c>
      <c r="B15" s="43"/>
      <c r="C15" s="43"/>
      <c r="D15" s="43"/>
      <c r="E15" s="43"/>
      <c r="F15" s="23"/>
      <c r="G15" s="32"/>
      <c r="H15" s="63">
        <f>SUM(H12:H14)</f>
        <v>108940634</v>
      </c>
      <c r="I15" s="22"/>
      <c r="J15" s="71">
        <f>SUM(J12:J14)</f>
        <v>108343249</v>
      </c>
      <c r="K15" s="32"/>
      <c r="L15" s="63">
        <f>SUM(L12:L14)</f>
        <v>96433270</v>
      </c>
      <c r="M15" s="22"/>
      <c r="N15" s="71">
        <f>SUM(N12:N14)</f>
        <v>62907492</v>
      </c>
    </row>
    <row r="16" spans="1:14" ht="16.5" customHeight="1">
      <c r="A16" s="43" t="s">
        <v>71</v>
      </c>
      <c r="B16" s="43"/>
      <c r="C16" s="43"/>
      <c r="D16" s="43"/>
      <c r="E16" s="43"/>
      <c r="F16" s="23"/>
      <c r="G16" s="32"/>
      <c r="H16" s="69">
        <v>1954279</v>
      </c>
      <c r="I16" s="26"/>
      <c r="J16" s="72">
        <v>133824</v>
      </c>
      <c r="K16" s="32"/>
      <c r="L16" s="60">
        <v>362097</v>
      </c>
      <c r="M16" s="26"/>
      <c r="N16" s="86">
        <v>349577</v>
      </c>
    </row>
    <row r="17" spans="1:14" ht="16.5" customHeight="1">
      <c r="A17" s="43" t="s">
        <v>72</v>
      </c>
      <c r="B17" s="43"/>
      <c r="C17" s="43"/>
      <c r="D17" s="43"/>
      <c r="E17" s="43"/>
      <c r="F17" s="23"/>
      <c r="G17" s="32"/>
      <c r="H17" s="69">
        <v>-38675528</v>
      </c>
      <c r="I17" s="26"/>
      <c r="J17" s="72">
        <v>-37607792</v>
      </c>
      <c r="K17" s="32"/>
      <c r="L17" s="60">
        <v>-38575216</v>
      </c>
      <c r="M17" s="26"/>
      <c r="N17" s="86">
        <v>-36454341</v>
      </c>
    </row>
    <row r="18" spans="1:14" ht="16.5" customHeight="1">
      <c r="A18" s="43" t="s">
        <v>178</v>
      </c>
      <c r="B18" s="43"/>
      <c r="C18" s="43"/>
      <c r="D18" s="43"/>
      <c r="E18" s="43"/>
      <c r="F18" s="23"/>
      <c r="G18" s="32"/>
      <c r="H18" s="69">
        <v>-31382659</v>
      </c>
      <c r="I18" s="26"/>
      <c r="J18" s="72">
        <v>-18218924</v>
      </c>
      <c r="K18" s="32"/>
      <c r="L18" s="60">
        <v>-29262299</v>
      </c>
      <c r="M18" s="26"/>
      <c r="N18" s="86">
        <v>-12503786</v>
      </c>
    </row>
    <row r="19" spans="1:14" ht="16.5" customHeight="1">
      <c r="A19" s="43" t="s">
        <v>190</v>
      </c>
      <c r="B19" s="43"/>
      <c r="C19" s="43"/>
      <c r="D19" s="43"/>
      <c r="E19" s="43"/>
      <c r="F19" s="23"/>
      <c r="G19" s="33"/>
      <c r="H19" s="108">
        <v>-706472</v>
      </c>
      <c r="I19" s="26"/>
      <c r="J19" s="27">
        <v>-1496498</v>
      </c>
      <c r="K19" s="33"/>
      <c r="L19" s="108">
        <v>-499368</v>
      </c>
      <c r="M19" s="26"/>
      <c r="N19" s="27">
        <v>520766</v>
      </c>
    </row>
    <row r="20" spans="1:14" ht="16.5" customHeight="1">
      <c r="A20" s="43"/>
      <c r="B20" s="43"/>
      <c r="C20" s="43"/>
      <c r="D20" s="43"/>
      <c r="E20" s="43"/>
      <c r="F20" s="23"/>
      <c r="G20" s="33"/>
      <c r="H20" s="69"/>
      <c r="I20" s="26"/>
      <c r="J20" s="72"/>
      <c r="K20" s="33"/>
      <c r="L20" s="69"/>
      <c r="M20" s="26"/>
      <c r="N20" s="72"/>
    </row>
    <row r="21" spans="1:14" ht="16.5" customHeight="1">
      <c r="A21" s="1" t="s">
        <v>73</v>
      </c>
      <c r="B21" s="1"/>
      <c r="C21" s="43"/>
      <c r="D21" s="43"/>
      <c r="E21" s="43"/>
      <c r="F21" s="23"/>
      <c r="G21" s="33"/>
      <c r="H21" s="63"/>
      <c r="I21" s="22"/>
      <c r="J21" s="71"/>
      <c r="K21" s="33"/>
      <c r="L21" s="63"/>
      <c r="M21" s="22"/>
      <c r="N21" s="71"/>
    </row>
    <row r="22" spans="1:14" ht="16.5" customHeight="1">
      <c r="A22" s="43"/>
      <c r="B22" s="1" t="s">
        <v>74</v>
      </c>
      <c r="C22" s="43"/>
      <c r="D22" s="43"/>
      <c r="E22" s="43"/>
      <c r="F22" s="23"/>
      <c r="G22" s="33"/>
      <c r="H22" s="63">
        <f>SUM(H15:H19)</f>
        <v>40130254</v>
      </c>
      <c r="I22" s="26"/>
      <c r="J22" s="71">
        <f>SUM(J15:J19)</f>
        <v>51153859</v>
      </c>
      <c r="K22" s="33"/>
      <c r="L22" s="63">
        <f>SUM(L15:L20)</f>
        <v>28458484</v>
      </c>
      <c r="M22" s="26"/>
      <c r="N22" s="71">
        <f>SUM(N15:N20)</f>
        <v>14819708</v>
      </c>
    </row>
    <row r="23" spans="1:14" ht="16.5" customHeight="1">
      <c r="A23" s="43" t="s">
        <v>75</v>
      </c>
      <c r="B23" s="1"/>
      <c r="C23" s="43"/>
      <c r="D23" s="43"/>
      <c r="E23" s="43"/>
      <c r="F23" s="32"/>
      <c r="G23" s="32"/>
      <c r="H23" s="64">
        <v>-1361518</v>
      </c>
      <c r="I23" s="26"/>
      <c r="J23" s="73">
        <v>-736574</v>
      </c>
      <c r="K23" s="32"/>
      <c r="L23" s="61">
        <v>-1361518</v>
      </c>
      <c r="M23" s="26"/>
      <c r="N23" s="87">
        <v>-473355</v>
      </c>
    </row>
    <row r="24" spans="1:14" ht="16.5" customHeight="1">
      <c r="A24" s="43"/>
      <c r="B24" s="1"/>
      <c r="C24" s="43"/>
      <c r="D24" s="43"/>
      <c r="E24" s="43"/>
      <c r="F24" s="23"/>
      <c r="G24" s="32"/>
      <c r="H24" s="63"/>
      <c r="I24" s="22"/>
      <c r="J24" s="71"/>
      <c r="K24" s="32"/>
      <c r="L24" s="63"/>
      <c r="M24" s="22"/>
      <c r="N24" s="71"/>
    </row>
    <row r="25" spans="1:14" ht="16.5" customHeight="1">
      <c r="A25" s="1" t="s">
        <v>76</v>
      </c>
      <c r="B25" s="43"/>
      <c r="C25" s="43"/>
      <c r="D25" s="43"/>
      <c r="E25" s="43"/>
      <c r="F25" s="23"/>
      <c r="G25" s="34"/>
      <c r="H25" s="63">
        <f>SUM(H22:H23)</f>
        <v>38768736</v>
      </c>
      <c r="I25" s="22"/>
      <c r="J25" s="71">
        <f>SUM(J22:J23)</f>
        <v>50417285</v>
      </c>
      <c r="K25" s="34"/>
      <c r="L25" s="63">
        <f>SUM(L22:L23)</f>
        <v>27096966</v>
      </c>
      <c r="M25" s="22"/>
      <c r="N25" s="71">
        <f>SUM(N22:N23)</f>
        <v>14346353</v>
      </c>
    </row>
    <row r="26" spans="1:14" ht="16.5" customHeight="1">
      <c r="A26" s="43" t="s">
        <v>77</v>
      </c>
      <c r="B26" s="43"/>
      <c r="C26" s="43"/>
      <c r="D26" s="43"/>
      <c r="E26" s="43"/>
      <c r="F26" s="32">
        <v>16</v>
      </c>
      <c r="G26" s="32"/>
      <c r="H26" s="64">
        <v>-6624677</v>
      </c>
      <c r="I26" s="22"/>
      <c r="J26" s="73">
        <v>-9645854</v>
      </c>
      <c r="K26" s="44"/>
      <c r="L26" s="61">
        <v>-5576624</v>
      </c>
      <c r="M26" s="45"/>
      <c r="N26" s="87">
        <v>-3136996</v>
      </c>
    </row>
    <row r="27" spans="1:14" ht="16.5" customHeight="1">
      <c r="A27" s="43"/>
      <c r="B27" s="43"/>
      <c r="C27" s="43"/>
      <c r="D27" s="43"/>
      <c r="E27" s="43"/>
      <c r="F27" s="23"/>
      <c r="G27" s="32"/>
      <c r="H27" s="63"/>
      <c r="I27" s="22"/>
      <c r="J27" s="71"/>
      <c r="K27" s="32"/>
      <c r="L27" s="63"/>
      <c r="M27" s="22"/>
      <c r="N27" s="71"/>
    </row>
    <row r="28" spans="1:14" ht="16.5" customHeight="1">
      <c r="A28" s="1" t="s">
        <v>78</v>
      </c>
      <c r="B28" s="43"/>
      <c r="C28" s="43"/>
      <c r="D28" s="43"/>
      <c r="E28" s="43"/>
      <c r="F28" s="12"/>
      <c r="G28" s="34"/>
      <c r="H28" s="64">
        <f>SUM(H25:H26)</f>
        <v>32144059</v>
      </c>
      <c r="I28" s="22"/>
      <c r="J28" s="73">
        <f>SUM(J25:J26)</f>
        <v>40771431</v>
      </c>
      <c r="K28" s="34"/>
      <c r="L28" s="64">
        <f>SUM(L25:L26)</f>
        <v>21520342</v>
      </c>
      <c r="M28" s="22"/>
      <c r="N28" s="73">
        <f>SUM(N25:N26)</f>
        <v>11209357</v>
      </c>
    </row>
    <row r="29" spans="1:14" ht="6.6" customHeight="1">
      <c r="A29" s="1"/>
      <c r="B29" s="43"/>
      <c r="C29" s="43"/>
      <c r="D29" s="43"/>
      <c r="E29" s="43"/>
      <c r="F29" s="106"/>
      <c r="G29" s="43"/>
      <c r="H29" s="65"/>
      <c r="I29" s="35"/>
      <c r="J29" s="28"/>
      <c r="K29" s="43"/>
      <c r="L29" s="65"/>
      <c r="M29" s="35"/>
      <c r="N29" s="28"/>
    </row>
    <row r="30" spans="1:14" ht="16.5" customHeight="1">
      <c r="A30" s="1" t="s">
        <v>79</v>
      </c>
      <c r="B30" s="43"/>
      <c r="C30" s="43"/>
      <c r="D30" s="43"/>
      <c r="E30" s="43"/>
      <c r="F30" s="106"/>
      <c r="G30" s="43"/>
      <c r="H30" s="75"/>
      <c r="I30" s="76"/>
      <c r="J30" s="84"/>
      <c r="K30" s="76"/>
      <c r="L30" s="75"/>
      <c r="M30" s="76"/>
      <c r="N30" s="84"/>
    </row>
    <row r="31" spans="1:14" ht="16.5" customHeight="1">
      <c r="A31" s="43" t="s">
        <v>80</v>
      </c>
      <c r="B31" s="43"/>
      <c r="C31" s="43"/>
      <c r="D31" s="43"/>
      <c r="E31" s="43"/>
      <c r="F31" s="106"/>
      <c r="G31" s="43"/>
      <c r="H31" s="75"/>
      <c r="I31" s="76"/>
      <c r="J31" s="84"/>
      <c r="K31" s="76"/>
      <c r="L31" s="75"/>
      <c r="M31" s="76"/>
      <c r="N31" s="84"/>
    </row>
    <row r="32" spans="1:14" ht="16.5" customHeight="1">
      <c r="A32" s="1"/>
      <c r="B32" s="43" t="s">
        <v>81</v>
      </c>
      <c r="C32" s="43"/>
      <c r="D32" s="43"/>
      <c r="E32" s="43"/>
      <c r="F32" s="106"/>
      <c r="G32" s="43"/>
      <c r="H32" s="75"/>
      <c r="I32" s="76"/>
      <c r="J32" s="84"/>
      <c r="K32" s="76"/>
      <c r="L32" s="75"/>
      <c r="M32" s="76"/>
      <c r="N32" s="84"/>
    </row>
    <row r="33" spans="1:14" ht="16.5" customHeight="1">
      <c r="A33" s="1"/>
      <c r="B33" s="43" t="s">
        <v>82</v>
      </c>
      <c r="C33" s="43"/>
      <c r="D33" s="43"/>
      <c r="E33" s="43"/>
      <c r="F33" s="106"/>
      <c r="G33" s="43"/>
      <c r="H33" s="64">
        <v>3693015</v>
      </c>
      <c r="I33" s="22"/>
      <c r="J33" s="73">
        <v>-590596</v>
      </c>
      <c r="K33" s="32"/>
      <c r="L33" s="66" t="s">
        <v>63</v>
      </c>
      <c r="M33" s="46"/>
      <c r="N33" s="88">
        <v>0</v>
      </c>
    </row>
    <row r="34" spans="1:14" ht="16.5" customHeight="1">
      <c r="A34" s="1"/>
      <c r="B34" s="43"/>
      <c r="C34" s="43"/>
      <c r="D34" s="43"/>
      <c r="E34" s="43"/>
      <c r="F34" s="106"/>
      <c r="G34" s="43"/>
      <c r="H34" s="75"/>
      <c r="I34" s="76"/>
      <c r="J34" s="84"/>
      <c r="K34" s="76"/>
      <c r="L34" s="78"/>
      <c r="M34" s="77"/>
      <c r="N34" s="89"/>
    </row>
    <row r="35" spans="1:14" ht="16.5" customHeight="1">
      <c r="A35" s="43" t="s">
        <v>83</v>
      </c>
      <c r="C35" s="43"/>
      <c r="D35" s="43"/>
      <c r="E35" s="43"/>
      <c r="F35" s="106"/>
      <c r="G35" s="43"/>
      <c r="H35" s="75"/>
      <c r="I35" s="76"/>
      <c r="J35" s="84"/>
      <c r="K35" s="76"/>
      <c r="L35" s="78"/>
      <c r="M35" s="77"/>
      <c r="N35" s="89"/>
    </row>
    <row r="36" spans="1:14" ht="16.5" customHeight="1">
      <c r="A36" s="1"/>
      <c r="B36" s="43" t="s">
        <v>81</v>
      </c>
      <c r="D36" s="43"/>
      <c r="E36" s="43"/>
      <c r="F36" s="106"/>
      <c r="G36" s="43"/>
      <c r="H36" s="64">
        <f>SUM(H33)</f>
        <v>3693015</v>
      </c>
      <c r="I36" s="79"/>
      <c r="J36" s="73">
        <f>SUM(J33)</f>
        <v>-590596</v>
      </c>
      <c r="K36" s="76"/>
      <c r="L36" s="80">
        <f>SUM(L33)</f>
        <v>0</v>
      </c>
      <c r="M36" s="77"/>
      <c r="N36" s="90">
        <f>SUM(N33)</f>
        <v>0</v>
      </c>
    </row>
    <row r="37" spans="1:14" ht="6.6" customHeight="1">
      <c r="A37" s="43"/>
      <c r="B37" s="43"/>
      <c r="C37" s="43"/>
      <c r="D37" s="43"/>
      <c r="E37" s="43"/>
      <c r="F37" s="106"/>
      <c r="G37" s="43"/>
      <c r="H37" s="65"/>
      <c r="I37" s="2"/>
      <c r="J37" s="28"/>
      <c r="K37" s="43"/>
      <c r="L37" s="65"/>
      <c r="M37" s="2"/>
      <c r="N37" s="28"/>
    </row>
    <row r="38" spans="1:14" ht="16.5" customHeight="1">
      <c r="A38" s="1" t="s">
        <v>84</v>
      </c>
      <c r="B38" s="43"/>
      <c r="C38" s="43"/>
      <c r="D38" s="43"/>
      <c r="E38" s="43"/>
      <c r="F38" s="106"/>
      <c r="G38" s="43"/>
      <c r="H38" s="65"/>
      <c r="I38" s="2"/>
      <c r="J38" s="28"/>
      <c r="K38" s="43"/>
      <c r="L38" s="65"/>
      <c r="M38" s="2"/>
      <c r="N38" s="28"/>
    </row>
    <row r="39" spans="1:14" ht="12.75" thickBot="1">
      <c r="A39" s="1"/>
      <c r="B39" s="1" t="s">
        <v>198</v>
      </c>
      <c r="C39" s="43"/>
      <c r="D39" s="43"/>
      <c r="E39" s="43"/>
      <c r="F39" s="106"/>
      <c r="G39" s="43"/>
      <c r="H39" s="95">
        <f>SUM(H28,H36)</f>
        <v>35837074</v>
      </c>
      <c r="I39" s="79"/>
      <c r="J39" s="96">
        <f>SUM(J28,J36)</f>
        <v>40180835</v>
      </c>
      <c r="K39" s="76"/>
      <c r="L39" s="201">
        <f>SUM(L28,L36)</f>
        <v>21520342</v>
      </c>
      <c r="M39" s="77"/>
      <c r="N39" s="202">
        <f>SUM(N28,N36)</f>
        <v>11209357</v>
      </c>
    </row>
    <row r="40" spans="1:14" ht="16.5" customHeight="1" thickTop="1">
      <c r="A40" s="43"/>
      <c r="B40" s="1"/>
      <c r="C40" s="43"/>
      <c r="D40" s="43"/>
      <c r="E40" s="43"/>
      <c r="F40" s="106"/>
      <c r="G40" s="43"/>
      <c r="H40" s="28"/>
      <c r="I40" s="2"/>
      <c r="J40" s="28"/>
      <c r="K40" s="43"/>
      <c r="L40" s="28"/>
      <c r="M40" s="2"/>
      <c r="N40" s="28"/>
    </row>
    <row r="41" spans="1:14" ht="23.25" customHeight="1">
      <c r="A41" s="43"/>
      <c r="B41" s="1"/>
      <c r="C41" s="43"/>
      <c r="D41" s="43"/>
      <c r="E41" s="43"/>
      <c r="F41" s="106"/>
      <c r="G41" s="43"/>
      <c r="H41" s="28"/>
      <c r="I41" s="2"/>
      <c r="J41" s="28"/>
      <c r="K41" s="43"/>
      <c r="L41" s="28"/>
      <c r="M41" s="2"/>
      <c r="N41" s="28"/>
    </row>
    <row r="42" spans="1:14" ht="16.5" customHeight="1">
      <c r="A42" s="43"/>
      <c r="B42" s="1"/>
      <c r="C42" s="43"/>
      <c r="D42" s="43"/>
      <c r="E42" s="43"/>
      <c r="F42" s="106"/>
      <c r="G42" s="43"/>
      <c r="H42" s="28"/>
      <c r="I42" s="2"/>
      <c r="J42" s="28"/>
      <c r="K42" s="43"/>
      <c r="L42" s="28"/>
      <c r="M42" s="2"/>
      <c r="N42" s="28"/>
    </row>
    <row r="43" spans="1:14" ht="16.5" customHeight="1">
      <c r="A43" s="43"/>
      <c r="B43" s="1"/>
      <c r="C43" s="43"/>
      <c r="D43" s="43"/>
      <c r="E43" s="43"/>
      <c r="F43" s="106"/>
      <c r="G43" s="43"/>
      <c r="H43" s="28"/>
      <c r="I43" s="2"/>
      <c r="J43" s="28"/>
      <c r="K43" s="43"/>
      <c r="L43" s="28"/>
      <c r="M43" s="2"/>
      <c r="N43" s="28"/>
    </row>
    <row r="44" spans="1:14" ht="16.5" customHeight="1">
      <c r="A44" s="43"/>
      <c r="B44" s="1"/>
      <c r="C44" s="43"/>
      <c r="D44" s="43"/>
      <c r="E44" s="43"/>
      <c r="F44" s="106"/>
      <c r="G44" s="43"/>
      <c r="H44" s="28"/>
      <c r="I44" s="2"/>
      <c r="J44" s="28"/>
      <c r="K44" s="43"/>
      <c r="L44" s="28"/>
      <c r="M44" s="2"/>
      <c r="N44" s="28"/>
    </row>
    <row r="45" spans="1:14" ht="16.5" customHeight="1">
      <c r="A45" s="43"/>
      <c r="B45" s="1"/>
      <c r="C45" s="43"/>
      <c r="D45" s="43"/>
      <c r="E45" s="43"/>
      <c r="F45" s="106"/>
      <c r="G45" s="43"/>
      <c r="H45" s="28"/>
      <c r="I45" s="2"/>
      <c r="J45" s="28"/>
      <c r="K45" s="43"/>
      <c r="L45" s="28"/>
      <c r="M45" s="2"/>
      <c r="N45" s="28"/>
    </row>
    <row r="46" spans="1:14" ht="16.5" customHeight="1">
      <c r="A46" s="43"/>
      <c r="B46" s="1"/>
      <c r="C46" s="43"/>
      <c r="D46" s="43"/>
      <c r="E46" s="43"/>
      <c r="F46" s="106"/>
      <c r="G46" s="43"/>
      <c r="H46" s="28"/>
      <c r="I46" s="2"/>
      <c r="J46" s="28"/>
      <c r="K46" s="43"/>
      <c r="L46" s="28"/>
      <c r="M46" s="2"/>
      <c r="N46" s="28"/>
    </row>
    <row r="47" spans="1:14" ht="16.5" customHeight="1">
      <c r="A47" s="43"/>
      <c r="B47" s="1"/>
      <c r="C47" s="43"/>
      <c r="D47" s="43"/>
      <c r="E47" s="43"/>
      <c r="F47" s="106"/>
      <c r="G47" s="43"/>
      <c r="H47" s="28"/>
      <c r="I47" s="2"/>
      <c r="J47" s="28"/>
      <c r="K47" s="43"/>
      <c r="L47" s="28"/>
      <c r="M47" s="2"/>
      <c r="N47" s="28"/>
    </row>
    <row r="48" spans="1:14" ht="14.25" customHeight="1">
      <c r="A48" s="43"/>
      <c r="B48" s="1"/>
      <c r="C48" s="43"/>
      <c r="D48" s="43"/>
      <c r="E48" s="43"/>
      <c r="F48" s="106"/>
      <c r="G48" s="43"/>
      <c r="H48" s="28"/>
      <c r="I48" s="2"/>
      <c r="J48" s="28"/>
      <c r="K48" s="43"/>
      <c r="L48" s="28"/>
      <c r="M48" s="2"/>
      <c r="N48" s="28"/>
    </row>
    <row r="49" spans="1:14" ht="21.95" customHeight="1">
      <c r="A49" s="5" t="s">
        <v>32</v>
      </c>
      <c r="B49" s="4"/>
      <c r="C49" s="5"/>
      <c r="D49" s="5"/>
      <c r="E49" s="5"/>
      <c r="F49" s="6"/>
      <c r="G49" s="5"/>
      <c r="H49" s="29"/>
      <c r="I49" s="7"/>
      <c r="J49" s="29"/>
      <c r="K49" s="5"/>
      <c r="L49" s="29"/>
      <c r="M49" s="7"/>
      <c r="N49" s="29"/>
    </row>
    <row r="50" spans="1:14" ht="16.5" customHeight="1">
      <c r="A50" s="42" t="s">
        <v>0</v>
      </c>
      <c r="B50" s="43"/>
      <c r="C50" s="43"/>
      <c r="D50" s="43"/>
      <c r="E50" s="43"/>
      <c r="F50" s="106"/>
      <c r="G50" s="43"/>
      <c r="H50" s="28"/>
      <c r="I50" s="2"/>
      <c r="J50" s="28"/>
      <c r="K50" s="43"/>
      <c r="L50" s="28"/>
      <c r="M50" s="2"/>
      <c r="N50" s="28"/>
    </row>
    <row r="51" spans="1:14" ht="16.5" customHeight="1">
      <c r="A51" s="1" t="s">
        <v>66</v>
      </c>
      <c r="B51" s="43"/>
      <c r="C51" s="43"/>
      <c r="D51" s="43"/>
      <c r="E51" s="43"/>
      <c r="F51" s="106"/>
      <c r="G51" s="43"/>
      <c r="H51" s="28"/>
      <c r="I51" s="2"/>
      <c r="J51" s="28"/>
      <c r="K51" s="43"/>
      <c r="L51" s="28"/>
      <c r="M51" s="2"/>
      <c r="N51" s="28"/>
    </row>
    <row r="52" spans="1:14" ht="16.5" customHeight="1">
      <c r="A52" s="4" t="s">
        <v>67</v>
      </c>
      <c r="B52" s="5"/>
      <c r="C52" s="5"/>
      <c r="D52" s="5"/>
      <c r="E52" s="5"/>
      <c r="F52" s="6"/>
      <c r="G52" s="5"/>
      <c r="H52" s="29"/>
      <c r="I52" s="7"/>
      <c r="J52" s="29"/>
      <c r="K52" s="5"/>
      <c r="L52" s="29"/>
      <c r="M52" s="7"/>
      <c r="N52" s="29"/>
    </row>
    <row r="53" spans="1:14" ht="16.5" customHeight="1">
      <c r="A53" s="1"/>
      <c r="B53" s="43"/>
      <c r="C53" s="43"/>
      <c r="D53" s="43"/>
      <c r="E53" s="43"/>
      <c r="F53" s="106"/>
      <c r="G53" s="43"/>
      <c r="H53" s="28"/>
      <c r="I53" s="2"/>
      <c r="J53" s="28"/>
      <c r="K53" s="43"/>
      <c r="L53" s="28"/>
      <c r="M53" s="2"/>
      <c r="N53" s="28"/>
    </row>
    <row r="54" spans="1:14" ht="16.5" customHeight="1">
      <c r="A54" s="1"/>
      <c r="B54" s="43"/>
      <c r="C54" s="43"/>
      <c r="D54" s="43"/>
      <c r="E54" s="43"/>
      <c r="F54" s="106"/>
      <c r="G54" s="43"/>
      <c r="H54" s="28"/>
      <c r="I54" s="2"/>
      <c r="J54" s="28"/>
      <c r="K54" s="43"/>
      <c r="L54" s="28"/>
      <c r="M54" s="2"/>
      <c r="N54" s="28"/>
    </row>
    <row r="55" spans="1:14" ht="16.5" customHeight="1">
      <c r="A55" s="1"/>
      <c r="B55" s="43"/>
      <c r="C55" s="43"/>
      <c r="D55" s="43"/>
      <c r="E55" s="43"/>
      <c r="F55" s="106"/>
      <c r="G55" s="43"/>
      <c r="H55" s="272" t="s">
        <v>3</v>
      </c>
      <c r="I55" s="272"/>
      <c r="J55" s="272"/>
      <c r="K55" s="43"/>
      <c r="L55" s="272" t="s">
        <v>4</v>
      </c>
      <c r="M55" s="272"/>
      <c r="N55" s="272"/>
    </row>
    <row r="56" spans="1:14" ht="16.5" customHeight="1">
      <c r="A56" s="1"/>
      <c r="B56" s="43"/>
      <c r="C56" s="43"/>
      <c r="D56" s="43"/>
      <c r="E56" s="43"/>
      <c r="F56" s="106"/>
      <c r="G56" s="43"/>
      <c r="H56" s="271" t="s">
        <v>5</v>
      </c>
      <c r="I56" s="271"/>
      <c r="J56" s="271"/>
      <c r="K56" s="43"/>
      <c r="L56" s="271" t="s">
        <v>5</v>
      </c>
      <c r="M56" s="271"/>
      <c r="N56" s="271"/>
    </row>
    <row r="57" spans="1:14" ht="16.5" customHeight="1">
      <c r="A57" s="1"/>
      <c r="B57" s="43"/>
      <c r="C57" s="43"/>
      <c r="D57" s="43"/>
      <c r="E57" s="43"/>
      <c r="F57" s="106"/>
      <c r="G57" s="43"/>
      <c r="H57" s="30" t="s">
        <v>6</v>
      </c>
      <c r="I57" s="14"/>
      <c r="J57" s="30" t="s">
        <v>6</v>
      </c>
      <c r="K57" s="43"/>
      <c r="L57" s="30" t="s">
        <v>6</v>
      </c>
      <c r="M57" s="14"/>
      <c r="N57" s="30" t="s">
        <v>6</v>
      </c>
    </row>
    <row r="58" spans="1:14" ht="16.5" customHeight="1">
      <c r="A58" s="1"/>
      <c r="B58" s="43"/>
      <c r="C58" s="43"/>
      <c r="D58" s="43"/>
      <c r="E58" s="43"/>
      <c r="F58" s="106"/>
      <c r="G58" s="43"/>
      <c r="H58" s="13" t="s">
        <v>10</v>
      </c>
      <c r="I58" s="14"/>
      <c r="J58" s="13" t="s">
        <v>11</v>
      </c>
      <c r="K58" s="14"/>
      <c r="L58" s="13" t="s">
        <v>10</v>
      </c>
      <c r="M58" s="14"/>
      <c r="N58" s="13" t="s">
        <v>11</v>
      </c>
    </row>
    <row r="59" spans="1:14" ht="16.5" customHeight="1">
      <c r="A59" s="43"/>
      <c r="B59" s="43"/>
      <c r="C59" s="43"/>
      <c r="D59" s="43"/>
      <c r="E59" s="43"/>
      <c r="F59" s="15" t="s">
        <v>85</v>
      </c>
      <c r="G59" s="43"/>
      <c r="H59" s="31" t="s">
        <v>13</v>
      </c>
      <c r="I59" s="17"/>
      <c r="J59" s="31" t="s">
        <v>13</v>
      </c>
      <c r="K59" s="43"/>
      <c r="L59" s="31" t="s">
        <v>13</v>
      </c>
      <c r="M59" s="17"/>
      <c r="N59" s="31" t="s">
        <v>13</v>
      </c>
    </row>
    <row r="60" spans="1:14" ht="16.5" customHeight="1">
      <c r="A60" s="43"/>
      <c r="B60" s="1"/>
      <c r="C60" s="43"/>
      <c r="D60" s="43"/>
      <c r="E60" s="43"/>
      <c r="F60" s="106"/>
      <c r="G60" s="43"/>
      <c r="H60" s="65"/>
      <c r="I60" s="2"/>
      <c r="J60" s="28"/>
      <c r="K60" s="43"/>
      <c r="L60" s="65"/>
      <c r="M60" s="2"/>
      <c r="N60" s="28"/>
    </row>
    <row r="61" spans="1:14" ht="16.5" customHeight="1">
      <c r="A61" s="1" t="s">
        <v>86</v>
      </c>
      <c r="B61" s="1"/>
      <c r="C61" s="43"/>
      <c r="D61" s="43"/>
      <c r="E61" s="43"/>
      <c r="F61" s="106"/>
      <c r="G61" s="43"/>
      <c r="H61" s="65"/>
      <c r="I61" s="2"/>
      <c r="J61" s="28"/>
      <c r="K61" s="43"/>
      <c r="L61" s="65"/>
      <c r="M61" s="2"/>
      <c r="N61" s="28"/>
    </row>
    <row r="62" spans="1:14" ht="16.5" customHeight="1">
      <c r="A62" s="43" t="s">
        <v>87</v>
      </c>
      <c r="B62" s="1"/>
      <c r="C62" s="43"/>
      <c r="D62" s="43"/>
      <c r="E62" s="43"/>
      <c r="F62" s="106"/>
      <c r="G62" s="43"/>
      <c r="H62" s="65">
        <f>H28-H63</f>
        <v>31009369</v>
      </c>
      <c r="I62" s="2"/>
      <c r="J62" s="28">
        <v>26948191.815278631</v>
      </c>
      <c r="K62" s="43"/>
      <c r="L62" s="65">
        <f>L28-L63</f>
        <v>21520342</v>
      </c>
      <c r="M62" s="2"/>
      <c r="N62" s="28">
        <v>11209357</v>
      </c>
    </row>
    <row r="63" spans="1:14" ht="16.5" customHeight="1">
      <c r="A63" s="43" t="s">
        <v>62</v>
      </c>
      <c r="B63" s="1"/>
      <c r="C63" s="43"/>
      <c r="D63" s="43"/>
      <c r="E63" s="43"/>
      <c r="F63" s="106"/>
      <c r="G63" s="43"/>
      <c r="H63" s="81">
        <v>1134690</v>
      </c>
      <c r="I63" s="2"/>
      <c r="J63" s="29">
        <v>13823239.184721369</v>
      </c>
      <c r="K63" s="43"/>
      <c r="L63" s="81">
        <v>0</v>
      </c>
      <c r="M63" s="2"/>
      <c r="N63" s="29">
        <v>0</v>
      </c>
    </row>
    <row r="64" spans="1:14" ht="16.5" customHeight="1">
      <c r="A64" s="43"/>
      <c r="B64" s="1"/>
      <c r="C64" s="43"/>
      <c r="D64" s="43"/>
      <c r="E64" s="43"/>
      <c r="F64" s="106"/>
      <c r="G64" s="43"/>
      <c r="H64" s="65"/>
      <c r="I64" s="2"/>
      <c r="J64" s="28"/>
      <c r="K64" s="43"/>
      <c r="L64" s="65"/>
      <c r="M64" s="2"/>
      <c r="N64" s="28"/>
    </row>
    <row r="65" spans="1:14" ht="16.5" customHeight="1" thickBot="1">
      <c r="A65" s="43"/>
      <c r="B65" s="1"/>
      <c r="C65" s="43"/>
      <c r="D65" s="43"/>
      <c r="E65" s="43"/>
      <c r="F65" s="106"/>
      <c r="G65" s="43"/>
      <c r="H65" s="67">
        <f>SUM(H62:H63)</f>
        <v>32144059</v>
      </c>
      <c r="I65" s="2"/>
      <c r="J65" s="74">
        <f>SUM(J62:J63)</f>
        <v>40771431</v>
      </c>
      <c r="K65" s="43"/>
      <c r="L65" s="67">
        <f>SUM(L62:L63)</f>
        <v>21520342</v>
      </c>
      <c r="M65" s="2"/>
      <c r="N65" s="74">
        <f>SUM(N62:N63)</f>
        <v>11209357</v>
      </c>
    </row>
    <row r="66" spans="1:14" ht="16.5" customHeight="1" thickTop="1">
      <c r="A66" s="43"/>
      <c r="B66" s="1"/>
      <c r="C66" s="43"/>
      <c r="D66" s="43"/>
      <c r="E66" s="43"/>
      <c r="F66" s="106"/>
      <c r="G66" s="43"/>
      <c r="H66" s="65"/>
      <c r="I66" s="2"/>
      <c r="J66" s="28"/>
      <c r="K66" s="43"/>
      <c r="L66" s="65"/>
      <c r="M66" s="2"/>
      <c r="N66" s="28"/>
    </row>
    <row r="67" spans="1:14" ht="16.5" customHeight="1">
      <c r="A67" s="1" t="s">
        <v>84</v>
      </c>
      <c r="B67" s="1"/>
      <c r="C67" s="43"/>
      <c r="D67" s="43"/>
      <c r="E67" s="43"/>
      <c r="F67" s="106"/>
      <c r="G67" s="43"/>
      <c r="H67" s="65"/>
      <c r="I67" s="2"/>
      <c r="J67" s="28"/>
      <c r="K67" s="43"/>
      <c r="L67" s="65"/>
      <c r="M67" s="2"/>
      <c r="N67" s="28"/>
    </row>
    <row r="68" spans="1:14" ht="16.5" customHeight="1">
      <c r="A68" s="43"/>
      <c r="B68" s="1" t="s">
        <v>199</v>
      </c>
      <c r="C68" s="43"/>
      <c r="D68" s="43"/>
      <c r="E68" s="43"/>
      <c r="F68" s="106"/>
      <c r="G68" s="43"/>
      <c r="H68" s="65"/>
      <c r="I68" s="2"/>
      <c r="J68" s="28"/>
      <c r="K68" s="43"/>
      <c r="L68" s="65"/>
      <c r="M68" s="2"/>
      <c r="N68" s="28"/>
    </row>
    <row r="69" spans="1:14" ht="16.5" customHeight="1">
      <c r="A69" s="43" t="s">
        <v>87</v>
      </c>
      <c r="B69" s="1"/>
      <c r="C69" s="43"/>
      <c r="D69" s="43"/>
      <c r="E69" s="43"/>
      <c r="F69" s="106"/>
      <c r="G69" s="43"/>
      <c r="H69" s="65">
        <f>H39-H70</f>
        <v>34702384</v>
      </c>
      <c r="I69" s="2"/>
      <c r="J69" s="28">
        <v>26357596</v>
      </c>
      <c r="K69" s="43"/>
      <c r="L69" s="65">
        <f>L39-L70</f>
        <v>21520342</v>
      </c>
      <c r="M69" s="2"/>
      <c r="N69" s="28">
        <v>11209357</v>
      </c>
    </row>
    <row r="70" spans="1:14" ht="16.5" customHeight="1">
      <c r="A70" s="43" t="s">
        <v>62</v>
      </c>
      <c r="B70" s="1"/>
      <c r="C70" s="43"/>
      <c r="D70" s="43"/>
      <c r="E70" s="43"/>
      <c r="F70" s="106"/>
      <c r="G70" s="43"/>
      <c r="H70" s="81">
        <v>1134690</v>
      </c>
      <c r="I70" s="2"/>
      <c r="J70" s="29">
        <v>13823239.184721369</v>
      </c>
      <c r="K70" s="43"/>
      <c r="L70" s="81">
        <v>0</v>
      </c>
      <c r="M70" s="2"/>
      <c r="N70" s="29">
        <v>0</v>
      </c>
    </row>
    <row r="71" spans="1:14" ht="16.5" customHeight="1">
      <c r="A71" s="43"/>
      <c r="B71" s="1"/>
      <c r="C71" s="43"/>
      <c r="D71" s="43"/>
      <c r="E71" s="43"/>
      <c r="F71" s="106"/>
      <c r="G71" s="43"/>
      <c r="H71" s="65"/>
      <c r="I71" s="2"/>
      <c r="J71" s="28"/>
      <c r="K71" s="43"/>
      <c r="L71" s="65"/>
      <c r="M71" s="2"/>
      <c r="N71" s="28"/>
    </row>
    <row r="72" spans="1:14" ht="16.5" customHeight="1" thickBot="1">
      <c r="A72" s="43"/>
      <c r="B72" s="1"/>
      <c r="C72" s="43"/>
      <c r="D72" s="43"/>
      <c r="E72" s="43"/>
      <c r="F72" s="106"/>
      <c r="G72" s="43"/>
      <c r="H72" s="67">
        <f>SUM(H69:H70)</f>
        <v>35837074</v>
      </c>
      <c r="I72" s="2"/>
      <c r="J72" s="74">
        <f>SUM(J69:J70)</f>
        <v>40180835.184721366</v>
      </c>
      <c r="K72" s="43"/>
      <c r="L72" s="67">
        <f>SUM(L69:L70)</f>
        <v>21520342</v>
      </c>
      <c r="M72" s="2"/>
      <c r="N72" s="74">
        <f>SUM(N69:N70)</f>
        <v>11209357</v>
      </c>
    </row>
    <row r="73" spans="1:14" ht="16.5" customHeight="1" thickTop="1">
      <c r="A73" s="43"/>
      <c r="B73" s="1"/>
      <c r="C73" s="43"/>
      <c r="D73" s="43"/>
      <c r="E73" s="43"/>
      <c r="F73" s="106"/>
      <c r="G73" s="43"/>
      <c r="H73" s="65"/>
      <c r="I73" s="2"/>
      <c r="J73" s="28"/>
      <c r="K73" s="43"/>
      <c r="L73" s="65"/>
      <c r="M73" s="2"/>
      <c r="N73" s="28"/>
    </row>
    <row r="74" spans="1:14" ht="16.5" customHeight="1">
      <c r="A74" s="43"/>
      <c r="B74" s="1"/>
      <c r="C74" s="43"/>
      <c r="D74" s="43"/>
      <c r="E74" s="43"/>
      <c r="F74" s="106"/>
      <c r="G74" s="43"/>
      <c r="H74" s="65"/>
      <c r="I74" s="2"/>
      <c r="J74" s="28"/>
      <c r="K74" s="43"/>
      <c r="L74" s="65"/>
      <c r="M74" s="2"/>
      <c r="N74" s="28"/>
    </row>
    <row r="75" spans="1:14" ht="16.5" customHeight="1">
      <c r="A75" s="1" t="s">
        <v>88</v>
      </c>
      <c r="B75" s="43"/>
      <c r="C75" s="43"/>
      <c r="D75" s="43"/>
      <c r="E75" s="43"/>
      <c r="F75" s="106"/>
      <c r="G75" s="43"/>
      <c r="H75" s="65"/>
      <c r="I75" s="2"/>
      <c r="J75" s="28"/>
      <c r="K75" s="43"/>
      <c r="L75" s="65"/>
      <c r="M75" s="2"/>
      <c r="N75" s="28"/>
    </row>
    <row r="76" spans="1:14" ht="16.5" customHeight="1">
      <c r="A76" s="43"/>
      <c r="B76" s="43"/>
      <c r="C76" s="43"/>
      <c r="D76" s="43"/>
      <c r="E76" s="43"/>
      <c r="F76" s="106"/>
      <c r="G76" s="43"/>
      <c r="H76" s="65"/>
      <c r="I76" s="2"/>
      <c r="J76" s="28"/>
      <c r="K76" s="43"/>
      <c r="L76" s="65"/>
      <c r="M76" s="2"/>
      <c r="N76" s="28"/>
    </row>
    <row r="77" spans="1:14" ht="16.5" customHeight="1">
      <c r="A77" s="43"/>
      <c r="B77" s="43" t="s">
        <v>89</v>
      </c>
      <c r="C77" s="43"/>
      <c r="D77" s="43"/>
      <c r="E77" s="43"/>
      <c r="F77" s="106">
        <v>17</v>
      </c>
      <c r="G77" s="43"/>
      <c r="H77" s="68">
        <f>H62/600010000</f>
        <v>5.1681420309661504E-2</v>
      </c>
      <c r="I77" s="36"/>
      <c r="J77" s="38">
        <f>J62/600000000</f>
        <v>4.4913653025464385E-2</v>
      </c>
      <c r="K77" s="37"/>
      <c r="L77" s="68">
        <f>L62/600010000</f>
        <v>3.5866638889351841E-2</v>
      </c>
      <c r="M77" s="36"/>
      <c r="N77" s="38">
        <f>N62/600000000</f>
        <v>1.8682261666666665E-2</v>
      </c>
    </row>
    <row r="78" spans="1:14" ht="16.5" customHeight="1">
      <c r="A78" s="43"/>
      <c r="B78" s="43"/>
      <c r="C78" s="43"/>
      <c r="D78" s="43"/>
      <c r="E78" s="43"/>
      <c r="F78" s="106"/>
      <c r="G78" s="43"/>
      <c r="H78" s="38"/>
      <c r="I78" s="36"/>
      <c r="J78" s="38"/>
      <c r="K78" s="37"/>
      <c r="L78" s="38"/>
      <c r="M78" s="36"/>
      <c r="N78" s="38"/>
    </row>
    <row r="79" spans="1:14" ht="16.5" customHeight="1">
      <c r="A79" s="43"/>
      <c r="B79" s="43"/>
      <c r="C79" s="43"/>
      <c r="D79" s="43"/>
      <c r="E79" s="43"/>
      <c r="F79" s="106"/>
      <c r="G79" s="43"/>
      <c r="H79" s="38"/>
      <c r="I79" s="36"/>
      <c r="J79" s="38"/>
      <c r="K79" s="37"/>
      <c r="L79" s="38"/>
      <c r="M79" s="36"/>
      <c r="N79" s="38"/>
    </row>
    <row r="80" spans="1:14" ht="16.5" customHeight="1">
      <c r="A80" s="43"/>
      <c r="B80" s="43"/>
      <c r="C80" s="43"/>
      <c r="D80" s="43"/>
      <c r="E80" s="43"/>
      <c r="F80" s="106"/>
      <c r="G80" s="43"/>
      <c r="H80" s="38"/>
      <c r="I80" s="36"/>
      <c r="J80" s="38"/>
      <c r="K80" s="37"/>
      <c r="L80" s="38"/>
      <c r="M80" s="36"/>
      <c r="N80" s="38"/>
    </row>
    <row r="81" spans="1:14" ht="16.5" customHeight="1">
      <c r="A81" s="43"/>
      <c r="B81" s="43"/>
      <c r="C81" s="43"/>
      <c r="D81" s="43"/>
      <c r="E81" s="43"/>
      <c r="F81" s="106"/>
      <c r="G81" s="43"/>
      <c r="H81" s="38"/>
      <c r="I81" s="36"/>
      <c r="J81" s="38"/>
      <c r="K81" s="37"/>
      <c r="L81" s="38"/>
      <c r="M81" s="36"/>
      <c r="N81" s="38"/>
    </row>
    <row r="82" spans="1:14" ht="16.5" customHeight="1">
      <c r="A82" s="43"/>
      <c r="B82" s="43"/>
      <c r="C82" s="43"/>
      <c r="D82" s="43"/>
      <c r="E82" s="43"/>
      <c r="F82" s="106"/>
      <c r="G82" s="43"/>
      <c r="H82" s="38"/>
      <c r="I82" s="36"/>
      <c r="J82" s="38"/>
      <c r="K82" s="37"/>
      <c r="L82" s="38"/>
      <c r="M82" s="36"/>
      <c r="N82" s="38"/>
    </row>
    <row r="83" spans="1:14" ht="16.5" customHeight="1">
      <c r="A83" s="43"/>
      <c r="B83" s="43"/>
      <c r="C83" s="43"/>
      <c r="D83" s="43"/>
      <c r="E83" s="43"/>
      <c r="F83" s="106"/>
      <c r="G83" s="43"/>
      <c r="H83" s="38"/>
      <c r="I83" s="36"/>
      <c r="J83" s="38"/>
      <c r="K83" s="37"/>
      <c r="L83" s="38"/>
      <c r="M83" s="36"/>
      <c r="N83" s="38"/>
    </row>
    <row r="84" spans="1:14" ht="16.5" customHeight="1">
      <c r="A84" s="43"/>
      <c r="B84" s="43"/>
      <c r="C84" s="43"/>
      <c r="D84" s="43"/>
      <c r="E84" s="43"/>
      <c r="F84" s="106"/>
      <c r="G84" s="43"/>
      <c r="H84" s="38"/>
      <c r="I84" s="36"/>
      <c r="J84" s="38"/>
      <c r="K84" s="37"/>
      <c r="L84" s="38"/>
      <c r="M84" s="36"/>
      <c r="N84" s="38"/>
    </row>
    <row r="85" spans="1:14" ht="16.5" customHeight="1">
      <c r="A85" s="43"/>
      <c r="B85" s="43"/>
      <c r="C85" s="43"/>
      <c r="D85" s="43"/>
      <c r="E85" s="43"/>
      <c r="F85" s="106"/>
      <c r="G85" s="43"/>
      <c r="H85" s="38"/>
      <c r="I85" s="36"/>
      <c r="J85" s="38"/>
      <c r="K85" s="37"/>
      <c r="L85" s="38"/>
      <c r="M85" s="36"/>
      <c r="N85" s="38"/>
    </row>
    <row r="86" spans="1:14" ht="16.5" customHeight="1">
      <c r="A86" s="43"/>
      <c r="B86" s="43"/>
      <c r="C86" s="43"/>
      <c r="D86" s="43"/>
      <c r="E86" s="43"/>
      <c r="F86" s="106"/>
      <c r="G86" s="43"/>
      <c r="H86" s="38"/>
      <c r="I86" s="36"/>
      <c r="J86" s="38"/>
      <c r="K86" s="37"/>
      <c r="L86" s="38"/>
      <c r="M86" s="36"/>
      <c r="N86" s="38"/>
    </row>
    <row r="87" spans="1:14" ht="16.5" customHeight="1">
      <c r="A87" s="43"/>
      <c r="B87" s="43"/>
      <c r="C87" s="43"/>
      <c r="D87" s="43"/>
      <c r="E87" s="43"/>
      <c r="F87" s="106"/>
      <c r="G87" s="43"/>
      <c r="H87" s="38"/>
      <c r="I87" s="36"/>
      <c r="J87" s="38"/>
      <c r="K87" s="37"/>
      <c r="L87" s="38"/>
      <c r="M87" s="36"/>
      <c r="N87" s="38"/>
    </row>
    <row r="88" spans="1:14" ht="16.5" customHeight="1">
      <c r="A88" s="43"/>
      <c r="B88" s="43"/>
      <c r="C88" s="43"/>
      <c r="D88" s="43"/>
      <c r="E88" s="43"/>
      <c r="F88" s="106"/>
      <c r="G88" s="43"/>
      <c r="H88" s="38"/>
      <c r="I88" s="36"/>
      <c r="J88" s="38"/>
      <c r="K88" s="37"/>
      <c r="L88" s="38"/>
      <c r="M88" s="36"/>
      <c r="N88" s="38"/>
    </row>
    <row r="89" spans="1:14" ht="16.5" customHeight="1">
      <c r="A89" s="43"/>
      <c r="B89" s="43"/>
      <c r="C89" s="43"/>
      <c r="D89" s="43"/>
      <c r="E89" s="43"/>
      <c r="F89" s="106"/>
      <c r="G89" s="43"/>
      <c r="H89" s="38"/>
      <c r="I89" s="36"/>
      <c r="J89" s="38"/>
      <c r="K89" s="37"/>
      <c r="L89" s="38"/>
      <c r="M89" s="36"/>
      <c r="N89" s="38"/>
    </row>
    <row r="90" spans="1:14" ht="16.5" customHeight="1">
      <c r="A90" s="43"/>
      <c r="B90" s="43"/>
      <c r="C90" s="43"/>
      <c r="D90" s="43"/>
      <c r="E90" s="43"/>
      <c r="F90" s="106"/>
      <c r="G90" s="43"/>
      <c r="H90" s="38"/>
      <c r="I90" s="36"/>
      <c r="J90" s="38"/>
      <c r="K90" s="37"/>
      <c r="L90" s="38"/>
      <c r="M90" s="36"/>
      <c r="N90" s="38"/>
    </row>
    <row r="91" spans="1:14" ht="16.5" customHeight="1">
      <c r="A91" s="43"/>
      <c r="B91" s="43"/>
      <c r="C91" s="43"/>
      <c r="D91" s="43"/>
      <c r="E91" s="43"/>
      <c r="F91" s="106"/>
      <c r="G91" s="43"/>
      <c r="H91" s="38"/>
      <c r="I91" s="36"/>
      <c r="J91" s="38"/>
      <c r="K91" s="37"/>
      <c r="L91" s="38"/>
      <c r="M91" s="36"/>
      <c r="N91" s="38"/>
    </row>
    <row r="92" spans="1:14" ht="16.5" customHeight="1">
      <c r="A92" s="43"/>
      <c r="B92" s="43"/>
      <c r="C92" s="43"/>
      <c r="D92" s="43"/>
      <c r="E92" s="43"/>
      <c r="F92" s="106"/>
      <c r="G92" s="43"/>
      <c r="H92" s="38"/>
      <c r="I92" s="36"/>
      <c r="J92" s="38"/>
      <c r="K92" s="37"/>
      <c r="L92" s="38"/>
      <c r="M92" s="36"/>
      <c r="N92" s="38"/>
    </row>
    <row r="93" spans="1:14" ht="16.5" customHeight="1">
      <c r="A93" s="43"/>
      <c r="B93" s="43"/>
      <c r="C93" s="43"/>
      <c r="D93" s="43"/>
      <c r="E93" s="43"/>
      <c r="F93" s="106"/>
      <c r="G93" s="43"/>
      <c r="H93" s="38"/>
      <c r="I93" s="36"/>
      <c r="J93" s="38"/>
      <c r="K93" s="37"/>
      <c r="L93" s="38"/>
      <c r="M93" s="36"/>
      <c r="N93" s="38"/>
    </row>
    <row r="94" spans="1:14" ht="16.5" customHeight="1">
      <c r="A94" s="43"/>
      <c r="B94" s="43"/>
      <c r="C94" s="43"/>
      <c r="D94" s="43"/>
      <c r="E94" s="43"/>
      <c r="F94" s="106"/>
      <c r="G94" s="43"/>
      <c r="H94" s="38"/>
      <c r="I94" s="36"/>
      <c r="J94" s="38"/>
      <c r="K94" s="37"/>
      <c r="L94" s="38"/>
      <c r="M94" s="36"/>
      <c r="N94" s="38"/>
    </row>
    <row r="95" spans="1:14" ht="16.5" customHeight="1">
      <c r="A95" s="43"/>
      <c r="B95" s="43"/>
      <c r="C95" s="43"/>
      <c r="D95" s="43"/>
      <c r="E95" s="43"/>
      <c r="F95" s="106"/>
      <c r="G95" s="43"/>
      <c r="H95" s="38"/>
      <c r="I95" s="36"/>
      <c r="J95" s="38"/>
      <c r="K95" s="37"/>
      <c r="L95" s="38"/>
      <c r="M95" s="36"/>
      <c r="N95" s="38"/>
    </row>
    <row r="96" spans="1:14" ht="14.25" customHeight="1">
      <c r="A96" s="43"/>
      <c r="B96" s="43"/>
      <c r="C96" s="43"/>
      <c r="D96" s="43"/>
      <c r="E96" s="43"/>
      <c r="F96" s="106"/>
      <c r="G96" s="43"/>
      <c r="H96" s="38"/>
      <c r="I96" s="36"/>
      <c r="J96" s="38"/>
      <c r="K96" s="37"/>
      <c r="L96" s="38"/>
      <c r="M96" s="36"/>
      <c r="N96" s="38"/>
    </row>
    <row r="97" spans="1:14" ht="21.95" customHeight="1">
      <c r="A97" s="5" t="s">
        <v>32</v>
      </c>
      <c r="B97" s="5"/>
      <c r="C97" s="5"/>
      <c r="D97" s="5"/>
      <c r="E97" s="5"/>
      <c r="F97" s="6"/>
      <c r="G97" s="5"/>
      <c r="H97" s="29"/>
      <c r="I97" s="7"/>
      <c r="J97" s="29"/>
      <c r="K97" s="5"/>
      <c r="L97" s="29"/>
      <c r="M97" s="7"/>
      <c r="N97" s="29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0574-89C3-4CA5-B0AD-90A29440BAC6}">
  <sheetPr>
    <tabColor rgb="FF00B050"/>
  </sheetPr>
  <dimension ref="A1:AB46"/>
  <sheetViews>
    <sheetView topLeftCell="A25" zoomScaleNormal="100" zoomScaleSheetLayoutView="110" workbookViewId="0">
      <selection activeCell="C40" sqref="C40"/>
    </sheetView>
  </sheetViews>
  <sheetFormatPr defaultColWidth="8.85546875" defaultRowHeight="16.5" customHeight="1"/>
  <cols>
    <col min="1" max="2" width="1.5703125" style="107" customWidth="1"/>
    <col min="3" max="3" width="29.7109375" style="107" customWidth="1"/>
    <col min="4" max="4" width="5.42578125" style="107" customWidth="1"/>
    <col min="5" max="5" width="0.5703125" style="107" customWidth="1"/>
    <col min="6" max="6" width="12" style="107" customWidth="1"/>
    <col min="7" max="7" width="0.5703125" style="107" customWidth="1"/>
    <col min="8" max="8" width="13.5703125" style="107" customWidth="1"/>
    <col min="9" max="9" width="0.5703125" style="107" customWidth="1"/>
    <col min="10" max="10" width="11.42578125" style="107" customWidth="1"/>
    <col min="11" max="11" width="0.5703125" style="107" customWidth="1"/>
    <col min="12" max="12" width="15.5703125" style="107" customWidth="1"/>
    <col min="13" max="13" width="0.5703125" style="107" customWidth="1"/>
    <col min="14" max="14" width="13.5703125" style="107" customWidth="1"/>
    <col min="15" max="15" width="0.5703125" style="107" customWidth="1"/>
    <col min="16" max="16" width="11.85546875" style="107" customWidth="1"/>
    <col min="17" max="17" width="0.5703125" style="107" customWidth="1"/>
    <col min="18" max="18" width="13.7109375" style="107" customWidth="1"/>
    <col min="19" max="19" width="0.5703125" style="107" customWidth="1"/>
    <col min="20" max="20" width="12" style="107" customWidth="1"/>
    <col min="21" max="21" width="0.5703125" style="107" customWidth="1"/>
    <col min="22" max="22" width="10.5703125" style="107" customWidth="1"/>
    <col min="23" max="23" width="0.5703125" style="107" customWidth="1"/>
    <col min="24" max="24" width="13.85546875" style="107" customWidth="1"/>
    <col min="25" max="25" width="0.5703125" style="107" customWidth="1"/>
    <col min="26" max="26" width="11" style="107" customWidth="1"/>
    <col min="27" max="27" width="0.5703125" style="107" customWidth="1"/>
    <col min="28" max="28" width="12.42578125" style="107" customWidth="1"/>
    <col min="29" max="16384" width="8.85546875" style="107"/>
  </cols>
  <sheetData>
    <row r="1" spans="1:28" ht="16.5" customHeight="1">
      <c r="A1" s="112" t="s">
        <v>0</v>
      </c>
      <c r="B1" s="114"/>
      <c r="C1" s="114"/>
      <c r="D1" s="114"/>
      <c r="E1" s="114"/>
      <c r="F1" s="115"/>
      <c r="G1" s="116"/>
      <c r="H1" s="117"/>
      <c r="I1" s="118"/>
      <c r="J1" s="118"/>
      <c r="K1" s="118"/>
      <c r="L1" s="117"/>
      <c r="M1" s="118"/>
      <c r="N1" s="117"/>
      <c r="O1" s="118"/>
      <c r="P1" s="117"/>
      <c r="Q1" s="118"/>
      <c r="R1" s="117"/>
      <c r="S1" s="118"/>
      <c r="T1" s="115"/>
      <c r="U1" s="118"/>
      <c r="V1" s="165"/>
      <c r="W1" s="116"/>
      <c r="X1" s="118"/>
      <c r="Y1" s="118"/>
      <c r="Z1" s="118"/>
      <c r="AA1" s="118"/>
      <c r="AB1" s="117"/>
    </row>
    <row r="2" spans="1:28" ht="16.5" customHeight="1">
      <c r="A2" s="114" t="s">
        <v>179</v>
      </c>
      <c r="B2" s="114"/>
      <c r="C2" s="114"/>
      <c r="D2" s="114"/>
      <c r="E2" s="114"/>
      <c r="F2" s="115"/>
      <c r="G2" s="116"/>
      <c r="H2" s="117"/>
      <c r="I2" s="118"/>
      <c r="J2" s="118"/>
      <c r="K2" s="118"/>
      <c r="L2" s="117"/>
      <c r="M2" s="118"/>
      <c r="N2" s="117"/>
      <c r="O2" s="118"/>
      <c r="P2" s="117"/>
      <c r="Q2" s="118"/>
      <c r="R2" s="117"/>
      <c r="S2" s="118"/>
      <c r="T2" s="115"/>
      <c r="U2" s="118"/>
      <c r="V2" s="165"/>
      <c r="W2" s="116"/>
      <c r="X2" s="118"/>
      <c r="Y2" s="118"/>
      <c r="Z2" s="118"/>
      <c r="AA2" s="118"/>
      <c r="AB2" s="117"/>
    </row>
    <row r="3" spans="1:28" ht="16.5" customHeight="1">
      <c r="A3" s="119" t="s">
        <v>67</v>
      </c>
      <c r="B3" s="120"/>
      <c r="C3" s="120"/>
      <c r="D3" s="120"/>
      <c r="E3" s="120"/>
      <c r="F3" s="121"/>
      <c r="G3" s="122"/>
      <c r="H3" s="123"/>
      <c r="I3" s="124"/>
      <c r="J3" s="124"/>
      <c r="K3" s="124"/>
      <c r="L3" s="123"/>
      <c r="M3" s="124"/>
      <c r="N3" s="123"/>
      <c r="O3" s="124"/>
      <c r="P3" s="123"/>
      <c r="Q3" s="124"/>
      <c r="R3" s="123"/>
      <c r="S3" s="124"/>
      <c r="T3" s="121"/>
      <c r="U3" s="124"/>
      <c r="V3" s="166"/>
      <c r="W3" s="122"/>
      <c r="X3" s="124"/>
      <c r="Y3" s="124"/>
      <c r="Z3" s="124"/>
      <c r="AA3" s="124"/>
      <c r="AB3" s="124"/>
    </row>
    <row r="4" spans="1:28" ht="16.5" customHeight="1">
      <c r="A4" s="114"/>
      <c r="B4" s="114"/>
      <c r="C4" s="114"/>
      <c r="D4" s="114"/>
      <c r="E4" s="114"/>
      <c r="F4" s="115"/>
      <c r="G4" s="116"/>
      <c r="H4" s="117"/>
      <c r="I4" s="118"/>
      <c r="J4" s="118"/>
      <c r="K4" s="118"/>
      <c r="L4" s="117"/>
      <c r="M4" s="118"/>
      <c r="N4" s="117"/>
      <c r="O4" s="118"/>
      <c r="P4" s="117"/>
      <c r="Q4" s="118"/>
      <c r="R4" s="117"/>
      <c r="S4" s="118"/>
      <c r="T4" s="115"/>
      <c r="U4" s="118"/>
      <c r="V4" s="165"/>
      <c r="W4" s="116"/>
      <c r="X4" s="118"/>
      <c r="Y4" s="118"/>
      <c r="Z4" s="118"/>
      <c r="AA4" s="118"/>
      <c r="AB4" s="118"/>
    </row>
    <row r="5" spans="1:28" ht="16.5" customHeight="1">
      <c r="A5" s="114"/>
      <c r="B5" s="114"/>
      <c r="C5" s="114"/>
      <c r="D5" s="114"/>
      <c r="E5" s="114"/>
      <c r="F5" s="115"/>
      <c r="G5" s="116"/>
      <c r="H5" s="117"/>
      <c r="I5" s="118"/>
      <c r="J5" s="118"/>
      <c r="K5" s="118"/>
      <c r="L5" s="117"/>
      <c r="M5" s="118"/>
      <c r="N5" s="117"/>
      <c r="O5" s="118"/>
      <c r="P5" s="117"/>
      <c r="Q5" s="118"/>
      <c r="R5" s="117"/>
      <c r="S5" s="118"/>
      <c r="T5" s="115"/>
      <c r="U5" s="118"/>
      <c r="V5" s="165"/>
      <c r="W5" s="116"/>
      <c r="X5" s="118"/>
      <c r="Y5" s="118"/>
      <c r="Z5" s="118"/>
      <c r="AA5" s="118"/>
      <c r="AB5" s="118"/>
    </row>
    <row r="6" spans="1:28" ht="16.5" customHeight="1">
      <c r="A6" s="114"/>
      <c r="B6" s="114"/>
      <c r="C6" s="114"/>
      <c r="D6" s="114"/>
      <c r="E6" s="114"/>
      <c r="F6" s="273" t="s">
        <v>180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</row>
    <row r="7" spans="1:28" ht="16.5" customHeight="1">
      <c r="A7" s="114"/>
      <c r="B7" s="114"/>
      <c r="C7" s="114"/>
      <c r="D7" s="114"/>
      <c r="E7" s="114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6"/>
      <c r="U7" s="125"/>
      <c r="V7" s="167"/>
      <c r="W7" s="125"/>
      <c r="X7" s="125"/>
      <c r="Y7" s="125"/>
      <c r="Z7" s="125"/>
      <c r="AA7" s="125"/>
      <c r="AB7" s="127"/>
    </row>
    <row r="8" spans="1:28" ht="16.5" customHeight="1">
      <c r="A8" s="114"/>
      <c r="B8" s="114"/>
      <c r="C8" s="114"/>
      <c r="D8" s="114"/>
      <c r="E8" s="114"/>
      <c r="F8" s="115"/>
      <c r="G8" s="116"/>
      <c r="H8" s="117"/>
      <c r="I8" s="118"/>
      <c r="J8" s="118"/>
      <c r="K8" s="118"/>
      <c r="L8" s="117"/>
      <c r="M8" s="118"/>
      <c r="N8" s="117"/>
      <c r="O8" s="118"/>
      <c r="P8" s="273" t="s">
        <v>56</v>
      </c>
      <c r="Q8" s="273"/>
      <c r="R8" s="273"/>
      <c r="S8" s="118"/>
      <c r="T8" s="274" t="s">
        <v>188</v>
      </c>
      <c r="U8" s="274"/>
      <c r="V8" s="274"/>
      <c r="W8" s="127"/>
      <c r="X8" s="118"/>
      <c r="Y8" s="118"/>
      <c r="Z8" s="118"/>
      <c r="AA8" s="118"/>
      <c r="AB8" s="127"/>
    </row>
    <row r="9" spans="1:28" ht="16.5" customHeight="1">
      <c r="A9" s="114"/>
      <c r="B9" s="114"/>
      <c r="C9" s="114"/>
      <c r="D9" s="114"/>
      <c r="E9" s="114"/>
      <c r="F9" s="115"/>
      <c r="G9" s="116"/>
      <c r="H9" s="117"/>
      <c r="I9" s="118"/>
      <c r="J9" s="118"/>
      <c r="K9" s="118"/>
      <c r="M9" s="118"/>
      <c r="N9" s="117" t="s">
        <v>90</v>
      </c>
      <c r="O9" s="118"/>
      <c r="P9" s="115"/>
      <c r="Q9" s="115"/>
      <c r="R9" s="115"/>
      <c r="S9" s="118"/>
      <c r="T9" s="190"/>
      <c r="U9" s="191"/>
      <c r="V9" s="192"/>
      <c r="W9" s="127"/>
      <c r="X9" s="118"/>
      <c r="Y9" s="118"/>
      <c r="Z9" s="118"/>
      <c r="AA9" s="118"/>
      <c r="AB9" s="127"/>
    </row>
    <row r="10" spans="1:28" ht="16.5" customHeight="1">
      <c r="A10" s="114"/>
      <c r="B10" s="114"/>
      <c r="C10" s="114"/>
      <c r="D10" s="114"/>
      <c r="E10" s="114"/>
      <c r="F10" s="115"/>
      <c r="G10" s="116"/>
      <c r="H10" s="117" t="s">
        <v>91</v>
      </c>
      <c r="I10" s="118"/>
      <c r="J10" s="117"/>
      <c r="K10" s="118"/>
      <c r="L10" s="128" t="s">
        <v>92</v>
      </c>
      <c r="M10" s="118"/>
      <c r="N10" s="117" t="s">
        <v>93</v>
      </c>
      <c r="O10" s="118"/>
      <c r="P10" s="117"/>
      <c r="Q10" s="118"/>
      <c r="R10" s="117"/>
      <c r="S10" s="118"/>
      <c r="T10" s="193"/>
      <c r="U10" s="191"/>
      <c r="V10" s="192" t="s">
        <v>192</v>
      </c>
      <c r="W10" s="116"/>
      <c r="X10" s="117"/>
      <c r="Y10" s="118"/>
      <c r="Z10" s="117"/>
      <c r="AA10" s="118"/>
      <c r="AB10" s="118"/>
    </row>
    <row r="11" spans="1:28" ht="16.5" customHeight="1">
      <c r="A11" s="114"/>
      <c r="B11" s="114"/>
      <c r="C11" s="114"/>
      <c r="D11" s="114"/>
      <c r="E11" s="114"/>
      <c r="F11" s="129" t="s">
        <v>94</v>
      </c>
      <c r="G11" s="116"/>
      <c r="H11" s="117" t="s">
        <v>95</v>
      </c>
      <c r="I11" s="118"/>
      <c r="J11" s="117" t="s">
        <v>91</v>
      </c>
      <c r="K11" s="118"/>
      <c r="L11" s="130" t="s">
        <v>96</v>
      </c>
      <c r="M11" s="118"/>
      <c r="N11" s="117" t="s">
        <v>97</v>
      </c>
      <c r="O11" s="118"/>
      <c r="P11" s="117"/>
      <c r="Q11" s="118"/>
      <c r="R11" s="117"/>
      <c r="S11" s="118"/>
      <c r="T11" s="194" t="s">
        <v>98</v>
      </c>
      <c r="U11" s="191"/>
      <c r="V11" s="192" t="s">
        <v>164</v>
      </c>
      <c r="W11" s="116"/>
      <c r="X11" s="117"/>
      <c r="Y11" s="118"/>
      <c r="Z11" s="117" t="s">
        <v>99</v>
      </c>
      <c r="AA11" s="118"/>
      <c r="AB11" s="118"/>
    </row>
    <row r="12" spans="1:28" ht="16.5" customHeight="1">
      <c r="A12" s="131"/>
      <c r="B12" s="131"/>
      <c r="C12" s="131"/>
      <c r="D12" s="131"/>
      <c r="E12" s="131"/>
      <c r="F12" s="129" t="s">
        <v>100</v>
      </c>
      <c r="G12" s="132"/>
      <c r="H12" s="133" t="s">
        <v>101</v>
      </c>
      <c r="I12" s="134"/>
      <c r="J12" s="133" t="s">
        <v>102</v>
      </c>
      <c r="K12" s="134"/>
      <c r="L12" s="130" t="s">
        <v>103</v>
      </c>
      <c r="M12" s="134"/>
      <c r="N12" s="133" t="s">
        <v>104</v>
      </c>
      <c r="O12" s="134"/>
      <c r="P12" s="133" t="s">
        <v>105</v>
      </c>
      <c r="Q12" s="134"/>
      <c r="R12" s="134"/>
      <c r="S12" s="134"/>
      <c r="T12" s="194" t="s">
        <v>106</v>
      </c>
      <c r="U12" s="195"/>
      <c r="V12" s="192" t="s">
        <v>165</v>
      </c>
      <c r="W12" s="132"/>
      <c r="X12" s="133" t="s">
        <v>107</v>
      </c>
      <c r="Y12" s="134"/>
      <c r="Z12" s="133" t="s">
        <v>108</v>
      </c>
      <c r="AA12" s="134"/>
      <c r="AB12" s="134"/>
    </row>
    <row r="13" spans="1:28" ht="16.5" customHeight="1">
      <c r="A13" s="131"/>
      <c r="B13" s="131"/>
      <c r="C13" s="131"/>
      <c r="D13" s="131"/>
      <c r="E13" s="131"/>
      <c r="F13" s="129" t="s">
        <v>109</v>
      </c>
      <c r="G13" s="132"/>
      <c r="H13" s="133" t="s">
        <v>110</v>
      </c>
      <c r="I13" s="129"/>
      <c r="J13" s="133" t="s">
        <v>111</v>
      </c>
      <c r="K13" s="129"/>
      <c r="L13" s="135" t="s">
        <v>112</v>
      </c>
      <c r="M13" s="129"/>
      <c r="N13" s="133" t="s">
        <v>113</v>
      </c>
      <c r="O13" s="129"/>
      <c r="P13" s="117" t="s">
        <v>114</v>
      </c>
      <c r="Q13" s="129"/>
      <c r="R13" s="117" t="s">
        <v>58</v>
      </c>
      <c r="S13" s="129"/>
      <c r="T13" s="194" t="s">
        <v>115</v>
      </c>
      <c r="U13" s="194"/>
      <c r="V13" s="196" t="s">
        <v>193</v>
      </c>
      <c r="W13" s="132"/>
      <c r="X13" s="133" t="s">
        <v>194</v>
      </c>
      <c r="Y13" s="129"/>
      <c r="Z13" s="133" t="s">
        <v>116</v>
      </c>
      <c r="AA13" s="129"/>
      <c r="AB13" s="129" t="s">
        <v>64</v>
      </c>
    </row>
    <row r="14" spans="1:28" ht="16.5" customHeight="1">
      <c r="A14" s="136"/>
      <c r="B14" s="136"/>
      <c r="C14" s="136"/>
      <c r="D14" s="137" t="s">
        <v>12</v>
      </c>
      <c r="E14" s="136"/>
      <c r="F14" s="138" t="s">
        <v>13</v>
      </c>
      <c r="G14" s="139"/>
      <c r="H14" s="138" t="s">
        <v>13</v>
      </c>
      <c r="I14" s="139"/>
      <c r="J14" s="138" t="s">
        <v>13</v>
      </c>
      <c r="K14" s="139"/>
      <c r="L14" s="138" t="s">
        <v>13</v>
      </c>
      <c r="M14" s="139"/>
      <c r="N14" s="138" t="s">
        <v>13</v>
      </c>
      <c r="O14" s="139"/>
      <c r="P14" s="140" t="s">
        <v>13</v>
      </c>
      <c r="Q14" s="139"/>
      <c r="R14" s="140" t="s">
        <v>13</v>
      </c>
      <c r="S14" s="139"/>
      <c r="T14" s="197" t="s">
        <v>13</v>
      </c>
      <c r="U14" s="198"/>
      <c r="V14" s="199" t="s">
        <v>13</v>
      </c>
      <c r="W14" s="139"/>
      <c r="X14" s="138" t="s">
        <v>13</v>
      </c>
      <c r="Y14" s="139"/>
      <c r="Z14" s="138" t="s">
        <v>13</v>
      </c>
      <c r="AA14" s="139"/>
      <c r="AB14" s="138" t="s">
        <v>13</v>
      </c>
    </row>
    <row r="15" spans="1:28" ht="16.5" customHeight="1">
      <c r="A15" s="134"/>
      <c r="B15" s="136"/>
      <c r="C15" s="136"/>
      <c r="D15" s="136"/>
      <c r="E15" s="136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68"/>
      <c r="W15" s="142"/>
      <c r="X15" s="141"/>
      <c r="Y15" s="141"/>
      <c r="Z15" s="141"/>
      <c r="AA15" s="141"/>
      <c r="AB15" s="141"/>
    </row>
    <row r="16" spans="1:28" ht="16.5" customHeight="1">
      <c r="A16" s="131" t="s">
        <v>117</v>
      </c>
      <c r="B16" s="136"/>
      <c r="C16" s="136"/>
      <c r="D16" s="136"/>
      <c r="E16" s="136"/>
      <c r="F16" s="141">
        <v>300000000</v>
      </c>
      <c r="G16" s="142"/>
      <c r="H16" s="141">
        <v>487368348</v>
      </c>
      <c r="I16" s="142"/>
      <c r="J16" s="141">
        <v>13854171</v>
      </c>
      <c r="K16" s="142"/>
      <c r="L16" s="141">
        <v>0</v>
      </c>
      <c r="M16" s="142"/>
      <c r="N16" s="141">
        <v>14486120</v>
      </c>
      <c r="O16" s="142"/>
      <c r="P16" s="141">
        <v>30900000</v>
      </c>
      <c r="Q16" s="142"/>
      <c r="R16" s="141">
        <v>114176960</v>
      </c>
      <c r="S16" s="142"/>
      <c r="T16" s="141">
        <v>3273806</v>
      </c>
      <c r="U16" s="142"/>
      <c r="V16" s="168">
        <v>0</v>
      </c>
      <c r="W16" s="142"/>
      <c r="X16" s="141">
        <f>SUM(F16:V16)</f>
        <v>964059405</v>
      </c>
      <c r="Y16" s="142"/>
      <c r="Z16" s="141">
        <v>54474225</v>
      </c>
      <c r="AA16" s="142"/>
      <c r="AB16" s="141">
        <f>SUM(X16:Z16)</f>
        <v>1018533630</v>
      </c>
    </row>
    <row r="17" spans="1:28" ht="16.5" customHeight="1">
      <c r="A17" s="136" t="s">
        <v>200</v>
      </c>
      <c r="B17" s="136"/>
      <c r="C17" s="136"/>
      <c r="D17" s="179"/>
      <c r="E17" s="136"/>
      <c r="F17" s="141">
        <v>0</v>
      </c>
      <c r="G17" s="142"/>
      <c r="H17" s="141">
        <v>0</v>
      </c>
      <c r="I17" s="142"/>
      <c r="J17" s="141">
        <v>1354609</v>
      </c>
      <c r="K17" s="142"/>
      <c r="L17" s="141">
        <v>0</v>
      </c>
      <c r="M17" s="142"/>
      <c r="N17" s="141">
        <v>0</v>
      </c>
      <c r="O17" s="142"/>
      <c r="P17" s="141">
        <v>0</v>
      </c>
      <c r="Q17" s="142"/>
      <c r="R17" s="141">
        <v>0</v>
      </c>
      <c r="S17" s="142"/>
      <c r="T17" s="141">
        <v>0</v>
      </c>
      <c r="U17" s="142"/>
      <c r="V17" s="168">
        <v>0</v>
      </c>
      <c r="W17" s="142"/>
      <c r="X17" s="141">
        <f>SUM(F17:V17)</f>
        <v>1354609</v>
      </c>
      <c r="Y17" s="142"/>
      <c r="Z17" s="141">
        <v>0</v>
      </c>
      <c r="AA17" s="142"/>
      <c r="AB17" s="141">
        <f>SUM(X17:Z17)</f>
        <v>1354609</v>
      </c>
    </row>
    <row r="18" spans="1:28" ht="16.5" customHeight="1">
      <c r="A18" s="136" t="s">
        <v>122</v>
      </c>
      <c r="B18" s="136"/>
      <c r="C18" s="136"/>
      <c r="D18" s="179"/>
      <c r="E18" s="136"/>
      <c r="F18" s="141">
        <v>0</v>
      </c>
      <c r="G18" s="142"/>
      <c r="H18" s="141">
        <v>0</v>
      </c>
      <c r="I18" s="142"/>
      <c r="J18" s="141">
        <v>0</v>
      </c>
      <c r="K18" s="142"/>
      <c r="L18" s="141">
        <v>72000</v>
      </c>
      <c r="M18" s="142"/>
      <c r="N18" s="141">
        <v>0</v>
      </c>
      <c r="O18" s="142"/>
      <c r="P18" s="141">
        <v>0</v>
      </c>
      <c r="Q18" s="142"/>
      <c r="R18" s="141">
        <v>0</v>
      </c>
      <c r="S18" s="142"/>
      <c r="T18" s="141">
        <v>0</v>
      </c>
      <c r="U18" s="142"/>
      <c r="V18" s="168">
        <v>0</v>
      </c>
      <c r="W18" s="142"/>
      <c r="X18" s="141">
        <f>SUM(F18:V18)</f>
        <v>72000</v>
      </c>
      <c r="Y18" s="142"/>
      <c r="Z18" s="141">
        <v>0</v>
      </c>
      <c r="AA18" s="142"/>
      <c r="AB18" s="141">
        <f>SUM(X18:Z18)</f>
        <v>72000</v>
      </c>
    </row>
    <row r="19" spans="1:28" ht="16.5" customHeight="1">
      <c r="A19" s="136" t="s">
        <v>118</v>
      </c>
      <c r="B19" s="136"/>
      <c r="C19" s="136"/>
      <c r="D19" s="136"/>
      <c r="E19" s="136"/>
      <c r="F19" s="143">
        <v>0</v>
      </c>
      <c r="G19" s="142"/>
      <c r="H19" s="143">
        <v>0</v>
      </c>
      <c r="I19" s="142"/>
      <c r="J19" s="143">
        <v>0</v>
      </c>
      <c r="K19" s="142"/>
      <c r="L19" s="143">
        <v>0</v>
      </c>
      <c r="M19" s="142"/>
      <c r="N19" s="143">
        <v>0</v>
      </c>
      <c r="O19" s="142"/>
      <c r="P19" s="143">
        <v>0</v>
      </c>
      <c r="Q19" s="142"/>
      <c r="R19" s="143">
        <v>26948192</v>
      </c>
      <c r="S19" s="142"/>
      <c r="T19" s="143">
        <v>-590596</v>
      </c>
      <c r="U19" s="142"/>
      <c r="V19" s="169">
        <v>0</v>
      </c>
      <c r="W19" s="142"/>
      <c r="X19" s="143">
        <f>SUM(F19:V19)</f>
        <v>26357596</v>
      </c>
      <c r="Y19" s="142"/>
      <c r="Z19" s="144">
        <v>13823239</v>
      </c>
      <c r="AA19" s="142"/>
      <c r="AB19" s="143">
        <f>SUM(X19:Z19)</f>
        <v>40180835</v>
      </c>
    </row>
    <row r="20" spans="1:28" ht="16.5" customHeight="1">
      <c r="A20" s="136"/>
      <c r="B20" s="136"/>
      <c r="C20" s="136"/>
      <c r="D20" s="136"/>
      <c r="E20" s="136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68"/>
      <c r="W20" s="141"/>
      <c r="X20" s="141"/>
      <c r="Y20" s="141"/>
      <c r="Z20" s="141"/>
      <c r="AA20" s="141"/>
      <c r="AB20" s="141"/>
    </row>
    <row r="21" spans="1:28" ht="16.5" customHeight="1" thickBot="1">
      <c r="A21" s="131" t="s">
        <v>119</v>
      </c>
      <c r="B21" s="136"/>
      <c r="C21" s="136"/>
      <c r="D21" s="136"/>
      <c r="E21" s="136"/>
      <c r="F21" s="145">
        <f>SUM(F16:F19)</f>
        <v>300000000</v>
      </c>
      <c r="G21" s="141"/>
      <c r="H21" s="145">
        <f>SUM(H16:H19)</f>
        <v>487368348</v>
      </c>
      <c r="I21" s="141"/>
      <c r="J21" s="145">
        <f>SUM(J16:J19)</f>
        <v>15208780</v>
      </c>
      <c r="K21" s="141"/>
      <c r="L21" s="145">
        <f>SUM(L16:L19)</f>
        <v>72000</v>
      </c>
      <c r="M21" s="141"/>
      <c r="N21" s="145">
        <f>SUM(N16:N19)</f>
        <v>14486120</v>
      </c>
      <c r="O21" s="141"/>
      <c r="P21" s="145">
        <f>SUM(P16:P19)</f>
        <v>30900000</v>
      </c>
      <c r="Q21" s="141"/>
      <c r="R21" s="145">
        <f>SUM(R16:R19)</f>
        <v>141125152</v>
      </c>
      <c r="S21" s="141"/>
      <c r="T21" s="145">
        <f>SUM(T16:T19)</f>
        <v>2683210</v>
      </c>
      <c r="U21" s="141"/>
      <c r="V21" s="170">
        <f>SUM(V16:V19)</f>
        <v>0</v>
      </c>
      <c r="W21" s="141"/>
      <c r="X21" s="145">
        <f>SUM(X16:X19)</f>
        <v>991843610</v>
      </c>
      <c r="Y21" s="141"/>
      <c r="Z21" s="145">
        <f>SUM(Z16:Z19)</f>
        <v>68297464</v>
      </c>
      <c r="AA21" s="141"/>
      <c r="AB21" s="145">
        <f>SUM(AB16:AB19)</f>
        <v>1060141074</v>
      </c>
    </row>
    <row r="22" spans="1:28" ht="16.5" customHeight="1" thickTop="1">
      <c r="A22" s="131"/>
      <c r="B22" s="136"/>
      <c r="C22" s="136"/>
      <c r="D22" s="136"/>
      <c r="E22" s="136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68"/>
      <c r="W22" s="141"/>
      <c r="X22" s="141"/>
      <c r="Y22" s="141"/>
      <c r="Z22" s="141"/>
      <c r="AA22" s="141"/>
      <c r="AB22" s="141"/>
    </row>
    <row r="23" spans="1:28" ht="16.5" customHeight="1">
      <c r="A23" s="131"/>
      <c r="B23" s="136"/>
      <c r="C23" s="136"/>
      <c r="D23" s="136"/>
      <c r="E23" s="136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68"/>
      <c r="W23" s="141"/>
      <c r="X23" s="141"/>
      <c r="Y23" s="141"/>
      <c r="Z23" s="141"/>
      <c r="AA23" s="141"/>
      <c r="AB23" s="141"/>
    </row>
    <row r="24" spans="1:28" ht="16.5" customHeight="1">
      <c r="A24" s="177" t="s">
        <v>120</v>
      </c>
      <c r="B24" s="178"/>
      <c r="C24" s="178"/>
      <c r="D24" s="178"/>
      <c r="E24" s="136"/>
      <c r="F24" s="146">
        <v>300005000</v>
      </c>
      <c r="G24" s="142"/>
      <c r="H24" s="146">
        <v>487435348</v>
      </c>
      <c r="I24" s="142"/>
      <c r="J24" s="146">
        <v>18745893</v>
      </c>
      <c r="K24" s="142"/>
      <c r="L24" s="146">
        <v>0</v>
      </c>
      <c r="M24" s="142"/>
      <c r="N24" s="146">
        <v>14486120</v>
      </c>
      <c r="O24" s="142"/>
      <c r="P24" s="146">
        <v>30900000</v>
      </c>
      <c r="Q24" s="142"/>
      <c r="R24" s="146">
        <v>161795094</v>
      </c>
      <c r="S24" s="142"/>
      <c r="T24" s="146">
        <v>3256871</v>
      </c>
      <c r="U24" s="142"/>
      <c r="V24" s="163">
        <v>0</v>
      </c>
      <c r="W24" s="142"/>
      <c r="X24" s="146">
        <f>SUM(F24:V24)</f>
        <v>1016624326</v>
      </c>
      <c r="Y24" s="142"/>
      <c r="Z24" s="146">
        <v>76014343</v>
      </c>
      <c r="AA24" s="142"/>
      <c r="AB24" s="146">
        <f>SUM(X24:Z24)</f>
        <v>1092638669</v>
      </c>
    </row>
    <row r="25" spans="1:28" ht="16.5" customHeight="1">
      <c r="A25" s="136" t="s">
        <v>200</v>
      </c>
      <c r="B25" s="178"/>
      <c r="C25" s="178"/>
      <c r="D25" s="179"/>
      <c r="E25" s="136"/>
      <c r="F25" s="146">
        <v>0</v>
      </c>
      <c r="G25" s="142"/>
      <c r="H25" s="146">
        <v>0</v>
      </c>
      <c r="I25" s="142"/>
      <c r="J25" s="146">
        <v>880200</v>
      </c>
      <c r="K25" s="142"/>
      <c r="L25" s="146">
        <v>0</v>
      </c>
      <c r="M25" s="142"/>
      <c r="N25" s="146">
        <v>0</v>
      </c>
      <c r="O25" s="142"/>
      <c r="P25" s="146">
        <v>0</v>
      </c>
      <c r="Q25" s="142"/>
      <c r="R25" s="146">
        <v>0</v>
      </c>
      <c r="S25" s="142"/>
      <c r="T25" s="146">
        <v>0</v>
      </c>
      <c r="U25" s="142"/>
      <c r="V25" s="163">
        <v>0</v>
      </c>
      <c r="W25" s="142"/>
      <c r="X25" s="146">
        <f t="shared" ref="X25:X26" si="0">SUM(F25:V25)</f>
        <v>880200</v>
      </c>
      <c r="Y25" s="142"/>
      <c r="Z25" s="146">
        <v>0</v>
      </c>
      <c r="AA25" s="142"/>
      <c r="AB25" s="146">
        <f>SUM(X25:Z25)</f>
        <v>880200</v>
      </c>
    </row>
    <row r="26" spans="1:28" s="176" customFormat="1" ht="16.5" customHeight="1">
      <c r="A26" s="180" t="s">
        <v>191</v>
      </c>
      <c r="B26" s="181"/>
      <c r="C26" s="181"/>
      <c r="D26" s="179">
        <v>10</v>
      </c>
      <c r="E26" s="136"/>
      <c r="F26" s="146">
        <v>0</v>
      </c>
      <c r="G26" s="142"/>
      <c r="H26" s="146">
        <v>0</v>
      </c>
      <c r="I26" s="142"/>
      <c r="J26" s="146">
        <v>0</v>
      </c>
      <c r="K26" s="142"/>
      <c r="L26" s="146">
        <v>0</v>
      </c>
      <c r="M26" s="142"/>
      <c r="N26" s="146">
        <v>0</v>
      </c>
      <c r="O26" s="142"/>
      <c r="P26" s="146">
        <v>0</v>
      </c>
      <c r="Q26" s="142"/>
      <c r="R26" s="146">
        <v>0</v>
      </c>
      <c r="S26" s="142"/>
      <c r="T26" s="146">
        <v>0</v>
      </c>
      <c r="U26" s="142"/>
      <c r="V26" s="163">
        <v>0</v>
      </c>
      <c r="W26" s="142"/>
      <c r="X26" s="146">
        <f t="shared" si="0"/>
        <v>0</v>
      </c>
      <c r="Y26" s="142"/>
      <c r="Z26" s="146">
        <v>-25270000</v>
      </c>
      <c r="AA26" s="142"/>
      <c r="AB26" s="146">
        <f t="shared" ref="AB26" si="1">SUM(X26:Z26)</f>
        <v>-25270000</v>
      </c>
    </row>
    <row r="27" spans="1:28" ht="16.5" customHeight="1">
      <c r="A27" s="181" t="s">
        <v>166</v>
      </c>
      <c r="B27" s="181"/>
      <c r="C27" s="181"/>
      <c r="D27" s="182">
        <v>10</v>
      </c>
      <c r="E27" s="162"/>
      <c r="F27" s="163"/>
      <c r="G27" s="164"/>
      <c r="H27" s="163"/>
      <c r="I27" s="164"/>
      <c r="J27" s="163"/>
      <c r="K27" s="164"/>
      <c r="L27" s="163"/>
      <c r="M27" s="164"/>
      <c r="N27" s="163"/>
      <c r="O27" s="164"/>
      <c r="P27" s="163"/>
      <c r="Q27" s="164"/>
      <c r="R27" s="163"/>
      <c r="S27" s="164"/>
      <c r="T27" s="163"/>
      <c r="U27" s="164"/>
      <c r="V27" s="163"/>
      <c r="W27" s="164"/>
      <c r="X27" s="163"/>
      <c r="Y27" s="164"/>
      <c r="Z27" s="163"/>
      <c r="AA27" s="164"/>
      <c r="AB27" s="146"/>
    </row>
    <row r="28" spans="1:28" ht="16.5" customHeight="1">
      <c r="A28" s="181"/>
      <c r="B28" s="181" t="s">
        <v>167</v>
      </c>
      <c r="C28" s="181"/>
      <c r="D28" s="182"/>
      <c r="E28" s="162"/>
      <c r="F28" s="163"/>
      <c r="G28" s="164"/>
      <c r="H28" s="163"/>
      <c r="I28" s="164"/>
      <c r="J28" s="163"/>
      <c r="K28" s="164"/>
      <c r="L28" s="163"/>
      <c r="M28" s="164"/>
      <c r="N28" s="163"/>
      <c r="O28" s="164"/>
      <c r="P28" s="163"/>
      <c r="Q28" s="164"/>
      <c r="R28" s="163"/>
      <c r="S28" s="164"/>
      <c r="T28" s="163"/>
      <c r="U28" s="164"/>
      <c r="V28" s="163"/>
      <c r="W28" s="164"/>
      <c r="X28" s="163"/>
      <c r="Y28" s="164"/>
      <c r="Z28" s="163"/>
      <c r="AA28" s="164"/>
      <c r="AB28" s="146"/>
    </row>
    <row r="29" spans="1:28" ht="16.5" customHeight="1">
      <c r="A29" s="181"/>
      <c r="B29" s="181" t="s">
        <v>168</v>
      </c>
      <c r="C29" s="181"/>
      <c r="D29" s="182"/>
      <c r="E29" s="162"/>
      <c r="F29" s="163">
        <v>0</v>
      </c>
      <c r="G29" s="164"/>
      <c r="H29" s="163"/>
      <c r="I29" s="164"/>
      <c r="J29" s="163">
        <v>0</v>
      </c>
      <c r="K29" s="164"/>
      <c r="L29" s="163">
        <v>0</v>
      </c>
      <c r="M29" s="164"/>
      <c r="N29" s="163">
        <v>0</v>
      </c>
      <c r="O29" s="164"/>
      <c r="P29" s="163">
        <v>0</v>
      </c>
      <c r="Q29" s="164"/>
      <c r="R29" s="163">
        <v>0</v>
      </c>
      <c r="S29" s="164"/>
      <c r="T29" s="163">
        <v>0</v>
      </c>
      <c r="U29" s="164"/>
      <c r="V29" s="163">
        <v>46879033</v>
      </c>
      <c r="W29" s="164"/>
      <c r="X29" s="146">
        <f t="shared" ref="X29" si="2">SUM(F29:V29)</f>
        <v>46879033</v>
      </c>
      <c r="Y29" s="164"/>
      <c r="Z29" s="163">
        <v>-51879033</v>
      </c>
      <c r="AA29" s="164"/>
      <c r="AB29" s="146">
        <f>SUM(X29:Z29)</f>
        <v>-5000000</v>
      </c>
    </row>
    <row r="30" spans="1:28" ht="16.5" customHeight="1">
      <c r="A30" s="136" t="s">
        <v>118</v>
      </c>
      <c r="B30" s="136"/>
      <c r="C30" s="178"/>
      <c r="D30" s="178"/>
      <c r="E30" s="136"/>
      <c r="F30" s="147">
        <v>0</v>
      </c>
      <c r="G30" s="142"/>
      <c r="H30" s="147">
        <v>0</v>
      </c>
      <c r="I30" s="142"/>
      <c r="J30" s="147">
        <v>0</v>
      </c>
      <c r="K30" s="142"/>
      <c r="L30" s="147">
        <v>0</v>
      </c>
      <c r="M30" s="142"/>
      <c r="N30" s="147">
        <v>0</v>
      </c>
      <c r="O30" s="142"/>
      <c r="P30" s="147">
        <v>0</v>
      </c>
      <c r="Q30" s="142"/>
      <c r="R30" s="147">
        <v>31009369</v>
      </c>
      <c r="S30" s="142"/>
      <c r="T30" s="147">
        <v>3693015</v>
      </c>
      <c r="U30" s="142"/>
      <c r="V30" s="171">
        <v>0</v>
      </c>
      <c r="W30" s="142"/>
      <c r="X30" s="171">
        <f>SUM(F30:V30)</f>
        <v>34702384</v>
      </c>
      <c r="Y30" s="142"/>
      <c r="Z30" s="175">
        <v>1134690</v>
      </c>
      <c r="AA30" s="142"/>
      <c r="AB30" s="147">
        <f>SUM(X30:Z30)</f>
        <v>35837074</v>
      </c>
    </row>
    <row r="31" spans="1:28" ht="16.5" customHeight="1">
      <c r="A31" s="178"/>
      <c r="B31" s="178"/>
      <c r="C31" s="178"/>
      <c r="D31" s="178"/>
      <c r="E31" s="136"/>
      <c r="F31" s="146"/>
      <c r="G31" s="141"/>
      <c r="H31" s="146"/>
      <c r="I31" s="141"/>
      <c r="J31" s="146"/>
      <c r="K31" s="141"/>
      <c r="L31" s="146"/>
      <c r="M31" s="141"/>
      <c r="N31" s="146"/>
      <c r="O31" s="141"/>
      <c r="P31" s="146"/>
      <c r="Q31" s="141"/>
      <c r="R31" s="146"/>
      <c r="S31" s="141"/>
      <c r="T31" s="146"/>
      <c r="U31" s="141"/>
      <c r="V31" s="163"/>
      <c r="W31" s="141"/>
      <c r="X31" s="146"/>
      <c r="Y31" s="141"/>
      <c r="Z31" s="146"/>
      <c r="AA31" s="141"/>
      <c r="AB31" s="146"/>
    </row>
    <row r="32" spans="1:28" ht="16.5" customHeight="1" thickBot="1">
      <c r="A32" s="177" t="s">
        <v>121</v>
      </c>
      <c r="B32" s="178"/>
      <c r="C32" s="178"/>
      <c r="D32" s="178"/>
      <c r="E32" s="136"/>
      <c r="F32" s="148">
        <f>SUM(F24:F30)</f>
        <v>300005000</v>
      </c>
      <c r="G32" s="141"/>
      <c r="H32" s="148">
        <f>SUM(H24:H30)</f>
        <v>487435348</v>
      </c>
      <c r="I32" s="141"/>
      <c r="J32" s="148">
        <f>SUM(J24:J30)</f>
        <v>19626093</v>
      </c>
      <c r="K32" s="141"/>
      <c r="L32" s="148">
        <f>SUM(L24:L30)</f>
        <v>0</v>
      </c>
      <c r="M32" s="141"/>
      <c r="N32" s="148">
        <f>SUM(N24:N30)</f>
        <v>14486120</v>
      </c>
      <c r="O32" s="141"/>
      <c r="P32" s="148">
        <f>SUM(P24:P30)</f>
        <v>30900000</v>
      </c>
      <c r="Q32" s="141"/>
      <c r="R32" s="148">
        <f>SUM(R24:R30)</f>
        <v>192804463</v>
      </c>
      <c r="S32" s="141"/>
      <c r="T32" s="148">
        <f>SUM(T24:T30)</f>
        <v>6949886</v>
      </c>
      <c r="U32" s="141"/>
      <c r="V32" s="172">
        <f>SUM(V24:V30)</f>
        <v>46879033</v>
      </c>
      <c r="W32" s="141"/>
      <c r="X32" s="148">
        <f>SUM(X24:X30)</f>
        <v>1099085943</v>
      </c>
      <c r="Y32" s="141"/>
      <c r="Z32" s="148">
        <f>SUM(Z24:Z30)</f>
        <v>0</v>
      </c>
      <c r="AA32" s="141"/>
      <c r="AB32" s="148">
        <f>SUM(AB24:AB30)</f>
        <v>1099085943</v>
      </c>
    </row>
    <row r="33" spans="1:28" ht="16.5" customHeight="1" thickTop="1">
      <c r="V33" s="174"/>
      <c r="AB33" s="82"/>
    </row>
    <row r="34" spans="1:28" ht="16.5" customHeight="1">
      <c r="A34" s="131"/>
      <c r="B34" s="136"/>
      <c r="C34" s="136"/>
      <c r="D34" s="136"/>
      <c r="E34" s="136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68"/>
      <c r="W34" s="141"/>
      <c r="X34" s="141"/>
      <c r="Y34" s="141"/>
      <c r="Z34" s="141"/>
      <c r="AA34" s="141"/>
      <c r="AB34" s="141"/>
    </row>
    <row r="35" spans="1:28" ht="16.5" customHeight="1">
      <c r="A35" s="131"/>
      <c r="B35" s="136"/>
      <c r="C35" s="136"/>
      <c r="D35" s="136"/>
      <c r="E35" s="136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68"/>
      <c r="W35" s="141"/>
      <c r="X35" s="141"/>
      <c r="Y35" s="141"/>
      <c r="Z35" s="141"/>
      <c r="AA35" s="141"/>
      <c r="AB35" s="141"/>
    </row>
    <row r="36" spans="1:28" ht="16.5" customHeight="1">
      <c r="A36" s="131"/>
      <c r="B36" s="136"/>
      <c r="C36" s="136"/>
      <c r="D36" s="136"/>
      <c r="E36" s="136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68"/>
      <c r="W36" s="141"/>
      <c r="X36" s="141"/>
      <c r="Y36" s="141"/>
      <c r="Z36" s="141"/>
      <c r="AA36" s="141"/>
      <c r="AB36" s="141"/>
    </row>
    <row r="37" spans="1:28" ht="16.5" customHeight="1">
      <c r="A37" s="131"/>
      <c r="B37" s="136"/>
      <c r="C37" s="136"/>
      <c r="D37" s="136"/>
      <c r="E37" s="136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68"/>
      <c r="W37" s="141"/>
      <c r="X37" s="141"/>
      <c r="Y37" s="141"/>
      <c r="Z37" s="141"/>
      <c r="AA37" s="141"/>
      <c r="AB37" s="141"/>
    </row>
    <row r="38" spans="1:28" ht="16.5" customHeight="1">
      <c r="A38" s="131"/>
      <c r="B38" s="136"/>
      <c r="C38" s="136"/>
      <c r="D38" s="136"/>
      <c r="E38" s="136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68"/>
      <c r="W38" s="141"/>
      <c r="X38" s="141"/>
      <c r="Y38" s="141"/>
      <c r="Z38" s="141"/>
      <c r="AA38" s="141"/>
      <c r="AB38" s="141"/>
    </row>
    <row r="39" spans="1:28" ht="16.5" customHeight="1">
      <c r="A39" s="131"/>
      <c r="B39" s="136"/>
      <c r="C39" s="136"/>
      <c r="D39" s="136"/>
      <c r="E39" s="136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68"/>
      <c r="W39" s="141"/>
      <c r="X39" s="141"/>
      <c r="Y39" s="141"/>
      <c r="Z39" s="141"/>
      <c r="AA39" s="141"/>
      <c r="AB39" s="141"/>
    </row>
    <row r="40" spans="1:28" ht="16.5" customHeight="1">
      <c r="A40" s="131"/>
      <c r="B40" s="136"/>
      <c r="C40" s="136"/>
      <c r="D40" s="136"/>
      <c r="E40" s="136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68"/>
      <c r="W40" s="141"/>
      <c r="X40" s="141"/>
      <c r="Y40" s="141"/>
      <c r="Z40" s="141"/>
      <c r="AA40" s="141"/>
      <c r="AB40" s="141"/>
    </row>
    <row r="41" spans="1:28" ht="16.5" customHeight="1">
      <c r="A41" s="131"/>
      <c r="B41" s="136"/>
      <c r="C41" s="136"/>
      <c r="D41" s="136"/>
      <c r="E41" s="136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68"/>
      <c r="W41" s="141"/>
      <c r="X41" s="141"/>
      <c r="Y41" s="141"/>
      <c r="Z41" s="141"/>
      <c r="AA41" s="141"/>
      <c r="AB41" s="141"/>
    </row>
    <row r="42" spans="1:28" ht="16.5" customHeight="1">
      <c r="A42" s="131"/>
      <c r="B42" s="136"/>
      <c r="C42" s="136"/>
      <c r="D42" s="136"/>
      <c r="E42" s="136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68"/>
      <c r="W42" s="141"/>
      <c r="X42" s="141"/>
      <c r="Y42" s="141"/>
      <c r="Z42" s="141"/>
      <c r="AA42" s="141"/>
      <c r="AB42" s="141"/>
    </row>
    <row r="43" spans="1:28" ht="16.5" customHeight="1">
      <c r="A43" s="131"/>
      <c r="B43" s="136"/>
      <c r="C43" s="136"/>
      <c r="D43" s="136"/>
      <c r="E43" s="136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68"/>
      <c r="W43" s="141"/>
      <c r="X43" s="141"/>
      <c r="Y43" s="141"/>
      <c r="Z43" s="141"/>
      <c r="AA43" s="141"/>
      <c r="AB43" s="141"/>
    </row>
    <row r="44" spans="1:28" ht="16.5" customHeight="1">
      <c r="A44" s="131"/>
      <c r="B44" s="136"/>
      <c r="C44" s="136"/>
      <c r="D44" s="136"/>
      <c r="E44" s="136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68"/>
      <c r="W44" s="141"/>
      <c r="X44" s="141"/>
      <c r="Y44" s="141"/>
      <c r="Z44" s="141"/>
      <c r="AA44" s="141"/>
      <c r="AB44" s="141"/>
    </row>
    <row r="45" spans="1:28" ht="20.25" customHeight="1">
      <c r="A45" s="131"/>
      <c r="B45" s="136"/>
      <c r="C45" s="136"/>
      <c r="D45" s="136"/>
      <c r="E45" s="136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68"/>
      <c r="W45" s="141"/>
      <c r="X45" s="141"/>
      <c r="Y45" s="141"/>
      <c r="Z45" s="141"/>
      <c r="AA45" s="141"/>
      <c r="AB45" s="141"/>
    </row>
    <row r="46" spans="1:28" ht="21.95" customHeight="1">
      <c r="A46" s="113" t="s">
        <v>32</v>
      </c>
      <c r="B46" s="149"/>
      <c r="C46" s="149"/>
      <c r="D46" s="149"/>
      <c r="E46" s="149"/>
      <c r="F46" s="150"/>
      <c r="G46" s="151"/>
      <c r="H46" s="152"/>
      <c r="I46" s="153"/>
      <c r="J46" s="153"/>
      <c r="K46" s="153"/>
      <c r="L46" s="152"/>
      <c r="M46" s="153"/>
      <c r="N46" s="152"/>
      <c r="O46" s="153"/>
      <c r="P46" s="152"/>
      <c r="Q46" s="153"/>
      <c r="R46" s="152"/>
      <c r="S46" s="153"/>
      <c r="T46" s="150"/>
      <c r="U46" s="153"/>
      <c r="V46" s="173"/>
      <c r="W46" s="151"/>
      <c r="X46" s="153"/>
      <c r="Y46" s="153"/>
      <c r="Z46" s="153"/>
      <c r="AA46" s="153"/>
      <c r="AB46" s="153"/>
    </row>
  </sheetData>
  <mergeCells count="3">
    <mergeCell ref="F6:AB6"/>
    <mergeCell ref="P8:R8"/>
    <mergeCell ref="T8:V8"/>
  </mergeCells>
  <pageMargins left="0.5" right="0.5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4DFF-8252-4741-BE40-9D3CE0081CB2}">
  <sheetPr>
    <tabColor rgb="FF00B050"/>
  </sheetPr>
  <dimension ref="A1:Q33"/>
  <sheetViews>
    <sheetView topLeftCell="A22" zoomScaleNormal="100" zoomScaleSheetLayoutView="115" workbookViewId="0"/>
  </sheetViews>
  <sheetFormatPr defaultColWidth="8.85546875" defaultRowHeight="16.5" customHeight="1"/>
  <cols>
    <col min="1" max="2" width="1.5703125" style="107" customWidth="1"/>
    <col min="3" max="3" width="31.5703125" style="107" customWidth="1"/>
    <col min="4" max="4" width="2" style="107" customWidth="1"/>
    <col min="5" max="5" width="13.5703125" style="107" customWidth="1"/>
    <col min="6" max="6" width="0.5703125" style="107" customWidth="1"/>
    <col min="7" max="7" width="13.5703125" style="107" customWidth="1"/>
    <col min="8" max="8" width="0.5703125" style="107" customWidth="1"/>
    <col min="9" max="9" width="13.5703125" style="107" customWidth="1"/>
    <col min="10" max="10" width="0.5703125" style="107" customWidth="1"/>
    <col min="11" max="11" width="15.140625" style="107" customWidth="1"/>
    <col min="12" max="12" width="0.5703125" style="107" customWidth="1"/>
    <col min="13" max="13" width="13.5703125" style="107" customWidth="1"/>
    <col min="14" max="14" width="0.5703125" style="107" customWidth="1"/>
    <col min="15" max="15" width="14.5703125" style="107" customWidth="1"/>
    <col min="16" max="16" width="0.5703125" style="107" customWidth="1"/>
    <col min="17" max="17" width="13.5703125" style="107" customWidth="1"/>
    <col min="18" max="16384" width="8.85546875" style="107"/>
  </cols>
  <sheetData>
    <row r="1" spans="1:17" ht="16.5" customHeight="1">
      <c r="A1" s="112" t="s">
        <v>0</v>
      </c>
      <c r="B1" s="114"/>
      <c r="C1" s="114"/>
      <c r="D1" s="114"/>
      <c r="E1" s="117"/>
      <c r="F1" s="118"/>
      <c r="G1" s="117"/>
      <c r="H1" s="118"/>
      <c r="I1" s="118"/>
      <c r="J1" s="118"/>
      <c r="K1" s="118"/>
      <c r="L1" s="118"/>
      <c r="M1" s="117"/>
      <c r="N1" s="118"/>
      <c r="O1" s="117"/>
      <c r="P1" s="118"/>
      <c r="Q1" s="117"/>
    </row>
    <row r="2" spans="1:17" ht="16.5" customHeight="1">
      <c r="A2" s="114" t="s">
        <v>181</v>
      </c>
      <c r="B2" s="114"/>
      <c r="C2" s="114"/>
      <c r="D2" s="114"/>
      <c r="E2" s="117"/>
      <c r="F2" s="118"/>
      <c r="G2" s="117"/>
      <c r="H2" s="118"/>
      <c r="I2" s="118"/>
      <c r="J2" s="118"/>
      <c r="K2" s="118"/>
      <c r="L2" s="118"/>
      <c r="M2" s="117"/>
      <c r="N2" s="118"/>
      <c r="O2" s="117"/>
      <c r="P2" s="118"/>
      <c r="Q2" s="117"/>
    </row>
    <row r="3" spans="1:17" ht="16.5" customHeight="1">
      <c r="A3" s="120" t="str">
        <f>'7 Eng (Conso)'!A3</f>
        <v>For the three-month period ended 31 March 2024</v>
      </c>
      <c r="B3" s="120"/>
      <c r="C3" s="120"/>
      <c r="D3" s="120"/>
      <c r="E3" s="123"/>
      <c r="F3" s="124"/>
      <c r="G3" s="123"/>
      <c r="H3" s="124"/>
      <c r="I3" s="124"/>
      <c r="J3" s="124"/>
      <c r="K3" s="124"/>
      <c r="L3" s="124"/>
      <c r="M3" s="123"/>
      <c r="N3" s="124"/>
      <c r="O3" s="123"/>
      <c r="P3" s="124"/>
      <c r="Q3" s="124"/>
    </row>
    <row r="4" spans="1:17" ht="16.5" customHeight="1">
      <c r="A4" s="114"/>
      <c r="B4" s="114"/>
      <c r="C4" s="114"/>
      <c r="D4" s="114"/>
      <c r="E4" s="117"/>
      <c r="F4" s="118"/>
      <c r="G4" s="117"/>
      <c r="H4" s="118"/>
      <c r="I4" s="118"/>
      <c r="J4" s="118"/>
      <c r="K4" s="118"/>
      <c r="L4" s="118"/>
      <c r="M4" s="117"/>
      <c r="N4" s="118"/>
      <c r="O4" s="117"/>
      <c r="P4" s="118"/>
      <c r="Q4" s="118"/>
    </row>
    <row r="5" spans="1:17" ht="16.5" customHeight="1">
      <c r="A5" s="114"/>
      <c r="B5" s="114"/>
      <c r="C5" s="114"/>
      <c r="D5" s="114"/>
      <c r="E5" s="117"/>
      <c r="F5" s="118"/>
      <c r="G5" s="117"/>
      <c r="H5" s="118"/>
      <c r="I5" s="118"/>
      <c r="J5" s="118"/>
      <c r="K5" s="118"/>
      <c r="L5" s="118"/>
      <c r="M5" s="117"/>
      <c r="N5" s="118"/>
      <c r="O5" s="117"/>
      <c r="P5" s="118"/>
      <c r="Q5" s="118"/>
    </row>
    <row r="6" spans="1:17" ht="16.5" customHeight="1">
      <c r="A6" s="114"/>
      <c r="B6" s="114"/>
      <c r="C6" s="114"/>
      <c r="D6" s="114"/>
      <c r="E6" s="273" t="s">
        <v>182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17" ht="16.5" customHeight="1">
      <c r="A7" s="114"/>
      <c r="B7" s="114"/>
      <c r="C7" s="114"/>
      <c r="D7" s="114"/>
      <c r="E7" s="117"/>
      <c r="F7" s="118"/>
      <c r="G7" s="117" t="s">
        <v>91</v>
      </c>
      <c r="H7" s="118"/>
      <c r="I7" s="118"/>
      <c r="J7" s="118"/>
      <c r="K7" s="118" t="s">
        <v>92</v>
      </c>
      <c r="L7" s="118"/>
      <c r="M7" s="117"/>
      <c r="N7" s="118"/>
      <c r="O7" s="117"/>
      <c r="P7" s="118"/>
      <c r="Q7" s="118"/>
    </row>
    <row r="8" spans="1:17" ht="16.5" customHeight="1">
      <c r="A8" s="114"/>
      <c r="B8" s="114"/>
      <c r="C8" s="114"/>
      <c r="D8" s="114"/>
      <c r="E8" s="129" t="s">
        <v>94</v>
      </c>
      <c r="F8" s="118"/>
      <c r="G8" s="117" t="s">
        <v>95</v>
      </c>
      <c r="H8" s="118"/>
      <c r="I8" s="118" t="s">
        <v>91</v>
      </c>
      <c r="J8" s="118"/>
      <c r="K8" s="118" t="s">
        <v>96</v>
      </c>
      <c r="L8" s="118"/>
      <c r="M8" s="273" t="s">
        <v>56</v>
      </c>
      <c r="N8" s="273"/>
      <c r="O8" s="273"/>
      <c r="P8" s="118"/>
      <c r="Q8" s="118"/>
    </row>
    <row r="9" spans="1:17" ht="16.5" customHeight="1">
      <c r="A9" s="131"/>
      <c r="B9" s="131"/>
      <c r="C9" s="131"/>
      <c r="D9" s="131"/>
      <c r="E9" s="129" t="s">
        <v>100</v>
      </c>
      <c r="F9" s="139"/>
      <c r="G9" s="133" t="s">
        <v>101</v>
      </c>
      <c r="H9" s="154"/>
      <c r="I9" s="133" t="s">
        <v>102</v>
      </c>
      <c r="J9" s="154"/>
      <c r="K9" s="133" t="s">
        <v>103</v>
      </c>
      <c r="L9" s="154"/>
      <c r="M9" s="117" t="s">
        <v>105</v>
      </c>
      <c r="N9" s="154"/>
      <c r="O9" s="117"/>
      <c r="P9" s="154"/>
      <c r="Q9" s="154"/>
    </row>
    <row r="10" spans="1:17" ht="16.5" customHeight="1">
      <c r="A10" s="131"/>
      <c r="B10" s="131"/>
      <c r="C10" s="131"/>
      <c r="D10" s="131"/>
      <c r="E10" s="129" t="s">
        <v>109</v>
      </c>
      <c r="F10" s="139"/>
      <c r="G10" s="133" t="s">
        <v>110</v>
      </c>
      <c r="H10" s="129"/>
      <c r="I10" s="129" t="s">
        <v>111</v>
      </c>
      <c r="J10" s="129"/>
      <c r="K10" s="129" t="s">
        <v>112</v>
      </c>
      <c r="L10" s="129"/>
      <c r="M10" s="133" t="s">
        <v>114</v>
      </c>
      <c r="N10" s="129"/>
      <c r="O10" s="133" t="s">
        <v>58</v>
      </c>
      <c r="P10" s="129"/>
      <c r="Q10" s="129" t="s">
        <v>64</v>
      </c>
    </row>
    <row r="11" spans="1:17" ht="16.5" customHeight="1">
      <c r="A11" s="136"/>
      <c r="B11" s="136"/>
      <c r="C11" s="136"/>
      <c r="D11" s="136"/>
      <c r="E11" s="138" t="s">
        <v>13</v>
      </c>
      <c r="F11" s="139"/>
      <c r="G11" s="138" t="s">
        <v>13</v>
      </c>
      <c r="H11" s="139"/>
      <c r="I11" s="155" t="s">
        <v>13</v>
      </c>
      <c r="J11" s="139"/>
      <c r="K11" s="155" t="s">
        <v>13</v>
      </c>
      <c r="L11" s="139"/>
      <c r="M11" s="138" t="s">
        <v>13</v>
      </c>
      <c r="N11" s="139"/>
      <c r="O11" s="138" t="s">
        <v>13</v>
      </c>
      <c r="P11" s="139"/>
      <c r="Q11" s="138" t="s">
        <v>13</v>
      </c>
    </row>
    <row r="12" spans="1:17" ht="16.5" customHeight="1">
      <c r="A12" s="136"/>
      <c r="B12" s="136"/>
      <c r="C12" s="136"/>
      <c r="D12" s="136"/>
      <c r="E12" s="129"/>
      <c r="F12" s="139"/>
      <c r="G12" s="129"/>
      <c r="H12" s="139"/>
      <c r="I12" s="139"/>
      <c r="J12" s="139"/>
      <c r="K12" s="139"/>
      <c r="L12" s="139"/>
      <c r="M12" s="129"/>
      <c r="N12" s="139"/>
      <c r="O12" s="129"/>
      <c r="P12" s="139"/>
      <c r="Q12" s="129"/>
    </row>
    <row r="13" spans="1:17" ht="16.5" customHeight="1">
      <c r="A13" s="131" t="s">
        <v>117</v>
      </c>
      <c r="B13" s="136"/>
      <c r="C13" s="136"/>
      <c r="D13" s="136"/>
      <c r="E13" s="156">
        <v>300000000</v>
      </c>
      <c r="F13" s="156"/>
      <c r="G13" s="156">
        <v>487368348</v>
      </c>
      <c r="H13" s="156"/>
      <c r="I13" s="156">
        <v>13854171</v>
      </c>
      <c r="J13" s="156"/>
      <c r="K13" s="156">
        <v>0</v>
      </c>
      <c r="L13" s="156"/>
      <c r="M13" s="156">
        <v>30000000</v>
      </c>
      <c r="N13" s="156"/>
      <c r="O13" s="156">
        <v>70462078</v>
      </c>
      <c r="P13" s="156"/>
      <c r="Q13" s="156">
        <f>SUM(E13:O13)</f>
        <v>901684597</v>
      </c>
    </row>
    <row r="14" spans="1:17" ht="16.5" customHeight="1">
      <c r="A14" s="136" t="s">
        <v>200</v>
      </c>
      <c r="B14" s="136"/>
      <c r="C14" s="136"/>
      <c r="D14" s="136"/>
      <c r="E14" s="156">
        <v>0</v>
      </c>
      <c r="F14" s="156"/>
      <c r="G14" s="156">
        <v>0</v>
      </c>
      <c r="H14" s="156"/>
      <c r="I14" s="156">
        <v>1354609</v>
      </c>
      <c r="J14" s="156"/>
      <c r="K14" s="156">
        <v>0</v>
      </c>
      <c r="L14" s="156"/>
      <c r="M14" s="156">
        <v>0</v>
      </c>
      <c r="N14" s="156"/>
      <c r="O14" s="156">
        <v>0</v>
      </c>
      <c r="P14" s="156"/>
      <c r="Q14" s="156">
        <f>SUM(E14:O14)</f>
        <v>1354609</v>
      </c>
    </row>
    <row r="15" spans="1:17" ht="16.5" customHeight="1">
      <c r="A15" s="136" t="s">
        <v>122</v>
      </c>
      <c r="B15" s="136"/>
      <c r="C15" s="136"/>
      <c r="D15" s="136"/>
      <c r="E15" s="156">
        <v>0</v>
      </c>
      <c r="F15" s="156"/>
      <c r="G15" s="156">
        <v>0</v>
      </c>
      <c r="H15" s="156"/>
      <c r="I15" s="156">
        <v>0</v>
      </c>
      <c r="J15" s="156"/>
      <c r="K15" s="156">
        <v>72000</v>
      </c>
      <c r="L15" s="156"/>
      <c r="M15" s="156">
        <v>0</v>
      </c>
      <c r="N15" s="156"/>
      <c r="O15" s="156">
        <v>0</v>
      </c>
      <c r="P15" s="156"/>
      <c r="Q15" s="156">
        <f>SUM(E15:O15)</f>
        <v>72000</v>
      </c>
    </row>
    <row r="16" spans="1:17" ht="16.5" customHeight="1">
      <c r="A16" s="136" t="s">
        <v>118</v>
      </c>
      <c r="B16" s="136"/>
      <c r="C16" s="136"/>
      <c r="D16" s="136"/>
      <c r="E16" s="157">
        <v>0</v>
      </c>
      <c r="F16" s="156"/>
      <c r="G16" s="157">
        <v>0</v>
      </c>
      <c r="H16" s="156"/>
      <c r="I16" s="157">
        <v>0</v>
      </c>
      <c r="J16" s="156"/>
      <c r="K16" s="157">
        <v>0</v>
      </c>
      <c r="L16" s="156"/>
      <c r="M16" s="157">
        <v>0</v>
      </c>
      <c r="N16" s="156"/>
      <c r="O16" s="157">
        <v>11209357</v>
      </c>
      <c r="P16" s="156"/>
      <c r="Q16" s="157">
        <f>SUM(E16:O16)</f>
        <v>11209357</v>
      </c>
    </row>
    <row r="17" spans="1:17" ht="16.5" customHeight="1">
      <c r="A17" s="136"/>
      <c r="B17" s="136"/>
      <c r="C17" s="136"/>
      <c r="D17" s="13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ht="16.5" customHeight="1" thickBot="1">
      <c r="A18" s="131" t="s">
        <v>119</v>
      </c>
      <c r="B18" s="136"/>
      <c r="C18" s="136"/>
      <c r="D18" s="136"/>
      <c r="E18" s="158">
        <f>SUM(E13:E16)</f>
        <v>300000000</v>
      </c>
      <c r="F18" s="156"/>
      <c r="G18" s="158">
        <f>SUM(G13:G16)</f>
        <v>487368348</v>
      </c>
      <c r="H18" s="156"/>
      <c r="I18" s="158">
        <f>SUM(I13:I16)</f>
        <v>15208780</v>
      </c>
      <c r="J18" s="156"/>
      <c r="K18" s="158">
        <f>SUM(K13:K16)</f>
        <v>72000</v>
      </c>
      <c r="L18" s="156"/>
      <c r="M18" s="158">
        <f>SUM(M13:M16)</f>
        <v>30000000</v>
      </c>
      <c r="N18" s="156"/>
      <c r="O18" s="158">
        <f>SUM(O13:O16)</f>
        <v>81671435</v>
      </c>
      <c r="P18" s="156"/>
      <c r="Q18" s="158">
        <f>SUM(Q13:Q16)</f>
        <v>914320563</v>
      </c>
    </row>
    <row r="19" spans="1:17" ht="16.5" customHeight="1" thickTop="1">
      <c r="A19" s="131"/>
      <c r="B19" s="136"/>
      <c r="C19" s="136"/>
      <c r="D19" s="13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</row>
    <row r="20" spans="1:17" ht="16.5" customHeight="1">
      <c r="A20" s="131"/>
      <c r="B20" s="136"/>
      <c r="C20" s="136"/>
      <c r="D20" s="13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</row>
    <row r="21" spans="1:17" ht="16.5" customHeight="1">
      <c r="A21" s="131" t="s">
        <v>120</v>
      </c>
      <c r="B21" s="136"/>
      <c r="C21" s="136"/>
      <c r="D21" s="136"/>
      <c r="E21" s="159">
        <v>300005000</v>
      </c>
      <c r="F21" s="156"/>
      <c r="G21" s="159">
        <v>487435348</v>
      </c>
      <c r="H21" s="156"/>
      <c r="I21" s="159">
        <v>18745893</v>
      </c>
      <c r="J21" s="156"/>
      <c r="K21" s="159">
        <v>0</v>
      </c>
      <c r="L21" s="156"/>
      <c r="M21" s="159">
        <v>30900000</v>
      </c>
      <c r="N21" s="156"/>
      <c r="O21" s="159">
        <v>78176106</v>
      </c>
      <c r="P21" s="156"/>
      <c r="Q21" s="159">
        <f>SUM(E21:O21)</f>
        <v>915262347</v>
      </c>
    </row>
    <row r="22" spans="1:17" ht="16.5" customHeight="1">
      <c r="A22" s="136" t="s">
        <v>200</v>
      </c>
      <c r="B22" s="136"/>
      <c r="C22" s="136"/>
      <c r="D22" s="136"/>
      <c r="E22" s="159">
        <v>0</v>
      </c>
      <c r="F22" s="156"/>
      <c r="G22" s="159">
        <v>0</v>
      </c>
      <c r="H22" s="156"/>
      <c r="I22" s="159">
        <v>880200</v>
      </c>
      <c r="J22" s="156"/>
      <c r="K22" s="159">
        <v>0</v>
      </c>
      <c r="L22" s="156"/>
      <c r="M22" s="159">
        <v>0</v>
      </c>
      <c r="N22" s="156"/>
      <c r="O22" s="159">
        <v>0</v>
      </c>
      <c r="P22" s="156"/>
      <c r="Q22" s="159">
        <f>SUM(E22:O22)</f>
        <v>880200</v>
      </c>
    </row>
    <row r="23" spans="1:17" ht="16.5" customHeight="1">
      <c r="A23" s="136" t="s">
        <v>118</v>
      </c>
      <c r="B23" s="136"/>
      <c r="C23" s="136"/>
      <c r="D23" s="136"/>
      <c r="E23" s="160">
        <v>0</v>
      </c>
      <c r="F23" s="156"/>
      <c r="G23" s="160">
        <v>0</v>
      </c>
      <c r="H23" s="156"/>
      <c r="I23" s="160">
        <v>0</v>
      </c>
      <c r="J23" s="156"/>
      <c r="K23" s="160">
        <v>0</v>
      </c>
      <c r="L23" s="156"/>
      <c r="M23" s="160">
        <v>0</v>
      </c>
      <c r="N23" s="156"/>
      <c r="O23" s="160">
        <v>21520342</v>
      </c>
      <c r="P23" s="156"/>
      <c r="Q23" s="160">
        <f>SUM(E23:O23)</f>
        <v>21520342</v>
      </c>
    </row>
    <row r="24" spans="1:17" ht="16.5" customHeight="1">
      <c r="A24" s="136"/>
      <c r="B24" s="136"/>
      <c r="C24" s="136"/>
      <c r="D24" s="136"/>
      <c r="E24" s="159"/>
      <c r="F24" s="156"/>
      <c r="G24" s="159"/>
      <c r="H24" s="156"/>
      <c r="I24" s="159"/>
      <c r="J24" s="156"/>
      <c r="K24" s="159"/>
      <c r="L24" s="156"/>
      <c r="M24" s="159"/>
      <c r="N24" s="156"/>
      <c r="O24" s="159"/>
      <c r="P24" s="156"/>
      <c r="Q24" s="159"/>
    </row>
    <row r="25" spans="1:17" ht="16.5" customHeight="1" thickBot="1">
      <c r="A25" s="131" t="s">
        <v>121</v>
      </c>
      <c r="B25" s="136"/>
      <c r="C25" s="136"/>
      <c r="D25" s="136"/>
      <c r="E25" s="161">
        <f>SUM(E21:E23)</f>
        <v>300005000</v>
      </c>
      <c r="F25" s="156"/>
      <c r="G25" s="161">
        <f>SUM(G21:G23)</f>
        <v>487435348</v>
      </c>
      <c r="H25" s="156"/>
      <c r="I25" s="161">
        <f>SUM(I21:I23)</f>
        <v>19626093</v>
      </c>
      <c r="J25" s="156"/>
      <c r="K25" s="161">
        <f>SUM(K21:K23)</f>
        <v>0</v>
      </c>
      <c r="L25" s="156"/>
      <c r="M25" s="161">
        <f>SUM(M21:M23)</f>
        <v>30900000</v>
      </c>
      <c r="N25" s="156"/>
      <c r="O25" s="161">
        <f>SUM(O21:O23)</f>
        <v>99696448</v>
      </c>
      <c r="P25" s="156"/>
      <c r="Q25" s="161">
        <f>SUM(Q21:Q23)</f>
        <v>937662889</v>
      </c>
    </row>
    <row r="26" spans="1:17" ht="16.5" customHeight="1" thickTop="1">
      <c r="A26" s="131"/>
      <c r="B26" s="136"/>
      <c r="C26" s="136"/>
      <c r="D26" s="13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</row>
    <row r="27" spans="1:17" ht="16.5" customHeight="1">
      <c r="A27" s="131"/>
      <c r="B27" s="136"/>
      <c r="C27" s="136"/>
      <c r="D27" s="13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</row>
    <row r="28" spans="1:17" ht="16.5" customHeight="1">
      <c r="A28" s="131"/>
      <c r="B28" s="136"/>
      <c r="C28" s="136"/>
      <c r="D28" s="13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</row>
    <row r="29" spans="1:17" ht="16.5" customHeight="1">
      <c r="A29" s="131"/>
      <c r="B29" s="136"/>
      <c r="C29" s="136"/>
      <c r="D29" s="13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</row>
    <row r="30" spans="1:17" ht="16.5" customHeight="1">
      <c r="A30" s="131"/>
      <c r="B30" s="136"/>
      <c r="C30" s="136"/>
      <c r="D30" s="13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</row>
    <row r="31" spans="1:17" ht="16.5" customHeight="1">
      <c r="A31" s="131"/>
      <c r="B31" s="136"/>
      <c r="C31" s="136"/>
      <c r="D31" s="13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</row>
    <row r="32" spans="1:17" ht="5.25" customHeight="1">
      <c r="A32" s="131"/>
      <c r="B32" s="136"/>
      <c r="C32" s="136"/>
      <c r="D32" s="13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</row>
    <row r="33" spans="1:17" ht="21.95" customHeight="1">
      <c r="A33" s="113" t="s">
        <v>32</v>
      </c>
      <c r="B33" s="149"/>
      <c r="C33" s="149"/>
      <c r="D33" s="149"/>
      <c r="E33" s="152"/>
      <c r="F33" s="153"/>
      <c r="G33" s="152"/>
      <c r="H33" s="153"/>
      <c r="I33" s="153"/>
      <c r="J33" s="153"/>
      <c r="K33" s="153"/>
      <c r="L33" s="153"/>
      <c r="M33" s="152"/>
      <c r="N33" s="153"/>
      <c r="O33" s="152"/>
      <c r="P33" s="153"/>
      <c r="Q33" s="153"/>
    </row>
  </sheetData>
  <mergeCells count="2">
    <mergeCell ref="E6:Q6"/>
    <mergeCell ref="M8:O8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00B050"/>
  </sheetPr>
  <dimension ref="A1:N136"/>
  <sheetViews>
    <sheetView tabSelected="1" topLeftCell="A13" zoomScale="115" zoomScaleNormal="115" zoomScaleSheetLayoutView="160" workbookViewId="0">
      <selection activeCell="F16" sqref="F16"/>
    </sheetView>
  </sheetViews>
  <sheetFormatPr defaultColWidth="8" defaultRowHeight="16.5" customHeight="1"/>
  <cols>
    <col min="1" max="1" width="1.5703125" style="203" customWidth="1"/>
    <col min="2" max="2" width="30.5703125" style="203" customWidth="1"/>
    <col min="3" max="3" width="6.85546875" style="203" customWidth="1"/>
    <col min="4" max="4" width="5.140625" style="204" customWidth="1"/>
    <col min="5" max="5" width="0.5703125" style="203" customWidth="1"/>
    <col min="6" max="6" width="12" style="205" customWidth="1"/>
    <col min="7" max="7" width="0.5703125" style="205" customWidth="1"/>
    <col min="8" max="8" width="12" style="205" bestFit="1" customWidth="1"/>
    <col min="9" max="9" width="0.5703125" style="203" customWidth="1"/>
    <col min="10" max="10" width="12" style="205" bestFit="1" customWidth="1"/>
    <col min="11" max="11" width="0.5703125" style="205" customWidth="1"/>
    <col min="12" max="12" width="12" style="205" customWidth="1"/>
    <col min="13" max="13" width="8" style="203" customWidth="1"/>
    <col min="14" max="16384" width="8" style="203"/>
  </cols>
  <sheetData>
    <row r="1" spans="1:14" ht="16.5" customHeight="1">
      <c r="A1" s="42" t="s">
        <v>0</v>
      </c>
      <c r="B1" s="42"/>
    </row>
    <row r="2" spans="1:14" ht="16.5" customHeight="1">
      <c r="A2" s="42" t="s">
        <v>123</v>
      </c>
      <c r="B2" s="42"/>
    </row>
    <row r="3" spans="1:14" ht="16.5" customHeight="1">
      <c r="A3" s="206" t="s">
        <v>67</v>
      </c>
      <c r="B3" s="206"/>
      <c r="C3" s="207"/>
      <c r="D3" s="208"/>
      <c r="E3" s="207"/>
      <c r="F3" s="209"/>
      <c r="G3" s="209"/>
      <c r="H3" s="209"/>
      <c r="I3" s="207"/>
      <c r="J3" s="209"/>
      <c r="K3" s="209"/>
      <c r="L3" s="209"/>
    </row>
    <row r="4" spans="1:14" ht="16.5" customHeight="1">
      <c r="A4" s="42"/>
      <c r="B4" s="42"/>
    </row>
    <row r="5" spans="1:14" ht="16.5" customHeight="1">
      <c r="A5" s="42"/>
      <c r="B5" s="42"/>
    </row>
    <row r="6" spans="1:14" ht="16.5" customHeight="1">
      <c r="A6" s="42"/>
      <c r="B6" s="42"/>
      <c r="F6" s="277" t="s">
        <v>3</v>
      </c>
      <c r="G6" s="277"/>
      <c r="H6" s="277"/>
      <c r="J6" s="277" t="s">
        <v>4</v>
      </c>
      <c r="K6" s="277"/>
      <c r="L6" s="277"/>
    </row>
    <row r="7" spans="1:14" ht="16.5" customHeight="1">
      <c r="A7" s="42"/>
      <c r="B7" s="42"/>
      <c r="F7" s="278" t="s">
        <v>5</v>
      </c>
      <c r="G7" s="278"/>
      <c r="H7" s="278"/>
      <c r="J7" s="278" t="s">
        <v>5</v>
      </c>
      <c r="K7" s="278"/>
      <c r="L7" s="278"/>
    </row>
    <row r="8" spans="1:14" ht="16.5" customHeight="1">
      <c r="A8" s="42"/>
      <c r="B8" s="42"/>
      <c r="F8" s="210" t="s">
        <v>6</v>
      </c>
      <c r="G8" s="211"/>
      <c r="H8" s="210" t="s">
        <v>6</v>
      </c>
      <c r="J8" s="210" t="s">
        <v>6</v>
      </c>
      <c r="K8" s="211"/>
      <c r="L8" s="210" t="s">
        <v>6</v>
      </c>
    </row>
    <row r="9" spans="1:14" ht="16.5" customHeight="1">
      <c r="A9" s="42"/>
      <c r="F9" s="13" t="s">
        <v>10</v>
      </c>
      <c r="G9" s="14"/>
      <c r="H9" s="13" t="s">
        <v>11</v>
      </c>
      <c r="I9" s="14"/>
      <c r="J9" s="13" t="s">
        <v>10</v>
      </c>
      <c r="K9" s="14"/>
      <c r="L9" s="13" t="s">
        <v>11</v>
      </c>
    </row>
    <row r="10" spans="1:14" ht="16.5" customHeight="1">
      <c r="D10" s="212" t="s">
        <v>85</v>
      </c>
      <c r="F10" s="31" t="s">
        <v>13</v>
      </c>
      <c r="G10" s="17"/>
      <c r="H10" s="31" t="s">
        <v>13</v>
      </c>
      <c r="I10" s="43"/>
      <c r="J10" s="31" t="s">
        <v>13</v>
      </c>
      <c r="K10" s="17"/>
      <c r="L10" s="31" t="s">
        <v>13</v>
      </c>
    </row>
    <row r="11" spans="1:14" ht="16.5" customHeight="1">
      <c r="D11" s="213"/>
      <c r="F11" s="214"/>
      <c r="G11" s="215"/>
      <c r="H11" s="211"/>
      <c r="J11" s="214"/>
      <c r="K11" s="215"/>
      <c r="L11" s="211"/>
    </row>
    <row r="12" spans="1:14" ht="16.5" customHeight="1">
      <c r="A12" s="279" t="s">
        <v>124</v>
      </c>
      <c r="B12" s="279"/>
      <c r="D12" s="216"/>
      <c r="E12" s="216"/>
      <c r="F12" s="217"/>
      <c r="G12" s="218"/>
      <c r="H12" s="219"/>
      <c r="I12" s="218"/>
      <c r="J12" s="217"/>
      <c r="K12" s="218"/>
      <c r="L12" s="219"/>
    </row>
    <row r="13" spans="1:14" ht="16.5" customHeight="1">
      <c r="A13" s="275" t="s">
        <v>125</v>
      </c>
      <c r="B13" s="275"/>
      <c r="D13" s="220"/>
      <c r="E13" s="220"/>
      <c r="F13" s="221">
        <v>38768736</v>
      </c>
      <c r="G13" s="218"/>
      <c r="H13" s="218">
        <v>50417285</v>
      </c>
      <c r="I13" s="218"/>
      <c r="J13" s="221">
        <v>27096966</v>
      </c>
      <c r="K13" s="218"/>
      <c r="L13" s="218">
        <v>14346353</v>
      </c>
    </row>
    <row r="14" spans="1:14" ht="16.5" customHeight="1">
      <c r="A14" s="275" t="s">
        <v>126</v>
      </c>
      <c r="B14" s="275"/>
      <c r="D14" s="222"/>
      <c r="E14" s="220"/>
      <c r="F14" s="217"/>
      <c r="G14" s="223"/>
      <c r="H14" s="219"/>
      <c r="I14" s="223"/>
      <c r="J14" s="217"/>
      <c r="K14" s="223"/>
      <c r="L14" s="219"/>
    </row>
    <row r="15" spans="1:14" ht="16.5" customHeight="1">
      <c r="B15" s="224" t="s">
        <v>127</v>
      </c>
      <c r="D15" s="225">
        <v>11</v>
      </c>
      <c r="E15" s="204"/>
      <c r="F15" s="221">
        <v>1574273</v>
      </c>
      <c r="G15" s="218"/>
      <c r="H15" s="218">
        <v>1458742</v>
      </c>
      <c r="J15" s="221">
        <v>1565968</v>
      </c>
      <c r="K15" s="218"/>
      <c r="L15" s="218">
        <v>1452478</v>
      </c>
      <c r="N15" s="218"/>
    </row>
    <row r="16" spans="1:14" ht="16.5" customHeight="1">
      <c r="B16" s="224" t="s">
        <v>128</v>
      </c>
      <c r="D16" s="225">
        <v>11</v>
      </c>
      <c r="E16" s="204"/>
      <c r="F16" s="221">
        <v>2327055</v>
      </c>
      <c r="G16" s="218"/>
      <c r="H16" s="218">
        <v>1944162</v>
      </c>
      <c r="J16" s="221">
        <v>450287</v>
      </c>
      <c r="K16" s="218"/>
      <c r="L16" s="218">
        <v>85660</v>
      </c>
      <c r="N16" s="218"/>
    </row>
    <row r="17" spans="1:14" ht="16.5" customHeight="1">
      <c r="B17" s="224" t="s">
        <v>129</v>
      </c>
      <c r="D17" s="225">
        <v>11</v>
      </c>
      <c r="E17" s="204"/>
      <c r="F17" s="221">
        <v>997323</v>
      </c>
      <c r="G17" s="218"/>
      <c r="H17" s="218">
        <v>977605</v>
      </c>
      <c r="I17" s="218"/>
      <c r="J17" s="221">
        <v>997323</v>
      </c>
      <c r="K17" s="218"/>
      <c r="L17" s="218">
        <v>977605</v>
      </c>
      <c r="N17" s="218"/>
    </row>
    <row r="18" spans="1:14" ht="16.5" customHeight="1">
      <c r="B18" s="203" t="s">
        <v>169</v>
      </c>
      <c r="D18" s="225"/>
      <c r="E18" s="204"/>
      <c r="F18" s="221">
        <v>3675858</v>
      </c>
      <c r="G18" s="218"/>
      <c r="H18" s="218">
        <v>5825422</v>
      </c>
      <c r="I18" s="218"/>
      <c r="J18" s="221">
        <v>3675858</v>
      </c>
      <c r="K18" s="218"/>
      <c r="L18" s="218">
        <v>5825422</v>
      </c>
      <c r="N18" s="218"/>
    </row>
    <row r="19" spans="1:14" ht="16.5" customHeight="1">
      <c r="B19" s="226" t="s">
        <v>158</v>
      </c>
      <c r="D19" s="225"/>
      <c r="E19" s="204"/>
      <c r="F19" s="227">
        <v>331822</v>
      </c>
      <c r="G19" s="218"/>
      <c r="H19" s="218">
        <v>-9049153</v>
      </c>
      <c r="J19" s="221">
        <v>331822</v>
      </c>
      <c r="K19" s="218"/>
      <c r="L19" s="218">
        <v>-9049153</v>
      </c>
      <c r="N19" s="218"/>
    </row>
    <row r="20" spans="1:14" ht="16.5" customHeight="1">
      <c r="B20" s="226" t="s">
        <v>170</v>
      </c>
      <c r="D20" s="225"/>
      <c r="E20" s="204"/>
      <c r="F20" s="227">
        <v>591412</v>
      </c>
      <c r="G20" s="218"/>
      <c r="H20" s="218">
        <v>-2402921</v>
      </c>
      <c r="J20" s="221">
        <v>591412</v>
      </c>
      <c r="K20" s="218"/>
      <c r="L20" s="218">
        <v>-2402921</v>
      </c>
      <c r="N20" s="218"/>
    </row>
    <row r="21" spans="1:14" ht="16.5" customHeight="1">
      <c r="B21" s="226" t="s">
        <v>130</v>
      </c>
      <c r="D21" s="225">
        <v>14</v>
      </c>
      <c r="E21" s="204"/>
      <c r="F21" s="227">
        <v>880200</v>
      </c>
      <c r="G21" s="218"/>
      <c r="H21" s="218">
        <v>1354609</v>
      </c>
      <c r="J21" s="221">
        <v>880200</v>
      </c>
      <c r="K21" s="218"/>
      <c r="L21" s="218">
        <v>1354609</v>
      </c>
      <c r="N21" s="218"/>
    </row>
    <row r="22" spans="1:14" ht="16.5" customHeight="1">
      <c r="A22" s="228"/>
      <c r="B22" s="228" t="s">
        <v>42</v>
      </c>
      <c r="C22" s="42"/>
      <c r="D22" s="222"/>
      <c r="E22" s="220"/>
      <c r="F22" s="227">
        <v>788490</v>
      </c>
      <c r="G22" s="218"/>
      <c r="H22" s="218">
        <v>119222</v>
      </c>
      <c r="J22" s="221">
        <v>788490</v>
      </c>
      <c r="K22" s="218"/>
      <c r="L22" s="218">
        <v>119222</v>
      </c>
      <c r="N22" s="218"/>
    </row>
    <row r="23" spans="1:14" ht="16.5" customHeight="1">
      <c r="A23" s="228"/>
      <c r="B23" s="203" t="s">
        <v>171</v>
      </c>
      <c r="D23" s="222"/>
      <c r="E23" s="220"/>
      <c r="F23" s="221">
        <v>-69890</v>
      </c>
      <c r="G23" s="218"/>
      <c r="H23" s="218">
        <v>1718328</v>
      </c>
      <c r="J23" s="221">
        <v>-69890</v>
      </c>
      <c r="K23" s="218"/>
      <c r="L23" s="218">
        <v>1687158</v>
      </c>
      <c r="N23" s="218"/>
    </row>
    <row r="24" spans="1:14" ht="16.5" customHeight="1">
      <c r="A24" s="228"/>
      <c r="B24" s="203" t="s">
        <v>172</v>
      </c>
      <c r="D24" s="229"/>
      <c r="E24" s="220"/>
      <c r="F24" s="49"/>
      <c r="G24" s="218"/>
      <c r="H24" s="2"/>
      <c r="I24" s="218"/>
      <c r="J24" s="65"/>
      <c r="K24" s="203"/>
      <c r="L24" s="28"/>
      <c r="N24" s="218"/>
    </row>
    <row r="25" spans="1:14" ht="16.5" customHeight="1">
      <c r="A25" s="228"/>
      <c r="B25" s="230" t="s">
        <v>131</v>
      </c>
      <c r="D25" s="229"/>
      <c r="E25" s="220"/>
      <c r="F25" s="49">
        <v>668258</v>
      </c>
      <c r="G25" s="218"/>
      <c r="H25" s="2">
        <v>141418</v>
      </c>
      <c r="I25" s="218"/>
      <c r="J25" s="65">
        <v>668258</v>
      </c>
      <c r="K25" s="203"/>
      <c r="L25" s="28">
        <v>141418</v>
      </c>
      <c r="N25" s="218"/>
    </row>
    <row r="26" spans="1:14" ht="16.5" customHeight="1">
      <c r="B26" s="228" t="s">
        <v>132</v>
      </c>
      <c r="C26" s="42"/>
      <c r="D26" s="222"/>
      <c r="E26" s="220"/>
      <c r="F26" s="221">
        <v>1361518</v>
      </c>
      <c r="G26" s="218"/>
      <c r="H26" s="218">
        <v>736574</v>
      </c>
      <c r="J26" s="221">
        <v>1361518</v>
      </c>
      <c r="K26" s="218"/>
      <c r="L26" s="218">
        <v>473355</v>
      </c>
      <c r="N26" s="218"/>
    </row>
    <row r="27" spans="1:14" ht="16.5" customHeight="1">
      <c r="B27" s="228" t="s">
        <v>133</v>
      </c>
      <c r="C27" s="42"/>
      <c r="D27" s="222"/>
      <c r="E27" s="220"/>
      <c r="F27" s="221">
        <v>-1001907</v>
      </c>
      <c r="G27" s="218"/>
      <c r="H27" s="218">
        <v>-20306</v>
      </c>
      <c r="J27" s="221">
        <v>-1001907</v>
      </c>
      <c r="K27" s="218"/>
      <c r="L27" s="218">
        <v>-236059</v>
      </c>
      <c r="N27" s="218"/>
    </row>
    <row r="28" spans="1:14" ht="16.5" customHeight="1">
      <c r="B28" s="228" t="s">
        <v>195</v>
      </c>
      <c r="C28" s="42"/>
      <c r="D28" s="222"/>
      <c r="E28" s="220"/>
      <c r="F28" s="221">
        <v>0</v>
      </c>
      <c r="G28" s="218"/>
      <c r="H28" s="218">
        <v>5313</v>
      </c>
      <c r="J28" s="221">
        <v>0</v>
      </c>
      <c r="K28" s="218"/>
      <c r="L28" s="218">
        <v>5313</v>
      </c>
      <c r="N28" s="218"/>
    </row>
    <row r="29" spans="1:14" ht="16.5" customHeight="1">
      <c r="B29" s="228" t="s">
        <v>196</v>
      </c>
      <c r="C29" s="42"/>
      <c r="D29" s="222"/>
      <c r="E29" s="220"/>
      <c r="F29" s="221">
        <v>4525158</v>
      </c>
      <c r="G29" s="218"/>
      <c r="H29" s="218">
        <v>0</v>
      </c>
      <c r="J29" s="221">
        <v>4525158</v>
      </c>
      <c r="K29" s="218"/>
      <c r="L29" s="218">
        <v>0</v>
      </c>
      <c r="N29" s="218"/>
    </row>
    <row r="30" spans="1:14" ht="16.5" customHeight="1">
      <c r="B30" s="203" t="s">
        <v>159</v>
      </c>
      <c r="C30" s="42"/>
      <c r="D30" s="222"/>
      <c r="E30" s="220"/>
      <c r="F30" s="221">
        <v>-271500</v>
      </c>
      <c r="G30" s="218"/>
      <c r="H30" s="218">
        <v>0</v>
      </c>
      <c r="I30" s="218"/>
      <c r="J30" s="65">
        <v>-271500</v>
      </c>
      <c r="K30" s="203"/>
      <c r="L30" s="28">
        <v>0</v>
      </c>
      <c r="N30" s="218"/>
    </row>
    <row r="31" spans="1:14" ht="16.5" customHeight="1">
      <c r="A31" s="276" t="s">
        <v>134</v>
      </c>
      <c r="B31" s="276"/>
      <c r="D31" s="229"/>
      <c r="E31" s="216"/>
      <c r="F31" s="217"/>
      <c r="G31" s="218"/>
      <c r="H31" s="219"/>
      <c r="I31" s="218"/>
      <c r="J31" s="217"/>
      <c r="K31" s="218"/>
      <c r="L31" s="219"/>
      <c r="N31" s="218"/>
    </row>
    <row r="32" spans="1:14" ht="16.5" customHeight="1">
      <c r="B32" s="228" t="s">
        <v>135</v>
      </c>
      <c r="D32" s="229"/>
      <c r="E32" s="216"/>
      <c r="F32" s="221">
        <v>82843263</v>
      </c>
      <c r="G32" s="218"/>
      <c r="H32" s="218">
        <v>63665509</v>
      </c>
      <c r="J32" s="221">
        <v>46395331</v>
      </c>
      <c r="K32" s="218"/>
      <c r="L32" s="218">
        <v>78342742</v>
      </c>
      <c r="N32" s="218"/>
    </row>
    <row r="33" spans="1:14" ht="16.5" customHeight="1">
      <c r="B33" s="228" t="s">
        <v>136</v>
      </c>
      <c r="D33" s="229"/>
      <c r="E33" s="216"/>
      <c r="F33" s="221">
        <v>-62039855</v>
      </c>
      <c r="G33" s="218"/>
      <c r="H33" s="218">
        <v>-23185271</v>
      </c>
      <c r="J33" s="217">
        <v>-19959226</v>
      </c>
      <c r="K33" s="218"/>
      <c r="L33" s="219">
        <v>5322497</v>
      </c>
      <c r="N33" s="218"/>
    </row>
    <row r="34" spans="1:14" ht="16.5" customHeight="1">
      <c r="B34" s="231" t="s">
        <v>137</v>
      </c>
      <c r="D34" s="229"/>
      <c r="E34" s="216"/>
      <c r="F34" s="221">
        <v>5156103</v>
      </c>
      <c r="G34" s="218"/>
      <c r="H34" s="218">
        <v>4761094</v>
      </c>
      <c r="J34" s="217">
        <v>5156103</v>
      </c>
      <c r="K34" s="218"/>
      <c r="L34" s="219">
        <v>4761094</v>
      </c>
      <c r="N34" s="218"/>
    </row>
    <row r="35" spans="1:14" ht="16.149999999999999" customHeight="1">
      <c r="B35" s="232" t="s">
        <v>138</v>
      </c>
      <c r="C35" s="233"/>
      <c r="D35" s="229"/>
      <c r="E35" s="216"/>
      <c r="F35" s="221">
        <v>-412945</v>
      </c>
      <c r="G35" s="218"/>
      <c r="H35" s="218">
        <v>-854340</v>
      </c>
      <c r="J35" s="221">
        <v>-455431</v>
      </c>
      <c r="K35" s="218"/>
      <c r="L35" s="218">
        <v>-252428</v>
      </c>
      <c r="N35" s="218"/>
    </row>
    <row r="36" spans="1:14" ht="16.5" customHeight="1">
      <c r="B36" s="228" t="s">
        <v>139</v>
      </c>
      <c r="D36" s="216"/>
      <c r="E36" s="216"/>
      <c r="F36" s="221">
        <v>-19928900</v>
      </c>
      <c r="G36" s="218"/>
      <c r="H36" s="218">
        <v>-46356629</v>
      </c>
      <c r="J36" s="221">
        <v>-28366404</v>
      </c>
      <c r="K36" s="218"/>
      <c r="L36" s="218">
        <v>-104486528</v>
      </c>
      <c r="N36" s="218"/>
    </row>
    <row r="37" spans="1:14" ht="16.5" customHeight="1">
      <c r="B37" s="228" t="s">
        <v>140</v>
      </c>
      <c r="D37" s="216"/>
      <c r="E37" s="216"/>
      <c r="F37" s="234">
        <v>-5632393</v>
      </c>
      <c r="G37" s="218"/>
      <c r="H37" s="235">
        <v>-8501416</v>
      </c>
      <c r="J37" s="234">
        <v>-4597203</v>
      </c>
      <c r="K37" s="218"/>
      <c r="L37" s="235">
        <v>-6436517</v>
      </c>
      <c r="N37" s="218"/>
    </row>
    <row r="38" spans="1:14" ht="9" customHeight="1">
      <c r="A38" s="236"/>
      <c r="B38" s="236"/>
      <c r="D38" s="220"/>
      <c r="E38" s="220"/>
      <c r="F38" s="217"/>
      <c r="G38" s="223"/>
      <c r="H38" s="219"/>
      <c r="I38" s="223"/>
      <c r="J38" s="217"/>
      <c r="K38" s="223"/>
      <c r="L38" s="219"/>
      <c r="N38" s="218"/>
    </row>
    <row r="39" spans="1:14" ht="16.5" customHeight="1">
      <c r="A39" s="42" t="s">
        <v>183</v>
      </c>
      <c r="C39" s="237"/>
      <c r="D39" s="216"/>
      <c r="E39" s="216"/>
      <c r="F39" s="217">
        <f>SUM(F13:F38)</f>
        <v>55132079</v>
      </c>
      <c r="G39" s="218"/>
      <c r="H39" s="219">
        <f>SUM(H13:H38)</f>
        <v>42755247</v>
      </c>
      <c r="I39" s="218"/>
      <c r="J39" s="217">
        <f>SUM(J13:J38)</f>
        <v>39763133</v>
      </c>
      <c r="K39" s="218"/>
      <c r="L39" s="219">
        <f>SUM(L13:L38)</f>
        <v>-7968680</v>
      </c>
      <c r="N39" s="218"/>
    </row>
    <row r="40" spans="1:14" ht="16.5" customHeight="1">
      <c r="A40" s="203" t="s">
        <v>141</v>
      </c>
      <c r="C40" s="226"/>
      <c r="D40" s="216"/>
      <c r="E40" s="216"/>
      <c r="F40" s="217">
        <v>1001907</v>
      </c>
      <c r="G40" s="218"/>
      <c r="H40" s="238">
        <v>20306</v>
      </c>
      <c r="J40" s="239">
        <v>1001907</v>
      </c>
      <c r="K40" s="218"/>
      <c r="L40" s="240">
        <v>236059</v>
      </c>
      <c r="N40" s="218"/>
    </row>
    <row r="41" spans="1:14" ht="16.5" customHeight="1">
      <c r="A41" s="203" t="s">
        <v>142</v>
      </c>
      <c r="C41" s="226"/>
      <c r="D41" s="216"/>
      <c r="E41" s="216"/>
      <c r="F41" s="241">
        <v>-1260914</v>
      </c>
      <c r="G41" s="218"/>
      <c r="H41" s="242">
        <v>-279364</v>
      </c>
      <c r="J41" s="234">
        <v>-1260914</v>
      </c>
      <c r="K41" s="218"/>
      <c r="L41" s="235">
        <v>-279364</v>
      </c>
      <c r="N41" s="218"/>
    </row>
    <row r="42" spans="1:14" ht="7.15" customHeight="1">
      <c r="A42" s="42"/>
      <c r="B42" s="42"/>
      <c r="D42" s="216"/>
      <c r="E42" s="216"/>
      <c r="F42" s="217"/>
      <c r="G42" s="218"/>
      <c r="H42" s="219"/>
      <c r="I42" s="218"/>
      <c r="J42" s="217"/>
      <c r="K42" s="218"/>
      <c r="L42" s="219"/>
      <c r="N42" s="218"/>
    </row>
    <row r="43" spans="1:14" ht="16.5" customHeight="1">
      <c r="A43" s="42" t="s">
        <v>175</v>
      </c>
      <c r="B43" s="42"/>
      <c r="F43" s="243"/>
      <c r="J43" s="243"/>
      <c r="N43" s="218"/>
    </row>
    <row r="44" spans="1:14" ht="16.5" customHeight="1">
      <c r="A44" s="42" t="s">
        <v>143</v>
      </c>
      <c r="B44" s="42"/>
      <c r="D44" s="216"/>
      <c r="E44" s="216"/>
      <c r="F44" s="241">
        <f>SUM(F39:F41)</f>
        <v>54873072</v>
      </c>
      <c r="G44" s="218"/>
      <c r="H44" s="244">
        <f>SUM(H39:H41)</f>
        <v>42496189</v>
      </c>
      <c r="I44" s="218"/>
      <c r="J44" s="241">
        <f>SUM(J39:J41)</f>
        <v>39504126</v>
      </c>
      <c r="K44" s="218"/>
      <c r="L44" s="244">
        <f>SUM(L39:L41)</f>
        <v>-8011985</v>
      </c>
      <c r="N44" s="218"/>
    </row>
    <row r="51" spans="1:12" ht="6.75" customHeight="1"/>
    <row r="52" spans="1:12" ht="21.95" customHeight="1">
      <c r="A52" s="5" t="s">
        <v>32</v>
      </c>
      <c r="B52" s="207"/>
      <c r="C52" s="207"/>
      <c r="D52" s="208"/>
      <c r="E52" s="207"/>
      <c r="F52" s="209"/>
      <c r="G52" s="209"/>
      <c r="H52" s="209"/>
      <c r="I52" s="207"/>
      <c r="J52" s="209"/>
      <c r="K52" s="209"/>
      <c r="L52" s="209"/>
    </row>
    <row r="53" spans="1:12" ht="16.5" customHeight="1">
      <c r="A53" s="42" t="str">
        <f>+A1</f>
        <v>Rojukiss International Public Company Limited</v>
      </c>
      <c r="B53" s="42"/>
    </row>
    <row r="54" spans="1:12" ht="16.5" customHeight="1">
      <c r="A54" s="42" t="s">
        <v>205</v>
      </c>
      <c r="B54" s="42"/>
    </row>
    <row r="55" spans="1:12" ht="16.5" customHeight="1">
      <c r="A55" s="206" t="str">
        <f>A3</f>
        <v>For the three-month period ended 31 March 2024</v>
      </c>
      <c r="B55" s="206"/>
      <c r="C55" s="207"/>
      <c r="D55" s="208"/>
      <c r="E55" s="207"/>
      <c r="F55" s="209"/>
      <c r="G55" s="209"/>
      <c r="H55" s="209"/>
      <c r="I55" s="207"/>
      <c r="J55" s="209"/>
      <c r="K55" s="209"/>
      <c r="L55" s="209"/>
    </row>
    <row r="58" spans="1:12" ht="16.5" customHeight="1">
      <c r="F58" s="277" t="s">
        <v>3</v>
      </c>
      <c r="G58" s="277"/>
      <c r="H58" s="277"/>
      <c r="J58" s="277" t="s">
        <v>4</v>
      </c>
      <c r="K58" s="277"/>
      <c r="L58" s="277"/>
    </row>
    <row r="59" spans="1:12" ht="16.5" customHeight="1">
      <c r="F59" s="278" t="s">
        <v>5</v>
      </c>
      <c r="G59" s="278"/>
      <c r="H59" s="278"/>
      <c r="J59" s="278" t="s">
        <v>5</v>
      </c>
      <c r="K59" s="278"/>
      <c r="L59" s="278"/>
    </row>
    <row r="60" spans="1:12" ht="16.5" customHeight="1">
      <c r="F60" s="210" t="s">
        <v>6</v>
      </c>
      <c r="G60" s="211"/>
      <c r="H60" s="210" t="s">
        <v>6</v>
      </c>
      <c r="J60" s="210" t="s">
        <v>6</v>
      </c>
      <c r="K60" s="211"/>
      <c r="L60" s="210" t="s">
        <v>6</v>
      </c>
    </row>
    <row r="61" spans="1:12" ht="16.5" customHeight="1">
      <c r="F61" s="13" t="s">
        <v>10</v>
      </c>
      <c r="G61" s="14"/>
      <c r="H61" s="13" t="s">
        <v>11</v>
      </c>
      <c r="I61" s="14"/>
      <c r="J61" s="13" t="s">
        <v>10</v>
      </c>
      <c r="K61" s="14"/>
      <c r="L61" s="13" t="s">
        <v>11</v>
      </c>
    </row>
    <row r="62" spans="1:12" ht="16.5" customHeight="1">
      <c r="D62" s="212" t="s">
        <v>12</v>
      </c>
      <c r="F62" s="31" t="s">
        <v>13</v>
      </c>
      <c r="G62" s="17"/>
      <c r="H62" s="31" t="s">
        <v>13</v>
      </c>
      <c r="I62" s="43"/>
      <c r="J62" s="31" t="s">
        <v>13</v>
      </c>
      <c r="K62" s="17"/>
      <c r="L62" s="31" t="s">
        <v>13</v>
      </c>
    </row>
    <row r="63" spans="1:12" ht="16.5" customHeight="1">
      <c r="F63" s="243"/>
      <c r="J63" s="243"/>
    </row>
    <row r="64" spans="1:12" ht="16.5" customHeight="1">
      <c r="A64" s="42" t="s">
        <v>144</v>
      </c>
      <c r="B64" s="42"/>
      <c r="D64" s="216"/>
      <c r="E64" s="216"/>
      <c r="F64" s="221"/>
      <c r="G64" s="218"/>
      <c r="H64" s="218"/>
      <c r="I64" s="218"/>
      <c r="J64" s="217"/>
      <c r="K64" s="218"/>
      <c r="L64" s="219"/>
    </row>
    <row r="65" spans="1:14" ht="16.5" customHeight="1">
      <c r="A65" s="233" t="s">
        <v>145</v>
      </c>
      <c r="B65" s="233"/>
      <c r="C65" s="233"/>
      <c r="D65" s="225"/>
      <c r="F65" s="217">
        <v>0</v>
      </c>
      <c r="G65" s="218"/>
      <c r="H65" s="219">
        <v>694000</v>
      </c>
      <c r="J65" s="217">
        <v>0</v>
      </c>
      <c r="K65" s="218"/>
      <c r="L65" s="219">
        <v>694000</v>
      </c>
      <c r="N65" s="218"/>
    </row>
    <row r="66" spans="1:14" ht="16.149999999999999" customHeight="1">
      <c r="A66" s="233" t="s">
        <v>203</v>
      </c>
      <c r="B66" s="233"/>
      <c r="C66" s="233"/>
      <c r="D66" s="225">
        <v>10</v>
      </c>
      <c r="F66" s="245">
        <v>0</v>
      </c>
      <c r="G66" s="218"/>
      <c r="H66" s="246">
        <v>0</v>
      </c>
      <c r="J66" s="245">
        <v>28750</v>
      </c>
      <c r="K66" s="218"/>
      <c r="L66" s="247">
        <v>0</v>
      </c>
      <c r="N66" s="218"/>
    </row>
    <row r="67" spans="1:14" ht="16.5" customHeight="1">
      <c r="A67" s="203" t="s">
        <v>146</v>
      </c>
      <c r="C67" s="233"/>
      <c r="D67" s="225"/>
      <c r="F67" s="245"/>
      <c r="G67" s="218"/>
      <c r="H67" s="246"/>
      <c r="I67" s="218"/>
      <c r="J67" s="245"/>
      <c r="K67" s="203"/>
      <c r="L67" s="246"/>
      <c r="N67" s="218"/>
    </row>
    <row r="68" spans="1:14" ht="16.5" customHeight="1">
      <c r="B68" s="203" t="s">
        <v>131</v>
      </c>
      <c r="C68" s="233"/>
      <c r="D68" s="225"/>
      <c r="F68" s="245">
        <v>-102000000</v>
      </c>
      <c r="G68" s="218"/>
      <c r="H68" s="246">
        <v>0</v>
      </c>
      <c r="I68" s="218"/>
      <c r="J68" s="245">
        <v>-102000000</v>
      </c>
      <c r="K68" s="203"/>
      <c r="L68" s="246">
        <v>0</v>
      </c>
      <c r="N68" s="218"/>
    </row>
    <row r="69" spans="1:14" ht="16.5" customHeight="1">
      <c r="A69" s="203" t="s">
        <v>176</v>
      </c>
      <c r="C69" s="233"/>
      <c r="D69" s="225"/>
      <c r="F69" s="245"/>
      <c r="G69" s="218"/>
      <c r="H69" s="246"/>
      <c r="I69" s="218"/>
      <c r="J69" s="245"/>
      <c r="K69" s="203"/>
      <c r="L69" s="246"/>
      <c r="N69" s="218"/>
    </row>
    <row r="70" spans="1:14" ht="16.5" customHeight="1">
      <c r="B70" s="203" t="s">
        <v>131</v>
      </c>
      <c r="C70" s="233"/>
      <c r="D70" s="225"/>
      <c r="F70" s="245">
        <v>101000000</v>
      </c>
      <c r="G70" s="218"/>
      <c r="H70" s="246">
        <v>0</v>
      </c>
      <c r="I70" s="218"/>
      <c r="J70" s="245">
        <v>101000000</v>
      </c>
      <c r="K70" s="203"/>
      <c r="L70" s="246">
        <v>0</v>
      </c>
      <c r="N70" s="218"/>
    </row>
    <row r="71" spans="1:14" ht="16.5" customHeight="1">
      <c r="A71" s="203" t="s">
        <v>147</v>
      </c>
      <c r="C71" s="233"/>
      <c r="D71" s="229"/>
      <c r="E71" s="216"/>
      <c r="F71" s="217">
        <v>0</v>
      </c>
      <c r="G71" s="218"/>
      <c r="H71" s="219">
        <v>-1667886</v>
      </c>
      <c r="J71" s="245">
        <v>0</v>
      </c>
      <c r="K71" s="218"/>
      <c r="L71" s="246">
        <v>-1591843</v>
      </c>
      <c r="N71" s="218"/>
    </row>
    <row r="72" spans="1:14" ht="16.5" customHeight="1">
      <c r="A72" s="203" t="s">
        <v>148</v>
      </c>
      <c r="C72" s="233"/>
      <c r="D72" s="225"/>
      <c r="E72" s="216"/>
      <c r="F72" s="241">
        <v>0</v>
      </c>
      <c r="G72" s="218"/>
      <c r="H72" s="244">
        <v>-67500</v>
      </c>
      <c r="J72" s="248">
        <v>0</v>
      </c>
      <c r="K72" s="218"/>
      <c r="L72" s="249">
        <v>0</v>
      </c>
      <c r="N72" s="218"/>
    </row>
    <row r="73" spans="1:14" ht="8.4499999999999993" customHeight="1">
      <c r="C73" s="233"/>
      <c r="D73" s="229"/>
      <c r="E73" s="216"/>
      <c r="F73" s="217"/>
      <c r="G73" s="218"/>
      <c r="H73" s="219"/>
      <c r="I73" s="218"/>
      <c r="J73" s="217"/>
      <c r="K73" s="218"/>
      <c r="L73" s="219"/>
      <c r="N73" s="218"/>
    </row>
    <row r="74" spans="1:14" ht="16.5" customHeight="1">
      <c r="A74" s="42" t="s">
        <v>173</v>
      </c>
      <c r="C74" s="233"/>
      <c r="D74" s="229"/>
      <c r="E74" s="216"/>
      <c r="F74" s="241">
        <f>SUM(F65:F72)</f>
        <v>-1000000</v>
      </c>
      <c r="G74" s="218"/>
      <c r="H74" s="244">
        <f>SUM(H65:H72)</f>
        <v>-1041386</v>
      </c>
      <c r="I74" s="218"/>
      <c r="J74" s="241">
        <f>SUM(J65:J72)</f>
        <v>-971250</v>
      </c>
      <c r="K74" s="218"/>
      <c r="L74" s="244">
        <f>SUM(L64:L72)</f>
        <v>-897843</v>
      </c>
      <c r="N74" s="218"/>
    </row>
    <row r="75" spans="1:14" ht="16.5" customHeight="1">
      <c r="C75" s="233"/>
      <c r="D75" s="250"/>
      <c r="E75" s="215"/>
      <c r="F75" s="251"/>
      <c r="G75" s="223"/>
      <c r="H75" s="252"/>
      <c r="I75" s="223"/>
      <c r="J75" s="251"/>
      <c r="K75" s="223"/>
      <c r="L75" s="252"/>
      <c r="N75" s="218"/>
    </row>
    <row r="76" spans="1:14" ht="16.5" customHeight="1">
      <c r="A76" s="42" t="s">
        <v>149</v>
      </c>
      <c r="B76" s="42"/>
      <c r="C76" s="233"/>
      <c r="D76" s="229"/>
      <c r="E76" s="216"/>
      <c r="F76" s="217"/>
      <c r="G76" s="218"/>
      <c r="H76" s="219"/>
      <c r="I76" s="218"/>
      <c r="J76" s="243"/>
      <c r="N76" s="218"/>
    </row>
    <row r="77" spans="1:14" ht="16.5" customHeight="1">
      <c r="A77" s="102" t="s">
        <v>150</v>
      </c>
      <c r="B77" s="102"/>
      <c r="C77" s="233"/>
      <c r="D77" s="229"/>
      <c r="E77" s="216"/>
      <c r="F77" s="253">
        <v>74332466</v>
      </c>
      <c r="G77" s="218"/>
      <c r="H77" s="254">
        <v>41166171</v>
      </c>
      <c r="I77" s="218"/>
      <c r="J77" s="217">
        <v>74332466</v>
      </c>
      <c r="K77" s="218"/>
      <c r="L77" s="219">
        <v>41166171</v>
      </c>
      <c r="N77" s="240"/>
    </row>
    <row r="78" spans="1:14" ht="16.5" customHeight="1">
      <c r="A78" s="102" t="s">
        <v>151</v>
      </c>
      <c r="B78" s="102"/>
      <c r="C78" s="233"/>
      <c r="D78" s="229"/>
      <c r="E78" s="216"/>
      <c r="F78" s="245">
        <v>-38661588</v>
      </c>
      <c r="G78" s="218"/>
      <c r="H78" s="246">
        <v>-14238646</v>
      </c>
      <c r="I78" s="218"/>
      <c r="J78" s="255">
        <v>-38661588</v>
      </c>
      <c r="K78" s="256"/>
      <c r="L78" s="257">
        <v>-14238646</v>
      </c>
      <c r="N78" s="218"/>
    </row>
    <row r="79" spans="1:14" ht="16.5" customHeight="1">
      <c r="A79" s="233" t="s">
        <v>185</v>
      </c>
      <c r="B79" s="233"/>
      <c r="C79" s="233"/>
      <c r="D79" s="225"/>
      <c r="F79" s="217"/>
      <c r="G79" s="218"/>
      <c r="H79" s="219"/>
      <c r="J79" s="217"/>
      <c r="K79" s="218"/>
      <c r="L79" s="219"/>
      <c r="N79" s="218"/>
    </row>
    <row r="80" spans="1:14" ht="16.5" customHeight="1">
      <c r="A80" s="233"/>
      <c r="B80" s="233" t="s">
        <v>184</v>
      </c>
      <c r="C80" s="233"/>
      <c r="D80" s="225">
        <v>10</v>
      </c>
      <c r="F80" s="245">
        <v>-5000000</v>
      </c>
      <c r="G80" s="218"/>
      <c r="H80" s="246">
        <v>0</v>
      </c>
      <c r="J80" s="245">
        <v>-5000000</v>
      </c>
      <c r="K80" s="218"/>
      <c r="L80" s="247">
        <v>0</v>
      </c>
      <c r="N80" s="218"/>
    </row>
    <row r="81" spans="1:14" ht="16.5" customHeight="1">
      <c r="A81" s="258" t="s">
        <v>204</v>
      </c>
      <c r="B81" s="233"/>
      <c r="C81" s="233"/>
      <c r="D81" s="225"/>
      <c r="F81" s="245"/>
      <c r="G81" s="218"/>
      <c r="H81" s="246"/>
      <c r="J81" s="245"/>
      <c r="K81" s="218"/>
      <c r="L81" s="247"/>
      <c r="N81" s="218"/>
    </row>
    <row r="82" spans="1:14" ht="16.5" customHeight="1">
      <c r="A82" s="258"/>
      <c r="B82" s="258" t="s">
        <v>202</v>
      </c>
      <c r="C82" s="233"/>
      <c r="D82" s="225">
        <v>10</v>
      </c>
      <c r="F82" s="245">
        <v>-25270000</v>
      </c>
      <c r="G82" s="218"/>
      <c r="H82" s="246">
        <v>0</v>
      </c>
      <c r="I82" s="218"/>
      <c r="J82" s="259">
        <v>0</v>
      </c>
      <c r="K82" s="203"/>
      <c r="L82" s="260">
        <v>0</v>
      </c>
      <c r="N82" s="218"/>
    </row>
    <row r="83" spans="1:14" ht="16.5" customHeight="1">
      <c r="A83" s="203" t="s">
        <v>152</v>
      </c>
      <c r="C83" s="233"/>
      <c r="D83" s="229">
        <v>13</v>
      </c>
      <c r="F83" s="217">
        <v>-984898</v>
      </c>
      <c r="G83" s="218"/>
      <c r="H83" s="219">
        <v>-984827</v>
      </c>
      <c r="I83" s="218"/>
      <c r="J83" s="217">
        <v>-984898</v>
      </c>
      <c r="K83" s="218"/>
      <c r="L83" s="219">
        <v>-984827</v>
      </c>
      <c r="N83" s="218"/>
    </row>
    <row r="84" spans="1:14" ht="16.5" customHeight="1">
      <c r="A84" s="203" t="s">
        <v>160</v>
      </c>
      <c r="C84" s="233"/>
      <c r="D84" s="229"/>
      <c r="F84" s="217"/>
      <c r="G84" s="218"/>
      <c r="H84" s="219"/>
      <c r="I84" s="218"/>
      <c r="J84" s="217"/>
      <c r="K84" s="218"/>
      <c r="L84" s="219"/>
      <c r="N84" s="218"/>
    </row>
    <row r="85" spans="1:14" ht="16.5" customHeight="1">
      <c r="B85" s="203" t="s">
        <v>161</v>
      </c>
      <c r="C85" s="233"/>
      <c r="D85" s="229"/>
      <c r="F85" s="241">
        <v>0</v>
      </c>
      <c r="G85" s="218"/>
      <c r="H85" s="244">
        <v>72000</v>
      </c>
      <c r="J85" s="241">
        <v>0</v>
      </c>
      <c r="K85" s="218"/>
      <c r="L85" s="244">
        <v>72000</v>
      </c>
      <c r="N85" s="218"/>
    </row>
    <row r="86" spans="1:14" ht="8.4499999999999993" customHeight="1">
      <c r="C86" s="233"/>
      <c r="D86" s="229"/>
      <c r="E86" s="216"/>
      <c r="F86" s="217"/>
      <c r="G86" s="218"/>
      <c r="H86" s="219"/>
      <c r="I86" s="218"/>
      <c r="J86" s="217"/>
      <c r="K86" s="218"/>
      <c r="L86" s="219"/>
      <c r="N86" s="218"/>
    </row>
    <row r="87" spans="1:14" ht="16.5" customHeight="1">
      <c r="A87" s="42" t="s">
        <v>201</v>
      </c>
      <c r="C87" s="233"/>
      <c r="D87" s="229"/>
      <c r="E87" s="216"/>
      <c r="F87" s="241">
        <f>SUM(F77:F85)</f>
        <v>4415980</v>
      </c>
      <c r="G87" s="218"/>
      <c r="H87" s="244">
        <f>SUM(H77:H85)</f>
        <v>26014698</v>
      </c>
      <c r="I87" s="218"/>
      <c r="J87" s="241">
        <f>SUM(J77:J85)</f>
        <v>29685980</v>
      </c>
      <c r="K87" s="218"/>
      <c r="L87" s="244">
        <f>SUM(L77:L85)</f>
        <v>26014698</v>
      </c>
      <c r="N87" s="218"/>
    </row>
    <row r="88" spans="1:14" ht="16.5" customHeight="1">
      <c r="C88" s="233"/>
      <c r="D88" s="229"/>
      <c r="E88" s="216"/>
      <c r="F88" s="217"/>
      <c r="G88" s="218"/>
      <c r="H88" s="219"/>
      <c r="I88" s="218"/>
      <c r="J88" s="217"/>
      <c r="K88" s="218"/>
      <c r="L88" s="219"/>
      <c r="N88" s="218"/>
    </row>
    <row r="89" spans="1:14" ht="16.5" customHeight="1">
      <c r="A89" s="42" t="s">
        <v>174</v>
      </c>
      <c r="B89" s="42"/>
      <c r="C89" s="233"/>
      <c r="D89" s="229"/>
      <c r="E89" s="216"/>
      <c r="F89" s="217">
        <f>F44+F74+F87</f>
        <v>58289052</v>
      </c>
      <c r="G89" s="218"/>
      <c r="H89" s="219">
        <f>H44+H74+H87</f>
        <v>67469501</v>
      </c>
      <c r="I89" s="218"/>
      <c r="J89" s="217">
        <f>J44+J74+J87</f>
        <v>68218856</v>
      </c>
      <c r="K89" s="218"/>
      <c r="L89" s="219">
        <f>L44+L74+L87</f>
        <v>17104870</v>
      </c>
      <c r="N89" s="218"/>
    </row>
    <row r="90" spans="1:14" ht="16.5" customHeight="1">
      <c r="A90" s="203" t="s">
        <v>153</v>
      </c>
      <c r="B90" s="42"/>
      <c r="C90" s="233"/>
      <c r="D90" s="229"/>
      <c r="E90" s="216"/>
      <c r="F90" s="217">
        <v>477534046</v>
      </c>
      <c r="G90" s="218"/>
      <c r="H90" s="219">
        <v>511113750</v>
      </c>
      <c r="J90" s="217">
        <v>431537857</v>
      </c>
      <c r="K90" s="218"/>
      <c r="L90" s="219">
        <v>469753207</v>
      </c>
      <c r="N90" s="218"/>
    </row>
    <row r="91" spans="1:14" ht="16.5" customHeight="1">
      <c r="A91" s="203" t="s">
        <v>154</v>
      </c>
      <c r="D91" s="216"/>
      <c r="E91" s="216"/>
      <c r="F91" s="241">
        <v>135151</v>
      </c>
      <c r="G91" s="218"/>
      <c r="H91" s="261">
        <v>4111</v>
      </c>
      <c r="I91" s="218"/>
      <c r="J91" s="241">
        <v>0</v>
      </c>
      <c r="K91" s="218"/>
      <c r="L91" s="244">
        <v>0</v>
      </c>
      <c r="N91" s="218"/>
    </row>
    <row r="92" spans="1:14" ht="16.5" customHeight="1">
      <c r="D92" s="216"/>
      <c r="E92" s="216"/>
      <c r="F92" s="217"/>
      <c r="G92" s="218"/>
      <c r="H92" s="219"/>
      <c r="I92" s="218"/>
      <c r="J92" s="217"/>
      <c r="K92" s="218"/>
      <c r="L92" s="219"/>
      <c r="N92" s="218"/>
    </row>
    <row r="93" spans="1:14" ht="16.5" customHeight="1" thickBot="1">
      <c r="A93" s="42" t="s">
        <v>155</v>
      </c>
      <c r="D93" s="262"/>
      <c r="F93" s="263">
        <f>SUM(F89:F92)</f>
        <v>535958249</v>
      </c>
      <c r="G93" s="218"/>
      <c r="H93" s="264">
        <f>SUM(H89:H92)</f>
        <v>578587362</v>
      </c>
      <c r="I93" s="218"/>
      <c r="J93" s="263">
        <f>SUM(J89:J92)</f>
        <v>499756713</v>
      </c>
      <c r="K93" s="218"/>
      <c r="L93" s="264">
        <f>SUM(L89:L92)</f>
        <v>486858077</v>
      </c>
      <c r="N93" s="218"/>
    </row>
    <row r="94" spans="1:14" ht="17.25" customHeight="1" thickTop="1">
      <c r="A94" s="42"/>
      <c r="F94" s="245"/>
      <c r="G94" s="265"/>
      <c r="H94" s="265"/>
      <c r="I94" s="265"/>
      <c r="J94" s="245"/>
      <c r="L94" s="265"/>
    </row>
    <row r="95" spans="1:14" ht="16.5" customHeight="1">
      <c r="A95" s="42" t="s">
        <v>156</v>
      </c>
      <c r="F95" s="245"/>
      <c r="G95" s="265"/>
      <c r="H95" s="265"/>
      <c r="I95" s="265"/>
      <c r="J95" s="245"/>
      <c r="L95" s="265"/>
    </row>
    <row r="96" spans="1:14" ht="16.5" customHeight="1">
      <c r="A96" s="203" t="s">
        <v>157</v>
      </c>
      <c r="F96" s="245">
        <v>206440</v>
      </c>
      <c r="H96" s="246">
        <v>0</v>
      </c>
      <c r="J96" s="245">
        <v>206440</v>
      </c>
      <c r="L96" s="246">
        <v>0</v>
      </c>
    </row>
    <row r="97" spans="1:12" ht="16.5" customHeight="1">
      <c r="F97" s="246"/>
      <c r="G97" s="211"/>
      <c r="H97" s="246"/>
      <c r="J97" s="246"/>
      <c r="K97" s="211"/>
      <c r="L97" s="246"/>
    </row>
    <row r="98" spans="1:12" ht="16.5" customHeight="1">
      <c r="F98" s="246"/>
      <c r="G98" s="211"/>
      <c r="H98" s="246"/>
      <c r="J98" s="246"/>
      <c r="K98" s="211"/>
      <c r="L98" s="246"/>
    </row>
    <row r="99" spans="1:12" ht="16.5" customHeight="1">
      <c r="F99" s="246"/>
      <c r="G99" s="211"/>
      <c r="H99" s="246"/>
      <c r="J99" s="246"/>
      <c r="K99" s="211"/>
      <c r="L99" s="246"/>
    </row>
    <row r="100" spans="1:12" ht="16.5" customHeight="1">
      <c r="F100" s="246"/>
      <c r="G100" s="211"/>
      <c r="H100" s="246"/>
      <c r="J100" s="246"/>
      <c r="K100" s="211"/>
      <c r="L100" s="246"/>
    </row>
    <row r="101" spans="1:12" ht="16.5" customHeight="1">
      <c r="F101" s="266"/>
      <c r="G101" s="211"/>
      <c r="H101" s="266"/>
      <c r="J101" s="266"/>
      <c r="K101" s="211"/>
      <c r="L101" s="266"/>
    </row>
    <row r="102" spans="1:12" ht="16.5" customHeight="1">
      <c r="F102" s="266"/>
      <c r="G102" s="211"/>
      <c r="H102" s="266"/>
      <c r="J102" s="266"/>
      <c r="K102" s="211"/>
      <c r="L102" s="266"/>
    </row>
    <row r="103" spans="1:12" ht="5.25" customHeight="1">
      <c r="F103" s="266"/>
      <c r="G103" s="211"/>
      <c r="H103" s="266"/>
      <c r="J103" s="266"/>
      <c r="K103" s="211"/>
      <c r="L103" s="266"/>
    </row>
    <row r="104" spans="1:12" ht="21.95" customHeight="1">
      <c r="A104" s="207" t="str">
        <f>+A52</f>
        <v>The accompanying notes form part of this interim financial information.</v>
      </c>
      <c r="B104" s="207"/>
      <c r="C104" s="207"/>
      <c r="D104" s="208"/>
      <c r="E104" s="207"/>
      <c r="F104" s="209"/>
      <c r="G104" s="209"/>
      <c r="H104" s="209"/>
      <c r="I104" s="207"/>
      <c r="J104" s="209"/>
      <c r="K104" s="209"/>
      <c r="L104" s="209"/>
    </row>
    <row r="116" ht="10.9" customHeight="1"/>
    <row r="130" ht="9.6" customHeight="1"/>
    <row r="134" ht="9" customHeight="1"/>
    <row r="136" ht="10.15" customHeight="1"/>
  </sheetData>
  <mergeCells count="12">
    <mergeCell ref="A13:B13"/>
    <mergeCell ref="F6:H6"/>
    <mergeCell ref="J6:L6"/>
    <mergeCell ref="F7:H7"/>
    <mergeCell ref="J7:L7"/>
    <mergeCell ref="A12:B12"/>
    <mergeCell ref="A14:B14"/>
    <mergeCell ref="A31:B31"/>
    <mergeCell ref="F58:H58"/>
    <mergeCell ref="J58:L58"/>
    <mergeCell ref="F59:H59"/>
    <mergeCell ref="J59:L5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9 I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Eng </vt:lpstr>
      <vt:lpstr>5-6 Eng (3M)</vt:lpstr>
      <vt:lpstr>7 Eng (Conso)</vt:lpstr>
      <vt:lpstr>8 Eng (Separate)</vt:lpstr>
      <vt:lpstr>9-10 Eng</vt:lpstr>
      <vt:lpstr>'7 Eng (Conso)'!Print_Area</vt:lpstr>
      <vt:lpstr>'8 Eng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Budsakorn Saengwattanapan (TH)</cp:lastModifiedBy>
  <cp:revision/>
  <cp:lastPrinted>2024-05-15T09:20:05Z</cp:lastPrinted>
  <dcterms:created xsi:type="dcterms:W3CDTF">2020-08-04T08:17:31Z</dcterms:created>
  <dcterms:modified xsi:type="dcterms:W3CDTF">2024-05-15T09:20:26Z</dcterms:modified>
  <cp:category/>
  <cp:contentStatus/>
</cp:coreProperties>
</file>