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365_siamtruthcom_onmicrosoft_com/Documents/Work/Sharing Working Paper/Ditto/DTT/Q1'24/FS/ส่งลูกค้า/Thai/"/>
    </mc:Choice>
  </mc:AlternateContent>
  <xr:revisionPtr revIDLastSave="99" documentId="13_ncr:1_{BBE8FD37-3157-4FE4-9E10-DD04D5B4C31C}" xr6:coauthVersionLast="47" xr6:coauthVersionMax="47" xr10:uidLastSave="{8CCC842A-4E46-43CD-A038-6235E5204A85}"/>
  <bookViews>
    <workbookView xWindow="0" yWindow="0" windowWidth="23040" windowHeight="12240" xr2:uid="{00000000-000D-0000-FFFF-FFFF00000000}"/>
  </bookViews>
  <sheets>
    <sheet name="BS-T" sheetId="4" r:id="rId1"/>
    <sheet name="PL-T 3M" sheetId="10" state="hidden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'BS-T'!$A$1:$N$75</definedName>
    <definedName name="_xlnm.Print_Area" localSheetId="5">'CF-T'!$A$1:$M$85</definedName>
    <definedName name="_xlnm.Print_Area" localSheetId="2">'PL-T'!$A$1:$N$59</definedName>
    <definedName name="_xlnm.Print_Area" localSheetId="1">'PL-T 3M'!$A$1:$N$51</definedName>
    <definedName name="_xlnm.Print_Area" localSheetId="3">'SE conso_T'!$A$1:$V$24</definedName>
    <definedName name="_xlnm.Print_Area" localSheetId="4">SE_T!$A$1:$P$23</definedName>
    <definedName name="_xlnm.Print_Area">#REF!</definedName>
    <definedName name="Print_Area_MI" localSheetId="0">'BS-T'!$A$60:$P$85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10" l="1"/>
  <c r="AD31" i="10"/>
  <c r="N31" i="10" s="1"/>
  <c r="Z31" i="10"/>
  <c r="J31" i="10" s="1"/>
  <c r="AD29" i="10"/>
  <c r="N29" i="10" s="1"/>
  <c r="Z29" i="10"/>
  <c r="N51" i="10"/>
  <c r="J51" i="10"/>
  <c r="Z17" i="10"/>
  <c r="J17" i="10" s="1"/>
  <c r="AB17" i="10"/>
  <c r="L17" i="10" s="1"/>
  <c r="AD17" i="10"/>
  <c r="N17" i="10" s="1"/>
  <c r="A1" i="10"/>
  <c r="Z11" i="10"/>
  <c r="J11" i="10" s="1"/>
  <c r="Z9" i="10"/>
  <c r="AR9" i="10" s="1"/>
  <c r="AD43" i="10"/>
  <c r="N43" i="10" s="1"/>
  <c r="AD38" i="10"/>
  <c r="N38" i="10" s="1"/>
  <c r="AD21" i="10"/>
  <c r="N21" i="10" s="1"/>
  <c r="AD19" i="10"/>
  <c r="AO19" i="10" s="1"/>
  <c r="AD18" i="10"/>
  <c r="AD16" i="10"/>
  <c r="AD15" i="10"/>
  <c r="N15" i="10" s="1"/>
  <c r="AD14" i="10"/>
  <c r="N14" i="10" s="1"/>
  <c r="AD13" i="10"/>
  <c r="N13" i="10" s="1"/>
  <c r="AD11" i="10"/>
  <c r="AD10" i="10"/>
  <c r="AO10" i="10" s="1"/>
  <c r="AD9" i="10"/>
  <c r="AO9" i="10" s="1"/>
  <c r="AD7" i="10"/>
  <c r="N7" i="10" s="1"/>
  <c r="AD6" i="10"/>
  <c r="N6" i="10" s="1"/>
  <c r="AB43" i="10"/>
  <c r="L43" i="10" s="1"/>
  <c r="AB38" i="10"/>
  <c r="L38" i="10" s="1"/>
  <c r="AB18" i="10"/>
  <c r="Z43" i="10"/>
  <c r="J43" i="10" s="1"/>
  <c r="Z38" i="10"/>
  <c r="J38" i="10" s="1"/>
  <c r="Z21" i="10"/>
  <c r="J21" i="10" s="1"/>
  <c r="Z19" i="10"/>
  <c r="J19" i="10" s="1"/>
  <c r="Z18" i="10"/>
  <c r="Z16" i="10"/>
  <c r="Z15" i="10"/>
  <c r="J15" i="10" s="1"/>
  <c r="Z14" i="10"/>
  <c r="J14" i="10" s="1"/>
  <c r="Z13" i="10"/>
  <c r="AR13" i="10" s="1"/>
  <c r="Z6" i="10"/>
  <c r="AR6" i="10" s="1"/>
  <c r="X18" i="10"/>
  <c r="AL32" i="10"/>
  <c r="AL8" i="10"/>
  <c r="AL12" i="10" s="1"/>
  <c r="AL20" i="10" s="1"/>
  <c r="AL22" i="10" s="1"/>
  <c r="AL39" i="10" s="1"/>
  <c r="AL37" i="10" s="1"/>
  <c r="AL50" i="10" s="1"/>
  <c r="AJ32" i="10"/>
  <c r="AJ8" i="10"/>
  <c r="AJ12" i="10" s="1"/>
  <c r="AJ20" i="10" s="1"/>
  <c r="AJ22" i="10" s="1"/>
  <c r="AH32" i="10"/>
  <c r="AH8" i="10"/>
  <c r="AH12" i="10" s="1"/>
  <c r="AH20" i="10" s="1"/>
  <c r="AH22" i="10" s="1"/>
  <c r="N3" i="10"/>
  <c r="L5" i="10"/>
  <c r="AB5" i="10" s="1"/>
  <c r="N5" i="10"/>
  <c r="V5" i="10" s="1"/>
  <c r="AL5" i="10" s="1"/>
  <c r="P5" i="10"/>
  <c r="AF5" i="10" s="1"/>
  <c r="R5" i="10"/>
  <c r="AH5" i="10" s="1"/>
  <c r="X5" i="10"/>
  <c r="Z5" i="10"/>
  <c r="G8" i="10"/>
  <c r="AF8" i="10"/>
  <c r="AF12" i="10" s="1"/>
  <c r="AF20" i="10" s="1"/>
  <c r="AF22" i="10" s="1"/>
  <c r="AF39" i="10" s="1"/>
  <c r="AF37" i="10" s="1"/>
  <c r="AF47" i="10" s="1"/>
  <c r="AN8" i="10"/>
  <c r="AN20" i="10" s="1"/>
  <c r="AN22" i="10" s="1"/>
  <c r="AQ8" i="10"/>
  <c r="AQ20" i="10" s="1"/>
  <c r="AQ22" i="10" s="1"/>
  <c r="H27" i="10"/>
  <c r="J27" i="10"/>
  <c r="L27" i="10"/>
  <c r="N27" i="10"/>
  <c r="AF32" i="10"/>
  <c r="AN32" i="10"/>
  <c r="AQ32" i="10"/>
  <c r="H48" i="10"/>
  <c r="J48" i="10"/>
  <c r="N48" i="10"/>
  <c r="AO13" i="10" l="1"/>
  <c r="AO14" i="10"/>
  <c r="AR14" i="10"/>
  <c r="AD32" i="10"/>
  <c r="N10" i="10"/>
  <c r="J13" i="10"/>
  <c r="N9" i="10"/>
  <c r="Z10" i="10"/>
  <c r="AR10" i="10" s="1"/>
  <c r="J9" i="10"/>
  <c r="AD5" i="10"/>
  <c r="Z7" i="10"/>
  <c r="Z8" i="10" s="1"/>
  <c r="T5" i="10"/>
  <c r="AJ5" i="10" s="1"/>
  <c r="AF50" i="10"/>
  <c r="AF34" i="10"/>
  <c r="AF44" i="10" s="1"/>
  <c r="AF42" i="10" s="1"/>
  <c r="AO6" i="10"/>
  <c r="J6" i="10"/>
  <c r="AD8" i="10"/>
  <c r="AD12" i="10" s="1"/>
  <c r="AD20" i="10" s="1"/>
  <c r="AD22" i="10" s="1"/>
  <c r="AO7" i="10"/>
  <c r="AQ34" i="10"/>
  <c r="AR19" i="10"/>
  <c r="N19" i="10"/>
  <c r="AR21" i="10"/>
  <c r="AO21" i="10"/>
  <c r="N32" i="10"/>
  <c r="AL34" i="10"/>
  <c r="AL44" i="10" s="1"/>
  <c r="AL42" i="10" s="1"/>
  <c r="AR11" i="10"/>
  <c r="N8" i="10"/>
  <c r="AN34" i="10"/>
  <c r="AH39" i="10"/>
  <c r="AH37" i="10" s="1"/>
  <c r="AH34" i="10"/>
  <c r="AH44" i="10" s="1"/>
  <c r="AH42" i="10" s="1"/>
  <c r="AL47" i="10"/>
  <c r="AJ39" i="10"/>
  <c r="AJ37" i="10" s="1"/>
  <c r="AJ34" i="10"/>
  <c r="AJ44" i="10" s="1"/>
  <c r="AJ42" i="10" s="1"/>
  <c r="AR16" i="10"/>
  <c r="J16" i="10"/>
  <c r="N16" i="10"/>
  <c r="AO16" i="10"/>
  <c r="N11" i="10"/>
  <c r="AO11" i="10"/>
  <c r="J29" i="10"/>
  <c r="J32" i="10" s="1"/>
  <c r="Z32" i="10"/>
  <c r="AD34" i="10" l="1"/>
  <c r="AD44" i="10" s="1"/>
  <c r="AD42" i="10" s="1"/>
  <c r="J10" i="10"/>
  <c r="Z12" i="10"/>
  <c r="Z20" i="10" s="1"/>
  <c r="Z22" i="10" s="1"/>
  <c r="Z39" i="10" s="1"/>
  <c r="Z37" i="10" s="1"/>
  <c r="Z47" i="10" s="1"/>
  <c r="AR7" i="10"/>
  <c r="J7" i="10"/>
  <c r="J8" i="10" s="1"/>
  <c r="N12" i="10"/>
  <c r="N20" i="10" s="1"/>
  <c r="N22" i="10" s="1"/>
  <c r="AD39" i="10"/>
  <c r="AD37" i="10" s="1"/>
  <c r="AD50" i="10" s="1"/>
  <c r="AH50" i="10"/>
  <c r="AH47" i="10"/>
  <c r="AJ50" i="10"/>
  <c r="AJ47" i="10"/>
  <c r="Z50" i="10" l="1"/>
  <c r="J12" i="10"/>
  <c r="J20" i="10" s="1"/>
  <c r="J22" i="10" s="1"/>
  <c r="J39" i="10" s="1"/>
  <c r="J37" i="10" s="1"/>
  <c r="J47" i="10" s="1"/>
  <c r="Z34" i="10"/>
  <c r="Z44" i="10" s="1"/>
  <c r="Z42" i="10" s="1"/>
  <c r="AD47" i="10"/>
  <c r="N34" i="10"/>
  <c r="N44" i="10" s="1"/>
  <c r="N42" i="10" s="1"/>
  <c r="N39" i="10"/>
  <c r="N37" i="10" s="1"/>
  <c r="J34" i="10" l="1"/>
  <c r="J44" i="10" s="1"/>
  <c r="J42" i="10" s="1"/>
  <c r="J50" i="10"/>
  <c r="N50" i="10"/>
  <c r="N47" i="10"/>
  <c r="X29" i="10" l="1"/>
  <c r="X31" i="10"/>
  <c r="H31" i="10" s="1"/>
  <c r="X19" i="10"/>
  <c r="H19" i="10" s="1"/>
  <c r="X15" i="10"/>
  <c r="H15" i="10" s="1"/>
  <c r="X10" i="10"/>
  <c r="H10" i="10" s="1"/>
  <c r="H29" i="10" l="1"/>
  <c r="H32" i="10" s="1"/>
  <c r="X32" i="10"/>
  <c r="X14" i="10" l="1"/>
  <c r="H14" i="10" s="1"/>
  <c r="AB14" i="10" l="1"/>
  <c r="L14" i="10" s="1"/>
  <c r="AB15" i="10" l="1"/>
  <c r="L15" i="10" s="1"/>
  <c r="AB10" i="10"/>
  <c r="L10" i="10" s="1"/>
  <c r="AB19" i="10"/>
  <c r="L19" i="10" s="1"/>
  <c r="AB31" i="10"/>
  <c r="L31" i="10" s="1"/>
  <c r="AB9" i="10"/>
  <c r="L9" i="10" s="1"/>
  <c r="AB13" i="10"/>
  <c r="L13" i="10" s="1"/>
  <c r="AB16" i="10"/>
  <c r="L16" i="10" s="1"/>
  <c r="AB21" i="10"/>
  <c r="L21" i="10" s="1"/>
  <c r="AB11" i="10" l="1"/>
  <c r="L11" i="10" s="1"/>
  <c r="AB29" i="10" l="1"/>
  <c r="AB6" i="10" l="1"/>
  <c r="AB32" i="10"/>
  <c r="L32" i="10" s="1"/>
  <c r="L29" i="10"/>
  <c r="AB7" i="10" l="1"/>
  <c r="L7" i="10" s="1"/>
  <c r="L6" i="10"/>
  <c r="L8" i="10" l="1"/>
  <c r="L12" i="10" s="1"/>
  <c r="L20" i="10" s="1"/>
  <c r="L22" i="10" s="1"/>
  <c r="L34" i="10" s="1"/>
  <c r="L44" i="10" s="1"/>
  <c r="L42" i="10" s="1"/>
  <c r="AB8" i="10"/>
  <c r="AB12" i="10" s="1"/>
  <c r="AB20" i="10" s="1"/>
  <c r="AB22" i="10" s="1"/>
  <c r="AB34" i="10" s="1"/>
  <c r="AB44" i="10" s="1"/>
  <c r="AB42" i="10" s="1"/>
  <c r="L39" i="10" l="1"/>
  <c r="L37" i="10" s="1"/>
  <c r="L47" i="10" s="1"/>
  <c r="AB39" i="10"/>
  <c r="AB37" i="10" s="1"/>
  <c r="AB50" i="10" s="1"/>
  <c r="AB47" i="10" l="1"/>
  <c r="X17" i="10" l="1"/>
  <c r="H17" i="10" s="1"/>
  <c r="X38" i="10"/>
  <c r="H38" i="10" s="1"/>
  <c r="X13" i="10"/>
  <c r="H13" i="10" s="1"/>
  <c r="X43" i="10"/>
  <c r="H43" i="10" s="1"/>
  <c r="X11" i="10"/>
  <c r="H11" i="10" s="1"/>
  <c r="X9" i="10"/>
  <c r="H9" i="10" s="1"/>
  <c r="X16" i="10"/>
  <c r="H16" i="10" s="1"/>
  <c r="X21" i="10"/>
  <c r="H21" i="10" s="1"/>
  <c r="X7" i="10" l="1"/>
  <c r="H7" i="10" s="1"/>
  <c r="X6" i="10"/>
  <c r="H6" i="10" l="1"/>
  <c r="H8" i="10" s="1"/>
  <c r="H12" i="10" s="1"/>
  <c r="H20" i="10" s="1"/>
  <c r="H22" i="10" s="1"/>
  <c r="X8" i="10"/>
  <c r="X12" i="10" s="1"/>
  <c r="X20" i="10" s="1"/>
  <c r="X22" i="10" s="1"/>
  <c r="X34" i="10" l="1"/>
  <c r="X44" i="10" s="1"/>
  <c r="X42" i="10" s="1"/>
  <c r="X39" i="10"/>
  <c r="X37" i="10" s="1"/>
  <c r="H34" i="10"/>
  <c r="H44" i="10" s="1"/>
  <c r="H42" i="10" s="1"/>
  <c r="H39" i="10"/>
  <c r="H37" i="10" s="1"/>
  <c r="H47" i="10" s="1"/>
  <c r="X50" i="10" l="1"/>
  <c r="X47" i="10"/>
</calcChain>
</file>

<file path=xl/sharedStrings.xml><?xml version="1.0" encoding="utf-8"?>
<sst xmlns="http://schemas.openxmlformats.org/spreadsheetml/2006/main" count="374" uniqueCount="222">
  <si>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</si>
  <si>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</si>
  <si>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</si>
  <si>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</si>
  <si>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</si>
  <si>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</si>
  <si>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</si>
  <si>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</si>
  <si>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</si>
  <si>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</si>
  <si>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</si>
  <si>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</si>
  <si>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</si>
  <si>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</si>
  <si>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</si>
  <si>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</si>
  <si>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</si>
  <si>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</si>
  <si>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</si>
  <si>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</si>
  <si>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</si>
  <si>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</si>
  <si>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</si>
  <si>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</si>
  <si>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</si>
  <si>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</si>
  <si>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</si>
  <si>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</si>
  <si>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</si>
  <si>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</si>
  <si>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</si>
  <si>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</si>
  <si>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</si>
  <si>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</si>
  <si>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</si>
  <si>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</si>
  <si>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</si>
  <si>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</si>
  <si>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</si>
  <si>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</si>
  <si>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</si>
  <si>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</si>
  <si>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</si>
  <si>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</si>
  <si>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</si>
  <si>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</si>
  <si>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</si>
  <si>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</si>
  <si>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</si>
  <si>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</si>
  <si>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</si>
  <si>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</si>
  <si>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</si>
  <si>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</si>
  <si>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</si>
  <si>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</si>
  <si>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</si>
  <si>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</si>
  <si>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</si>
  <si>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</si>
  <si>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</si>
  <si>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ไม่มีอำนาจควบคุม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</si>
  <si>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</si>
  <si>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</si>
  <si>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</si>
  <si>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</si>
  <si>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</si>
  <si>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</si>
  <si>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</si>
  <si>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</si>
  <si>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Reclass</t>
  </si>
  <si>
    <t>before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</si>
  <si>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</si>
  <si>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</si>
  <si>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</si>
  <si>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</si>
  <si>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</si>
  <si>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</si>
  <si>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</si>
  <si>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</si>
  <si>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</si>
  <si>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ปัดเศษ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</si>
  <si>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</si>
  <si>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</si>
  <si>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</si>
  <si>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</si>
  <si>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</si>
  <si>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</si>
  <si>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</si>
  <si>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</si>
  <si>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</si>
  <si>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</si>
  <si>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</si>
  <si>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</si>
  <si>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</si>
  <si>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</si>
  <si>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</si>
  <si>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</si>
  <si>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</si>
  <si>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</si>
  <si>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</si>
  <si>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</si>
  <si>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</si>
  <si>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</si>
  <si>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</si>
  <si>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</si>
  <si>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</si>
  <si>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</si>
  <si>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</si>
  <si>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ซื้ออุปกรณ์</t>
  </si>
  <si>
    <t>เงินลงทุนระยะสั้น</t>
  </si>
  <si>
    <t>เงินฝากธนาคารติดภาระหลักประกัน (เพิ่มขึ้น)ลดลง</t>
  </si>
  <si>
    <t>ส่วนเกินมูลค่าหุ้นสามัญ</t>
  </si>
  <si>
    <t>ส่วนเกินมูลค่า</t>
  </si>
  <si>
    <t>รายได้ทางการเงิน</t>
  </si>
  <si>
    <t>รวมส่วนของ</t>
  </si>
  <si>
    <t>รับเงินปันผล</t>
  </si>
  <si>
    <t>รายละเอียดเพิ่มเติมไม่เป็นตัวเงิน</t>
  </si>
  <si>
    <t>เงินเบิกเกินบัญชีธนาคารและเงินกู้ยืมระยะสั้น</t>
  </si>
  <si>
    <t>จากสถาบันการเงิน</t>
  </si>
  <si>
    <t>จำหน่ายเงินลงทุนระยะสั้น</t>
  </si>
  <si>
    <t>ไว้ในกำไรหรือขาดทุนในภายหลัง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</si>
  <si>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</si>
  <si>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</si>
  <si>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</si>
  <si>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2565</t>
  </si>
  <si>
    <t>"ยังไม่ได้ตรวจสอบ"</t>
  </si>
  <si>
    <t>ของฐานะสุทธิ</t>
  </si>
  <si>
    <t>ซื้อเงินลงทุนระยะสั้น</t>
  </si>
  <si>
    <t>กำไรต่อหุ้นขั้นพื้นฐาน (บาท)</t>
  </si>
  <si>
    <t>การแบ่งปันกำไรเบ็ดเสร็จรวมสำหรับงวด</t>
  </si>
  <si>
    <t>การแบ่งปันกำไรสำหรับงวด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</si>
  <si>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</si>
  <si>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</si>
  <si>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</si>
  <si>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</si>
  <si>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เงินรับล่วงหน้าค่าหุ้น</t>
  </si>
  <si>
    <t>ค่าหุ้น</t>
  </si>
  <si>
    <t>รายการของฐานะสุทธิ</t>
  </si>
  <si>
    <t>ส่วนได้เสีย</t>
  </si>
  <si>
    <t>ภาษีเงินได้เกี่ยวข้องกับรายการไม่จัดประเภทรายการใหม่</t>
  </si>
  <si>
    <t>2566</t>
  </si>
  <si>
    <t/>
  </si>
  <si>
    <t>q</t>
  </si>
  <si>
    <t>กำไรเบ็ดเสร็จอื่น</t>
  </si>
  <si>
    <t>สัมปทานปลูกป่าชายเลน</t>
  </si>
  <si>
    <t>ผลกำไรจากเงินลงทุนวัดมูลค่ายุติธรรมผ่านกำไรขาดทุน</t>
  </si>
  <si>
    <t>เบ็ดเสร็จอื่น</t>
  </si>
  <si>
    <t>กำไรเบ็ดเสร็จอื่น - สุทธิจากภาษีเงินได้</t>
  </si>
  <si>
    <t>องค์ประกอบอื่น</t>
  </si>
  <si>
    <t>ลงทุนในสัมปทานปลูกป่าชายเลน</t>
  </si>
  <si>
    <t>เงินลงทุนระยะยาว</t>
  </si>
  <si>
    <t>ซื้อเงินลงทุนระยะยาว</t>
  </si>
  <si>
    <t>ส่วนแบ่งขาดทุนจากเงินลงทุนในการร่วมค้า และบริษัทร่วม</t>
  </si>
  <si>
    <t>รายการไม่ถูกจัดประเภทรายการใหม่ไว้ในกำไรหรือขาดทุนในภายหลัง</t>
  </si>
  <si>
    <t>กำไรจากการวัดมูลค่ายุติธรรมสัญญาซื้อขายเงินตราต่างประเทศล่วงหน้า</t>
  </si>
  <si>
    <t>สำหรับงวดสามเดือนสิ้นสุดวันที่ 30 กันยายน 2566</t>
  </si>
  <si>
    <t>3MQ3</t>
  </si>
  <si>
    <t>6MQ2</t>
  </si>
  <si>
    <t>เงินสดและรายการเทียบเท่าเงินสดลดลงสุทธิ</t>
  </si>
  <si>
    <t>กำไร(ขาดทุน)เบ็ดเสร็จอื่น</t>
  </si>
  <si>
    <t>ผลขาดทุนจากเงินลงทุนวัดมูลค่ายุติธรรมผ่านกำไรขาดทุน</t>
  </si>
  <si>
    <t>ขาดทุนเบ็ดเสร็จอื่น - สุทธิจากภาษีเงินได้</t>
  </si>
  <si>
    <t>กลับรายการผลขาดทุนด้านเครดิตที่คาดว่าจะเกิดขึ้น</t>
  </si>
  <si>
    <t>ผลกำไรสำหรับการป้องกันความเสี่ยงของกลุ่ม</t>
  </si>
  <si>
    <t>กำไรสำหรับปี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</si>
  <si>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</si>
  <si>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</si>
  <si>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</si>
  <si>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</si>
  <si>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ลงทุนในบริษัทร่วมและการร่วมค้า</t>
  </si>
  <si>
    <t>รายการไม่ถูกจัดประเภทใหม่ไว้ในกำไรหรือขาดทุนในภายหลัง</t>
  </si>
  <si>
    <t>ภาษีเงินได้เกี่ยวข้องกับรายการไม่จัดประเภทใหม่</t>
  </si>
  <si>
    <t>แบ่งปันกำไรสำหรับปี</t>
  </si>
  <si>
    <t>แบ่งปันกำไรเบ็ดเสร็จรวม</t>
  </si>
  <si>
    <t>ณ วันที่ 31 มีนาคม 2567</t>
  </si>
  <si>
    <t>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</si>
  <si>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</si>
  <si>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</si>
  <si>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</si>
  <si>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ยอดยกมา ณ วันที่ 1 มกราคม 2567</t>
  </si>
  <si>
    <t>ยอดยกมา ณ วันที่ 1 มกราคม 2566</t>
  </si>
  <si>
    <t>ยอดคงเหลือ ณ วันที่ 31 มีนาคม 2567</t>
  </si>
  <si>
    <t>ยอดคงเหลือ ณ วันที่ 31 มีนาคม 2566</t>
  </si>
  <si>
    <t>งบฐานะการเงิน</t>
  </si>
  <si>
    <t>งบเปลี่ยนแปลงส่วนของเจ้าของ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</si>
  <si>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</si>
  <si>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</si>
  <si>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ภาษีเงินได้นิติบุคคลค้างจ่าย</t>
  </si>
  <si>
    <t>เจ้าของ</t>
  </si>
  <si>
    <t>รวมส่วนของเจ้าของ</t>
  </si>
  <si>
    <t>องค์ประกอบอื่นส่วนของเจ้าของ</t>
  </si>
  <si>
    <t>รวมหนี้สินและส่วนของเจ้าของ</t>
  </si>
  <si>
    <t>มูลค่างานเสร็จยังไม่ถึงกำหนดเรียกชำระเงิน</t>
  </si>
  <si>
    <t>รายได้ค้างรับ</t>
  </si>
  <si>
    <t>ส่วนของเจ้าของ</t>
  </si>
  <si>
    <t>รวมส่วนของบริษัท</t>
  </si>
  <si>
    <t>กระแสเงินสดใช้ไปในกิจกรรมดำเนินงาน</t>
  </si>
  <si>
    <t>กระแสเงินสดสุทธิใช้ไปในกิจกรรมดำเนินงาน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</si>
  <si>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</si>
  <si>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</si>
  <si>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ส่วนแบ่ง(กำไร)ขาดทุนจากเงินลงทุนในบริษัทร่วม และการร่วมค้า</t>
  </si>
  <si>
    <t>เงินลงทุนในการร่วมค้า</t>
  </si>
  <si>
    <t>เงินลงทุนในบริษัทร่วม</t>
  </si>
  <si>
    <t>รายการปรับกระทบกำไรสำหรับงวดเป็นเงินสดรับ(จ่าย)จากกิจกรรมดำเนินงาน</t>
  </si>
  <si>
    <t>เงินเบิกเกินบัญชีธนาคารและเงินกู้ยืมระยะสั้นจากสถาบันการเงิน เพิ่มขึ้น</t>
  </si>
  <si>
    <t>3) ออกหุ้นสามัญเพิ่มทุนพร้อมส่วนเกินมูลค่าแลกเปลี่ยนเงินลงทุน</t>
  </si>
  <si>
    <t>ในบริษัทร่วม</t>
  </si>
  <si>
    <t>21, 24</t>
  </si>
  <si>
    <t>ส่วนแบ่งกำไร(ขาดทุน)จากเงินลงทุนในบริษัทร่วมและ</t>
  </si>
  <si>
    <t>การร่วมค้า</t>
  </si>
  <si>
    <t>หนี้สินและส่วนของเจ้าของ</t>
  </si>
  <si>
    <t>หนี้สินตามสัญญาเช่า</t>
  </si>
  <si>
    <t>(กำไร)ขาดทุนจากอัตราแลกเปลี่ยนเงินตราต่างประเทศยังไม่เกิดขึ้น</t>
  </si>
  <si>
    <t>ขาดทุนจากประมาณการตามหลักคณิตศาสตร์</t>
  </si>
  <si>
    <t>รายการอาจถูกจัดประเภทใหม่ไว้ในกำไรหรือขาดทุนในภายหลัง</t>
  </si>
  <si>
    <t>ส่วนแบ่งกำไรเบ็ดเสร็จอื่นของบริษัทร่วมที่ใช้วิธีส่วนได้เสีย</t>
  </si>
  <si>
    <t>รวมรายการอาจถูกจัดประเภทใหม่ไว้ในกำไรหรือขาดทุนในภายหลัง</t>
  </si>
  <si>
    <t>รวมรายการไม่ถูกจัดประเภทใหม่ไว้ในกำไรหรือขาดทุนในภายหลัง</t>
  </si>
  <si>
    <t>ส่วนแบ่งขาดทุนเบ็ดเสร็จอื่นของบริษัทร่วมที่ใช้วิธีส่วนได้เสีย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</si>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</sst>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4">
    <xf numFmtId="0" fontId="0" fillId="0" borderId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67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221" fontId="139" fillId="0" borderId="1" xfId="3024" applyNumberFormat="1" applyFont="1" applyFill="1" applyBorder="1" applyAlignment="1"/>
    <xf numFmtId="221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15" fontId="6" fillId="0" borderId="1" xfId="366" quotePrefix="1" applyNumberFormat="1" applyFont="1" applyBorder="1" applyAlignment="1">
      <alignment horizontal="center"/>
    </xf>
    <xf numFmtId="0" fontId="139" fillId="0" borderId="0" xfId="342" applyFont="1"/>
    <xf numFmtId="221" fontId="6" fillId="0" borderId="0" xfId="3024" applyNumberFormat="1" applyFont="1" applyFill="1" applyBorder="1" applyAlignment="1">
      <alignment horizontal="center"/>
    </xf>
    <xf numFmtId="221" fontId="139" fillId="0" borderId="0" xfId="3024" applyNumberFormat="1" applyFont="1" applyFill="1" applyBorder="1"/>
    <xf numFmtId="168" fontId="139" fillId="0" borderId="0" xfId="3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1" fontId="6" fillId="0" borderId="0" xfId="3024" applyNumberFormat="1" applyFont="1" applyFill="1" applyAlignment="1">
      <alignment horizontal="right"/>
    </xf>
    <xf numFmtId="0" fontId="6" fillId="0" borderId="0" xfId="3" quotePrefix="1" applyNumberFormat="1" applyFont="1" applyFill="1" applyAlignment="1">
      <alignment horizontal="center"/>
    </xf>
    <xf numFmtId="168" fontId="139" fillId="0" borderId="0" xfId="3" applyFont="1" applyFill="1"/>
    <xf numFmtId="221" fontId="139" fillId="0" borderId="0" xfId="3024" applyNumberFormat="1" applyFont="1" applyFill="1" applyBorder="1" applyAlignment="1">
      <alignment horizontal="right"/>
    </xf>
    <xf numFmtId="221" fontId="6" fillId="0" borderId="0" xfId="3024" applyNumberFormat="1" applyFont="1" applyFill="1" applyBorder="1" applyAlignment="1">
      <alignment horizontal="right"/>
    </xf>
    <xf numFmtId="221" fontId="6" fillId="0" borderId="0" xfId="3024" applyNumberFormat="1" applyFont="1" applyFill="1" applyBorder="1"/>
    <xf numFmtId="221" fontId="6" fillId="0" borderId="0" xfId="3024" applyNumberFormat="1" applyFont="1" applyFill="1"/>
    <xf numFmtId="0" fontId="6" fillId="0" borderId="0" xfId="3024" quotePrefix="1" applyNumberFormat="1" applyFont="1" applyFill="1" applyAlignment="1">
      <alignment horizontal="center"/>
    </xf>
    <xf numFmtId="222" fontId="6" fillId="0" borderId="0" xfId="3" applyNumberFormat="1" applyFont="1" applyFill="1" applyBorder="1" applyAlignment="1">
      <alignment horizontal="right"/>
    </xf>
    <xf numFmtId="199" fontId="6" fillId="0" borderId="0" xfId="3" applyNumberFormat="1" applyFont="1" applyFill="1" applyBorder="1" applyAlignment="1">
      <alignment horizontal="right"/>
    </xf>
    <xf numFmtId="199" fontId="6" fillId="0" borderId="0" xfId="342" applyNumberFormat="1" applyFont="1"/>
    <xf numFmtId="199" fontId="6" fillId="0" borderId="0" xfId="3" applyNumberFormat="1" applyFont="1" applyFill="1" applyBorder="1"/>
    <xf numFmtId="199" fontId="139" fillId="0" borderId="0" xfId="342" applyNumberFormat="1" applyFont="1"/>
    <xf numFmtId="199" fontId="139" fillId="0" borderId="0" xfId="3" applyNumberFormat="1" applyFont="1" applyFill="1" applyBorder="1"/>
    <xf numFmtId="168" fontId="6" fillId="0" borderId="0" xfId="3" applyFont="1" applyFill="1" applyBorder="1" applyAlignment="1">
      <alignment horizontal="right"/>
    </xf>
    <xf numFmtId="172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4" fontId="139" fillId="0" borderId="5" xfId="342" applyNumberFormat="1" applyFont="1" applyBorder="1"/>
    <xf numFmtId="0" fontId="6" fillId="0" borderId="0" xfId="366" applyFont="1"/>
    <xf numFmtId="0" fontId="6" fillId="0" borderId="1" xfId="342" applyFont="1" applyBorder="1" applyAlignment="1">
      <alignment horizontal="center"/>
    </xf>
    <xf numFmtId="15" fontId="6" fillId="0" borderId="0" xfId="366" quotePrefix="1" applyNumberFormat="1" applyFont="1" applyAlignment="1">
      <alignment horizontal="center"/>
    </xf>
    <xf numFmtId="0" fontId="139" fillId="0" borderId="0" xfId="5" applyNumberFormat="1" applyFont="1"/>
    <xf numFmtId="0" fontId="6" fillId="0" borderId="0" xfId="342" quotePrefix="1" applyFont="1" applyAlignment="1">
      <alignment horizontal="center"/>
    </xf>
    <xf numFmtId="222" fontId="139" fillId="0" borderId="0" xfId="3" applyNumberFormat="1" applyFont="1" applyFill="1" applyAlignment="1">
      <alignment horizontal="right"/>
    </xf>
    <xf numFmtId="222" fontId="139" fillId="0" borderId="0" xfId="3" applyNumberFormat="1" applyFont="1" applyFill="1"/>
    <xf numFmtId="199" fontId="139" fillId="0" borderId="0" xfId="3" applyNumberFormat="1" applyFont="1" applyFill="1" applyAlignment="1">
      <alignment horizontal="right"/>
    </xf>
    <xf numFmtId="199" fontId="139" fillId="0" borderId="0" xfId="3" applyNumberFormat="1" applyFont="1" applyFill="1"/>
    <xf numFmtId="168" fontId="139" fillId="0" borderId="0" xfId="342" applyNumberFormat="1" applyFont="1"/>
    <xf numFmtId="0" fontId="6" fillId="0" borderId="0" xfId="5" applyNumberFormat="1"/>
    <xf numFmtId="37" fontId="139" fillId="0" borderId="0" xfId="5" applyFont="1"/>
    <xf numFmtId="173" fontId="139" fillId="0" borderId="0" xfId="5" applyNumberFormat="1" applyFont="1"/>
    <xf numFmtId="0" fontId="139" fillId="0" borderId="0" xfId="5" applyNumberFormat="1" applyFont="1" applyAlignment="1">
      <alignment horizontal="center"/>
    </xf>
    <xf numFmtId="43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2" fontId="139" fillId="0" borderId="0" xfId="3" applyNumberFormat="1" applyFont="1" applyFill="1" applyBorder="1"/>
    <xf numFmtId="222" fontId="139" fillId="0" borderId="0" xfId="3" applyNumberFormat="1" applyFont="1" applyFill="1" applyBorder="1" applyAlignment="1">
      <alignment horizontal="right"/>
    </xf>
    <xf numFmtId="199" fontId="139" fillId="0" borderId="0" xfId="3" applyNumberFormat="1" applyFont="1" applyFill="1" applyBorder="1" applyAlignment="1">
      <alignment horizontal="right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42" applyFont="1" applyAlignment="1">
      <alignment horizontal="center"/>
    </xf>
    <xf numFmtId="222" fontId="6" fillId="0" borderId="0" xfId="3" applyNumberFormat="1" applyFont="1" applyFill="1" applyBorder="1"/>
    <xf numFmtId="222" fontId="6" fillId="0" borderId="0" xfId="342" applyNumberFormat="1" applyFont="1"/>
    <xf numFmtId="0" fontId="139" fillId="0" borderId="0" xfId="366" applyFont="1"/>
    <xf numFmtId="199" fontId="6" fillId="0" borderId="0" xfId="3024" applyNumberFormat="1" applyFont="1" applyFill="1" applyBorder="1"/>
    <xf numFmtId="187" fontId="141" fillId="0" borderId="0" xfId="4408" applyNumberFormat="1" applyFont="1" applyFill="1" applyBorder="1" applyAlignment="1">
      <alignment horizontal="center" vertical="top" wrapText="1"/>
    </xf>
    <xf numFmtId="0" fontId="141" fillId="0" borderId="0" xfId="4409" applyFont="1"/>
    <xf numFmtId="175" fontId="6" fillId="0" borderId="0" xfId="342" quotePrefix="1" applyNumberFormat="1" applyFont="1" applyAlignment="1">
      <alignment horizontal="right"/>
    </xf>
    <xf numFmtId="175" fontId="6" fillId="0" borderId="0" xfId="342" quotePrefix="1" applyNumberFormat="1" applyFont="1" applyAlignment="1">
      <alignment horizontal="center"/>
    </xf>
    <xf numFmtId="0" fontId="142" fillId="0" borderId="0" xfId="342" applyFont="1"/>
    <xf numFmtId="168" fontId="6" fillId="0" borderId="0" xfId="3" applyFont="1" applyFill="1" applyAlignment="1">
      <alignment horizontal="right"/>
    </xf>
    <xf numFmtId="224" fontId="139" fillId="0" borderId="0" xfId="3024" applyNumberFormat="1" applyFont="1" applyFill="1" applyBorder="1" applyAlignment="1"/>
    <xf numFmtId="224" fontId="139" fillId="0" borderId="0" xfId="3" applyNumberFormat="1" applyFont="1" applyFill="1" applyBorder="1" applyAlignment="1"/>
    <xf numFmtId="224" fontId="6" fillId="0" borderId="0" xfId="3024" applyNumberFormat="1" applyFont="1" applyFill="1" applyBorder="1" applyAlignment="1"/>
    <xf numFmtId="224" fontId="6" fillId="0" borderId="0" xfId="3" applyNumberFormat="1" applyFont="1" applyFill="1" applyAlignment="1"/>
    <xf numFmtId="224" fontId="139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222" fontId="6" fillId="0" borderId="0" xfId="3024" applyNumberFormat="1" applyFont="1" applyFill="1" applyBorder="1" applyAlignment="1"/>
    <xf numFmtId="222" fontId="139" fillId="0" borderId="0" xfId="3" applyNumberFormat="1" applyFont="1" applyFill="1" applyAlignment="1"/>
    <xf numFmtId="222" fontId="6" fillId="0" borderId="0" xfId="3" applyNumberFormat="1" applyFont="1" applyFill="1" applyAlignment="1"/>
    <xf numFmtId="187" fontId="6" fillId="0" borderId="0" xfId="3" applyNumberFormat="1" applyFont="1" applyFill="1" applyBorder="1"/>
    <xf numFmtId="187" fontId="6" fillId="0" borderId="0" xfId="3" applyNumberFormat="1" applyFont="1" applyFill="1"/>
    <xf numFmtId="4" fontId="140" fillId="0" borderId="1" xfId="3" applyNumberFormat="1" applyFont="1" applyFill="1" applyBorder="1" applyAlignment="1">
      <alignment horizontal="right"/>
    </xf>
    <xf numFmtId="187" fontId="139" fillId="0" borderId="0" xfId="3" applyNumberFormat="1" applyFont="1" applyFill="1"/>
    <xf numFmtId="187" fontId="139" fillId="0" borderId="0" xfId="3" applyNumberFormat="1" applyFont="1" applyFill="1" applyBorder="1"/>
    <xf numFmtId="187" fontId="6" fillId="0" borderId="0" xfId="3" applyNumberFormat="1" applyFont="1" applyFill="1" applyBorder="1" applyAlignment="1">
      <alignment horizontal="right"/>
    </xf>
    <xf numFmtId="236" fontId="6" fillId="0" borderId="0" xfId="3" applyNumberFormat="1" applyFont="1" applyFill="1" applyAlignment="1"/>
    <xf numFmtId="236" fontId="6" fillId="0" borderId="0" xfId="342" applyNumberFormat="1" applyFont="1"/>
    <xf numFmtId="236" fontId="6" fillId="0" borderId="0" xfId="3" applyNumberFormat="1" applyFont="1" applyFill="1" applyAlignment="1">
      <alignment horizontal="right"/>
    </xf>
    <xf numFmtId="236" fontId="6" fillId="0" borderId="0" xfId="3" applyNumberFormat="1" applyFont="1" applyFill="1"/>
    <xf numFmtId="236" fontId="139" fillId="0" borderId="32" xfId="3" applyNumberFormat="1" applyFont="1" applyFill="1" applyBorder="1" applyAlignment="1"/>
    <xf numFmtId="236" fontId="139" fillId="0" borderId="0" xfId="342" applyNumberFormat="1" applyFont="1"/>
    <xf numFmtId="236" fontId="139" fillId="0" borderId="32" xfId="3" applyNumberFormat="1" applyFont="1" applyFill="1" applyBorder="1" applyAlignment="1">
      <alignment horizontal="right"/>
    </xf>
    <xf numFmtId="236" fontId="139" fillId="0" borderId="0" xfId="3" applyNumberFormat="1" applyFont="1" applyFill="1"/>
    <xf numFmtId="236" fontId="139" fillId="0" borderId="0" xfId="3" applyNumberFormat="1" applyFont="1" applyFill="1" applyBorder="1" applyAlignment="1"/>
    <xf numFmtId="236" fontId="139" fillId="0" borderId="5" xfId="3" applyNumberFormat="1" applyFont="1" applyFill="1" applyBorder="1" applyAlignment="1"/>
    <xf numFmtId="236" fontId="139" fillId="0" borderId="0" xfId="3" applyNumberFormat="1" applyFont="1" applyFill="1" applyBorder="1"/>
    <xf numFmtId="236" fontId="139" fillId="0" borderId="3" xfId="3" applyNumberFormat="1" applyFont="1" applyFill="1" applyBorder="1" applyAlignment="1"/>
    <xf numFmtId="236" fontId="139" fillId="0" borderId="3" xfId="3" applyNumberFormat="1" applyFont="1" applyFill="1" applyBorder="1"/>
    <xf numFmtId="236" fontId="6" fillId="0" borderId="0" xfId="3" applyNumberFormat="1" applyFont="1" applyFill="1" applyBorder="1" applyAlignment="1"/>
    <xf numFmtId="236" fontId="6" fillId="0" borderId="0" xfId="3" applyNumberFormat="1" applyFont="1" applyFill="1" applyBorder="1" applyAlignment="1">
      <alignment horizontal="right"/>
    </xf>
    <xf numFmtId="236" fontId="6" fillId="0" borderId="27" xfId="342" applyNumberFormat="1" applyFont="1" applyBorder="1"/>
    <xf numFmtId="236" fontId="6" fillId="0" borderId="0" xfId="3024" applyNumberFormat="1" applyFont="1" applyFill="1" applyAlignment="1">
      <alignment horizontal="right"/>
    </xf>
    <xf numFmtId="236" fontId="139" fillId="0" borderId="2" xfId="3024" applyNumberFormat="1" applyFont="1" applyFill="1" applyBorder="1" applyAlignment="1">
      <alignment horizontal="right"/>
    </xf>
    <xf numFmtId="236" fontId="139" fillId="0" borderId="3" xfId="3024" applyNumberFormat="1" applyFont="1" applyFill="1" applyBorder="1" applyAlignment="1">
      <alignment horizontal="right"/>
    </xf>
    <xf numFmtId="236" fontId="6" fillId="0" borderId="0" xfId="3024" applyNumberFormat="1" applyFont="1" applyFill="1" applyBorder="1"/>
    <xf numFmtId="236" fontId="6" fillId="0" borderId="0" xfId="3024" applyNumberFormat="1" applyFont="1" applyFill="1"/>
    <xf numFmtId="236" fontId="6" fillId="0" borderId="0" xfId="3024" quotePrefix="1" applyNumberFormat="1" applyFont="1" applyFill="1" applyBorder="1" applyAlignment="1">
      <alignment horizontal="center"/>
    </xf>
    <xf numFmtId="236" fontId="6" fillId="0" borderId="0" xfId="3024" applyNumberFormat="1" applyFont="1" applyFill="1" applyBorder="1" applyAlignment="1">
      <alignment horizontal="center"/>
    </xf>
    <xf numFmtId="236" fontId="139" fillId="0" borderId="0" xfId="3024" applyNumberFormat="1" applyFont="1" applyFill="1" applyAlignment="1">
      <alignment horizontal="right"/>
    </xf>
    <xf numFmtId="236" fontId="139" fillId="0" borderId="0" xfId="3" applyNumberFormat="1" applyFont="1" applyFill="1" applyAlignment="1">
      <alignment horizontal="right"/>
    </xf>
    <xf numFmtId="236" fontId="139" fillId="0" borderId="0" xfId="3024" applyNumberFormat="1" applyFont="1" applyFill="1" applyBorder="1" applyAlignment="1">
      <alignment horizontal="right"/>
    </xf>
    <xf numFmtId="236" fontId="141" fillId="0" borderId="0" xfId="3" applyNumberFormat="1" applyFont="1" applyFill="1" applyBorder="1"/>
    <xf numFmtId="187" fontId="139" fillId="0" borderId="5" xfId="3" applyNumberFormat="1" applyFont="1" applyFill="1" applyBorder="1"/>
    <xf numFmtId="187" fontId="139" fillId="0" borderId="2" xfId="3" applyNumberFormat="1" applyFont="1" applyFill="1" applyBorder="1"/>
    <xf numFmtId="187" fontId="139" fillId="0" borderId="4" xfId="3" applyNumberFormat="1" applyFont="1" applyFill="1" applyBorder="1"/>
    <xf numFmtId="236" fontId="139" fillId="0" borderId="0" xfId="3" applyNumberFormat="1" applyFont="1" applyFill="1" applyAlignment="1"/>
    <xf numFmtId="4" fontId="145" fillId="0" borderId="0" xfId="147" applyNumberFormat="1" applyFont="1" applyFill="1" applyBorder="1" applyAlignment="1">
      <alignment horizontal="right"/>
    </xf>
    <xf numFmtId="0" fontId="139" fillId="61" borderId="0" xfId="342" applyFont="1" applyFill="1"/>
    <xf numFmtId="222" fontId="139" fillId="61" borderId="0" xfId="3" applyNumberFormat="1" applyFont="1" applyFill="1" applyBorder="1"/>
    <xf numFmtId="199" fontId="139" fillId="61" borderId="0" xfId="3" applyNumberFormat="1" applyFont="1" applyFill="1" applyBorder="1"/>
    <xf numFmtId="0" fontId="6" fillId="61" borderId="0" xfId="342" applyFont="1" applyFill="1" applyAlignment="1">
      <alignment horizontal="center"/>
    </xf>
    <xf numFmtId="236" fontId="6" fillId="61" borderId="0" xfId="3" applyNumberFormat="1" applyFont="1" applyFill="1" applyAlignment="1"/>
    <xf numFmtId="236" fontId="6" fillId="61" borderId="0" xfId="342" applyNumberFormat="1" applyFont="1" applyFill="1"/>
    <xf numFmtId="236" fontId="6" fillId="61" borderId="0" xfId="3" applyNumberFormat="1" applyFont="1" applyFill="1" applyAlignment="1">
      <alignment horizontal="right"/>
    </xf>
    <xf numFmtId="236" fontId="6" fillId="61" borderId="0" xfId="3" applyNumberFormat="1" applyFont="1" applyFill="1"/>
    <xf numFmtId="222" fontId="6" fillId="61" borderId="0" xfId="3" applyNumberFormat="1" applyFont="1" applyFill="1" applyBorder="1" applyAlignment="1">
      <alignment horizontal="right"/>
    </xf>
    <xf numFmtId="0" fontId="6" fillId="61" borderId="0" xfId="342" applyFont="1" applyFill="1"/>
    <xf numFmtId="199" fontId="6" fillId="61" borderId="0" xfId="3" applyNumberFormat="1" applyFont="1" applyFill="1" applyBorder="1" applyAlignment="1">
      <alignment horizontal="right"/>
    </xf>
    <xf numFmtId="169" fontId="139" fillId="61" borderId="0" xfId="342" applyNumberFormat="1" applyFont="1" applyFill="1" applyAlignment="1">
      <alignment horizontal="left"/>
    </xf>
    <xf numFmtId="169" fontId="6" fillId="61" borderId="0" xfId="342" applyNumberFormat="1" applyFont="1" applyFill="1" applyAlignment="1">
      <alignment horizontal="left"/>
    </xf>
    <xf numFmtId="236" fontId="139" fillId="61" borderId="4" xfId="3" applyNumberFormat="1" applyFont="1" applyFill="1" applyBorder="1" applyAlignment="1"/>
    <xf numFmtId="236" fontId="139" fillId="61" borderId="4" xfId="3" applyNumberFormat="1" applyFont="1" applyFill="1" applyBorder="1"/>
    <xf numFmtId="199" fontId="139" fillId="61" borderId="4" xfId="3" applyNumberFormat="1" applyFont="1" applyFill="1" applyBorder="1"/>
    <xf numFmtId="236" fontId="6" fillId="61" borderId="0" xfId="3" applyNumberFormat="1" applyFont="1" applyFill="1" applyBorder="1" applyAlignment="1"/>
    <xf numFmtId="236" fontId="6" fillId="61" borderId="0" xfId="3" applyNumberFormat="1" applyFont="1" applyFill="1" applyBorder="1" applyAlignment="1">
      <alignment horizontal="right"/>
    </xf>
    <xf numFmtId="0" fontId="139" fillId="61" borderId="0" xfId="366" applyFont="1" applyFill="1"/>
    <xf numFmtId="222" fontId="6" fillId="0" borderId="3" xfId="3" applyNumberFormat="1" applyFont="1" applyFill="1" applyBorder="1"/>
    <xf numFmtId="199" fontId="6" fillId="0" borderId="3" xfId="3" applyNumberFormat="1" applyFont="1" applyFill="1" applyBorder="1"/>
    <xf numFmtId="199" fontId="6" fillId="61" borderId="0" xfId="342" applyNumberFormat="1" applyFont="1" applyFill="1"/>
    <xf numFmtId="222" fontId="6" fillId="61" borderId="0" xfId="342" applyNumberFormat="1" applyFont="1" applyFill="1"/>
    <xf numFmtId="236" fontId="6" fillId="0" borderId="0" xfId="3" applyNumberFormat="1" applyFont="1" applyFill="1" applyBorder="1"/>
    <xf numFmtId="199" fontId="7" fillId="0" borderId="0" xfId="3" applyNumberFormat="1" applyFont="1" applyFill="1" applyBorder="1"/>
    <xf numFmtId="236" fontId="139" fillId="0" borderId="5" xfId="3" applyNumberFormat="1" applyFont="1" applyFill="1" applyBorder="1" applyAlignment="1">
      <alignment horizontal="right"/>
    </xf>
    <xf numFmtId="221" fontId="140" fillId="0" borderId="1" xfId="3" applyNumberFormat="1" applyFont="1" applyFill="1" applyBorder="1" applyAlignment="1">
      <alignment horizontal="right"/>
    </xf>
    <xf numFmtId="4" fontId="146" fillId="0" borderId="0" xfId="147" applyNumberFormat="1" applyFont="1" applyFill="1" applyBorder="1" applyAlignment="1">
      <alignment horizontal="right"/>
    </xf>
    <xf numFmtId="168" fontId="139" fillId="0" borderId="0" xfId="3" applyFont="1" applyFill="1" applyAlignment="1">
      <alignment horizontal="left"/>
    </xf>
    <xf numFmtId="199" fontId="139" fillId="0" borderId="0" xfId="3" applyNumberFormat="1" applyFont="1" applyFill="1" applyBorder="1" applyAlignment="1"/>
    <xf numFmtId="199" fontId="6" fillId="0" borderId="0" xfId="3" applyNumberFormat="1" applyFont="1" applyFill="1" applyBorder="1" applyAlignment="1"/>
    <xf numFmtId="199" fontId="139" fillId="0" borderId="5" xfId="3" applyNumberFormat="1" applyFont="1" applyFill="1" applyBorder="1" applyAlignment="1"/>
    <xf numFmtId="199" fontId="139" fillId="0" borderId="0" xfId="3" applyNumberFormat="1" applyFont="1" applyFill="1" applyAlignment="1"/>
    <xf numFmtId="199" fontId="6" fillId="0" borderId="0" xfId="3" applyNumberFormat="1" applyFont="1" applyFill="1" applyAlignment="1"/>
    <xf numFmtId="199" fontId="139" fillId="0" borderId="3" xfId="3" applyNumberFormat="1" applyFont="1" applyFill="1" applyBorder="1" applyAlignment="1"/>
    <xf numFmtId="199" fontId="6" fillId="61" borderId="0" xfId="3" applyNumberFormat="1" applyFont="1" applyFill="1" applyBorder="1" applyAlignment="1"/>
    <xf numFmtId="0" fontId="7" fillId="0" borderId="0" xfId="366" applyFont="1" applyAlignment="1">
      <alignment horizontal="right"/>
    </xf>
    <xf numFmtId="0" fontId="7" fillId="0" borderId="0" xfId="342" quotePrefix="1" applyFont="1" applyAlignment="1">
      <alignment horizontal="center"/>
    </xf>
    <xf numFmtId="173" fontId="144" fillId="0" borderId="0" xfId="5" applyNumberFormat="1" applyFont="1"/>
    <xf numFmtId="0" fontId="7" fillId="0" borderId="0" xfId="342" applyFont="1" applyAlignment="1">
      <alignment horizontal="center"/>
    </xf>
    <xf numFmtId="0" fontId="144" fillId="0" borderId="0" xfId="1" applyFont="1"/>
    <xf numFmtId="200" fontId="139" fillId="0" borderId="0" xfId="2335" applyFont="1"/>
    <xf numFmtId="0" fontId="142" fillId="0" borderId="0" xfId="2486" applyFont="1"/>
    <xf numFmtId="0" fontId="6" fillId="0" borderId="0" xfId="2335" applyNumberFormat="1" applyFont="1"/>
    <xf numFmtId="0" fontId="6" fillId="0" borderId="0" xfId="2486" applyFont="1"/>
    <xf numFmtId="200" fontId="6" fillId="0" borderId="0" xfId="2335" applyFont="1"/>
    <xf numFmtId="192" fontId="6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238" fontId="6" fillId="0" borderId="0" xfId="342" applyNumberFormat="1" applyFont="1"/>
    <xf numFmtId="221" fontId="140" fillId="0" borderId="0" xfId="3024" applyNumberFormat="1" applyFont="1" applyFill="1" applyAlignment="1">
      <alignment horizontal="right"/>
    </xf>
    <xf numFmtId="0" fontId="140" fillId="0" borderId="1" xfId="3024" applyNumberFormat="1" applyFont="1" applyFill="1" applyBorder="1" applyAlignment="1">
      <alignment horizontal="right"/>
    </xf>
    <xf numFmtId="236" fontId="139" fillId="0" borderId="2" xfId="3" applyNumberFormat="1" applyFont="1" applyFill="1" applyBorder="1" applyAlignment="1"/>
    <xf numFmtId="224" fontId="6" fillId="0" borderId="0" xfId="3" applyNumberFormat="1" applyFont="1" applyFill="1" applyBorder="1" applyAlignment="1"/>
    <xf numFmtId="168" fontId="139" fillId="0" borderId="0" xfId="3" applyFont="1" applyFill="1" applyBorder="1" applyAlignment="1"/>
    <xf numFmtId="222" fontId="6" fillId="0" borderId="0" xfId="3" applyNumberFormat="1" applyFont="1" applyFill="1" applyBorder="1" applyAlignment="1"/>
    <xf numFmtId="236" fontId="139" fillId="0" borderId="33" xfId="3" applyNumberFormat="1" applyFont="1" applyFill="1" applyBorder="1" applyAlignment="1"/>
    <xf numFmtId="236" fontId="139" fillId="0" borderId="33" xfId="3" applyNumberFormat="1" applyFont="1" applyFill="1" applyBorder="1"/>
    <xf numFmtId="236" fontId="139" fillId="0" borderId="33" xfId="3" applyNumberFormat="1" applyFont="1" applyFill="1" applyBorder="1" applyAlignment="1">
      <alignment horizontal="right"/>
    </xf>
    <xf numFmtId="168" fontId="139" fillId="0" borderId="0" xfId="3" applyFont="1" applyFill="1" applyBorder="1" applyAlignment="1">
      <alignment horizontal="right"/>
    </xf>
    <xf numFmtId="168" fontId="139" fillId="0" borderId="0" xfId="3" applyFont="1" applyFill="1" applyBorder="1"/>
    <xf numFmtId="168" fontId="139" fillId="0" borderId="33" xfId="3" applyFont="1" applyFill="1" applyBorder="1" applyAlignment="1"/>
    <xf numFmtId="238" fontId="6" fillId="0" borderId="0" xfId="3" applyNumberFormat="1" applyFont="1" applyFill="1" applyBorder="1"/>
    <xf numFmtId="238" fontId="6" fillId="0" borderId="3" xfId="3" applyNumberFormat="1" applyFont="1" applyFill="1" applyBorder="1"/>
    <xf numFmtId="238" fontId="6" fillId="0" borderId="0" xfId="3024" applyNumberFormat="1" applyFont="1" applyFill="1" applyBorder="1"/>
    <xf numFmtId="0" fontId="139" fillId="0" borderId="32" xfId="3024" applyNumberFormat="1" applyFont="1" applyFill="1" applyBorder="1" applyAlignment="1">
      <alignment horizontal="center"/>
    </xf>
    <xf numFmtId="4" fontId="139" fillId="0" borderId="0" xfId="147" applyNumberFormat="1" applyFont="1" applyFill="1" applyBorder="1" applyAlignment="1"/>
    <xf numFmtId="4" fontId="139" fillId="0" borderId="0" xfId="147" applyNumberFormat="1" applyFont="1" applyFill="1" applyBorder="1" applyAlignment="1">
      <alignment horizontal="center"/>
    </xf>
    <xf numFmtId="0" fontId="139" fillId="0" borderId="1" xfId="3024" applyNumberFormat="1" applyFont="1" applyFill="1" applyBorder="1" applyAlignment="1">
      <alignment horizontal="center"/>
    </xf>
    <xf numFmtId="0" fontId="144" fillId="0" borderId="0" xfId="147" applyNumberFormat="1" applyFont="1" applyFill="1" applyBorder="1" applyAlignment="1">
      <alignment horizontal="center"/>
    </xf>
    <xf numFmtId="4" fontId="144" fillId="0" borderId="0" xfId="147" applyNumberFormat="1" applyFont="1" applyFill="1" applyBorder="1" applyAlignment="1"/>
    <xf numFmtId="237" fontId="147" fillId="0" borderId="1" xfId="147" quotePrefix="1" applyNumberFormat="1" applyFont="1" applyFill="1" applyBorder="1" applyAlignment="1">
      <alignment horizontal="center"/>
    </xf>
    <xf numFmtId="237" fontId="144" fillId="0" borderId="1" xfId="147" quotePrefix="1" applyNumberFormat="1" applyFont="1" applyFill="1" applyBorder="1" applyAlignment="1">
      <alignment horizontal="center"/>
    </xf>
    <xf numFmtId="237" fontId="144" fillId="0" borderId="33" xfId="147" quotePrefix="1" applyNumberFormat="1" applyFont="1" applyFill="1" applyBorder="1" applyAlignment="1">
      <alignment horizontal="center"/>
    </xf>
    <xf numFmtId="43" fontId="139" fillId="0" borderId="0" xfId="3" applyNumberFormat="1" applyFont="1" applyFill="1" applyAlignment="1"/>
    <xf numFmtId="187" fontId="6" fillId="0" borderId="0" xfId="3" applyNumberFormat="1" applyFont="1" applyFill="1" applyAlignment="1"/>
    <xf numFmtId="187" fontId="139" fillId="0" borderId="0" xfId="3" applyNumberFormat="1" applyFont="1" applyFill="1" applyAlignment="1"/>
    <xf numFmtId="187" fontId="139" fillId="0" borderId="0" xfId="3" applyNumberFormat="1" applyFont="1" applyFill="1" applyBorder="1" applyAlignment="1"/>
    <xf numFmtId="187" fontId="6" fillId="0" borderId="5" xfId="3" applyNumberFormat="1" applyFont="1" applyFill="1" applyBorder="1"/>
    <xf numFmtId="0" fontId="139" fillId="0" borderId="1" xfId="342" applyFont="1" applyBorder="1" applyAlignment="1">
      <alignment horizontal="center"/>
    </xf>
    <xf numFmtId="4" fontId="139" fillId="0" borderId="1" xfId="342" applyNumberFormat="1" applyFont="1" applyBorder="1"/>
    <xf numFmtId="43" fontId="139" fillId="0" borderId="0" xfId="342" applyNumberFormat="1" applyFont="1"/>
    <xf numFmtId="0" fontId="6" fillId="0" borderId="0" xfId="342" applyFont="1" applyAlignment="1">
      <alignment horizontal="left"/>
    </xf>
    <xf numFmtId="0" fontId="141" fillId="0" borderId="0" xfId="342" applyFont="1"/>
    <xf numFmtId="15" fontId="139" fillId="0" borderId="1" xfId="366" quotePrefix="1" applyNumberFormat="1" applyFont="1" applyBorder="1" applyAlignment="1">
      <alignment horizontal="center"/>
    </xf>
    <xf numFmtId="15" fontId="139" fillId="0" borderId="0" xfId="366" quotePrefix="1" applyNumberFormat="1" applyFont="1" applyAlignment="1">
      <alignment horizontal="center"/>
    </xf>
    <xf numFmtId="0" fontId="139" fillId="0" borderId="0" xfId="7" applyFont="1" applyAlignment="1">
      <alignment horizontal="center"/>
    </xf>
    <xf numFmtId="0" fontId="139" fillId="0" borderId="5" xfId="342" applyFont="1" applyBorder="1" applyAlignment="1">
      <alignment horizontal="center"/>
    </xf>
    <xf numFmtId="49" fontId="139" fillId="0" borderId="1" xfId="366" applyNumberFormat="1" applyFont="1" applyBorder="1" applyAlignment="1">
      <alignment horizontal="center" vertical="center"/>
    </xf>
    <xf numFmtId="224" fontId="139" fillId="0" borderId="0" xfId="342" applyNumberFormat="1" applyFont="1"/>
    <xf numFmtId="222" fontId="139" fillId="0" borderId="0" xfId="342" applyNumberFormat="1" applyFont="1"/>
    <xf numFmtId="224" fontId="6" fillId="0" borderId="0" xfId="342" applyNumberFormat="1" applyFont="1"/>
    <xf numFmtId="224" fontId="139" fillId="0" borderId="4" xfId="342" applyNumberFormat="1" applyFont="1" applyBorder="1"/>
    <xf numFmtId="4" fontId="139" fillId="0" borderId="33" xfId="342" applyNumberFormat="1" applyFont="1" applyBorder="1"/>
    <xf numFmtId="4" fontId="139" fillId="0" borderId="0" xfId="342" applyNumberFormat="1" applyFont="1" applyAlignment="1">
      <alignment horizontal="center"/>
    </xf>
    <xf numFmtId="4" fontId="140" fillId="0" borderId="0" xfId="342" applyNumberFormat="1" applyFont="1" applyAlignment="1">
      <alignment horizontal="right"/>
    </xf>
    <xf numFmtId="49" fontId="139" fillId="0" borderId="0" xfId="366" applyNumberFormat="1" applyFont="1" applyAlignment="1">
      <alignment horizontal="center" vertical="center"/>
    </xf>
    <xf numFmtId="0" fontId="139" fillId="0" borderId="0" xfId="366" applyFont="1" applyAlignment="1">
      <alignment horizontal="center"/>
    </xf>
    <xf numFmtId="0" fontId="139" fillId="0" borderId="0" xfId="342" quotePrefix="1" applyFont="1" applyAlignment="1">
      <alignment horizontal="center"/>
    </xf>
    <xf numFmtId="0" fontId="139" fillId="0" borderId="0" xfId="3024" applyNumberFormat="1" applyFont="1" applyFill="1" applyBorder="1" applyAlignment="1">
      <alignment horizontal="center"/>
    </xf>
    <xf numFmtId="237" fontId="144" fillId="0" borderId="0" xfId="147" quotePrefix="1" applyNumberFormat="1" applyFont="1" applyFill="1" applyBorder="1" applyAlignment="1">
      <alignment horizontal="center"/>
    </xf>
    <xf numFmtId="37" fontId="139" fillId="61" borderId="0" xfId="5" applyFont="1" applyFill="1"/>
    <xf numFmtId="4" fontId="139" fillId="61" borderId="0" xfId="342" applyNumberFormat="1" applyFont="1" applyFill="1"/>
    <xf numFmtId="4" fontId="139" fillId="61" borderId="1" xfId="342" applyNumberFormat="1" applyFont="1" applyFill="1" applyBorder="1"/>
    <xf numFmtId="4" fontId="139" fillId="61" borderId="33" xfId="342" applyNumberFormat="1" applyFont="1" applyFill="1" applyBorder="1"/>
    <xf numFmtId="4" fontId="139" fillId="61" borderId="0" xfId="342" applyNumberFormat="1" applyFont="1" applyFill="1" applyAlignment="1">
      <alignment horizontal="center"/>
    </xf>
    <xf numFmtId="0" fontId="139" fillId="61" borderId="0" xfId="342" applyFont="1" applyFill="1" applyAlignment="1">
      <alignment horizontal="center"/>
    </xf>
    <xf numFmtId="0" fontId="139" fillId="61" borderId="0" xfId="366" applyFont="1" applyFill="1" applyAlignment="1">
      <alignment horizontal="center" wrapText="1"/>
    </xf>
    <xf numFmtId="0" fontId="139" fillId="61" borderId="1" xfId="342" applyFont="1" applyFill="1" applyBorder="1" applyAlignment="1">
      <alignment horizontal="center"/>
    </xf>
    <xf numFmtId="49" fontId="139" fillId="61" borderId="1" xfId="366" applyNumberFormat="1" applyFont="1" applyFill="1" applyBorder="1" applyAlignment="1">
      <alignment horizontal="center" vertical="top"/>
    </xf>
    <xf numFmtId="224" fontId="139" fillId="61" borderId="0" xfId="3" applyNumberFormat="1" applyFont="1" applyFill="1" applyBorder="1" applyAlignment="1"/>
    <xf numFmtId="224" fontId="139" fillId="61" borderId="0" xfId="3024" applyNumberFormat="1" applyFont="1" applyFill="1" applyBorder="1" applyAlignment="1"/>
    <xf numFmtId="224" fontId="6" fillId="61" borderId="0" xfId="3024" applyNumberFormat="1" applyFont="1" applyFill="1" applyBorder="1" applyAlignment="1"/>
    <xf numFmtId="224" fontId="6" fillId="61" borderId="0" xfId="3" applyNumberFormat="1" applyFont="1" applyFill="1" applyAlignment="1"/>
    <xf numFmtId="224" fontId="139" fillId="61" borderId="4" xfId="3" applyNumberFormat="1" applyFont="1" applyFill="1" applyBorder="1" applyAlignment="1"/>
    <xf numFmtId="224" fontId="6" fillId="61" borderId="0" xfId="3" applyNumberFormat="1" applyFont="1" applyFill="1" applyBorder="1" applyAlignment="1"/>
    <xf numFmtId="222" fontId="139" fillId="0" borderId="0" xfId="3" applyNumberFormat="1" applyFont="1" applyFill="1" applyBorder="1" applyAlignment="1"/>
    <xf numFmtId="236" fontId="6" fillId="0" borderId="32" xfId="3024" applyNumberFormat="1" applyFont="1" applyFill="1" applyBorder="1" applyAlignment="1">
      <alignment horizontal="right"/>
    </xf>
    <xf numFmtId="238" fontId="6" fillId="0" borderId="3" xfId="3024" applyNumberFormat="1" applyFont="1" applyFill="1" applyBorder="1"/>
    <xf numFmtId="169" fontId="6" fillId="0" borderId="1" xfId="1" applyNumberFormat="1" applyBorder="1" applyAlignment="1">
      <alignment horizontal="centerContinuous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43" fontId="6" fillId="0" borderId="0" xfId="342" applyNumberFormat="1" applyFont="1"/>
    <xf numFmtId="0" fontId="6" fillId="0" borderId="0" xfId="342" quotePrefix="1" applyFont="1"/>
    <xf numFmtId="236" fontId="6" fillId="0" borderId="0" xfId="342" applyNumberFormat="1" applyFont="1" applyAlignment="1">
      <alignment horizontal="center"/>
    </xf>
    <xf numFmtId="236" fontId="6" fillId="0" borderId="0" xfId="554" quotePrefix="1" applyNumberFormat="1" applyFont="1" applyAlignment="1">
      <alignment horizontal="center"/>
    </xf>
    <xf numFmtId="236" fontId="6" fillId="0" borderId="0" xfId="554" applyNumberFormat="1" applyFont="1" applyAlignment="1">
      <alignment horizontal="center"/>
    </xf>
    <xf numFmtId="170" fontId="6" fillId="0" borderId="0" xfId="1" applyNumberFormat="1"/>
    <xf numFmtId="0" fontId="6" fillId="0" borderId="0" xfId="4"/>
    <xf numFmtId="236" fontId="141" fillId="0" borderId="0" xfId="342" applyNumberFormat="1" applyFont="1"/>
    <xf numFmtId="4" fontId="139" fillId="0" borderId="0" xfId="366" applyNumberFormat="1" applyFont="1"/>
    <xf numFmtId="187" fontId="139" fillId="0" borderId="0" xfId="342" applyNumberFormat="1" applyFont="1"/>
    <xf numFmtId="0" fontId="6" fillId="0" borderId="0" xfId="342" quotePrefix="1" applyFont="1" applyAlignment="1">
      <alignment vertical="center"/>
    </xf>
    <xf numFmtId="171" fontId="6" fillId="0" borderId="0" xfId="342" applyNumberFormat="1" applyFont="1" applyAlignment="1">
      <alignment vertical="center"/>
    </xf>
    <xf numFmtId="187" fontId="6" fillId="0" borderId="0" xfId="342" applyNumberFormat="1" applyFont="1"/>
    <xf numFmtId="0" fontId="139" fillId="0" borderId="0" xfId="342" applyFont="1" applyAlignment="1">
      <alignment vertical="center"/>
    </xf>
    <xf numFmtId="171" fontId="6" fillId="0" borderId="0" xfId="342" applyNumberFormat="1" applyFont="1"/>
    <xf numFmtId="0" fontId="6" fillId="0" borderId="0" xfId="342" applyFont="1" applyAlignment="1">
      <alignment vertical="center"/>
    </xf>
    <xf numFmtId="4" fontId="139" fillId="0" borderId="2" xfId="147" applyNumberFormat="1" applyFont="1" applyFill="1" applyBorder="1" applyAlignment="1">
      <alignment horizontal="center"/>
    </xf>
    <xf numFmtId="4" fontId="139" fillId="0" borderId="1" xfId="147" applyNumberFormat="1" applyFont="1" applyFill="1" applyBorder="1" applyAlignment="1">
      <alignment horizontal="center"/>
    </xf>
    <xf numFmtId="4" fontId="6" fillId="0" borderId="1" xfId="147" applyNumberFormat="1" applyFont="1" applyFill="1" applyBorder="1" applyAlignment="1">
      <alignment horizontal="center"/>
    </xf>
    <xf numFmtId="0" fontId="139" fillId="0" borderId="1" xfId="342" quotePrefix="1" applyFont="1" applyBorder="1" applyAlignment="1">
      <alignment horizontal="center"/>
    </xf>
    <xf numFmtId="0" fontId="139" fillId="0" borderId="1" xfId="342" applyFont="1" applyBorder="1" applyAlignment="1">
      <alignment horizontal="center"/>
    </xf>
    <xf numFmtId="0" fontId="6" fillId="0" borderId="1" xfId="366" applyFont="1" applyBorder="1" applyAlignment="1">
      <alignment horizontal="center"/>
    </xf>
    <xf numFmtId="0" fontId="139" fillId="0" borderId="1" xfId="366" applyFont="1" applyBorder="1" applyAlignment="1">
      <alignment horizontal="center"/>
    </xf>
    <xf numFmtId="4" fontId="139" fillId="0" borderId="33" xfId="342" applyNumberFormat="1" applyFont="1" applyBorder="1" applyAlignment="1">
      <alignment horizontal="center"/>
    </xf>
    <xf numFmtId="49" fontId="139" fillId="0" borderId="33" xfId="366" applyNumberFormat="1" applyFont="1" applyBorder="1" applyAlignment="1">
      <alignment horizontal="center"/>
    </xf>
    <xf numFmtId="4" fontId="139" fillId="0" borderId="2" xfId="342" applyNumberFormat="1" applyFont="1" applyBorder="1" applyAlignment="1">
      <alignment horizontal="center"/>
    </xf>
    <xf numFmtId="0" fontId="139" fillId="0" borderId="2" xfId="342" applyFont="1" applyBorder="1" applyAlignment="1">
      <alignment horizontal="center"/>
    </xf>
  </cellXfs>
  <cellStyles count="6424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16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17" xr:uid="{00000000-0005-0000-0000-000021000000}"/>
    <cellStyle name="0::Color [Empty]:False:False:Color [Empty]:Right:None: 10 3" xfId="3293" xr:uid="{00000000-0005-0000-0000-000022000000}"/>
    <cellStyle name="0::Color [Empty]:False:False:Color [Empty]:Right:None: 11" xfId="3294" xr:uid="{00000000-0005-0000-0000-000023000000}"/>
    <cellStyle name="0::Color [Empty]:False:False:Color [Empty]:Right:None: 12" xfId="3295" xr:uid="{00000000-0005-0000-0000-000024000000}"/>
    <cellStyle name="0::Color [Empty]:False:False:Color [Empty]:Right:None: 13" xfId="3296" xr:uid="{00000000-0005-0000-0000-000025000000}"/>
    <cellStyle name="0::Color [Empty]:False:False:Color [Empty]:Right:None: 14" xfId="3292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18" xr:uid="{00000000-0005-0000-0000-000028000000}"/>
    <cellStyle name="0::Color [Empty]:False:False:Color [Empty]:Right:None: 2 3" xfId="3297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19" xr:uid="{00000000-0005-0000-0000-00002B000000}"/>
    <cellStyle name="0::Color [Empty]:False:False:Color [Empty]:Right:None: 3 3" xfId="3298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0" xr:uid="{00000000-0005-0000-0000-00002E000000}"/>
    <cellStyle name="0::Color [Empty]:False:False:Color [Empty]:Right:None: 4 3" xfId="3299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1" xr:uid="{00000000-0005-0000-0000-000031000000}"/>
    <cellStyle name="0::Color [Empty]:False:False:Color [Empty]:Right:None: 5 3" xfId="3300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2" xr:uid="{00000000-0005-0000-0000-000034000000}"/>
    <cellStyle name="0::Color [Empty]:False:False:Color [Empty]:Right:None: 6 3" xfId="3301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3" xr:uid="{00000000-0005-0000-0000-000037000000}"/>
    <cellStyle name="0::Color [Empty]:False:False:Color [Empty]:Right:None: 7 3" xfId="3302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4" xr:uid="{00000000-0005-0000-0000-00003A000000}"/>
    <cellStyle name="0::Color [Empty]:False:False:Color [Empty]:Right:None: 8 3" xfId="3303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25" xr:uid="{00000000-0005-0000-0000-00003D000000}"/>
    <cellStyle name="0::Color [Empty]:False:False:Color [Empty]:Right:None: 9 3" xfId="3304" xr:uid="{00000000-0005-0000-0000-00003E000000}"/>
    <cellStyle name="0::Color [Empty]:False:False:Color [Empty]:Right:None:_BANK" xfId="3305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26" xr:uid="{00000000-0005-0000-0000-000042000000}"/>
    <cellStyle name="0::Color [Empty]:True:False:Color [Empty]:Center:None: 10 3" xfId="3307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27" xr:uid="{00000000-0005-0000-0000-000045000000}"/>
    <cellStyle name="0::Color [Empty]:True:False:Color [Empty]:Center:None: 2 3" xfId="3308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28" xr:uid="{00000000-0005-0000-0000-000048000000}"/>
    <cellStyle name="0::Color [Empty]:True:False:Color [Empty]:Center:None: 3 3" xfId="3309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29" xr:uid="{00000000-0005-0000-0000-00004B000000}"/>
    <cellStyle name="0::Color [Empty]:True:False:Color [Empty]:Center:None: 4 3" xfId="3310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0" xr:uid="{00000000-0005-0000-0000-00004E000000}"/>
    <cellStyle name="0::Color [Empty]:True:False:Color [Empty]:Center:None: 5 3" xfId="3311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1" xr:uid="{00000000-0005-0000-0000-000051000000}"/>
    <cellStyle name="0::Color [Empty]:True:False:Color [Empty]:Center:None: 6 3" xfId="3312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2" xr:uid="{00000000-0005-0000-0000-000054000000}"/>
    <cellStyle name="0::Color [Empty]:True:False:Color [Empty]:Center:None: 7 3" xfId="3313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3" xr:uid="{00000000-0005-0000-0000-000057000000}"/>
    <cellStyle name="0::Color [Empty]:True:False:Color [Empty]:Center:None: 8 3" xfId="3314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4" xr:uid="{00000000-0005-0000-0000-00005A000000}"/>
    <cellStyle name="0::Color [Empty]:True:False:Color [Empty]:Center:None: 9 3" xfId="3315" xr:uid="{00000000-0005-0000-0000-00005B000000}"/>
    <cellStyle name="0::Color [Empty]:True:False:Color [Empty]:Center:None:_BANK" xfId="3316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35" xr:uid="{00000000-0005-0000-0000-00005F000000}"/>
    <cellStyle name="0::Color [Empty]:True:False:Color [Empty]:Right:None: 10 3" xfId="3317" xr:uid="{00000000-0005-0000-0000-000060000000}"/>
    <cellStyle name="0::Color [Empty]:True:False:Color [Empty]:Right:None: 2" xfId="593" xr:uid="{00000000-0005-0000-0000-000061000000}"/>
    <cellStyle name="0::Color [Empty]:True:False:Color [Empty]:Right:None: 2 2" xfId="4636" xr:uid="{00000000-0005-0000-0000-000062000000}"/>
    <cellStyle name="0::Color [Empty]:True:False:Color [Empty]:Right:None: 2 3" xfId="3318" xr:uid="{00000000-0005-0000-0000-000063000000}"/>
    <cellStyle name="0::Color [Empty]:True:False:Color [Empty]:Right:None: 3" xfId="594" xr:uid="{00000000-0005-0000-0000-000064000000}"/>
    <cellStyle name="0::Color [Empty]:True:False:Color [Empty]:Right:None: 3 2" xfId="4637" xr:uid="{00000000-0005-0000-0000-000065000000}"/>
    <cellStyle name="0::Color [Empty]:True:False:Color [Empty]:Right:None: 3 3" xfId="3319" xr:uid="{00000000-0005-0000-0000-000066000000}"/>
    <cellStyle name="0::Color [Empty]:True:False:Color [Empty]:Right:None: 4" xfId="595" xr:uid="{00000000-0005-0000-0000-000067000000}"/>
    <cellStyle name="0::Color [Empty]:True:False:Color [Empty]:Right:None: 4 2" xfId="4638" xr:uid="{00000000-0005-0000-0000-000068000000}"/>
    <cellStyle name="0::Color [Empty]:True:False:Color [Empty]:Right:None: 4 3" xfId="3320" xr:uid="{00000000-0005-0000-0000-000069000000}"/>
    <cellStyle name="0::Color [Empty]:True:False:Color [Empty]:Right:None: 5" xfId="596" xr:uid="{00000000-0005-0000-0000-00006A000000}"/>
    <cellStyle name="0::Color [Empty]:True:False:Color [Empty]:Right:None: 5 2" xfId="4639" xr:uid="{00000000-0005-0000-0000-00006B000000}"/>
    <cellStyle name="0::Color [Empty]:True:False:Color [Empty]:Right:None: 5 3" xfId="3321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0" xr:uid="{00000000-0005-0000-0000-00006E000000}"/>
    <cellStyle name="0::Color [Empty]:True:False:Color [Empty]:Right:None: 6 3" xfId="3322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1" xr:uid="{00000000-0005-0000-0000-000071000000}"/>
    <cellStyle name="0::Color [Empty]:True:False:Color [Empty]:Right:None: 7 3" xfId="3323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2" xr:uid="{00000000-0005-0000-0000-000074000000}"/>
    <cellStyle name="0::Color [Empty]:True:False:Color [Empty]:Right:None: 8 3" xfId="3324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3" xr:uid="{00000000-0005-0000-0000-000077000000}"/>
    <cellStyle name="0::Color [Empty]:True:False:Color [Empty]:Right:None: 9 3" xfId="3325" xr:uid="{00000000-0005-0000-0000-000078000000}"/>
    <cellStyle name="0::Color [Empty]:True:False:Color [Empty]:Right:None:_BANK" xfId="3326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4" xr:uid="{00000000-0005-0000-0000-00007C000000}"/>
    <cellStyle name="0:0.00 [$EUR]:Color [Empty]:False:False:Color [Empty]:Right:None: 10 3" xfId="3328" xr:uid="{00000000-0005-0000-0000-00007D000000}"/>
    <cellStyle name="0:0.00 [$EUR]:Color [Empty]:False:False:Color [Empty]:Right:None: 11" xfId="3329" xr:uid="{00000000-0005-0000-0000-00007E000000}"/>
    <cellStyle name="0:0.00 [$EUR]:Color [Empty]:False:False:Color [Empty]:Right:None: 12" xfId="3330" xr:uid="{00000000-0005-0000-0000-00007F000000}"/>
    <cellStyle name="0:0.00 [$EUR]:Color [Empty]:False:False:Color [Empty]:Right:None: 13" xfId="3331" xr:uid="{00000000-0005-0000-0000-000080000000}"/>
    <cellStyle name="0:0.00 [$EUR]:Color [Empty]:False:False:Color [Empty]:Right:None: 14" xfId="3327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45" xr:uid="{00000000-0005-0000-0000-000083000000}"/>
    <cellStyle name="0:0.00 [$EUR]:Color [Empty]:False:False:Color [Empty]:Right:None: 2 3" xfId="3332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46" xr:uid="{00000000-0005-0000-0000-000086000000}"/>
    <cellStyle name="0:0.00 [$EUR]:Color [Empty]:False:False:Color [Empty]:Right:None: 3 3" xfId="3333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47" xr:uid="{00000000-0005-0000-0000-000089000000}"/>
    <cellStyle name="0:0.00 [$EUR]:Color [Empty]:False:False:Color [Empty]:Right:None: 4 3" xfId="3334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48" xr:uid="{00000000-0005-0000-0000-00008C000000}"/>
    <cellStyle name="0:0.00 [$EUR]:Color [Empty]:False:False:Color [Empty]:Right:None: 5 3" xfId="3335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49" xr:uid="{00000000-0005-0000-0000-00008F000000}"/>
    <cellStyle name="0:0.00 [$EUR]:Color [Empty]:False:False:Color [Empty]:Right:None: 6 3" xfId="3336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0" xr:uid="{00000000-0005-0000-0000-000092000000}"/>
    <cellStyle name="0:0.00 [$EUR]:Color [Empty]:False:False:Color [Empty]:Right:None: 7 3" xfId="3337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1" xr:uid="{00000000-0005-0000-0000-000095000000}"/>
    <cellStyle name="0:0.00 [$EUR]:Color [Empty]:False:False:Color [Empty]:Right:None: 8 3" xfId="3338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2" xr:uid="{00000000-0005-0000-0000-000098000000}"/>
    <cellStyle name="0:0.00 [$EUR]:Color [Empty]:False:False:Color [Empty]:Right:None: 9 3" xfId="3339" xr:uid="{00000000-0005-0000-0000-000099000000}"/>
    <cellStyle name="0:0.00 [$EUR]:Color [Empty]:False:False:Color [Empty]:Right:None:_BANK" xfId="3340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2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3" xr:uid="{00000000-0005-0000-0000-0000AB000000}"/>
    <cellStyle name="20% - Accent1 10 5" xfId="3343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4" xr:uid="{00000000-0005-0000-0000-0000B1000000}"/>
    <cellStyle name="20% - Accent1 11 5" xfId="3344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55" xr:uid="{00000000-0005-0000-0000-0000B7000000}"/>
    <cellStyle name="20% - Accent1 12 5" xfId="3345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56" xr:uid="{00000000-0005-0000-0000-0000BD000000}"/>
    <cellStyle name="20% - Accent1 13 5" xfId="3346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57" xr:uid="{00000000-0005-0000-0000-0000C3000000}"/>
    <cellStyle name="20% - Accent1 14 5" xfId="3347" xr:uid="{00000000-0005-0000-0000-0000C4000000}"/>
    <cellStyle name="20% - Accent1 15" xfId="5952" xr:uid="{00000000-0005-0000-0000-0000C5000000}"/>
    <cellStyle name="20% - Accent1 16" xfId="5987" xr:uid="{00000000-0005-0000-0000-0000C6000000}"/>
    <cellStyle name="20% - Accent1 17" xfId="6017" xr:uid="{00000000-0005-0000-0000-0000C7000000}"/>
    <cellStyle name="20% - Accent1 18" xfId="6047" xr:uid="{00000000-0005-0000-0000-0000C8000000}"/>
    <cellStyle name="20% - Accent1 19" xfId="6080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1" xr:uid="{00000000-0005-0000-0000-0000CF000000}"/>
    <cellStyle name="20% - Accent1 2 2 2 2 3" xfId="4660" xr:uid="{00000000-0005-0000-0000-0000D0000000}"/>
    <cellStyle name="20% - Accent1 2 2 2 3" xfId="644" xr:uid="{00000000-0005-0000-0000-0000D1000000}"/>
    <cellStyle name="20% - Accent1 2 2 2 3 2" xfId="4662" xr:uid="{00000000-0005-0000-0000-0000D2000000}"/>
    <cellStyle name="20% - Accent1 2 2 2 4" xfId="4659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58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65" xr:uid="{00000000-0005-0000-0000-0000DB000000}"/>
    <cellStyle name="20% - Accent1 2 3 2 3" xfId="4664" xr:uid="{00000000-0005-0000-0000-0000DC000000}"/>
    <cellStyle name="20% - Accent1 2 3 3" xfId="650" xr:uid="{00000000-0005-0000-0000-0000DD000000}"/>
    <cellStyle name="20% - Accent1 2 3 3 2" xfId="4666" xr:uid="{00000000-0005-0000-0000-0000DE000000}"/>
    <cellStyle name="20% - Accent1 2 3 4" xfId="4663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69" xr:uid="{00000000-0005-0000-0000-0000E4000000}"/>
    <cellStyle name="20% - Accent1 2 4 2 3" xfId="4668" xr:uid="{00000000-0005-0000-0000-0000E5000000}"/>
    <cellStyle name="20% - Accent1 2 4 3" xfId="654" xr:uid="{00000000-0005-0000-0000-0000E6000000}"/>
    <cellStyle name="20% - Accent1 2 4 3 2" xfId="4670" xr:uid="{00000000-0005-0000-0000-0000E7000000}"/>
    <cellStyle name="20% - Accent1 2 4 4" xfId="4667" xr:uid="{00000000-0005-0000-0000-0000E8000000}"/>
    <cellStyle name="20% - Accent1 2 4 5" xfId="3030" xr:uid="{00000000-0005-0000-0000-0000E9000000}"/>
    <cellStyle name="20% - Accent1 2 5" xfId="5728" xr:uid="{00000000-0005-0000-0000-0000EA000000}"/>
    <cellStyle name="20% - Accent1 20" xfId="6114" xr:uid="{00000000-0005-0000-0000-0000EB000000}"/>
    <cellStyle name="20% - Accent1 21" xfId="6146" xr:uid="{00000000-0005-0000-0000-0000EC000000}"/>
    <cellStyle name="20% - Accent1 22" xfId="5813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2" xr:uid="{00000000-0005-0000-0000-0000F2000000}"/>
    <cellStyle name="20% - Accent1 3 2 3" xfId="658" xr:uid="{00000000-0005-0000-0000-0000F3000000}"/>
    <cellStyle name="20% - Accent1 3 2 3 2" xfId="4673" xr:uid="{00000000-0005-0000-0000-0000F4000000}"/>
    <cellStyle name="20% - Accent1 3 2 4" xfId="659" xr:uid="{00000000-0005-0000-0000-0000F5000000}"/>
    <cellStyle name="20% - Accent1 3 2 5" xfId="4671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3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75" xr:uid="{00000000-0005-0000-0000-0000FE000000}"/>
    <cellStyle name="20% - Accent1 4 2 3" xfId="665" xr:uid="{00000000-0005-0000-0000-0000FF000000}"/>
    <cellStyle name="20% - Accent1 4 2 3 2" xfId="4676" xr:uid="{00000000-0005-0000-0000-000000010000}"/>
    <cellStyle name="20% - Accent1 4 2 4" xfId="666" xr:uid="{00000000-0005-0000-0000-000001010000}"/>
    <cellStyle name="20% - Accent1 4 2 5" xfId="4674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77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78" xr:uid="{00000000-0005-0000-0000-000015010000}"/>
    <cellStyle name="20% - Accent1 7 5" xfId="3348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79" xr:uid="{00000000-0005-0000-0000-00001B010000}"/>
    <cellStyle name="20% - Accent1 8 5" xfId="3349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0" xr:uid="{00000000-0005-0000-0000-000021010000}"/>
    <cellStyle name="20% - Accent1 9 5" xfId="3350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1" xr:uid="{00000000-0005-0000-0000-000027010000}"/>
    <cellStyle name="20% - Accent2 10 5" xfId="3351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2" xr:uid="{00000000-0005-0000-0000-00002D010000}"/>
    <cellStyle name="20% - Accent2 11 5" xfId="3352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3" xr:uid="{00000000-0005-0000-0000-000033010000}"/>
    <cellStyle name="20% - Accent2 12 5" xfId="3353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4" xr:uid="{00000000-0005-0000-0000-000039010000}"/>
    <cellStyle name="20% - Accent2 13 5" xfId="3354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85" xr:uid="{00000000-0005-0000-0000-00003F010000}"/>
    <cellStyle name="20% - Accent2 14 5" xfId="3355" xr:uid="{00000000-0005-0000-0000-000040010000}"/>
    <cellStyle name="20% - Accent2 15" xfId="5955" xr:uid="{00000000-0005-0000-0000-000041010000}"/>
    <cellStyle name="20% - Accent2 16" xfId="5990" xr:uid="{00000000-0005-0000-0000-000042010000}"/>
    <cellStyle name="20% - Accent2 17" xfId="6020" xr:uid="{00000000-0005-0000-0000-000043010000}"/>
    <cellStyle name="20% - Accent2 18" xfId="6050" xr:uid="{00000000-0005-0000-0000-000044010000}"/>
    <cellStyle name="20% - Accent2 19" xfId="6083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89" xr:uid="{00000000-0005-0000-0000-00004B010000}"/>
    <cellStyle name="20% - Accent2 2 2 2 2 3" xfId="4688" xr:uid="{00000000-0005-0000-0000-00004C010000}"/>
    <cellStyle name="20% - Accent2 2 2 2 3" xfId="713" xr:uid="{00000000-0005-0000-0000-00004D010000}"/>
    <cellStyle name="20% - Accent2 2 2 2 3 2" xfId="4690" xr:uid="{00000000-0005-0000-0000-00004E010000}"/>
    <cellStyle name="20% - Accent2 2 2 2 4" xfId="4687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86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3" xr:uid="{00000000-0005-0000-0000-000057010000}"/>
    <cellStyle name="20% - Accent2 2 3 2 3" xfId="4692" xr:uid="{00000000-0005-0000-0000-000058010000}"/>
    <cellStyle name="20% - Accent2 2 3 3" xfId="719" xr:uid="{00000000-0005-0000-0000-000059010000}"/>
    <cellStyle name="20% - Accent2 2 3 3 2" xfId="4694" xr:uid="{00000000-0005-0000-0000-00005A010000}"/>
    <cellStyle name="20% - Accent2 2 3 4" xfId="4691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697" xr:uid="{00000000-0005-0000-0000-000060010000}"/>
    <cellStyle name="20% - Accent2 2 4 2 3" xfId="4696" xr:uid="{00000000-0005-0000-0000-000061010000}"/>
    <cellStyle name="20% - Accent2 2 4 3" xfId="723" xr:uid="{00000000-0005-0000-0000-000062010000}"/>
    <cellStyle name="20% - Accent2 2 4 3 2" xfId="4698" xr:uid="{00000000-0005-0000-0000-000063010000}"/>
    <cellStyle name="20% - Accent2 2 4 4" xfId="4695" xr:uid="{00000000-0005-0000-0000-000064010000}"/>
    <cellStyle name="20% - Accent2 2 4 5" xfId="3037" xr:uid="{00000000-0005-0000-0000-000065010000}"/>
    <cellStyle name="20% - Accent2 2 5" xfId="5729" xr:uid="{00000000-0005-0000-0000-000066010000}"/>
    <cellStyle name="20% - Accent2 20" xfId="6117" xr:uid="{00000000-0005-0000-0000-000067010000}"/>
    <cellStyle name="20% - Accent2 21" xfId="6149" xr:uid="{00000000-0005-0000-0000-000068010000}"/>
    <cellStyle name="20% - Accent2 22" xfId="5814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0" xr:uid="{00000000-0005-0000-0000-00006E010000}"/>
    <cellStyle name="20% - Accent2 3 2 3" xfId="727" xr:uid="{00000000-0005-0000-0000-00006F010000}"/>
    <cellStyle name="20% - Accent2 3 2 3 2" xfId="4701" xr:uid="{00000000-0005-0000-0000-000070010000}"/>
    <cellStyle name="20% - Accent2 3 2 4" xfId="728" xr:uid="{00000000-0005-0000-0000-000071010000}"/>
    <cellStyle name="20% - Accent2 3 2 5" xfId="4699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6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3" xr:uid="{00000000-0005-0000-0000-00007A010000}"/>
    <cellStyle name="20% - Accent2 4 2 3" xfId="734" xr:uid="{00000000-0005-0000-0000-00007B010000}"/>
    <cellStyle name="20% - Accent2 4 2 3 2" xfId="4704" xr:uid="{00000000-0005-0000-0000-00007C010000}"/>
    <cellStyle name="20% - Accent2 4 2 4" xfId="735" xr:uid="{00000000-0005-0000-0000-00007D010000}"/>
    <cellStyle name="20% - Accent2 4 2 5" xfId="4702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05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06" xr:uid="{00000000-0005-0000-0000-000091010000}"/>
    <cellStyle name="20% - Accent2 7 5" xfId="3357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07" xr:uid="{00000000-0005-0000-0000-000097010000}"/>
    <cellStyle name="20% - Accent2 8 5" xfId="3358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08" xr:uid="{00000000-0005-0000-0000-00009D010000}"/>
    <cellStyle name="20% - Accent2 9 5" xfId="3359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09" xr:uid="{00000000-0005-0000-0000-0000A3010000}"/>
    <cellStyle name="20% - Accent3 10 5" xfId="3360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0" xr:uid="{00000000-0005-0000-0000-0000A9010000}"/>
    <cellStyle name="20% - Accent3 11 5" xfId="3361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1" xr:uid="{00000000-0005-0000-0000-0000AF010000}"/>
    <cellStyle name="20% - Accent3 12 5" xfId="3362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2" xr:uid="{00000000-0005-0000-0000-0000B5010000}"/>
    <cellStyle name="20% - Accent3 13 5" xfId="3363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3" xr:uid="{00000000-0005-0000-0000-0000BB010000}"/>
    <cellStyle name="20% - Accent3 14 5" xfId="3364" xr:uid="{00000000-0005-0000-0000-0000BC010000}"/>
    <cellStyle name="20% - Accent3 15" xfId="5958" xr:uid="{00000000-0005-0000-0000-0000BD010000}"/>
    <cellStyle name="20% - Accent3 16" xfId="5993" xr:uid="{00000000-0005-0000-0000-0000BE010000}"/>
    <cellStyle name="20% - Accent3 17" xfId="6023" xr:uid="{00000000-0005-0000-0000-0000BF010000}"/>
    <cellStyle name="20% - Accent3 18" xfId="6053" xr:uid="{00000000-0005-0000-0000-0000C0010000}"/>
    <cellStyle name="20% - Accent3 19" xfId="6086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17" xr:uid="{00000000-0005-0000-0000-0000C7010000}"/>
    <cellStyle name="20% - Accent3 2 2 2 2 3" xfId="4716" xr:uid="{00000000-0005-0000-0000-0000C8010000}"/>
    <cellStyle name="20% - Accent3 2 2 2 3" xfId="782" xr:uid="{00000000-0005-0000-0000-0000C9010000}"/>
    <cellStyle name="20% - Accent3 2 2 2 3 2" xfId="4718" xr:uid="{00000000-0005-0000-0000-0000CA010000}"/>
    <cellStyle name="20% - Accent3 2 2 2 4" xfId="4715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4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1" xr:uid="{00000000-0005-0000-0000-0000D3010000}"/>
    <cellStyle name="20% - Accent3 2 3 2 3" xfId="4720" xr:uid="{00000000-0005-0000-0000-0000D4010000}"/>
    <cellStyle name="20% - Accent3 2 3 3" xfId="788" xr:uid="{00000000-0005-0000-0000-0000D5010000}"/>
    <cellStyle name="20% - Accent3 2 3 3 2" xfId="4722" xr:uid="{00000000-0005-0000-0000-0000D6010000}"/>
    <cellStyle name="20% - Accent3 2 3 4" xfId="4719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25" xr:uid="{00000000-0005-0000-0000-0000DC010000}"/>
    <cellStyle name="20% - Accent3 2 4 2 3" xfId="4724" xr:uid="{00000000-0005-0000-0000-0000DD010000}"/>
    <cellStyle name="20% - Accent3 2 4 3" xfId="792" xr:uid="{00000000-0005-0000-0000-0000DE010000}"/>
    <cellStyle name="20% - Accent3 2 4 3 2" xfId="4726" xr:uid="{00000000-0005-0000-0000-0000DF010000}"/>
    <cellStyle name="20% - Accent3 2 4 4" xfId="4723" xr:uid="{00000000-0005-0000-0000-0000E0010000}"/>
    <cellStyle name="20% - Accent3 2 4 5" xfId="3044" xr:uid="{00000000-0005-0000-0000-0000E1010000}"/>
    <cellStyle name="20% - Accent3 2 5" xfId="5730" xr:uid="{00000000-0005-0000-0000-0000E2010000}"/>
    <cellStyle name="20% - Accent3 20" xfId="6120" xr:uid="{00000000-0005-0000-0000-0000E3010000}"/>
    <cellStyle name="20% - Accent3 21" xfId="6152" xr:uid="{00000000-0005-0000-0000-0000E4010000}"/>
    <cellStyle name="20% - Accent3 22" xfId="5815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28" xr:uid="{00000000-0005-0000-0000-0000EA010000}"/>
    <cellStyle name="20% - Accent3 3 2 3" xfId="796" xr:uid="{00000000-0005-0000-0000-0000EB010000}"/>
    <cellStyle name="20% - Accent3 3 2 3 2" xfId="4729" xr:uid="{00000000-0005-0000-0000-0000EC010000}"/>
    <cellStyle name="20% - Accent3 3 2 4" xfId="797" xr:uid="{00000000-0005-0000-0000-0000ED010000}"/>
    <cellStyle name="20% - Accent3 3 2 5" xfId="4727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1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1" xr:uid="{00000000-0005-0000-0000-0000F6010000}"/>
    <cellStyle name="20% - Accent3 4 2 3" xfId="803" xr:uid="{00000000-0005-0000-0000-0000F7010000}"/>
    <cellStyle name="20% - Accent3 4 2 3 2" xfId="4732" xr:uid="{00000000-0005-0000-0000-0000F8010000}"/>
    <cellStyle name="20% - Accent3 4 2 4" xfId="804" xr:uid="{00000000-0005-0000-0000-0000F9010000}"/>
    <cellStyle name="20% - Accent3 4 2 5" xfId="4730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3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4" xr:uid="{00000000-0005-0000-0000-00000D020000}"/>
    <cellStyle name="20% - Accent3 7 5" xfId="3365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35" xr:uid="{00000000-0005-0000-0000-000013020000}"/>
    <cellStyle name="20% - Accent3 8 5" xfId="3366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36" xr:uid="{00000000-0005-0000-0000-000019020000}"/>
    <cellStyle name="20% - Accent3 9 5" xfId="3367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37" xr:uid="{00000000-0005-0000-0000-00001F020000}"/>
    <cellStyle name="20% - Accent4 10 5" xfId="3368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38" xr:uid="{00000000-0005-0000-0000-000025020000}"/>
    <cellStyle name="20% - Accent4 11 5" xfId="3369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39" xr:uid="{00000000-0005-0000-0000-00002B020000}"/>
    <cellStyle name="20% - Accent4 12 5" xfId="3370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0" xr:uid="{00000000-0005-0000-0000-000031020000}"/>
    <cellStyle name="20% - Accent4 13 5" xfId="3371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1" xr:uid="{00000000-0005-0000-0000-000037020000}"/>
    <cellStyle name="20% - Accent4 14 5" xfId="3372" xr:uid="{00000000-0005-0000-0000-000038020000}"/>
    <cellStyle name="20% - Accent4 15" xfId="5961" xr:uid="{00000000-0005-0000-0000-000039020000}"/>
    <cellStyle name="20% - Accent4 16" xfId="5996" xr:uid="{00000000-0005-0000-0000-00003A020000}"/>
    <cellStyle name="20% - Accent4 17" xfId="6026" xr:uid="{00000000-0005-0000-0000-00003B020000}"/>
    <cellStyle name="20% - Accent4 18" xfId="6056" xr:uid="{00000000-0005-0000-0000-00003C020000}"/>
    <cellStyle name="20% - Accent4 19" xfId="6089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45" xr:uid="{00000000-0005-0000-0000-000043020000}"/>
    <cellStyle name="20% - Accent4 2 2 2 2 3" xfId="4744" xr:uid="{00000000-0005-0000-0000-000044020000}"/>
    <cellStyle name="20% - Accent4 2 2 2 3" xfId="851" xr:uid="{00000000-0005-0000-0000-000045020000}"/>
    <cellStyle name="20% - Accent4 2 2 2 3 2" xfId="4746" xr:uid="{00000000-0005-0000-0000-000046020000}"/>
    <cellStyle name="20% - Accent4 2 2 2 4" xfId="4743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2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49" xr:uid="{00000000-0005-0000-0000-00004F020000}"/>
    <cellStyle name="20% - Accent4 2 3 2 3" xfId="4748" xr:uid="{00000000-0005-0000-0000-000050020000}"/>
    <cellStyle name="20% - Accent4 2 3 3" xfId="857" xr:uid="{00000000-0005-0000-0000-000051020000}"/>
    <cellStyle name="20% - Accent4 2 3 3 2" xfId="4750" xr:uid="{00000000-0005-0000-0000-000052020000}"/>
    <cellStyle name="20% - Accent4 2 3 4" xfId="4747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3" xr:uid="{00000000-0005-0000-0000-000058020000}"/>
    <cellStyle name="20% - Accent4 2 4 2 3" xfId="4752" xr:uid="{00000000-0005-0000-0000-000059020000}"/>
    <cellStyle name="20% - Accent4 2 4 3" xfId="861" xr:uid="{00000000-0005-0000-0000-00005A020000}"/>
    <cellStyle name="20% - Accent4 2 4 3 2" xfId="4754" xr:uid="{00000000-0005-0000-0000-00005B020000}"/>
    <cellStyle name="20% - Accent4 2 4 4" xfId="4751" xr:uid="{00000000-0005-0000-0000-00005C020000}"/>
    <cellStyle name="20% - Accent4 2 4 5" xfId="3051" xr:uid="{00000000-0005-0000-0000-00005D020000}"/>
    <cellStyle name="20% - Accent4 2 5" xfId="5731" xr:uid="{00000000-0005-0000-0000-00005E020000}"/>
    <cellStyle name="20% - Accent4 20" xfId="6123" xr:uid="{00000000-0005-0000-0000-00005F020000}"/>
    <cellStyle name="20% - Accent4 21" xfId="6155" xr:uid="{00000000-0005-0000-0000-000060020000}"/>
    <cellStyle name="20% - Accent4 22" xfId="5816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56" xr:uid="{00000000-0005-0000-0000-000066020000}"/>
    <cellStyle name="20% - Accent4 3 2 3" xfId="865" xr:uid="{00000000-0005-0000-0000-000067020000}"/>
    <cellStyle name="20% - Accent4 3 2 3 2" xfId="4757" xr:uid="{00000000-0005-0000-0000-000068020000}"/>
    <cellStyle name="20% - Accent4 3 2 4" xfId="866" xr:uid="{00000000-0005-0000-0000-000069020000}"/>
    <cellStyle name="20% - Accent4 3 2 5" xfId="4755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6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59" xr:uid="{00000000-0005-0000-0000-000072020000}"/>
    <cellStyle name="20% - Accent4 4 2 3" xfId="872" xr:uid="{00000000-0005-0000-0000-000073020000}"/>
    <cellStyle name="20% - Accent4 4 2 3 2" xfId="4760" xr:uid="{00000000-0005-0000-0000-000074020000}"/>
    <cellStyle name="20% - Accent4 4 2 4" xfId="873" xr:uid="{00000000-0005-0000-0000-000075020000}"/>
    <cellStyle name="20% - Accent4 4 2 5" xfId="4758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1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2" xr:uid="{00000000-0005-0000-0000-000089020000}"/>
    <cellStyle name="20% - Accent4 7 5" xfId="3374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3" xr:uid="{00000000-0005-0000-0000-00008F020000}"/>
    <cellStyle name="20% - Accent4 8 5" xfId="3375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4" xr:uid="{00000000-0005-0000-0000-000095020000}"/>
    <cellStyle name="20% - Accent4 9 5" xfId="3376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65" xr:uid="{00000000-0005-0000-0000-00009B020000}"/>
    <cellStyle name="20% - Accent5 10 5" xfId="3377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66" xr:uid="{00000000-0005-0000-0000-0000A1020000}"/>
    <cellStyle name="20% - Accent5 11 5" xfId="3378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67" xr:uid="{00000000-0005-0000-0000-0000A7020000}"/>
    <cellStyle name="20% - Accent5 12 5" xfId="3379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68" xr:uid="{00000000-0005-0000-0000-0000AD020000}"/>
    <cellStyle name="20% - Accent5 13 5" xfId="3380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69" xr:uid="{00000000-0005-0000-0000-0000B3020000}"/>
    <cellStyle name="20% - Accent5 14 5" xfId="3381" xr:uid="{00000000-0005-0000-0000-0000B4020000}"/>
    <cellStyle name="20% - Accent5 15" xfId="5964" xr:uid="{00000000-0005-0000-0000-0000B5020000}"/>
    <cellStyle name="20% - Accent5 16" xfId="5999" xr:uid="{00000000-0005-0000-0000-0000B6020000}"/>
    <cellStyle name="20% - Accent5 17" xfId="6029" xr:uid="{00000000-0005-0000-0000-0000B7020000}"/>
    <cellStyle name="20% - Accent5 18" xfId="6059" xr:uid="{00000000-0005-0000-0000-0000B8020000}"/>
    <cellStyle name="20% - Accent5 19" xfId="6092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3" xr:uid="{00000000-0005-0000-0000-0000BF020000}"/>
    <cellStyle name="20% - Accent5 2 2 2 2 3" xfId="4772" xr:uid="{00000000-0005-0000-0000-0000C0020000}"/>
    <cellStyle name="20% - Accent5 2 2 2 3" xfId="920" xr:uid="{00000000-0005-0000-0000-0000C1020000}"/>
    <cellStyle name="20% - Accent5 2 2 2 3 2" xfId="4774" xr:uid="{00000000-0005-0000-0000-0000C2020000}"/>
    <cellStyle name="20% - Accent5 2 2 2 4" xfId="4771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0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77" xr:uid="{00000000-0005-0000-0000-0000CB020000}"/>
    <cellStyle name="20% - Accent5 2 3 2 3" xfId="4776" xr:uid="{00000000-0005-0000-0000-0000CC020000}"/>
    <cellStyle name="20% - Accent5 2 3 3" xfId="926" xr:uid="{00000000-0005-0000-0000-0000CD020000}"/>
    <cellStyle name="20% - Accent5 2 3 3 2" xfId="4778" xr:uid="{00000000-0005-0000-0000-0000CE020000}"/>
    <cellStyle name="20% - Accent5 2 3 4" xfId="4775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1" xr:uid="{00000000-0005-0000-0000-0000D4020000}"/>
    <cellStyle name="20% - Accent5 2 4 2 3" xfId="4780" xr:uid="{00000000-0005-0000-0000-0000D5020000}"/>
    <cellStyle name="20% - Accent5 2 4 3" xfId="930" xr:uid="{00000000-0005-0000-0000-0000D6020000}"/>
    <cellStyle name="20% - Accent5 2 4 3 2" xfId="4782" xr:uid="{00000000-0005-0000-0000-0000D7020000}"/>
    <cellStyle name="20% - Accent5 2 4 4" xfId="4779" xr:uid="{00000000-0005-0000-0000-0000D8020000}"/>
    <cellStyle name="20% - Accent5 2 4 5" xfId="3058" xr:uid="{00000000-0005-0000-0000-0000D9020000}"/>
    <cellStyle name="20% - Accent5 2 5" xfId="5732" xr:uid="{00000000-0005-0000-0000-0000DA020000}"/>
    <cellStyle name="20% - Accent5 20" xfId="6126" xr:uid="{00000000-0005-0000-0000-0000DB020000}"/>
    <cellStyle name="20% - Accent5 21" xfId="6158" xr:uid="{00000000-0005-0000-0000-0000DC020000}"/>
    <cellStyle name="20% - Accent5 22" xfId="5817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4" xr:uid="{00000000-0005-0000-0000-0000E2020000}"/>
    <cellStyle name="20% - Accent5 3 2 3" xfId="934" xr:uid="{00000000-0005-0000-0000-0000E3020000}"/>
    <cellStyle name="20% - Accent5 3 2 3 2" xfId="4785" xr:uid="{00000000-0005-0000-0000-0000E4020000}"/>
    <cellStyle name="20% - Accent5 3 2 4" xfId="935" xr:uid="{00000000-0005-0000-0000-0000E5020000}"/>
    <cellStyle name="20% - Accent5 3 2 5" xfId="4783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1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87" xr:uid="{00000000-0005-0000-0000-0000EE020000}"/>
    <cellStyle name="20% - Accent5 4 2 3" xfId="941" xr:uid="{00000000-0005-0000-0000-0000EF020000}"/>
    <cellStyle name="20% - Accent5 4 2 3 2" xfId="4788" xr:uid="{00000000-0005-0000-0000-0000F0020000}"/>
    <cellStyle name="20% - Accent5 4 2 4" xfId="942" xr:uid="{00000000-0005-0000-0000-0000F1020000}"/>
    <cellStyle name="20% - Accent5 4 2 5" xfId="4786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89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0" xr:uid="{00000000-0005-0000-0000-000005030000}"/>
    <cellStyle name="20% - Accent5 7 5" xfId="3382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1" xr:uid="{00000000-0005-0000-0000-00000B030000}"/>
    <cellStyle name="20% - Accent5 8 5" xfId="3383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2" xr:uid="{00000000-0005-0000-0000-000011030000}"/>
    <cellStyle name="20% - Accent5 9 5" xfId="3384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3" xr:uid="{00000000-0005-0000-0000-000017030000}"/>
    <cellStyle name="20% - Accent6 10 5" xfId="3385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4" xr:uid="{00000000-0005-0000-0000-00001D030000}"/>
    <cellStyle name="20% - Accent6 11 5" xfId="3386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795" xr:uid="{00000000-0005-0000-0000-000023030000}"/>
    <cellStyle name="20% - Accent6 12 5" xfId="3387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796" xr:uid="{00000000-0005-0000-0000-000029030000}"/>
    <cellStyle name="20% - Accent6 13 5" xfId="3388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797" xr:uid="{00000000-0005-0000-0000-00002F030000}"/>
    <cellStyle name="20% - Accent6 14 5" xfId="3389" xr:uid="{00000000-0005-0000-0000-000030030000}"/>
    <cellStyle name="20% - Accent6 15" xfId="5967" xr:uid="{00000000-0005-0000-0000-000031030000}"/>
    <cellStyle name="20% - Accent6 16" xfId="6002" xr:uid="{00000000-0005-0000-0000-000032030000}"/>
    <cellStyle name="20% - Accent6 17" xfId="6032" xr:uid="{00000000-0005-0000-0000-000033030000}"/>
    <cellStyle name="20% - Accent6 18" xfId="6062" xr:uid="{00000000-0005-0000-0000-000034030000}"/>
    <cellStyle name="20% - Accent6 19" xfId="6095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1" xr:uid="{00000000-0005-0000-0000-00003B030000}"/>
    <cellStyle name="20% - Accent6 2 2 2 2 3" xfId="4800" xr:uid="{00000000-0005-0000-0000-00003C030000}"/>
    <cellStyle name="20% - Accent6 2 2 2 3" xfId="989" xr:uid="{00000000-0005-0000-0000-00003D030000}"/>
    <cellStyle name="20% - Accent6 2 2 2 3 2" xfId="4802" xr:uid="{00000000-0005-0000-0000-00003E030000}"/>
    <cellStyle name="20% - Accent6 2 2 2 4" xfId="4799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798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05" xr:uid="{00000000-0005-0000-0000-000047030000}"/>
    <cellStyle name="20% - Accent6 2 3 2 3" xfId="4804" xr:uid="{00000000-0005-0000-0000-000048030000}"/>
    <cellStyle name="20% - Accent6 2 3 3" xfId="995" xr:uid="{00000000-0005-0000-0000-000049030000}"/>
    <cellStyle name="20% - Accent6 2 3 3 2" xfId="4806" xr:uid="{00000000-0005-0000-0000-00004A030000}"/>
    <cellStyle name="20% - Accent6 2 3 4" xfId="4803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09" xr:uid="{00000000-0005-0000-0000-000050030000}"/>
    <cellStyle name="20% - Accent6 2 4 2 3" xfId="4808" xr:uid="{00000000-0005-0000-0000-000051030000}"/>
    <cellStyle name="20% - Accent6 2 4 3" xfId="999" xr:uid="{00000000-0005-0000-0000-000052030000}"/>
    <cellStyle name="20% - Accent6 2 4 3 2" xfId="4810" xr:uid="{00000000-0005-0000-0000-000053030000}"/>
    <cellStyle name="20% - Accent6 2 4 4" xfId="4807" xr:uid="{00000000-0005-0000-0000-000054030000}"/>
    <cellStyle name="20% - Accent6 2 4 5" xfId="3065" xr:uid="{00000000-0005-0000-0000-000055030000}"/>
    <cellStyle name="20% - Accent6 2 5" xfId="5733" xr:uid="{00000000-0005-0000-0000-000056030000}"/>
    <cellStyle name="20% - Accent6 20" xfId="6129" xr:uid="{00000000-0005-0000-0000-000057030000}"/>
    <cellStyle name="20% - Accent6 21" xfId="6161" xr:uid="{00000000-0005-0000-0000-000058030000}"/>
    <cellStyle name="20% - Accent6 22" xfId="5818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2" xr:uid="{00000000-0005-0000-0000-00005E030000}"/>
    <cellStyle name="20% - Accent6 3 2 3" xfId="1003" xr:uid="{00000000-0005-0000-0000-00005F030000}"/>
    <cellStyle name="20% - Accent6 3 2 3 2" xfId="4813" xr:uid="{00000000-0005-0000-0000-000060030000}"/>
    <cellStyle name="20% - Accent6 3 2 4" xfId="1004" xr:uid="{00000000-0005-0000-0000-000061030000}"/>
    <cellStyle name="20% - Accent6 3 2 5" xfId="4811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4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15" xr:uid="{00000000-0005-0000-0000-00006A030000}"/>
    <cellStyle name="20% - Accent6 4 2 3" xfId="1010" xr:uid="{00000000-0005-0000-0000-00006B030000}"/>
    <cellStyle name="20% - Accent6 4 2 3 2" xfId="4816" xr:uid="{00000000-0005-0000-0000-00006C030000}"/>
    <cellStyle name="20% - Accent6 4 2 4" xfId="1011" xr:uid="{00000000-0005-0000-0000-00006D030000}"/>
    <cellStyle name="20% - Accent6 4 2 5" xfId="4814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17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18" xr:uid="{00000000-0005-0000-0000-000081030000}"/>
    <cellStyle name="20% - Accent6 7 5" xfId="3390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19" xr:uid="{00000000-0005-0000-0000-000087030000}"/>
    <cellStyle name="20% - Accent6 8 5" xfId="3391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0" xr:uid="{00000000-0005-0000-0000-00008D030000}"/>
    <cellStyle name="20% - Accent6 9 5" xfId="3392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4" xr:uid="{00000000-0005-0000-0000-000093030000}"/>
    <cellStyle name="20% - ส่วนที่ถูกเน้น1 2 2 3" xfId="4823" xr:uid="{00000000-0005-0000-0000-000094030000}"/>
    <cellStyle name="20% - ส่วนที่ถูกเน้น1 2 3" xfId="1038" xr:uid="{00000000-0005-0000-0000-000095030000}"/>
    <cellStyle name="20% - ส่วนที่ถูกเน้น1 2 3 2" xfId="4825" xr:uid="{00000000-0005-0000-0000-000096030000}"/>
    <cellStyle name="20% - ส่วนที่ถูกเน้น1 2 4" xfId="4822" xr:uid="{00000000-0005-0000-0000-000097030000}"/>
    <cellStyle name="20% - ส่วนที่ถูกเน้น1 2 5" xfId="3393" xr:uid="{00000000-0005-0000-0000-000098030000}"/>
    <cellStyle name="20% - ส่วนที่ถูกเน้น1 3" xfId="4821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29" xr:uid="{00000000-0005-0000-0000-00009F030000}"/>
    <cellStyle name="20% - ส่วนที่ถูกเน้น2 2 2 3" xfId="4828" xr:uid="{00000000-0005-0000-0000-0000A0030000}"/>
    <cellStyle name="20% - ส่วนที่ถูกเน้น2 2 3" xfId="1043" xr:uid="{00000000-0005-0000-0000-0000A1030000}"/>
    <cellStyle name="20% - ส่วนที่ถูกเน้น2 2 3 2" xfId="4830" xr:uid="{00000000-0005-0000-0000-0000A2030000}"/>
    <cellStyle name="20% - ส่วนที่ถูกเน้น2 2 4" xfId="4827" xr:uid="{00000000-0005-0000-0000-0000A3030000}"/>
    <cellStyle name="20% - ส่วนที่ถูกเน้น2 2 5" xfId="3394" xr:uid="{00000000-0005-0000-0000-0000A4030000}"/>
    <cellStyle name="20% - ส่วนที่ถูกเน้น2 3" xfId="4826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4" xr:uid="{00000000-0005-0000-0000-0000AB030000}"/>
    <cellStyle name="20% - ส่วนที่ถูกเน้น3 2 2 3" xfId="4833" xr:uid="{00000000-0005-0000-0000-0000AC030000}"/>
    <cellStyle name="20% - ส่วนที่ถูกเน้น3 2 3" xfId="1048" xr:uid="{00000000-0005-0000-0000-0000AD030000}"/>
    <cellStyle name="20% - ส่วนที่ถูกเน้น3 2 3 2" xfId="4835" xr:uid="{00000000-0005-0000-0000-0000AE030000}"/>
    <cellStyle name="20% - ส่วนที่ถูกเน้น3 2 4" xfId="4832" xr:uid="{00000000-0005-0000-0000-0000AF030000}"/>
    <cellStyle name="20% - ส่วนที่ถูกเน้น3 2 5" xfId="3395" xr:uid="{00000000-0005-0000-0000-0000B0030000}"/>
    <cellStyle name="20% - ส่วนที่ถูกเน้น3 3" xfId="4831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39" xr:uid="{00000000-0005-0000-0000-0000B7030000}"/>
    <cellStyle name="20% - ส่วนที่ถูกเน้น4 2 2 3" xfId="4838" xr:uid="{00000000-0005-0000-0000-0000B8030000}"/>
    <cellStyle name="20% - ส่วนที่ถูกเน้น4 2 3" xfId="1053" xr:uid="{00000000-0005-0000-0000-0000B9030000}"/>
    <cellStyle name="20% - ส่วนที่ถูกเน้น4 2 3 2" xfId="4840" xr:uid="{00000000-0005-0000-0000-0000BA030000}"/>
    <cellStyle name="20% - ส่วนที่ถูกเน้น4 2 4" xfId="4837" xr:uid="{00000000-0005-0000-0000-0000BB030000}"/>
    <cellStyle name="20% - ส่วนที่ถูกเน้น4 2 5" xfId="3396" xr:uid="{00000000-0005-0000-0000-0000BC030000}"/>
    <cellStyle name="20% - ส่วนที่ถูกเน้น4 3" xfId="4836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4" xr:uid="{00000000-0005-0000-0000-0000C3030000}"/>
    <cellStyle name="20% - ส่วนที่ถูกเน้น5 2 2 3" xfId="4843" xr:uid="{00000000-0005-0000-0000-0000C4030000}"/>
    <cellStyle name="20% - ส่วนที่ถูกเน้น5 2 3" xfId="1058" xr:uid="{00000000-0005-0000-0000-0000C5030000}"/>
    <cellStyle name="20% - ส่วนที่ถูกเน้น5 2 3 2" xfId="4845" xr:uid="{00000000-0005-0000-0000-0000C6030000}"/>
    <cellStyle name="20% - ส่วนที่ถูกเน้น5 2 4" xfId="4842" xr:uid="{00000000-0005-0000-0000-0000C7030000}"/>
    <cellStyle name="20% - ส่วนที่ถูกเน้น5 2 5" xfId="3397" xr:uid="{00000000-0005-0000-0000-0000C8030000}"/>
    <cellStyle name="20% - ส่วนที่ถูกเน้น5 3" xfId="4841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49" xr:uid="{00000000-0005-0000-0000-0000CF030000}"/>
    <cellStyle name="20% - ส่วนที่ถูกเน้น6 2 2 3" xfId="4848" xr:uid="{00000000-0005-0000-0000-0000D0030000}"/>
    <cellStyle name="20% - ส่วนที่ถูกเน้น6 2 3" xfId="1063" xr:uid="{00000000-0005-0000-0000-0000D1030000}"/>
    <cellStyle name="20% - ส่วนที่ถูกเน้น6 2 3 2" xfId="4850" xr:uid="{00000000-0005-0000-0000-0000D2030000}"/>
    <cellStyle name="20% - ส่วนที่ถูกเน้น6 2 4" xfId="4847" xr:uid="{00000000-0005-0000-0000-0000D3030000}"/>
    <cellStyle name="20% - ส่วนที่ถูกเน้น6 2 5" xfId="3398" xr:uid="{00000000-0005-0000-0000-0000D4030000}"/>
    <cellStyle name="20% - ส่วนที่ถูกเน้น6 3" xfId="4846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399" xr:uid="{00000000-0005-0000-0000-0000DA030000}"/>
    <cellStyle name="๒๖๋_x000d_A_x0001_ 13" xfId="3400" xr:uid="{00000000-0005-0000-0000-0000DB030000}"/>
    <cellStyle name="๒๖๋_x000d_A_x0001_ 14" xfId="3401" xr:uid="{00000000-0005-0000-0000-0000DC030000}"/>
    <cellStyle name="๒๖๋_x000d_A_x0001_ 15" xfId="3402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1" xr:uid="{00000000-0005-0000-0000-0000F0030000}"/>
    <cellStyle name="40% - Accent1 10 5" xfId="3403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2" xr:uid="{00000000-0005-0000-0000-0000F6030000}"/>
    <cellStyle name="40% - Accent1 11 5" xfId="3404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3" xr:uid="{00000000-0005-0000-0000-0000FC030000}"/>
    <cellStyle name="40% - Accent1 12 5" xfId="3405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4" xr:uid="{00000000-0005-0000-0000-000002040000}"/>
    <cellStyle name="40% - Accent1 13 5" xfId="3406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55" xr:uid="{00000000-0005-0000-0000-000008040000}"/>
    <cellStyle name="40% - Accent1 14 5" xfId="3407" xr:uid="{00000000-0005-0000-0000-000009040000}"/>
    <cellStyle name="40% - Accent1 15" xfId="5953" xr:uid="{00000000-0005-0000-0000-00000A040000}"/>
    <cellStyle name="40% - Accent1 16" xfId="5988" xr:uid="{00000000-0005-0000-0000-00000B040000}"/>
    <cellStyle name="40% - Accent1 17" xfId="6018" xr:uid="{00000000-0005-0000-0000-00000C040000}"/>
    <cellStyle name="40% - Accent1 18" xfId="6048" xr:uid="{00000000-0005-0000-0000-00000D040000}"/>
    <cellStyle name="40% - Accent1 19" xfId="6081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59" xr:uid="{00000000-0005-0000-0000-000014040000}"/>
    <cellStyle name="40% - Accent1 2 2 2 2 3" xfId="4858" xr:uid="{00000000-0005-0000-0000-000015040000}"/>
    <cellStyle name="40% - Accent1 2 2 2 3" xfId="1090" xr:uid="{00000000-0005-0000-0000-000016040000}"/>
    <cellStyle name="40% - Accent1 2 2 2 3 2" xfId="4860" xr:uid="{00000000-0005-0000-0000-000017040000}"/>
    <cellStyle name="40% - Accent1 2 2 2 4" xfId="4857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56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3" xr:uid="{00000000-0005-0000-0000-000020040000}"/>
    <cellStyle name="40% - Accent1 2 3 2 3" xfId="4862" xr:uid="{00000000-0005-0000-0000-000021040000}"/>
    <cellStyle name="40% - Accent1 2 3 3" xfId="1096" xr:uid="{00000000-0005-0000-0000-000022040000}"/>
    <cellStyle name="40% - Accent1 2 3 3 2" xfId="4864" xr:uid="{00000000-0005-0000-0000-000023040000}"/>
    <cellStyle name="40% - Accent1 2 3 4" xfId="4861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67" xr:uid="{00000000-0005-0000-0000-000029040000}"/>
    <cellStyle name="40% - Accent1 2 4 2 3" xfId="4866" xr:uid="{00000000-0005-0000-0000-00002A040000}"/>
    <cellStyle name="40% - Accent1 2 4 3" xfId="1100" xr:uid="{00000000-0005-0000-0000-00002B040000}"/>
    <cellStyle name="40% - Accent1 2 4 3 2" xfId="4868" xr:uid="{00000000-0005-0000-0000-00002C040000}"/>
    <cellStyle name="40% - Accent1 2 4 4" xfId="4865" xr:uid="{00000000-0005-0000-0000-00002D040000}"/>
    <cellStyle name="40% - Accent1 2 4 5" xfId="3078" xr:uid="{00000000-0005-0000-0000-00002E040000}"/>
    <cellStyle name="40% - Accent1 2 5" xfId="5734" xr:uid="{00000000-0005-0000-0000-00002F040000}"/>
    <cellStyle name="40% - Accent1 20" xfId="6115" xr:uid="{00000000-0005-0000-0000-000030040000}"/>
    <cellStyle name="40% - Accent1 21" xfId="6147" xr:uid="{00000000-0005-0000-0000-000031040000}"/>
    <cellStyle name="40% - Accent1 22" xfId="5819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0" xr:uid="{00000000-0005-0000-0000-000037040000}"/>
    <cellStyle name="40% - Accent1 3 2 3" xfId="1104" xr:uid="{00000000-0005-0000-0000-000038040000}"/>
    <cellStyle name="40% - Accent1 3 2 3 2" xfId="4871" xr:uid="{00000000-0005-0000-0000-000039040000}"/>
    <cellStyle name="40% - Accent1 3 2 4" xfId="1105" xr:uid="{00000000-0005-0000-0000-00003A040000}"/>
    <cellStyle name="40% - Accent1 3 2 5" xfId="4869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35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3" xr:uid="{00000000-0005-0000-0000-000043040000}"/>
    <cellStyle name="40% - Accent1 4 2 3" xfId="1111" xr:uid="{00000000-0005-0000-0000-000044040000}"/>
    <cellStyle name="40% - Accent1 4 2 3 2" xfId="4874" xr:uid="{00000000-0005-0000-0000-000045040000}"/>
    <cellStyle name="40% - Accent1 4 2 4" xfId="1112" xr:uid="{00000000-0005-0000-0000-000046040000}"/>
    <cellStyle name="40% - Accent1 4 2 5" xfId="4872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75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76" xr:uid="{00000000-0005-0000-0000-00005A040000}"/>
    <cellStyle name="40% - Accent1 7 5" xfId="3408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77" xr:uid="{00000000-0005-0000-0000-000060040000}"/>
    <cellStyle name="40% - Accent1 8 5" xfId="3409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78" xr:uid="{00000000-0005-0000-0000-000066040000}"/>
    <cellStyle name="40% - Accent1 9 5" xfId="3410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79" xr:uid="{00000000-0005-0000-0000-00006C040000}"/>
    <cellStyle name="40% - Accent2 10 5" xfId="3411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0" xr:uid="{00000000-0005-0000-0000-000072040000}"/>
    <cellStyle name="40% - Accent2 11 5" xfId="3412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1" xr:uid="{00000000-0005-0000-0000-000078040000}"/>
    <cellStyle name="40% - Accent2 12 5" xfId="3413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2" xr:uid="{00000000-0005-0000-0000-00007E040000}"/>
    <cellStyle name="40% - Accent2 13 5" xfId="3414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3" xr:uid="{00000000-0005-0000-0000-000084040000}"/>
    <cellStyle name="40% - Accent2 14 5" xfId="3415" xr:uid="{00000000-0005-0000-0000-000085040000}"/>
    <cellStyle name="40% - Accent2 15" xfId="5956" xr:uid="{00000000-0005-0000-0000-000086040000}"/>
    <cellStyle name="40% - Accent2 16" xfId="5991" xr:uid="{00000000-0005-0000-0000-000087040000}"/>
    <cellStyle name="40% - Accent2 17" xfId="6021" xr:uid="{00000000-0005-0000-0000-000088040000}"/>
    <cellStyle name="40% - Accent2 18" xfId="6051" xr:uid="{00000000-0005-0000-0000-000089040000}"/>
    <cellStyle name="40% - Accent2 19" xfId="6084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87" xr:uid="{00000000-0005-0000-0000-000090040000}"/>
    <cellStyle name="40% - Accent2 2 2 2 2 3" xfId="4886" xr:uid="{00000000-0005-0000-0000-000091040000}"/>
    <cellStyle name="40% - Accent2 2 2 2 3" xfId="1159" xr:uid="{00000000-0005-0000-0000-000092040000}"/>
    <cellStyle name="40% - Accent2 2 2 2 3 2" xfId="4888" xr:uid="{00000000-0005-0000-0000-000093040000}"/>
    <cellStyle name="40% - Accent2 2 2 2 4" xfId="4885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4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1" xr:uid="{00000000-0005-0000-0000-00009C040000}"/>
    <cellStyle name="40% - Accent2 2 3 2 3" xfId="4890" xr:uid="{00000000-0005-0000-0000-00009D040000}"/>
    <cellStyle name="40% - Accent2 2 3 3" xfId="1165" xr:uid="{00000000-0005-0000-0000-00009E040000}"/>
    <cellStyle name="40% - Accent2 2 3 3 2" xfId="4892" xr:uid="{00000000-0005-0000-0000-00009F040000}"/>
    <cellStyle name="40% - Accent2 2 3 4" xfId="4889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895" xr:uid="{00000000-0005-0000-0000-0000A5040000}"/>
    <cellStyle name="40% - Accent2 2 4 2 3" xfId="4894" xr:uid="{00000000-0005-0000-0000-0000A6040000}"/>
    <cellStyle name="40% - Accent2 2 4 3" xfId="1169" xr:uid="{00000000-0005-0000-0000-0000A7040000}"/>
    <cellStyle name="40% - Accent2 2 4 3 2" xfId="4896" xr:uid="{00000000-0005-0000-0000-0000A8040000}"/>
    <cellStyle name="40% - Accent2 2 4 4" xfId="4893" xr:uid="{00000000-0005-0000-0000-0000A9040000}"/>
    <cellStyle name="40% - Accent2 2 4 5" xfId="3085" xr:uid="{00000000-0005-0000-0000-0000AA040000}"/>
    <cellStyle name="40% - Accent2 2 5" xfId="5735" xr:uid="{00000000-0005-0000-0000-0000AB040000}"/>
    <cellStyle name="40% - Accent2 20" xfId="6118" xr:uid="{00000000-0005-0000-0000-0000AC040000}"/>
    <cellStyle name="40% - Accent2 21" xfId="6150" xr:uid="{00000000-0005-0000-0000-0000AD040000}"/>
    <cellStyle name="40% - Accent2 22" xfId="5820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898" xr:uid="{00000000-0005-0000-0000-0000B3040000}"/>
    <cellStyle name="40% - Accent2 3 2 3" xfId="1173" xr:uid="{00000000-0005-0000-0000-0000B4040000}"/>
    <cellStyle name="40% - Accent2 3 2 3 2" xfId="4899" xr:uid="{00000000-0005-0000-0000-0000B5040000}"/>
    <cellStyle name="40% - Accent2 3 2 4" xfId="1174" xr:uid="{00000000-0005-0000-0000-0000B6040000}"/>
    <cellStyle name="40% - Accent2 3 2 5" xfId="4897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36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1" xr:uid="{00000000-0005-0000-0000-0000BF040000}"/>
    <cellStyle name="40% - Accent2 4 2 3" xfId="1180" xr:uid="{00000000-0005-0000-0000-0000C0040000}"/>
    <cellStyle name="40% - Accent2 4 2 3 2" xfId="4902" xr:uid="{00000000-0005-0000-0000-0000C1040000}"/>
    <cellStyle name="40% - Accent2 4 2 4" xfId="1181" xr:uid="{00000000-0005-0000-0000-0000C2040000}"/>
    <cellStyle name="40% - Accent2 4 2 5" xfId="4900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3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4" xr:uid="{00000000-0005-0000-0000-0000D6040000}"/>
    <cellStyle name="40% - Accent2 7 5" xfId="3416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05" xr:uid="{00000000-0005-0000-0000-0000DC040000}"/>
    <cellStyle name="40% - Accent2 8 5" xfId="3417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06" xr:uid="{00000000-0005-0000-0000-0000E2040000}"/>
    <cellStyle name="40% - Accent2 9 5" xfId="3418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07" xr:uid="{00000000-0005-0000-0000-0000E8040000}"/>
    <cellStyle name="40% - Accent3 10 5" xfId="3419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08" xr:uid="{00000000-0005-0000-0000-0000EE040000}"/>
    <cellStyle name="40% - Accent3 11 5" xfId="3420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09" xr:uid="{00000000-0005-0000-0000-0000F4040000}"/>
    <cellStyle name="40% - Accent3 12 5" xfId="3421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0" xr:uid="{00000000-0005-0000-0000-0000FA040000}"/>
    <cellStyle name="40% - Accent3 13 5" xfId="3422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1" xr:uid="{00000000-0005-0000-0000-000000050000}"/>
    <cellStyle name="40% - Accent3 14 5" xfId="3423" xr:uid="{00000000-0005-0000-0000-000001050000}"/>
    <cellStyle name="40% - Accent3 15" xfId="5959" xr:uid="{00000000-0005-0000-0000-000002050000}"/>
    <cellStyle name="40% - Accent3 16" xfId="5994" xr:uid="{00000000-0005-0000-0000-000003050000}"/>
    <cellStyle name="40% - Accent3 17" xfId="6024" xr:uid="{00000000-0005-0000-0000-000004050000}"/>
    <cellStyle name="40% - Accent3 18" xfId="6054" xr:uid="{00000000-0005-0000-0000-000005050000}"/>
    <cellStyle name="40% - Accent3 19" xfId="6087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15" xr:uid="{00000000-0005-0000-0000-00000C050000}"/>
    <cellStyle name="40% - Accent3 2 2 2 2 3" xfId="4914" xr:uid="{00000000-0005-0000-0000-00000D050000}"/>
    <cellStyle name="40% - Accent3 2 2 2 3" xfId="1228" xr:uid="{00000000-0005-0000-0000-00000E050000}"/>
    <cellStyle name="40% - Accent3 2 2 2 3 2" xfId="4916" xr:uid="{00000000-0005-0000-0000-00000F050000}"/>
    <cellStyle name="40% - Accent3 2 2 2 4" xfId="4913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2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19" xr:uid="{00000000-0005-0000-0000-000018050000}"/>
    <cellStyle name="40% - Accent3 2 3 2 3" xfId="4918" xr:uid="{00000000-0005-0000-0000-000019050000}"/>
    <cellStyle name="40% - Accent3 2 3 3" xfId="1234" xr:uid="{00000000-0005-0000-0000-00001A050000}"/>
    <cellStyle name="40% - Accent3 2 3 3 2" xfId="4920" xr:uid="{00000000-0005-0000-0000-00001B050000}"/>
    <cellStyle name="40% - Accent3 2 3 4" xfId="4917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3" xr:uid="{00000000-0005-0000-0000-000021050000}"/>
    <cellStyle name="40% - Accent3 2 4 2 3" xfId="4922" xr:uid="{00000000-0005-0000-0000-000022050000}"/>
    <cellStyle name="40% - Accent3 2 4 3" xfId="1238" xr:uid="{00000000-0005-0000-0000-000023050000}"/>
    <cellStyle name="40% - Accent3 2 4 3 2" xfId="4924" xr:uid="{00000000-0005-0000-0000-000024050000}"/>
    <cellStyle name="40% - Accent3 2 4 4" xfId="4921" xr:uid="{00000000-0005-0000-0000-000025050000}"/>
    <cellStyle name="40% - Accent3 2 4 5" xfId="3092" xr:uid="{00000000-0005-0000-0000-000026050000}"/>
    <cellStyle name="40% - Accent3 2 5" xfId="5736" xr:uid="{00000000-0005-0000-0000-000027050000}"/>
    <cellStyle name="40% - Accent3 20" xfId="6121" xr:uid="{00000000-0005-0000-0000-000028050000}"/>
    <cellStyle name="40% - Accent3 21" xfId="6153" xr:uid="{00000000-0005-0000-0000-000029050000}"/>
    <cellStyle name="40% - Accent3 22" xfId="5821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26" xr:uid="{00000000-0005-0000-0000-00002F050000}"/>
    <cellStyle name="40% - Accent3 3 2 3" xfId="1242" xr:uid="{00000000-0005-0000-0000-000030050000}"/>
    <cellStyle name="40% - Accent3 3 2 3 2" xfId="4927" xr:uid="{00000000-0005-0000-0000-000031050000}"/>
    <cellStyle name="40% - Accent3 3 2 4" xfId="1243" xr:uid="{00000000-0005-0000-0000-000032050000}"/>
    <cellStyle name="40% - Accent3 3 2 5" xfId="4925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37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29" xr:uid="{00000000-0005-0000-0000-00003B050000}"/>
    <cellStyle name="40% - Accent3 4 2 3" xfId="1249" xr:uid="{00000000-0005-0000-0000-00003C050000}"/>
    <cellStyle name="40% - Accent3 4 2 3 2" xfId="4930" xr:uid="{00000000-0005-0000-0000-00003D050000}"/>
    <cellStyle name="40% - Accent3 4 2 4" xfId="1250" xr:uid="{00000000-0005-0000-0000-00003E050000}"/>
    <cellStyle name="40% - Accent3 4 2 5" xfId="4928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1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2" xr:uid="{00000000-0005-0000-0000-000052050000}"/>
    <cellStyle name="40% - Accent3 7 5" xfId="3424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3" xr:uid="{00000000-0005-0000-0000-000058050000}"/>
    <cellStyle name="40% - Accent3 8 5" xfId="3425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4" xr:uid="{00000000-0005-0000-0000-00005E050000}"/>
    <cellStyle name="40% - Accent3 9 5" xfId="3426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35" xr:uid="{00000000-0005-0000-0000-000064050000}"/>
    <cellStyle name="40% - Accent4 10 5" xfId="3427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36" xr:uid="{00000000-0005-0000-0000-00006A050000}"/>
    <cellStyle name="40% - Accent4 11 5" xfId="3428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37" xr:uid="{00000000-0005-0000-0000-000070050000}"/>
    <cellStyle name="40% - Accent4 12 5" xfId="3429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38" xr:uid="{00000000-0005-0000-0000-000076050000}"/>
    <cellStyle name="40% - Accent4 13 5" xfId="3430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39" xr:uid="{00000000-0005-0000-0000-00007C050000}"/>
    <cellStyle name="40% - Accent4 14 5" xfId="3431" xr:uid="{00000000-0005-0000-0000-00007D050000}"/>
    <cellStyle name="40% - Accent4 15" xfId="5962" xr:uid="{00000000-0005-0000-0000-00007E050000}"/>
    <cellStyle name="40% - Accent4 16" xfId="5997" xr:uid="{00000000-0005-0000-0000-00007F050000}"/>
    <cellStyle name="40% - Accent4 17" xfId="6027" xr:uid="{00000000-0005-0000-0000-000080050000}"/>
    <cellStyle name="40% - Accent4 18" xfId="6057" xr:uid="{00000000-0005-0000-0000-000081050000}"/>
    <cellStyle name="40% - Accent4 19" xfId="6090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3" xr:uid="{00000000-0005-0000-0000-000088050000}"/>
    <cellStyle name="40% - Accent4 2 2 2 2 3" xfId="4942" xr:uid="{00000000-0005-0000-0000-000089050000}"/>
    <cellStyle name="40% - Accent4 2 2 2 3" xfId="1297" xr:uid="{00000000-0005-0000-0000-00008A050000}"/>
    <cellStyle name="40% - Accent4 2 2 2 3 2" xfId="4944" xr:uid="{00000000-0005-0000-0000-00008B050000}"/>
    <cellStyle name="40% - Accent4 2 2 2 4" xfId="4941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0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47" xr:uid="{00000000-0005-0000-0000-000094050000}"/>
    <cellStyle name="40% - Accent4 2 3 2 3" xfId="4946" xr:uid="{00000000-0005-0000-0000-000095050000}"/>
    <cellStyle name="40% - Accent4 2 3 3" xfId="1303" xr:uid="{00000000-0005-0000-0000-000096050000}"/>
    <cellStyle name="40% - Accent4 2 3 3 2" xfId="4948" xr:uid="{00000000-0005-0000-0000-000097050000}"/>
    <cellStyle name="40% - Accent4 2 3 4" xfId="4945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1" xr:uid="{00000000-0005-0000-0000-00009D050000}"/>
    <cellStyle name="40% - Accent4 2 4 2 3" xfId="4950" xr:uid="{00000000-0005-0000-0000-00009E050000}"/>
    <cellStyle name="40% - Accent4 2 4 3" xfId="1307" xr:uid="{00000000-0005-0000-0000-00009F050000}"/>
    <cellStyle name="40% - Accent4 2 4 3 2" xfId="4952" xr:uid="{00000000-0005-0000-0000-0000A0050000}"/>
    <cellStyle name="40% - Accent4 2 4 4" xfId="4949" xr:uid="{00000000-0005-0000-0000-0000A1050000}"/>
    <cellStyle name="40% - Accent4 2 4 5" xfId="3099" xr:uid="{00000000-0005-0000-0000-0000A2050000}"/>
    <cellStyle name="40% - Accent4 2 5" xfId="5737" xr:uid="{00000000-0005-0000-0000-0000A3050000}"/>
    <cellStyle name="40% - Accent4 20" xfId="6124" xr:uid="{00000000-0005-0000-0000-0000A4050000}"/>
    <cellStyle name="40% - Accent4 21" xfId="6156" xr:uid="{00000000-0005-0000-0000-0000A5050000}"/>
    <cellStyle name="40% - Accent4 22" xfId="5822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4" xr:uid="{00000000-0005-0000-0000-0000AB050000}"/>
    <cellStyle name="40% - Accent4 3 2 3" xfId="1311" xr:uid="{00000000-0005-0000-0000-0000AC050000}"/>
    <cellStyle name="40% - Accent4 3 2 3 2" xfId="4955" xr:uid="{00000000-0005-0000-0000-0000AD050000}"/>
    <cellStyle name="40% - Accent4 3 2 4" xfId="1312" xr:uid="{00000000-0005-0000-0000-0000AE050000}"/>
    <cellStyle name="40% - Accent4 3 2 5" xfId="4953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38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57" xr:uid="{00000000-0005-0000-0000-0000B7050000}"/>
    <cellStyle name="40% - Accent4 4 2 3" xfId="1318" xr:uid="{00000000-0005-0000-0000-0000B8050000}"/>
    <cellStyle name="40% - Accent4 4 2 3 2" xfId="4958" xr:uid="{00000000-0005-0000-0000-0000B9050000}"/>
    <cellStyle name="40% - Accent4 4 2 4" xfId="1319" xr:uid="{00000000-0005-0000-0000-0000BA050000}"/>
    <cellStyle name="40% - Accent4 4 2 5" xfId="4956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59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0" xr:uid="{00000000-0005-0000-0000-0000CE050000}"/>
    <cellStyle name="40% - Accent4 7 5" xfId="3432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1" xr:uid="{00000000-0005-0000-0000-0000D4050000}"/>
    <cellStyle name="40% - Accent4 8 5" xfId="3433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2" xr:uid="{00000000-0005-0000-0000-0000DA050000}"/>
    <cellStyle name="40% - Accent4 9 5" xfId="3434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3" xr:uid="{00000000-0005-0000-0000-0000E0050000}"/>
    <cellStyle name="40% - Accent5 10 5" xfId="3435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4" xr:uid="{00000000-0005-0000-0000-0000E6050000}"/>
    <cellStyle name="40% - Accent5 11 5" xfId="3436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65" xr:uid="{00000000-0005-0000-0000-0000EC050000}"/>
    <cellStyle name="40% - Accent5 12 5" xfId="3437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66" xr:uid="{00000000-0005-0000-0000-0000F2050000}"/>
    <cellStyle name="40% - Accent5 13 5" xfId="3438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67" xr:uid="{00000000-0005-0000-0000-0000F8050000}"/>
    <cellStyle name="40% - Accent5 14 5" xfId="3439" xr:uid="{00000000-0005-0000-0000-0000F9050000}"/>
    <cellStyle name="40% - Accent5 15" xfId="5965" xr:uid="{00000000-0005-0000-0000-0000FA050000}"/>
    <cellStyle name="40% - Accent5 16" xfId="6000" xr:uid="{00000000-0005-0000-0000-0000FB050000}"/>
    <cellStyle name="40% - Accent5 17" xfId="6030" xr:uid="{00000000-0005-0000-0000-0000FC050000}"/>
    <cellStyle name="40% - Accent5 18" xfId="6060" xr:uid="{00000000-0005-0000-0000-0000FD050000}"/>
    <cellStyle name="40% - Accent5 19" xfId="6093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1" xr:uid="{00000000-0005-0000-0000-000004060000}"/>
    <cellStyle name="40% - Accent5 2 2 2 2 3" xfId="4970" xr:uid="{00000000-0005-0000-0000-000005060000}"/>
    <cellStyle name="40% - Accent5 2 2 2 3" xfId="1366" xr:uid="{00000000-0005-0000-0000-000006060000}"/>
    <cellStyle name="40% - Accent5 2 2 2 3 2" xfId="4972" xr:uid="{00000000-0005-0000-0000-000007060000}"/>
    <cellStyle name="40% - Accent5 2 2 2 4" xfId="4969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68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75" xr:uid="{00000000-0005-0000-0000-000010060000}"/>
    <cellStyle name="40% - Accent5 2 3 2 3" xfId="4974" xr:uid="{00000000-0005-0000-0000-000011060000}"/>
    <cellStyle name="40% - Accent5 2 3 3" xfId="1372" xr:uid="{00000000-0005-0000-0000-000012060000}"/>
    <cellStyle name="40% - Accent5 2 3 3 2" xfId="4976" xr:uid="{00000000-0005-0000-0000-000013060000}"/>
    <cellStyle name="40% - Accent5 2 3 4" xfId="4973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79" xr:uid="{00000000-0005-0000-0000-000019060000}"/>
    <cellStyle name="40% - Accent5 2 4 2 3" xfId="4978" xr:uid="{00000000-0005-0000-0000-00001A060000}"/>
    <cellStyle name="40% - Accent5 2 4 3" xfId="1376" xr:uid="{00000000-0005-0000-0000-00001B060000}"/>
    <cellStyle name="40% - Accent5 2 4 3 2" xfId="4980" xr:uid="{00000000-0005-0000-0000-00001C060000}"/>
    <cellStyle name="40% - Accent5 2 4 4" xfId="4977" xr:uid="{00000000-0005-0000-0000-00001D060000}"/>
    <cellStyle name="40% - Accent5 2 4 5" xfId="3106" xr:uid="{00000000-0005-0000-0000-00001E060000}"/>
    <cellStyle name="40% - Accent5 2 5" xfId="5738" xr:uid="{00000000-0005-0000-0000-00001F060000}"/>
    <cellStyle name="40% - Accent5 20" xfId="6127" xr:uid="{00000000-0005-0000-0000-000020060000}"/>
    <cellStyle name="40% - Accent5 21" xfId="6159" xr:uid="{00000000-0005-0000-0000-000021060000}"/>
    <cellStyle name="40% - Accent5 22" xfId="5823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2" xr:uid="{00000000-0005-0000-0000-000027060000}"/>
    <cellStyle name="40% - Accent5 3 2 3" xfId="1380" xr:uid="{00000000-0005-0000-0000-000028060000}"/>
    <cellStyle name="40% - Accent5 3 2 3 2" xfId="4983" xr:uid="{00000000-0005-0000-0000-000029060000}"/>
    <cellStyle name="40% - Accent5 3 2 4" xfId="1381" xr:uid="{00000000-0005-0000-0000-00002A060000}"/>
    <cellStyle name="40% - Accent5 3 2 5" xfId="4981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39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85" xr:uid="{00000000-0005-0000-0000-000033060000}"/>
    <cellStyle name="40% - Accent5 4 2 3" xfId="1387" xr:uid="{00000000-0005-0000-0000-000034060000}"/>
    <cellStyle name="40% - Accent5 4 2 3 2" xfId="4986" xr:uid="{00000000-0005-0000-0000-000035060000}"/>
    <cellStyle name="40% - Accent5 4 2 4" xfId="1388" xr:uid="{00000000-0005-0000-0000-000036060000}"/>
    <cellStyle name="40% - Accent5 4 2 5" xfId="4984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87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88" xr:uid="{00000000-0005-0000-0000-00004A060000}"/>
    <cellStyle name="40% - Accent5 7 5" xfId="3440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89" xr:uid="{00000000-0005-0000-0000-000050060000}"/>
    <cellStyle name="40% - Accent5 8 5" xfId="3441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0" xr:uid="{00000000-0005-0000-0000-000056060000}"/>
    <cellStyle name="40% - Accent5 9 5" xfId="3442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1" xr:uid="{00000000-0005-0000-0000-00005C060000}"/>
    <cellStyle name="40% - Accent6 10 5" xfId="3443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2" xr:uid="{00000000-0005-0000-0000-000062060000}"/>
    <cellStyle name="40% - Accent6 11 5" xfId="3444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3" xr:uid="{00000000-0005-0000-0000-000068060000}"/>
    <cellStyle name="40% - Accent6 12 5" xfId="3445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4" xr:uid="{00000000-0005-0000-0000-00006E060000}"/>
    <cellStyle name="40% - Accent6 13 5" xfId="3446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4995" xr:uid="{00000000-0005-0000-0000-000074060000}"/>
    <cellStyle name="40% - Accent6 14 5" xfId="3447" xr:uid="{00000000-0005-0000-0000-000075060000}"/>
    <cellStyle name="40% - Accent6 15" xfId="5968" xr:uid="{00000000-0005-0000-0000-000076060000}"/>
    <cellStyle name="40% - Accent6 16" xfId="6003" xr:uid="{00000000-0005-0000-0000-000077060000}"/>
    <cellStyle name="40% - Accent6 17" xfId="6033" xr:uid="{00000000-0005-0000-0000-000078060000}"/>
    <cellStyle name="40% - Accent6 18" xfId="6063" xr:uid="{00000000-0005-0000-0000-000079060000}"/>
    <cellStyle name="40% - Accent6 19" xfId="6096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4999" xr:uid="{00000000-0005-0000-0000-000080060000}"/>
    <cellStyle name="40% - Accent6 2 2 2 2 3" xfId="4998" xr:uid="{00000000-0005-0000-0000-000081060000}"/>
    <cellStyle name="40% - Accent6 2 2 2 3" xfId="1435" xr:uid="{00000000-0005-0000-0000-000082060000}"/>
    <cellStyle name="40% - Accent6 2 2 2 3 2" xfId="5000" xr:uid="{00000000-0005-0000-0000-000083060000}"/>
    <cellStyle name="40% - Accent6 2 2 2 4" xfId="4997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4996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3" xr:uid="{00000000-0005-0000-0000-00008C060000}"/>
    <cellStyle name="40% - Accent6 2 3 2 3" xfId="5002" xr:uid="{00000000-0005-0000-0000-00008D060000}"/>
    <cellStyle name="40% - Accent6 2 3 3" xfId="1441" xr:uid="{00000000-0005-0000-0000-00008E060000}"/>
    <cellStyle name="40% - Accent6 2 3 3 2" xfId="5004" xr:uid="{00000000-0005-0000-0000-00008F060000}"/>
    <cellStyle name="40% - Accent6 2 3 4" xfId="5001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07" xr:uid="{00000000-0005-0000-0000-000095060000}"/>
    <cellStyle name="40% - Accent6 2 4 2 3" xfId="5006" xr:uid="{00000000-0005-0000-0000-000096060000}"/>
    <cellStyle name="40% - Accent6 2 4 3" xfId="1445" xr:uid="{00000000-0005-0000-0000-000097060000}"/>
    <cellStyle name="40% - Accent6 2 4 3 2" xfId="5008" xr:uid="{00000000-0005-0000-0000-000098060000}"/>
    <cellStyle name="40% - Accent6 2 4 4" xfId="5005" xr:uid="{00000000-0005-0000-0000-000099060000}"/>
    <cellStyle name="40% - Accent6 2 4 5" xfId="3113" xr:uid="{00000000-0005-0000-0000-00009A060000}"/>
    <cellStyle name="40% - Accent6 2 5" xfId="5739" xr:uid="{00000000-0005-0000-0000-00009B060000}"/>
    <cellStyle name="40% - Accent6 20" xfId="6130" xr:uid="{00000000-0005-0000-0000-00009C060000}"/>
    <cellStyle name="40% - Accent6 21" xfId="6162" xr:uid="{00000000-0005-0000-0000-00009D060000}"/>
    <cellStyle name="40% - Accent6 22" xfId="5824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0" xr:uid="{00000000-0005-0000-0000-0000A3060000}"/>
    <cellStyle name="40% - Accent6 3 2 3" xfId="1449" xr:uid="{00000000-0005-0000-0000-0000A4060000}"/>
    <cellStyle name="40% - Accent6 3 2 3 2" xfId="5011" xr:uid="{00000000-0005-0000-0000-0000A5060000}"/>
    <cellStyle name="40% - Accent6 3 2 4" xfId="1450" xr:uid="{00000000-0005-0000-0000-0000A6060000}"/>
    <cellStyle name="40% - Accent6 3 2 5" xfId="5009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0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3" xr:uid="{00000000-0005-0000-0000-0000AF060000}"/>
    <cellStyle name="40% - Accent6 4 2 3" xfId="1456" xr:uid="{00000000-0005-0000-0000-0000B0060000}"/>
    <cellStyle name="40% - Accent6 4 2 3 2" xfId="5014" xr:uid="{00000000-0005-0000-0000-0000B1060000}"/>
    <cellStyle name="40% - Accent6 4 2 4" xfId="1457" xr:uid="{00000000-0005-0000-0000-0000B2060000}"/>
    <cellStyle name="40% - Accent6 4 2 5" xfId="5012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15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16" xr:uid="{00000000-0005-0000-0000-0000C6060000}"/>
    <cellStyle name="40% - Accent6 7 5" xfId="3448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17" xr:uid="{00000000-0005-0000-0000-0000CC060000}"/>
    <cellStyle name="40% - Accent6 8 5" xfId="3449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18" xr:uid="{00000000-0005-0000-0000-0000D2060000}"/>
    <cellStyle name="40% - Accent6 9 5" xfId="3450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2" xr:uid="{00000000-0005-0000-0000-0000D8060000}"/>
    <cellStyle name="40% - ส่วนที่ถูกเน้น1 2 2 3" xfId="5021" xr:uid="{00000000-0005-0000-0000-0000D9060000}"/>
    <cellStyle name="40% - ส่วนที่ถูกเน้น1 2 3" xfId="1484" xr:uid="{00000000-0005-0000-0000-0000DA060000}"/>
    <cellStyle name="40% - ส่วนที่ถูกเน้น1 2 3 2" xfId="5023" xr:uid="{00000000-0005-0000-0000-0000DB060000}"/>
    <cellStyle name="40% - ส่วนที่ถูกเน้น1 2 4" xfId="5020" xr:uid="{00000000-0005-0000-0000-0000DC060000}"/>
    <cellStyle name="40% - ส่วนที่ถูกเน้น1 2 5" xfId="3451" xr:uid="{00000000-0005-0000-0000-0000DD060000}"/>
    <cellStyle name="40% - ส่วนที่ถูกเน้น1 3" xfId="5019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27" xr:uid="{00000000-0005-0000-0000-0000E4060000}"/>
    <cellStyle name="40% - ส่วนที่ถูกเน้น2 2 2 3" xfId="5026" xr:uid="{00000000-0005-0000-0000-0000E5060000}"/>
    <cellStyle name="40% - ส่วนที่ถูกเน้น2 2 3" xfId="1489" xr:uid="{00000000-0005-0000-0000-0000E6060000}"/>
    <cellStyle name="40% - ส่วนที่ถูกเน้น2 2 3 2" xfId="5028" xr:uid="{00000000-0005-0000-0000-0000E7060000}"/>
    <cellStyle name="40% - ส่วนที่ถูกเน้น2 2 4" xfId="5025" xr:uid="{00000000-0005-0000-0000-0000E8060000}"/>
    <cellStyle name="40% - ส่วนที่ถูกเน้น2 2 5" xfId="3452" xr:uid="{00000000-0005-0000-0000-0000E9060000}"/>
    <cellStyle name="40% - ส่วนที่ถูกเน้น2 3" xfId="5024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2" xr:uid="{00000000-0005-0000-0000-0000F0060000}"/>
    <cellStyle name="40% - ส่วนที่ถูกเน้น3 2 2 3" xfId="5031" xr:uid="{00000000-0005-0000-0000-0000F1060000}"/>
    <cellStyle name="40% - ส่วนที่ถูกเน้น3 2 3" xfId="1494" xr:uid="{00000000-0005-0000-0000-0000F2060000}"/>
    <cellStyle name="40% - ส่วนที่ถูกเน้น3 2 3 2" xfId="5033" xr:uid="{00000000-0005-0000-0000-0000F3060000}"/>
    <cellStyle name="40% - ส่วนที่ถูกเน้น3 2 4" xfId="5030" xr:uid="{00000000-0005-0000-0000-0000F4060000}"/>
    <cellStyle name="40% - ส่วนที่ถูกเน้น3 2 5" xfId="3453" xr:uid="{00000000-0005-0000-0000-0000F5060000}"/>
    <cellStyle name="40% - ส่วนที่ถูกเน้น3 3" xfId="5029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37" xr:uid="{00000000-0005-0000-0000-0000FC060000}"/>
    <cellStyle name="40% - ส่วนที่ถูกเน้น4 2 2 3" xfId="5036" xr:uid="{00000000-0005-0000-0000-0000FD060000}"/>
    <cellStyle name="40% - ส่วนที่ถูกเน้น4 2 3" xfId="1499" xr:uid="{00000000-0005-0000-0000-0000FE060000}"/>
    <cellStyle name="40% - ส่วนที่ถูกเน้น4 2 3 2" xfId="5038" xr:uid="{00000000-0005-0000-0000-0000FF060000}"/>
    <cellStyle name="40% - ส่วนที่ถูกเน้น4 2 4" xfId="5035" xr:uid="{00000000-0005-0000-0000-000000070000}"/>
    <cellStyle name="40% - ส่วนที่ถูกเน้น4 2 5" xfId="3454" xr:uid="{00000000-0005-0000-0000-000001070000}"/>
    <cellStyle name="40% - ส่วนที่ถูกเน้น4 3" xfId="5034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2" xr:uid="{00000000-0005-0000-0000-000008070000}"/>
    <cellStyle name="40% - ส่วนที่ถูกเน้น5 2 2 3" xfId="5041" xr:uid="{00000000-0005-0000-0000-000009070000}"/>
    <cellStyle name="40% - ส่วนที่ถูกเน้น5 2 3" xfId="1504" xr:uid="{00000000-0005-0000-0000-00000A070000}"/>
    <cellStyle name="40% - ส่วนที่ถูกเน้น5 2 3 2" xfId="5043" xr:uid="{00000000-0005-0000-0000-00000B070000}"/>
    <cellStyle name="40% - ส่วนที่ถูกเน้น5 2 4" xfId="5040" xr:uid="{00000000-0005-0000-0000-00000C070000}"/>
    <cellStyle name="40% - ส่วนที่ถูกเน้น5 2 5" xfId="3455" xr:uid="{00000000-0005-0000-0000-00000D070000}"/>
    <cellStyle name="40% - ส่วนที่ถูกเน้น5 3" xfId="5039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47" xr:uid="{00000000-0005-0000-0000-000014070000}"/>
    <cellStyle name="40% - ส่วนที่ถูกเน้น6 2 2 3" xfId="5046" xr:uid="{00000000-0005-0000-0000-000015070000}"/>
    <cellStyle name="40% - ส่วนที่ถูกเน้น6 2 3" xfId="1509" xr:uid="{00000000-0005-0000-0000-000016070000}"/>
    <cellStyle name="40% - ส่วนที่ถูกเน้น6 2 3 2" xfId="5048" xr:uid="{00000000-0005-0000-0000-000017070000}"/>
    <cellStyle name="40% - ส่วนที่ถูกเน้น6 2 4" xfId="5045" xr:uid="{00000000-0005-0000-0000-000018070000}"/>
    <cellStyle name="40% - ส่วนที่ถูกเน้น6 2 5" xfId="3456" xr:uid="{00000000-0005-0000-0000-000019070000}"/>
    <cellStyle name="40% - ส่วนที่ถูกเน้น6 3" xfId="5044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49" xr:uid="{00000000-0005-0000-0000-00001D070000}"/>
    <cellStyle name="60% - Accent1 10 3" xfId="3457" xr:uid="{00000000-0005-0000-0000-00001E070000}"/>
    <cellStyle name="60% - Accent1 11" xfId="1511" xr:uid="{00000000-0005-0000-0000-00001F070000}"/>
    <cellStyle name="60% - Accent1 11 2" xfId="5050" xr:uid="{00000000-0005-0000-0000-000020070000}"/>
    <cellStyle name="60% - Accent1 11 3" xfId="3458" xr:uid="{00000000-0005-0000-0000-000021070000}"/>
    <cellStyle name="60% - Accent1 12" xfId="1512" xr:uid="{00000000-0005-0000-0000-000022070000}"/>
    <cellStyle name="60% - Accent1 12 2" xfId="5051" xr:uid="{00000000-0005-0000-0000-000023070000}"/>
    <cellStyle name="60% - Accent1 12 3" xfId="3459" xr:uid="{00000000-0005-0000-0000-000024070000}"/>
    <cellStyle name="60% - Accent1 13" xfId="1513" xr:uid="{00000000-0005-0000-0000-000025070000}"/>
    <cellStyle name="60% - Accent1 13 2" xfId="5052" xr:uid="{00000000-0005-0000-0000-000026070000}"/>
    <cellStyle name="60% - Accent1 13 3" xfId="3460" xr:uid="{00000000-0005-0000-0000-000027070000}"/>
    <cellStyle name="60% - Accent1 14" xfId="1514" xr:uid="{00000000-0005-0000-0000-000028070000}"/>
    <cellStyle name="60% - Accent1 14 2" xfId="5053" xr:uid="{00000000-0005-0000-0000-000029070000}"/>
    <cellStyle name="60% - Accent1 14 3" xfId="3461" xr:uid="{00000000-0005-0000-0000-00002A070000}"/>
    <cellStyle name="60% - Accent1 15" xfId="5954" xr:uid="{00000000-0005-0000-0000-00002B070000}"/>
    <cellStyle name="60% - Accent1 16" xfId="5989" xr:uid="{00000000-0005-0000-0000-00002C070000}"/>
    <cellStyle name="60% - Accent1 17" xfId="6019" xr:uid="{00000000-0005-0000-0000-00002D070000}"/>
    <cellStyle name="60% - Accent1 18" xfId="6049" xr:uid="{00000000-0005-0000-0000-00002E070000}"/>
    <cellStyle name="60% - Accent1 19" xfId="6082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4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0" xr:uid="{00000000-0005-0000-0000-000037070000}"/>
    <cellStyle name="60% - Accent1 20" xfId="6116" xr:uid="{00000000-0005-0000-0000-000038070000}"/>
    <cellStyle name="60% - Accent1 21" xfId="6148" xr:uid="{00000000-0005-0000-0000-000039070000}"/>
    <cellStyle name="60% - Accent1 22" xfId="5825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1" xr:uid="{00000000-0005-0000-0000-00003D070000}"/>
    <cellStyle name="60% - Accent1 3 4" xfId="3462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3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55" xr:uid="{00000000-0005-0000-0000-000047070000}"/>
    <cellStyle name="60% - Accent1 7 3" xfId="3464" xr:uid="{00000000-0005-0000-0000-000048070000}"/>
    <cellStyle name="60% - Accent1 8" xfId="1526" xr:uid="{00000000-0005-0000-0000-000049070000}"/>
    <cellStyle name="60% - Accent1 8 2" xfId="5056" xr:uid="{00000000-0005-0000-0000-00004A070000}"/>
    <cellStyle name="60% - Accent1 8 3" xfId="3465" xr:uid="{00000000-0005-0000-0000-00004B070000}"/>
    <cellStyle name="60% - Accent1 9" xfId="1527" xr:uid="{00000000-0005-0000-0000-00004C070000}"/>
    <cellStyle name="60% - Accent1 9 2" xfId="5057" xr:uid="{00000000-0005-0000-0000-00004D070000}"/>
    <cellStyle name="60% - Accent1 9 3" xfId="3466" xr:uid="{00000000-0005-0000-0000-00004E070000}"/>
    <cellStyle name="60% - Accent2 10" xfId="1528" xr:uid="{00000000-0005-0000-0000-00004F070000}"/>
    <cellStyle name="60% - Accent2 10 2" xfId="5058" xr:uid="{00000000-0005-0000-0000-000050070000}"/>
    <cellStyle name="60% - Accent2 10 3" xfId="3467" xr:uid="{00000000-0005-0000-0000-000051070000}"/>
    <cellStyle name="60% - Accent2 11" xfId="1529" xr:uid="{00000000-0005-0000-0000-000052070000}"/>
    <cellStyle name="60% - Accent2 11 2" xfId="5059" xr:uid="{00000000-0005-0000-0000-000053070000}"/>
    <cellStyle name="60% - Accent2 11 3" xfId="3468" xr:uid="{00000000-0005-0000-0000-000054070000}"/>
    <cellStyle name="60% - Accent2 12" xfId="1530" xr:uid="{00000000-0005-0000-0000-000055070000}"/>
    <cellStyle name="60% - Accent2 12 2" xfId="5060" xr:uid="{00000000-0005-0000-0000-000056070000}"/>
    <cellStyle name="60% - Accent2 12 3" xfId="3469" xr:uid="{00000000-0005-0000-0000-000057070000}"/>
    <cellStyle name="60% - Accent2 13" xfId="1531" xr:uid="{00000000-0005-0000-0000-000058070000}"/>
    <cellStyle name="60% - Accent2 13 2" xfId="5061" xr:uid="{00000000-0005-0000-0000-000059070000}"/>
    <cellStyle name="60% - Accent2 13 3" xfId="3470" xr:uid="{00000000-0005-0000-0000-00005A070000}"/>
    <cellStyle name="60% - Accent2 14" xfId="1532" xr:uid="{00000000-0005-0000-0000-00005B070000}"/>
    <cellStyle name="60% - Accent2 14 2" xfId="5062" xr:uid="{00000000-0005-0000-0000-00005C070000}"/>
    <cellStyle name="60% - Accent2 14 3" xfId="3471" xr:uid="{00000000-0005-0000-0000-00005D070000}"/>
    <cellStyle name="60% - Accent2 15" xfId="5957" xr:uid="{00000000-0005-0000-0000-00005E070000}"/>
    <cellStyle name="60% - Accent2 16" xfId="5992" xr:uid="{00000000-0005-0000-0000-00005F070000}"/>
    <cellStyle name="60% - Accent2 17" xfId="6022" xr:uid="{00000000-0005-0000-0000-000060070000}"/>
    <cellStyle name="60% - Accent2 18" xfId="6052" xr:uid="{00000000-0005-0000-0000-000061070000}"/>
    <cellStyle name="60% - Accent2 19" xfId="6085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3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1" xr:uid="{00000000-0005-0000-0000-00006A070000}"/>
    <cellStyle name="60% - Accent2 20" xfId="6119" xr:uid="{00000000-0005-0000-0000-00006B070000}"/>
    <cellStyle name="60% - Accent2 21" xfId="6151" xr:uid="{00000000-0005-0000-0000-00006C070000}"/>
    <cellStyle name="60% - Accent2 22" xfId="5826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2" xr:uid="{00000000-0005-0000-0000-000070070000}"/>
    <cellStyle name="60% - Accent2 3 4" xfId="3472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3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4" xr:uid="{00000000-0005-0000-0000-00007A070000}"/>
    <cellStyle name="60% - Accent2 7 3" xfId="3474" xr:uid="{00000000-0005-0000-0000-00007B070000}"/>
    <cellStyle name="60% - Accent2 8" xfId="1544" xr:uid="{00000000-0005-0000-0000-00007C070000}"/>
    <cellStyle name="60% - Accent2 8 2" xfId="5065" xr:uid="{00000000-0005-0000-0000-00007D070000}"/>
    <cellStyle name="60% - Accent2 8 3" xfId="3475" xr:uid="{00000000-0005-0000-0000-00007E070000}"/>
    <cellStyle name="60% - Accent2 9" xfId="1545" xr:uid="{00000000-0005-0000-0000-00007F070000}"/>
    <cellStyle name="60% - Accent2 9 2" xfId="5066" xr:uid="{00000000-0005-0000-0000-000080070000}"/>
    <cellStyle name="60% - Accent2 9 3" xfId="3476" xr:uid="{00000000-0005-0000-0000-000081070000}"/>
    <cellStyle name="60% - Accent3 10" xfId="1546" xr:uid="{00000000-0005-0000-0000-000082070000}"/>
    <cellStyle name="60% - Accent3 10 2" xfId="5067" xr:uid="{00000000-0005-0000-0000-000083070000}"/>
    <cellStyle name="60% - Accent3 10 3" xfId="3477" xr:uid="{00000000-0005-0000-0000-000084070000}"/>
    <cellStyle name="60% - Accent3 11" xfId="1547" xr:uid="{00000000-0005-0000-0000-000085070000}"/>
    <cellStyle name="60% - Accent3 11 2" xfId="5068" xr:uid="{00000000-0005-0000-0000-000086070000}"/>
    <cellStyle name="60% - Accent3 11 3" xfId="3478" xr:uid="{00000000-0005-0000-0000-000087070000}"/>
    <cellStyle name="60% - Accent3 12" xfId="1548" xr:uid="{00000000-0005-0000-0000-000088070000}"/>
    <cellStyle name="60% - Accent3 12 2" xfId="5069" xr:uid="{00000000-0005-0000-0000-000089070000}"/>
    <cellStyle name="60% - Accent3 12 3" xfId="3479" xr:uid="{00000000-0005-0000-0000-00008A070000}"/>
    <cellStyle name="60% - Accent3 13" xfId="1549" xr:uid="{00000000-0005-0000-0000-00008B070000}"/>
    <cellStyle name="60% - Accent3 13 2" xfId="5070" xr:uid="{00000000-0005-0000-0000-00008C070000}"/>
    <cellStyle name="60% - Accent3 13 3" xfId="3480" xr:uid="{00000000-0005-0000-0000-00008D070000}"/>
    <cellStyle name="60% - Accent3 14" xfId="1550" xr:uid="{00000000-0005-0000-0000-00008E070000}"/>
    <cellStyle name="60% - Accent3 14 2" xfId="5071" xr:uid="{00000000-0005-0000-0000-00008F070000}"/>
    <cellStyle name="60% - Accent3 14 3" xfId="3481" xr:uid="{00000000-0005-0000-0000-000090070000}"/>
    <cellStyle name="60% - Accent3 15" xfId="5960" xr:uid="{00000000-0005-0000-0000-000091070000}"/>
    <cellStyle name="60% - Accent3 16" xfId="5995" xr:uid="{00000000-0005-0000-0000-000092070000}"/>
    <cellStyle name="60% - Accent3 17" xfId="6025" xr:uid="{00000000-0005-0000-0000-000093070000}"/>
    <cellStyle name="60% - Accent3 18" xfId="6055" xr:uid="{00000000-0005-0000-0000-000094070000}"/>
    <cellStyle name="60% - Accent3 19" xfId="6088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3" xr:uid="{00000000-0005-0000-0000-000099070000}"/>
    <cellStyle name="60% - Accent3 2 2 2 3" xfId="3129" xr:uid="{00000000-0005-0000-0000-00009A070000}"/>
    <cellStyle name="60% - Accent3 2 2 3" xfId="5072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4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75" xr:uid="{00000000-0005-0000-0000-0000A1070000}"/>
    <cellStyle name="60% - Accent3 2 4 3" xfId="3131" xr:uid="{00000000-0005-0000-0000-0000A2070000}"/>
    <cellStyle name="60% - Accent3 2 5" xfId="5742" xr:uid="{00000000-0005-0000-0000-0000A3070000}"/>
    <cellStyle name="60% - Accent3 20" xfId="6122" xr:uid="{00000000-0005-0000-0000-0000A4070000}"/>
    <cellStyle name="60% - Accent3 21" xfId="6154" xr:uid="{00000000-0005-0000-0000-0000A5070000}"/>
    <cellStyle name="60% - Accent3 22" xfId="5827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76" xr:uid="{00000000-0005-0000-0000-0000A9070000}"/>
    <cellStyle name="60% - Accent3 3 2 3" xfId="3132" xr:uid="{00000000-0005-0000-0000-0000AA070000}"/>
    <cellStyle name="60% - Accent3 3 3" xfId="4443" xr:uid="{00000000-0005-0000-0000-0000AB070000}"/>
    <cellStyle name="60% - Accent3 3 4" xfId="3482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77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3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78" xr:uid="{00000000-0005-0000-0000-0000B7070000}"/>
    <cellStyle name="60% - Accent3 7 3" xfId="3484" xr:uid="{00000000-0005-0000-0000-0000B8070000}"/>
    <cellStyle name="60% - Accent3 8" xfId="1562" xr:uid="{00000000-0005-0000-0000-0000B9070000}"/>
    <cellStyle name="60% - Accent3 8 2" xfId="5079" xr:uid="{00000000-0005-0000-0000-0000BA070000}"/>
    <cellStyle name="60% - Accent3 8 3" xfId="3485" xr:uid="{00000000-0005-0000-0000-0000BB070000}"/>
    <cellStyle name="60% - Accent3 9" xfId="1563" xr:uid="{00000000-0005-0000-0000-0000BC070000}"/>
    <cellStyle name="60% - Accent3 9 2" xfId="5080" xr:uid="{00000000-0005-0000-0000-0000BD070000}"/>
    <cellStyle name="60% - Accent3 9 3" xfId="3486" xr:uid="{00000000-0005-0000-0000-0000BE070000}"/>
    <cellStyle name="60% - Accent4 10" xfId="1564" xr:uid="{00000000-0005-0000-0000-0000BF070000}"/>
    <cellStyle name="60% - Accent4 10 2" xfId="5081" xr:uid="{00000000-0005-0000-0000-0000C0070000}"/>
    <cellStyle name="60% - Accent4 10 3" xfId="3487" xr:uid="{00000000-0005-0000-0000-0000C1070000}"/>
    <cellStyle name="60% - Accent4 11" xfId="1565" xr:uid="{00000000-0005-0000-0000-0000C2070000}"/>
    <cellStyle name="60% - Accent4 11 2" xfId="5082" xr:uid="{00000000-0005-0000-0000-0000C3070000}"/>
    <cellStyle name="60% - Accent4 11 3" xfId="3488" xr:uid="{00000000-0005-0000-0000-0000C4070000}"/>
    <cellStyle name="60% - Accent4 12" xfId="1566" xr:uid="{00000000-0005-0000-0000-0000C5070000}"/>
    <cellStyle name="60% - Accent4 12 2" xfId="5083" xr:uid="{00000000-0005-0000-0000-0000C6070000}"/>
    <cellStyle name="60% - Accent4 12 3" xfId="3489" xr:uid="{00000000-0005-0000-0000-0000C7070000}"/>
    <cellStyle name="60% - Accent4 13" xfId="1567" xr:uid="{00000000-0005-0000-0000-0000C8070000}"/>
    <cellStyle name="60% - Accent4 13 2" xfId="5084" xr:uid="{00000000-0005-0000-0000-0000C9070000}"/>
    <cellStyle name="60% - Accent4 13 3" xfId="3490" xr:uid="{00000000-0005-0000-0000-0000CA070000}"/>
    <cellStyle name="60% - Accent4 14" xfId="1568" xr:uid="{00000000-0005-0000-0000-0000CB070000}"/>
    <cellStyle name="60% - Accent4 14 2" xfId="5085" xr:uid="{00000000-0005-0000-0000-0000CC070000}"/>
    <cellStyle name="60% - Accent4 14 3" xfId="3491" xr:uid="{00000000-0005-0000-0000-0000CD070000}"/>
    <cellStyle name="60% - Accent4 15" xfId="5963" xr:uid="{00000000-0005-0000-0000-0000CE070000}"/>
    <cellStyle name="60% - Accent4 16" xfId="5998" xr:uid="{00000000-0005-0000-0000-0000CF070000}"/>
    <cellStyle name="60% - Accent4 17" xfId="6028" xr:uid="{00000000-0005-0000-0000-0000D0070000}"/>
    <cellStyle name="60% - Accent4 18" xfId="6058" xr:uid="{00000000-0005-0000-0000-0000D1070000}"/>
    <cellStyle name="60% - Accent4 19" xfId="6091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87" xr:uid="{00000000-0005-0000-0000-0000D6070000}"/>
    <cellStyle name="60% - Accent4 2 2 2 3" xfId="3136" xr:uid="{00000000-0005-0000-0000-0000D7070000}"/>
    <cellStyle name="60% - Accent4 2 2 3" xfId="5086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88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89" xr:uid="{00000000-0005-0000-0000-0000DE070000}"/>
    <cellStyle name="60% - Accent4 2 4 3" xfId="3138" xr:uid="{00000000-0005-0000-0000-0000DF070000}"/>
    <cellStyle name="60% - Accent4 2 5" xfId="5743" xr:uid="{00000000-0005-0000-0000-0000E0070000}"/>
    <cellStyle name="60% - Accent4 20" xfId="6125" xr:uid="{00000000-0005-0000-0000-0000E1070000}"/>
    <cellStyle name="60% - Accent4 21" xfId="6157" xr:uid="{00000000-0005-0000-0000-0000E2070000}"/>
    <cellStyle name="60% - Accent4 22" xfId="5828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0" xr:uid="{00000000-0005-0000-0000-0000E6070000}"/>
    <cellStyle name="60% - Accent4 3 2 3" xfId="3139" xr:uid="{00000000-0005-0000-0000-0000E7070000}"/>
    <cellStyle name="60% - Accent4 3 3" xfId="4444" xr:uid="{00000000-0005-0000-0000-0000E8070000}"/>
    <cellStyle name="60% - Accent4 3 4" xfId="3492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1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3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2" xr:uid="{00000000-0005-0000-0000-0000F4070000}"/>
    <cellStyle name="60% - Accent4 7 3" xfId="3494" xr:uid="{00000000-0005-0000-0000-0000F5070000}"/>
    <cellStyle name="60% - Accent4 8" xfId="1580" xr:uid="{00000000-0005-0000-0000-0000F6070000}"/>
    <cellStyle name="60% - Accent4 8 2" xfId="5093" xr:uid="{00000000-0005-0000-0000-0000F7070000}"/>
    <cellStyle name="60% - Accent4 8 3" xfId="3495" xr:uid="{00000000-0005-0000-0000-0000F8070000}"/>
    <cellStyle name="60% - Accent4 9" xfId="1581" xr:uid="{00000000-0005-0000-0000-0000F9070000}"/>
    <cellStyle name="60% - Accent4 9 2" xfId="5094" xr:uid="{00000000-0005-0000-0000-0000FA070000}"/>
    <cellStyle name="60% - Accent4 9 3" xfId="3496" xr:uid="{00000000-0005-0000-0000-0000FB070000}"/>
    <cellStyle name="60% - Accent5 10" xfId="1582" xr:uid="{00000000-0005-0000-0000-0000FC070000}"/>
    <cellStyle name="60% - Accent5 10 2" xfId="5095" xr:uid="{00000000-0005-0000-0000-0000FD070000}"/>
    <cellStyle name="60% - Accent5 10 3" xfId="3497" xr:uid="{00000000-0005-0000-0000-0000FE070000}"/>
    <cellStyle name="60% - Accent5 11" xfId="1583" xr:uid="{00000000-0005-0000-0000-0000FF070000}"/>
    <cellStyle name="60% - Accent5 11 2" xfId="5096" xr:uid="{00000000-0005-0000-0000-000000080000}"/>
    <cellStyle name="60% - Accent5 11 3" xfId="3498" xr:uid="{00000000-0005-0000-0000-000001080000}"/>
    <cellStyle name="60% - Accent5 12" xfId="1584" xr:uid="{00000000-0005-0000-0000-000002080000}"/>
    <cellStyle name="60% - Accent5 12 2" xfId="5097" xr:uid="{00000000-0005-0000-0000-000003080000}"/>
    <cellStyle name="60% - Accent5 12 3" xfId="3499" xr:uid="{00000000-0005-0000-0000-000004080000}"/>
    <cellStyle name="60% - Accent5 13" xfId="1585" xr:uid="{00000000-0005-0000-0000-000005080000}"/>
    <cellStyle name="60% - Accent5 13 2" xfId="5098" xr:uid="{00000000-0005-0000-0000-000006080000}"/>
    <cellStyle name="60% - Accent5 13 3" xfId="3500" xr:uid="{00000000-0005-0000-0000-000007080000}"/>
    <cellStyle name="60% - Accent5 14" xfId="1586" xr:uid="{00000000-0005-0000-0000-000008080000}"/>
    <cellStyle name="60% - Accent5 14 2" xfId="5099" xr:uid="{00000000-0005-0000-0000-000009080000}"/>
    <cellStyle name="60% - Accent5 14 3" xfId="3501" xr:uid="{00000000-0005-0000-0000-00000A080000}"/>
    <cellStyle name="60% - Accent5 15" xfId="5966" xr:uid="{00000000-0005-0000-0000-00000B080000}"/>
    <cellStyle name="60% - Accent5 16" xfId="6001" xr:uid="{00000000-0005-0000-0000-00000C080000}"/>
    <cellStyle name="60% - Accent5 17" xfId="6031" xr:uid="{00000000-0005-0000-0000-00000D080000}"/>
    <cellStyle name="60% - Accent5 18" xfId="6061" xr:uid="{00000000-0005-0000-0000-00000E080000}"/>
    <cellStyle name="60% - Accent5 19" xfId="6094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0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4" xr:uid="{00000000-0005-0000-0000-000017080000}"/>
    <cellStyle name="60% - Accent5 20" xfId="6128" xr:uid="{00000000-0005-0000-0000-000018080000}"/>
    <cellStyle name="60% - Accent5 21" xfId="6160" xr:uid="{00000000-0005-0000-0000-000019080000}"/>
    <cellStyle name="60% - Accent5 22" xfId="5829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45" xr:uid="{00000000-0005-0000-0000-00001D080000}"/>
    <cellStyle name="60% - Accent5 3 4" xfId="3502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3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1" xr:uid="{00000000-0005-0000-0000-000027080000}"/>
    <cellStyle name="60% - Accent5 7 3" xfId="3504" xr:uid="{00000000-0005-0000-0000-000028080000}"/>
    <cellStyle name="60% - Accent5 8" xfId="1598" xr:uid="{00000000-0005-0000-0000-000029080000}"/>
    <cellStyle name="60% - Accent5 8 2" xfId="5102" xr:uid="{00000000-0005-0000-0000-00002A080000}"/>
    <cellStyle name="60% - Accent5 8 3" xfId="3505" xr:uid="{00000000-0005-0000-0000-00002B080000}"/>
    <cellStyle name="60% - Accent5 9" xfId="1599" xr:uid="{00000000-0005-0000-0000-00002C080000}"/>
    <cellStyle name="60% - Accent5 9 2" xfId="5103" xr:uid="{00000000-0005-0000-0000-00002D080000}"/>
    <cellStyle name="60% - Accent5 9 3" xfId="3506" xr:uid="{00000000-0005-0000-0000-00002E080000}"/>
    <cellStyle name="60% - Accent6 10" xfId="1600" xr:uid="{00000000-0005-0000-0000-00002F080000}"/>
    <cellStyle name="60% - Accent6 10 2" xfId="5104" xr:uid="{00000000-0005-0000-0000-000030080000}"/>
    <cellStyle name="60% - Accent6 10 3" xfId="3507" xr:uid="{00000000-0005-0000-0000-000031080000}"/>
    <cellStyle name="60% - Accent6 11" xfId="1601" xr:uid="{00000000-0005-0000-0000-000032080000}"/>
    <cellStyle name="60% - Accent6 11 2" xfId="5105" xr:uid="{00000000-0005-0000-0000-000033080000}"/>
    <cellStyle name="60% - Accent6 11 3" xfId="3508" xr:uid="{00000000-0005-0000-0000-000034080000}"/>
    <cellStyle name="60% - Accent6 12" xfId="1602" xr:uid="{00000000-0005-0000-0000-000035080000}"/>
    <cellStyle name="60% - Accent6 12 2" xfId="5106" xr:uid="{00000000-0005-0000-0000-000036080000}"/>
    <cellStyle name="60% - Accent6 12 3" xfId="3509" xr:uid="{00000000-0005-0000-0000-000037080000}"/>
    <cellStyle name="60% - Accent6 13" xfId="1603" xr:uid="{00000000-0005-0000-0000-000038080000}"/>
    <cellStyle name="60% - Accent6 13 2" xfId="5107" xr:uid="{00000000-0005-0000-0000-000039080000}"/>
    <cellStyle name="60% - Accent6 13 3" xfId="3510" xr:uid="{00000000-0005-0000-0000-00003A080000}"/>
    <cellStyle name="60% - Accent6 14" xfId="1604" xr:uid="{00000000-0005-0000-0000-00003B080000}"/>
    <cellStyle name="60% - Accent6 14 2" xfId="5108" xr:uid="{00000000-0005-0000-0000-00003C080000}"/>
    <cellStyle name="60% - Accent6 14 3" xfId="3511" xr:uid="{00000000-0005-0000-0000-00003D080000}"/>
    <cellStyle name="60% - Accent6 15" xfId="5969" xr:uid="{00000000-0005-0000-0000-00003E080000}"/>
    <cellStyle name="60% - Accent6 16" xfId="6004" xr:uid="{00000000-0005-0000-0000-00003F080000}"/>
    <cellStyle name="60% - Accent6 17" xfId="6034" xr:uid="{00000000-0005-0000-0000-000040080000}"/>
    <cellStyle name="60% - Accent6 18" xfId="6064" xr:uid="{00000000-0005-0000-0000-000041080000}"/>
    <cellStyle name="60% - Accent6 19" xfId="6097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0" xr:uid="{00000000-0005-0000-0000-000046080000}"/>
    <cellStyle name="60% - Accent6 2 2 2 3" xfId="3145" xr:uid="{00000000-0005-0000-0000-000047080000}"/>
    <cellStyle name="60% - Accent6 2 2 3" xfId="5109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1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2" xr:uid="{00000000-0005-0000-0000-00004E080000}"/>
    <cellStyle name="60% - Accent6 2 4 3" xfId="3147" xr:uid="{00000000-0005-0000-0000-00004F080000}"/>
    <cellStyle name="60% - Accent6 2 5" xfId="5745" xr:uid="{00000000-0005-0000-0000-000050080000}"/>
    <cellStyle name="60% - Accent6 20" xfId="6131" xr:uid="{00000000-0005-0000-0000-000051080000}"/>
    <cellStyle name="60% - Accent6 21" xfId="6163" xr:uid="{00000000-0005-0000-0000-000052080000}"/>
    <cellStyle name="60% - Accent6 22" xfId="5830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3" xr:uid="{00000000-0005-0000-0000-000056080000}"/>
    <cellStyle name="60% - Accent6 3 2 3" xfId="3148" xr:uid="{00000000-0005-0000-0000-000057080000}"/>
    <cellStyle name="60% - Accent6 3 3" xfId="4446" xr:uid="{00000000-0005-0000-0000-000058080000}"/>
    <cellStyle name="60% - Accent6 3 4" xfId="3512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4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3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15" xr:uid="{00000000-0005-0000-0000-000064080000}"/>
    <cellStyle name="60% - Accent6 7 3" xfId="3514" xr:uid="{00000000-0005-0000-0000-000065080000}"/>
    <cellStyle name="60% - Accent6 8" xfId="1616" xr:uid="{00000000-0005-0000-0000-000066080000}"/>
    <cellStyle name="60% - Accent6 8 2" xfId="5116" xr:uid="{00000000-0005-0000-0000-000067080000}"/>
    <cellStyle name="60% - Accent6 8 3" xfId="3515" xr:uid="{00000000-0005-0000-0000-000068080000}"/>
    <cellStyle name="60% - Accent6 9" xfId="1617" xr:uid="{00000000-0005-0000-0000-000069080000}"/>
    <cellStyle name="60% - Accent6 9 2" xfId="5117" xr:uid="{00000000-0005-0000-0000-00006A080000}"/>
    <cellStyle name="60% - Accent6 9 3" xfId="3516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19" xr:uid="{00000000-0005-0000-0000-00006E080000}"/>
    <cellStyle name="60% - ส่วนที่ถูกเน้น1 2 3" xfId="3517" xr:uid="{00000000-0005-0000-0000-00006F080000}"/>
    <cellStyle name="60% - ส่วนที่ถูกเน้น1 3" xfId="5118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1" xr:uid="{00000000-0005-0000-0000-000074080000}"/>
    <cellStyle name="60% - ส่วนที่ถูกเน้น2 2 3" xfId="3518" xr:uid="{00000000-0005-0000-0000-000075080000}"/>
    <cellStyle name="60% - ส่วนที่ถูกเน้น2 3" xfId="5120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3" xr:uid="{00000000-0005-0000-0000-00007A080000}"/>
    <cellStyle name="60% - ส่วนที่ถูกเน้น3 2 3" xfId="3519" xr:uid="{00000000-0005-0000-0000-00007B080000}"/>
    <cellStyle name="60% - ส่วนที่ถูกเน้น3 3" xfId="5122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25" xr:uid="{00000000-0005-0000-0000-000080080000}"/>
    <cellStyle name="60% - ส่วนที่ถูกเน้น4 2 3" xfId="3520" xr:uid="{00000000-0005-0000-0000-000081080000}"/>
    <cellStyle name="60% - ส่วนที่ถูกเน้น4 3" xfId="5124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27" xr:uid="{00000000-0005-0000-0000-000086080000}"/>
    <cellStyle name="60% - ส่วนที่ถูกเน้น5 2 3" xfId="3521" xr:uid="{00000000-0005-0000-0000-000087080000}"/>
    <cellStyle name="60% - ส่วนที่ถูกเน้น5 3" xfId="5126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29" xr:uid="{00000000-0005-0000-0000-00008C080000}"/>
    <cellStyle name="60% - ส่วนที่ถูกเน้น6 2 3" xfId="3522" xr:uid="{00000000-0005-0000-0000-00008D080000}"/>
    <cellStyle name="60% - ส่วนที่ถูกเน้น6 3" xfId="5128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3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5" xr:uid="{00000000-0005-0000-0000-00009C080000}"/>
    <cellStyle name="75 8" xfId="3526" xr:uid="{00000000-0005-0000-0000-00009D080000}"/>
    <cellStyle name="75 9" xfId="3527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28" xr:uid="{00000000-0005-0000-0000-0000A2080000}"/>
    <cellStyle name="A_x0001_ 13" xfId="3529" xr:uid="{00000000-0005-0000-0000-0000A3080000}"/>
    <cellStyle name="A_x0001_ 14" xfId="3530" xr:uid="{00000000-0005-0000-0000-0000A4080000}"/>
    <cellStyle name="A_x0001_ 15" xfId="3531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0" xr:uid="{00000000-0005-0000-0000-0000B3080000}"/>
    <cellStyle name="Accent1 10 3" xfId="3532" xr:uid="{00000000-0005-0000-0000-0000B4080000}"/>
    <cellStyle name="Accent1 11" xfId="1632" xr:uid="{00000000-0005-0000-0000-0000B5080000}"/>
    <cellStyle name="Accent1 11 2" xfId="5131" xr:uid="{00000000-0005-0000-0000-0000B6080000}"/>
    <cellStyle name="Accent1 11 3" xfId="3533" xr:uid="{00000000-0005-0000-0000-0000B7080000}"/>
    <cellStyle name="Accent1 12" xfId="1633" xr:uid="{00000000-0005-0000-0000-0000B8080000}"/>
    <cellStyle name="Accent1 12 2" xfId="5132" xr:uid="{00000000-0005-0000-0000-0000B9080000}"/>
    <cellStyle name="Accent1 12 3" xfId="3534" xr:uid="{00000000-0005-0000-0000-0000BA080000}"/>
    <cellStyle name="Accent1 13" xfId="1634" xr:uid="{00000000-0005-0000-0000-0000BB080000}"/>
    <cellStyle name="Accent1 13 2" xfId="5133" xr:uid="{00000000-0005-0000-0000-0000BC080000}"/>
    <cellStyle name="Accent1 13 3" xfId="3535" xr:uid="{00000000-0005-0000-0000-0000BD080000}"/>
    <cellStyle name="Accent1 14" xfId="1635" xr:uid="{00000000-0005-0000-0000-0000BE080000}"/>
    <cellStyle name="Accent1 14 2" xfId="5134" xr:uid="{00000000-0005-0000-0000-0000BF080000}"/>
    <cellStyle name="Accent1 14 3" xfId="3536" xr:uid="{00000000-0005-0000-0000-0000C0080000}"/>
    <cellStyle name="Accent1 15" xfId="5841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35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0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47" xr:uid="{00000000-0005-0000-0000-0000CC080000}"/>
    <cellStyle name="Accent1 3 4" xfId="3537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38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36" xr:uid="{00000000-0005-0000-0000-0000D6080000}"/>
    <cellStyle name="Accent1 7 3" xfId="3539" xr:uid="{00000000-0005-0000-0000-0000D7080000}"/>
    <cellStyle name="Accent1 8" xfId="1647" xr:uid="{00000000-0005-0000-0000-0000D8080000}"/>
    <cellStyle name="Accent1 8 2" xfId="5137" xr:uid="{00000000-0005-0000-0000-0000D9080000}"/>
    <cellStyle name="Accent1 8 3" xfId="3540" xr:uid="{00000000-0005-0000-0000-0000DA080000}"/>
    <cellStyle name="Accent1 9" xfId="1648" xr:uid="{00000000-0005-0000-0000-0000DB080000}"/>
    <cellStyle name="Accent1 9 2" xfId="5138" xr:uid="{00000000-0005-0000-0000-0000DC080000}"/>
    <cellStyle name="Accent1 9 3" xfId="3541" xr:uid="{00000000-0005-0000-0000-0000DD080000}"/>
    <cellStyle name="Accent2 10" xfId="1649" xr:uid="{00000000-0005-0000-0000-0000DE080000}"/>
    <cellStyle name="Accent2 10 2" xfId="5139" xr:uid="{00000000-0005-0000-0000-0000DF080000}"/>
    <cellStyle name="Accent2 10 3" xfId="3542" xr:uid="{00000000-0005-0000-0000-0000E0080000}"/>
    <cellStyle name="Accent2 11" xfId="1650" xr:uid="{00000000-0005-0000-0000-0000E1080000}"/>
    <cellStyle name="Accent2 11 2" xfId="5140" xr:uid="{00000000-0005-0000-0000-0000E2080000}"/>
    <cellStyle name="Accent2 11 3" xfId="3543" xr:uid="{00000000-0005-0000-0000-0000E3080000}"/>
    <cellStyle name="Accent2 12" xfId="1651" xr:uid="{00000000-0005-0000-0000-0000E4080000}"/>
    <cellStyle name="Accent2 12 2" xfId="5141" xr:uid="{00000000-0005-0000-0000-0000E5080000}"/>
    <cellStyle name="Accent2 12 3" xfId="3544" xr:uid="{00000000-0005-0000-0000-0000E6080000}"/>
    <cellStyle name="Accent2 13" xfId="1652" xr:uid="{00000000-0005-0000-0000-0000E7080000}"/>
    <cellStyle name="Accent2 13 2" xfId="5142" xr:uid="{00000000-0005-0000-0000-0000E8080000}"/>
    <cellStyle name="Accent2 13 3" xfId="3545" xr:uid="{00000000-0005-0000-0000-0000E9080000}"/>
    <cellStyle name="Accent2 14" xfId="1653" xr:uid="{00000000-0005-0000-0000-0000EA080000}"/>
    <cellStyle name="Accent2 14 2" xfId="5143" xr:uid="{00000000-0005-0000-0000-0000EB080000}"/>
    <cellStyle name="Accent2 14 3" xfId="3546" xr:uid="{00000000-0005-0000-0000-0000EC080000}"/>
    <cellStyle name="Accent2 15" xfId="5842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4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1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48" xr:uid="{00000000-0005-0000-0000-0000F8080000}"/>
    <cellStyle name="Accent2 3 4" xfId="3547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48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45" xr:uid="{00000000-0005-0000-0000-000002090000}"/>
    <cellStyle name="Accent2 7 3" xfId="3549" xr:uid="{00000000-0005-0000-0000-000003090000}"/>
    <cellStyle name="Accent2 8" xfId="1665" xr:uid="{00000000-0005-0000-0000-000004090000}"/>
    <cellStyle name="Accent2 8 2" xfId="5146" xr:uid="{00000000-0005-0000-0000-000005090000}"/>
    <cellStyle name="Accent2 8 3" xfId="3550" xr:uid="{00000000-0005-0000-0000-000006090000}"/>
    <cellStyle name="Accent2 9" xfId="1666" xr:uid="{00000000-0005-0000-0000-000007090000}"/>
    <cellStyle name="Accent2 9 2" xfId="5147" xr:uid="{00000000-0005-0000-0000-000008090000}"/>
    <cellStyle name="Accent2 9 3" xfId="3551" xr:uid="{00000000-0005-0000-0000-000009090000}"/>
    <cellStyle name="Accent3 10" xfId="1667" xr:uid="{00000000-0005-0000-0000-00000A090000}"/>
    <cellStyle name="Accent3 10 2" xfId="5148" xr:uid="{00000000-0005-0000-0000-00000B090000}"/>
    <cellStyle name="Accent3 10 3" xfId="3552" xr:uid="{00000000-0005-0000-0000-00000C090000}"/>
    <cellStyle name="Accent3 11" xfId="1668" xr:uid="{00000000-0005-0000-0000-00000D090000}"/>
    <cellStyle name="Accent3 11 2" xfId="5149" xr:uid="{00000000-0005-0000-0000-00000E090000}"/>
    <cellStyle name="Accent3 11 3" xfId="3553" xr:uid="{00000000-0005-0000-0000-00000F090000}"/>
    <cellStyle name="Accent3 12" xfId="1669" xr:uid="{00000000-0005-0000-0000-000010090000}"/>
    <cellStyle name="Accent3 12 2" xfId="5150" xr:uid="{00000000-0005-0000-0000-000011090000}"/>
    <cellStyle name="Accent3 12 3" xfId="3554" xr:uid="{00000000-0005-0000-0000-000012090000}"/>
    <cellStyle name="Accent3 13" xfId="1670" xr:uid="{00000000-0005-0000-0000-000013090000}"/>
    <cellStyle name="Accent3 13 2" xfId="5151" xr:uid="{00000000-0005-0000-0000-000014090000}"/>
    <cellStyle name="Accent3 13 3" xfId="3555" xr:uid="{00000000-0005-0000-0000-000015090000}"/>
    <cellStyle name="Accent3 14" xfId="1671" xr:uid="{00000000-0005-0000-0000-000016090000}"/>
    <cellStyle name="Accent3 14 2" xfId="5152" xr:uid="{00000000-0005-0000-0000-000017090000}"/>
    <cellStyle name="Accent3 14 3" xfId="3556" xr:uid="{00000000-0005-0000-0000-000018090000}"/>
    <cellStyle name="Accent3 15" xfId="5843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3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2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49" xr:uid="{00000000-0005-0000-0000-000024090000}"/>
    <cellStyle name="Accent3 3 4" xfId="3558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59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4" xr:uid="{00000000-0005-0000-0000-00002E090000}"/>
    <cellStyle name="Accent3 7 3" xfId="3560" xr:uid="{00000000-0005-0000-0000-00002F090000}"/>
    <cellStyle name="Accent3 8" xfId="1683" xr:uid="{00000000-0005-0000-0000-000030090000}"/>
    <cellStyle name="Accent3 8 2" xfId="5155" xr:uid="{00000000-0005-0000-0000-000031090000}"/>
    <cellStyle name="Accent3 8 3" xfId="3561" xr:uid="{00000000-0005-0000-0000-000032090000}"/>
    <cellStyle name="Accent3 9" xfId="1684" xr:uid="{00000000-0005-0000-0000-000033090000}"/>
    <cellStyle name="Accent3 9 2" xfId="5156" xr:uid="{00000000-0005-0000-0000-000034090000}"/>
    <cellStyle name="Accent3 9 3" xfId="3562" xr:uid="{00000000-0005-0000-0000-000035090000}"/>
    <cellStyle name="Accent4 10" xfId="1685" xr:uid="{00000000-0005-0000-0000-000036090000}"/>
    <cellStyle name="Accent4 10 2" xfId="5157" xr:uid="{00000000-0005-0000-0000-000037090000}"/>
    <cellStyle name="Accent4 10 3" xfId="3563" xr:uid="{00000000-0005-0000-0000-000038090000}"/>
    <cellStyle name="Accent4 11" xfId="1686" xr:uid="{00000000-0005-0000-0000-000039090000}"/>
    <cellStyle name="Accent4 11 2" xfId="5158" xr:uid="{00000000-0005-0000-0000-00003A090000}"/>
    <cellStyle name="Accent4 11 3" xfId="3564" xr:uid="{00000000-0005-0000-0000-00003B090000}"/>
    <cellStyle name="Accent4 12" xfId="1687" xr:uid="{00000000-0005-0000-0000-00003C090000}"/>
    <cellStyle name="Accent4 12 2" xfId="5159" xr:uid="{00000000-0005-0000-0000-00003D090000}"/>
    <cellStyle name="Accent4 12 3" xfId="3565" xr:uid="{00000000-0005-0000-0000-00003E090000}"/>
    <cellStyle name="Accent4 13" xfId="1688" xr:uid="{00000000-0005-0000-0000-00003F090000}"/>
    <cellStyle name="Accent4 13 2" xfId="5160" xr:uid="{00000000-0005-0000-0000-000040090000}"/>
    <cellStyle name="Accent4 13 3" xfId="3566" xr:uid="{00000000-0005-0000-0000-000041090000}"/>
    <cellStyle name="Accent4 14" xfId="1689" xr:uid="{00000000-0005-0000-0000-000042090000}"/>
    <cellStyle name="Accent4 14 2" xfId="5161" xr:uid="{00000000-0005-0000-0000-000043090000}"/>
    <cellStyle name="Accent4 14 3" xfId="3567" xr:uid="{00000000-0005-0000-0000-000044090000}"/>
    <cellStyle name="Accent4 15" xfId="5844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2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3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0" xr:uid="{00000000-0005-0000-0000-000050090000}"/>
    <cellStyle name="Accent4 3 4" xfId="3569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0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3" xr:uid="{00000000-0005-0000-0000-00005A090000}"/>
    <cellStyle name="Accent4 7 3" xfId="3571" xr:uid="{00000000-0005-0000-0000-00005B090000}"/>
    <cellStyle name="Accent4 8" xfId="1701" xr:uid="{00000000-0005-0000-0000-00005C090000}"/>
    <cellStyle name="Accent4 8 2" xfId="5164" xr:uid="{00000000-0005-0000-0000-00005D090000}"/>
    <cellStyle name="Accent4 8 3" xfId="3572" xr:uid="{00000000-0005-0000-0000-00005E090000}"/>
    <cellStyle name="Accent4 9" xfId="1702" xr:uid="{00000000-0005-0000-0000-00005F090000}"/>
    <cellStyle name="Accent4 9 2" xfId="5165" xr:uid="{00000000-0005-0000-0000-000060090000}"/>
    <cellStyle name="Accent4 9 3" xfId="3573" xr:uid="{00000000-0005-0000-0000-000061090000}"/>
    <cellStyle name="Accent5 10" xfId="1703" xr:uid="{00000000-0005-0000-0000-000062090000}"/>
    <cellStyle name="Accent5 10 2" xfId="5166" xr:uid="{00000000-0005-0000-0000-000063090000}"/>
    <cellStyle name="Accent5 10 3" xfId="3574" xr:uid="{00000000-0005-0000-0000-000064090000}"/>
    <cellStyle name="Accent5 11" xfId="1704" xr:uid="{00000000-0005-0000-0000-000065090000}"/>
    <cellStyle name="Accent5 11 2" xfId="5167" xr:uid="{00000000-0005-0000-0000-000066090000}"/>
    <cellStyle name="Accent5 11 3" xfId="3575" xr:uid="{00000000-0005-0000-0000-000067090000}"/>
    <cellStyle name="Accent5 12" xfId="1705" xr:uid="{00000000-0005-0000-0000-000068090000}"/>
    <cellStyle name="Accent5 12 2" xfId="5168" xr:uid="{00000000-0005-0000-0000-000069090000}"/>
    <cellStyle name="Accent5 12 3" xfId="3576" xr:uid="{00000000-0005-0000-0000-00006A090000}"/>
    <cellStyle name="Accent5 13" xfId="1706" xr:uid="{00000000-0005-0000-0000-00006B090000}"/>
    <cellStyle name="Accent5 13 2" xfId="5169" xr:uid="{00000000-0005-0000-0000-00006C090000}"/>
    <cellStyle name="Accent5 13 3" xfId="3577" xr:uid="{00000000-0005-0000-0000-00006D090000}"/>
    <cellStyle name="Accent5 14" xfId="1707" xr:uid="{00000000-0005-0000-0000-00006E090000}"/>
    <cellStyle name="Accent5 14 2" xfId="5170" xr:uid="{00000000-0005-0000-0000-00006F090000}"/>
    <cellStyle name="Accent5 14 3" xfId="3578" xr:uid="{00000000-0005-0000-0000-000070090000}"/>
    <cellStyle name="Accent5 15" xfId="5845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1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4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1" xr:uid="{00000000-0005-0000-0000-00007C090000}"/>
    <cellStyle name="Accent5 3 4" xfId="3579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0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2" xr:uid="{00000000-0005-0000-0000-000086090000}"/>
    <cellStyle name="Accent5 7 3" xfId="3581" xr:uid="{00000000-0005-0000-0000-000087090000}"/>
    <cellStyle name="Accent5 8" xfId="1719" xr:uid="{00000000-0005-0000-0000-000088090000}"/>
    <cellStyle name="Accent5 8 2" xfId="5173" xr:uid="{00000000-0005-0000-0000-000089090000}"/>
    <cellStyle name="Accent5 8 3" xfId="3582" xr:uid="{00000000-0005-0000-0000-00008A090000}"/>
    <cellStyle name="Accent5 9" xfId="1720" xr:uid="{00000000-0005-0000-0000-00008B090000}"/>
    <cellStyle name="Accent5 9 2" xfId="5174" xr:uid="{00000000-0005-0000-0000-00008C090000}"/>
    <cellStyle name="Accent5 9 3" xfId="3583" xr:uid="{00000000-0005-0000-0000-00008D090000}"/>
    <cellStyle name="Accent6 10" xfId="1721" xr:uid="{00000000-0005-0000-0000-00008E090000}"/>
    <cellStyle name="Accent6 10 2" xfId="5175" xr:uid="{00000000-0005-0000-0000-00008F090000}"/>
    <cellStyle name="Accent6 10 3" xfId="3584" xr:uid="{00000000-0005-0000-0000-000090090000}"/>
    <cellStyle name="Accent6 11" xfId="1722" xr:uid="{00000000-0005-0000-0000-000091090000}"/>
    <cellStyle name="Accent6 11 2" xfId="5176" xr:uid="{00000000-0005-0000-0000-000092090000}"/>
    <cellStyle name="Accent6 11 3" xfId="3585" xr:uid="{00000000-0005-0000-0000-000093090000}"/>
    <cellStyle name="Accent6 12" xfId="1723" xr:uid="{00000000-0005-0000-0000-000094090000}"/>
    <cellStyle name="Accent6 12 2" xfId="5177" xr:uid="{00000000-0005-0000-0000-000095090000}"/>
    <cellStyle name="Accent6 12 3" xfId="3586" xr:uid="{00000000-0005-0000-0000-000096090000}"/>
    <cellStyle name="Accent6 13" xfId="1724" xr:uid="{00000000-0005-0000-0000-000097090000}"/>
    <cellStyle name="Accent6 13 2" xfId="5178" xr:uid="{00000000-0005-0000-0000-000098090000}"/>
    <cellStyle name="Accent6 13 3" xfId="3587" xr:uid="{00000000-0005-0000-0000-000099090000}"/>
    <cellStyle name="Accent6 14" xfId="1725" xr:uid="{00000000-0005-0000-0000-00009A090000}"/>
    <cellStyle name="Accent6 14 2" xfId="5179" xr:uid="{00000000-0005-0000-0000-00009B090000}"/>
    <cellStyle name="Accent6 14 3" xfId="3588" xr:uid="{00000000-0005-0000-0000-00009C090000}"/>
    <cellStyle name="Accent6 15" xfId="5846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0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65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2" xr:uid="{00000000-0005-0000-0000-0000A8090000}"/>
    <cellStyle name="Accent6 3 4" xfId="3590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1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1" xr:uid="{00000000-0005-0000-0000-0000B2090000}"/>
    <cellStyle name="Accent6 7 3" xfId="3592" xr:uid="{00000000-0005-0000-0000-0000B3090000}"/>
    <cellStyle name="Accent6 8" xfId="1737" xr:uid="{00000000-0005-0000-0000-0000B4090000}"/>
    <cellStyle name="Accent6 8 2" xfId="5182" xr:uid="{00000000-0005-0000-0000-0000B5090000}"/>
    <cellStyle name="Accent6 8 3" xfId="3593" xr:uid="{00000000-0005-0000-0000-0000B6090000}"/>
    <cellStyle name="Accent6 9" xfId="1738" xr:uid="{00000000-0005-0000-0000-0000B7090000}"/>
    <cellStyle name="Accent6 9 2" xfId="5183" xr:uid="{00000000-0005-0000-0000-0000B8090000}"/>
    <cellStyle name="Accent6 9 3" xfId="3594" xr:uid="{00000000-0005-0000-0000-0000B9090000}"/>
    <cellStyle name="b" xfId="1739" xr:uid="{00000000-0005-0000-0000-0000BA090000}"/>
    <cellStyle name="Bad 10" xfId="1740" xr:uid="{00000000-0005-0000-0000-0000BB090000}"/>
    <cellStyle name="Bad 10 2" xfId="5184" xr:uid="{00000000-0005-0000-0000-0000BC090000}"/>
    <cellStyle name="Bad 10 3" xfId="3595" xr:uid="{00000000-0005-0000-0000-0000BD090000}"/>
    <cellStyle name="Bad 11" xfId="1741" xr:uid="{00000000-0005-0000-0000-0000BE090000}"/>
    <cellStyle name="Bad 11 2" xfId="5185" xr:uid="{00000000-0005-0000-0000-0000BF090000}"/>
    <cellStyle name="Bad 11 3" xfId="3596" xr:uid="{00000000-0005-0000-0000-0000C0090000}"/>
    <cellStyle name="Bad 12" xfId="1742" xr:uid="{00000000-0005-0000-0000-0000C1090000}"/>
    <cellStyle name="Bad 12 2" xfId="5186" xr:uid="{00000000-0005-0000-0000-0000C2090000}"/>
    <cellStyle name="Bad 12 3" xfId="3597" xr:uid="{00000000-0005-0000-0000-0000C3090000}"/>
    <cellStyle name="Bad 13" xfId="1743" xr:uid="{00000000-0005-0000-0000-0000C4090000}"/>
    <cellStyle name="Bad 13 2" xfId="5187" xr:uid="{00000000-0005-0000-0000-0000C5090000}"/>
    <cellStyle name="Bad 13 3" xfId="3598" xr:uid="{00000000-0005-0000-0000-0000C6090000}"/>
    <cellStyle name="Bad 14" xfId="1744" xr:uid="{00000000-0005-0000-0000-0000C7090000}"/>
    <cellStyle name="Bad 14 2" xfId="5188" xr:uid="{00000000-0005-0000-0000-0000C8090000}"/>
    <cellStyle name="Bad 14 3" xfId="3599" xr:uid="{00000000-0005-0000-0000-0000C9090000}"/>
    <cellStyle name="Bad 15" xfId="5840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89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58" xr:uid="{00000000-0005-0000-0000-0000D2090000}"/>
    <cellStyle name="Bad 3" xfId="114" xr:uid="{00000000-0005-0000-0000-0000D3090000}"/>
    <cellStyle name="Bad 3 2" xfId="1749" xr:uid="{00000000-0005-0000-0000-0000D4090000}"/>
    <cellStyle name="Bad 3 3" xfId="4453" xr:uid="{00000000-0005-0000-0000-0000D5090000}"/>
    <cellStyle name="Bad 3 4" xfId="3601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2" xr:uid="{00000000-0005-0000-0000-0000DC090000}"/>
    <cellStyle name="Bad 6 3" xfId="3170" xr:uid="{00000000-0005-0000-0000-0000DD090000}"/>
    <cellStyle name="Bad 7" xfId="1755" xr:uid="{00000000-0005-0000-0000-0000DE090000}"/>
    <cellStyle name="Bad 7 2" xfId="5190" xr:uid="{00000000-0005-0000-0000-0000DF090000}"/>
    <cellStyle name="Bad 7 3" xfId="3603" xr:uid="{00000000-0005-0000-0000-0000E0090000}"/>
    <cellStyle name="Bad 8" xfId="1756" xr:uid="{00000000-0005-0000-0000-0000E1090000}"/>
    <cellStyle name="Bad 8 2" xfId="5191" xr:uid="{00000000-0005-0000-0000-0000E2090000}"/>
    <cellStyle name="Bad 8 3" xfId="3604" xr:uid="{00000000-0005-0000-0000-0000E3090000}"/>
    <cellStyle name="Bad 9" xfId="1757" xr:uid="{00000000-0005-0000-0000-0000E4090000}"/>
    <cellStyle name="Bad 9 2" xfId="5192" xr:uid="{00000000-0005-0000-0000-0000E5090000}"/>
    <cellStyle name="Bad 9 3" xfId="3605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3" xr:uid="{00000000-0005-0000-0000-0000EC090000}"/>
    <cellStyle name="Calc Percent (0)" xfId="1762" xr:uid="{00000000-0005-0000-0000-0000ED090000}"/>
    <cellStyle name="Calc Percent (0) 2" xfId="5194" xr:uid="{00000000-0005-0000-0000-0000EE090000}"/>
    <cellStyle name="Calc Percent (1)" xfId="1763" xr:uid="{00000000-0005-0000-0000-0000EF090000}"/>
    <cellStyle name="Calc Percent (1) 2" xfId="5195" xr:uid="{00000000-0005-0000-0000-0000F0090000}"/>
    <cellStyle name="Calc Percent (2)" xfId="1764" xr:uid="{00000000-0005-0000-0000-0000F1090000}"/>
    <cellStyle name="Calc Percent (2) 2" xfId="5196" xr:uid="{00000000-0005-0000-0000-0000F2090000}"/>
    <cellStyle name="Calc Units (0)" xfId="1765" xr:uid="{00000000-0005-0000-0000-0000F3090000}"/>
    <cellStyle name="Calc Units (0) 2" xfId="5197" xr:uid="{00000000-0005-0000-0000-0000F4090000}"/>
    <cellStyle name="Calc Units (1)" xfId="1766" xr:uid="{00000000-0005-0000-0000-0000F5090000}"/>
    <cellStyle name="Calc Units (1) 2" xfId="5198" xr:uid="{00000000-0005-0000-0000-0000F6090000}"/>
    <cellStyle name="Calc Units (2)" xfId="1767" xr:uid="{00000000-0005-0000-0000-0000F7090000}"/>
    <cellStyle name="Calc Units (2) 2" xfId="5199" xr:uid="{00000000-0005-0000-0000-0000F8090000}"/>
    <cellStyle name="Calculation 10" xfId="1768" xr:uid="{00000000-0005-0000-0000-0000F9090000}"/>
    <cellStyle name="Calculation 10 2" xfId="5200" xr:uid="{00000000-0005-0000-0000-0000FA090000}"/>
    <cellStyle name="Calculation 10 2 2" xfId="6372" xr:uid="{00000000-0005-0000-0000-0000FB090000}"/>
    <cellStyle name="Calculation 10 3" xfId="3606" xr:uid="{00000000-0005-0000-0000-0000FC090000}"/>
    <cellStyle name="Calculation 10 3 2" xfId="6294" xr:uid="{00000000-0005-0000-0000-0000FD090000}"/>
    <cellStyle name="Calculation 10 4" xfId="6184" xr:uid="{00000000-0005-0000-0000-0000FE090000}"/>
    <cellStyle name="Calculation 11" xfId="1769" xr:uid="{00000000-0005-0000-0000-0000FF090000}"/>
    <cellStyle name="Calculation 11 2" xfId="5201" xr:uid="{00000000-0005-0000-0000-0000000A0000}"/>
    <cellStyle name="Calculation 11 2 2" xfId="6373" xr:uid="{00000000-0005-0000-0000-0000010A0000}"/>
    <cellStyle name="Calculation 11 3" xfId="3607" xr:uid="{00000000-0005-0000-0000-0000020A0000}"/>
    <cellStyle name="Calculation 11 3 2" xfId="6295" xr:uid="{00000000-0005-0000-0000-0000030A0000}"/>
    <cellStyle name="Calculation 11 4" xfId="6185" xr:uid="{00000000-0005-0000-0000-0000040A0000}"/>
    <cellStyle name="Calculation 12" xfId="1770" xr:uid="{00000000-0005-0000-0000-0000050A0000}"/>
    <cellStyle name="Calculation 12 2" xfId="5202" xr:uid="{00000000-0005-0000-0000-0000060A0000}"/>
    <cellStyle name="Calculation 12 2 2" xfId="6374" xr:uid="{00000000-0005-0000-0000-0000070A0000}"/>
    <cellStyle name="Calculation 12 3" xfId="3608" xr:uid="{00000000-0005-0000-0000-0000080A0000}"/>
    <cellStyle name="Calculation 12 3 2" xfId="6296" xr:uid="{00000000-0005-0000-0000-0000090A0000}"/>
    <cellStyle name="Calculation 12 4" xfId="6186" xr:uid="{00000000-0005-0000-0000-00000A0A0000}"/>
    <cellStyle name="Calculation 13" xfId="1771" xr:uid="{00000000-0005-0000-0000-00000B0A0000}"/>
    <cellStyle name="Calculation 13 2" xfId="5203" xr:uid="{00000000-0005-0000-0000-00000C0A0000}"/>
    <cellStyle name="Calculation 13 2 2" xfId="6375" xr:uid="{00000000-0005-0000-0000-00000D0A0000}"/>
    <cellStyle name="Calculation 13 3" xfId="3609" xr:uid="{00000000-0005-0000-0000-00000E0A0000}"/>
    <cellStyle name="Calculation 13 3 2" xfId="6297" xr:uid="{00000000-0005-0000-0000-00000F0A0000}"/>
    <cellStyle name="Calculation 13 4" xfId="6187" xr:uid="{00000000-0005-0000-0000-0000100A0000}"/>
    <cellStyle name="Calculation 14" xfId="1772" xr:uid="{00000000-0005-0000-0000-0000110A0000}"/>
    <cellStyle name="Calculation 14 2" xfId="5204" xr:uid="{00000000-0005-0000-0000-0000120A0000}"/>
    <cellStyle name="Calculation 14 2 2" xfId="6376" xr:uid="{00000000-0005-0000-0000-0000130A0000}"/>
    <cellStyle name="Calculation 14 3" xfId="3610" xr:uid="{00000000-0005-0000-0000-0000140A0000}"/>
    <cellStyle name="Calculation 14 3 2" xfId="6298" xr:uid="{00000000-0005-0000-0000-0000150A0000}"/>
    <cellStyle name="Calculation 14 4" xfId="6188" xr:uid="{00000000-0005-0000-0000-0000160A0000}"/>
    <cellStyle name="Calculation 15" xfId="5831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05" xr:uid="{00000000-0005-0000-0000-00001B0A0000}"/>
    <cellStyle name="Calculation 2 2 3 2" xfId="6377" xr:uid="{00000000-0005-0000-0000-00001C0A0000}"/>
    <cellStyle name="Calculation 2 2 4" xfId="3171" xr:uid="{00000000-0005-0000-0000-00001D0A0000}"/>
    <cellStyle name="Calculation 2 2 4 2" xfId="6284" xr:uid="{00000000-0005-0000-0000-00001E0A0000}"/>
    <cellStyle name="Calculation 2 2 5" xfId="6189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48" xr:uid="{00000000-0005-0000-0000-0000220A0000}"/>
    <cellStyle name="Calculation 2 6" xfId="6175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4" xr:uid="{00000000-0005-0000-0000-0000260A0000}"/>
    <cellStyle name="Calculation 3 3 2" xfId="6369" xr:uid="{00000000-0005-0000-0000-0000270A0000}"/>
    <cellStyle name="Calculation 3 4" xfId="3611" xr:uid="{00000000-0005-0000-0000-0000280A0000}"/>
    <cellStyle name="Calculation 3 4 2" xfId="6299" xr:uid="{00000000-0005-0000-0000-0000290A0000}"/>
    <cellStyle name="Calculation 3 5" xfId="6176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0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3" xr:uid="{00000000-0005-0000-0000-0000300A0000}"/>
    <cellStyle name="Calculation 5 3" xfId="6191" xr:uid="{00000000-0005-0000-0000-0000310A0000}"/>
    <cellStyle name="Calculation 6" xfId="1782" xr:uid="{00000000-0005-0000-0000-0000320A0000}"/>
    <cellStyle name="Calculation 6 2" xfId="3612" xr:uid="{00000000-0005-0000-0000-0000330A0000}"/>
    <cellStyle name="Calculation 6 2 2" xfId="6300" xr:uid="{00000000-0005-0000-0000-0000340A0000}"/>
    <cellStyle name="Calculation 6 3" xfId="3172" xr:uid="{00000000-0005-0000-0000-0000350A0000}"/>
    <cellStyle name="Calculation 6 3 2" xfId="6285" xr:uid="{00000000-0005-0000-0000-0000360A0000}"/>
    <cellStyle name="Calculation 6 4" xfId="6192" xr:uid="{00000000-0005-0000-0000-0000370A0000}"/>
    <cellStyle name="Calculation 7" xfId="1783" xr:uid="{00000000-0005-0000-0000-0000380A0000}"/>
    <cellStyle name="Calculation 7 2" xfId="5206" xr:uid="{00000000-0005-0000-0000-0000390A0000}"/>
    <cellStyle name="Calculation 7 2 2" xfId="6378" xr:uid="{00000000-0005-0000-0000-00003A0A0000}"/>
    <cellStyle name="Calculation 7 3" xfId="3613" xr:uid="{00000000-0005-0000-0000-00003B0A0000}"/>
    <cellStyle name="Calculation 7 3 2" xfId="6301" xr:uid="{00000000-0005-0000-0000-00003C0A0000}"/>
    <cellStyle name="Calculation 7 4" xfId="6193" xr:uid="{00000000-0005-0000-0000-00003D0A0000}"/>
    <cellStyle name="Calculation 8" xfId="1784" xr:uid="{00000000-0005-0000-0000-00003E0A0000}"/>
    <cellStyle name="Calculation 8 2" xfId="5207" xr:uid="{00000000-0005-0000-0000-00003F0A0000}"/>
    <cellStyle name="Calculation 8 2 2" xfId="6379" xr:uid="{00000000-0005-0000-0000-0000400A0000}"/>
    <cellStyle name="Calculation 8 3" xfId="3614" xr:uid="{00000000-0005-0000-0000-0000410A0000}"/>
    <cellStyle name="Calculation 8 3 2" xfId="6302" xr:uid="{00000000-0005-0000-0000-0000420A0000}"/>
    <cellStyle name="Calculation 8 4" xfId="6194" xr:uid="{00000000-0005-0000-0000-0000430A0000}"/>
    <cellStyle name="Calculation 9" xfId="1785" xr:uid="{00000000-0005-0000-0000-0000440A0000}"/>
    <cellStyle name="Calculation 9 2" xfId="5208" xr:uid="{00000000-0005-0000-0000-0000450A0000}"/>
    <cellStyle name="Calculation 9 2 2" xfId="6380" xr:uid="{00000000-0005-0000-0000-0000460A0000}"/>
    <cellStyle name="Calculation 9 3" xfId="3615" xr:uid="{00000000-0005-0000-0000-0000470A0000}"/>
    <cellStyle name="Calculation 9 3 2" xfId="6303" xr:uid="{00000000-0005-0000-0000-0000480A0000}"/>
    <cellStyle name="Calculation 9 4" xfId="6195" xr:uid="{00000000-0005-0000-0000-0000490A0000}"/>
    <cellStyle name="Check Cell 10" xfId="1786" xr:uid="{00000000-0005-0000-0000-00004A0A0000}"/>
    <cellStyle name="Check Cell 10 2" xfId="5209" xr:uid="{00000000-0005-0000-0000-00004B0A0000}"/>
    <cellStyle name="Check Cell 10 3" xfId="3616" xr:uid="{00000000-0005-0000-0000-00004C0A0000}"/>
    <cellStyle name="Check Cell 11" xfId="1787" xr:uid="{00000000-0005-0000-0000-00004D0A0000}"/>
    <cellStyle name="Check Cell 11 2" xfId="5210" xr:uid="{00000000-0005-0000-0000-00004E0A0000}"/>
    <cellStyle name="Check Cell 11 3" xfId="3617" xr:uid="{00000000-0005-0000-0000-00004F0A0000}"/>
    <cellStyle name="Check Cell 12" xfId="1788" xr:uid="{00000000-0005-0000-0000-0000500A0000}"/>
    <cellStyle name="Check Cell 12 2" xfId="5211" xr:uid="{00000000-0005-0000-0000-0000510A0000}"/>
    <cellStyle name="Check Cell 12 3" xfId="3618" xr:uid="{00000000-0005-0000-0000-0000520A0000}"/>
    <cellStyle name="Check Cell 13" xfId="1789" xr:uid="{00000000-0005-0000-0000-0000530A0000}"/>
    <cellStyle name="Check Cell 13 2" xfId="5212" xr:uid="{00000000-0005-0000-0000-0000540A0000}"/>
    <cellStyle name="Check Cell 13 3" xfId="3619" xr:uid="{00000000-0005-0000-0000-0000550A0000}"/>
    <cellStyle name="Check Cell 14" xfId="1790" xr:uid="{00000000-0005-0000-0000-0000560A0000}"/>
    <cellStyle name="Check Cell 14 2" xfId="5213" xr:uid="{00000000-0005-0000-0000-0000570A0000}"/>
    <cellStyle name="Check Cell 14 3" xfId="3620" xr:uid="{00000000-0005-0000-0000-0000580A0000}"/>
    <cellStyle name="Check Cell 15" xfId="5835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4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2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55" xr:uid="{00000000-0005-0000-0000-0000640A0000}"/>
    <cellStyle name="Check Cell 3 4" xfId="3621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2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15" xr:uid="{00000000-0005-0000-0000-00006E0A0000}"/>
    <cellStyle name="Check Cell 7 3" xfId="3623" xr:uid="{00000000-0005-0000-0000-00006F0A0000}"/>
    <cellStyle name="Check Cell 8" xfId="1802" xr:uid="{00000000-0005-0000-0000-0000700A0000}"/>
    <cellStyle name="Check Cell 8 2" xfId="5216" xr:uid="{00000000-0005-0000-0000-0000710A0000}"/>
    <cellStyle name="Check Cell 8 3" xfId="3624" xr:uid="{00000000-0005-0000-0000-0000720A0000}"/>
    <cellStyle name="Check Cell 9" xfId="1803" xr:uid="{00000000-0005-0000-0000-0000730A0000}"/>
    <cellStyle name="Check Cell 9 2" xfId="5217" xr:uid="{00000000-0005-0000-0000-0000740A0000}"/>
    <cellStyle name="Check Cell 9 3" xfId="3625" xr:uid="{00000000-0005-0000-0000-0000750A0000}"/>
    <cellStyle name="Comma" xfId="3024" builtinId="3"/>
    <cellStyle name="Comma  - Style1" xfId="1804" xr:uid="{00000000-0005-0000-0000-0000770A0000}"/>
    <cellStyle name="Comma  - Style1 2" xfId="3626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7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28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29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0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1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2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3" xr:uid="{00000000-0005-0000-0000-00008D0A0000}"/>
    <cellStyle name="Comma  - Style8 3" xfId="3182" xr:uid="{00000000-0005-0000-0000-00008E0A0000}"/>
    <cellStyle name="Comma [0] 2" xfId="5873" xr:uid="{00000000-0005-0000-0000-00008F0A0000}"/>
    <cellStyle name="Comma [00]" xfId="1812" xr:uid="{00000000-0005-0000-0000-0000900A0000}"/>
    <cellStyle name="Comma [00] 2" xfId="5218" xr:uid="{00000000-0005-0000-0000-0000910A0000}"/>
    <cellStyle name="Comma 10" xfId="3" xr:uid="{00000000-0005-0000-0000-0000920A0000}"/>
    <cellStyle name="Comma 10 10" xfId="5691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5" xr:uid="{00000000-0005-0000-0000-0000970A0000}"/>
    <cellStyle name="Comma 10 3" xfId="1815" xr:uid="{00000000-0005-0000-0000-0000980A0000}"/>
    <cellStyle name="Comma 10 3 2" xfId="5219" xr:uid="{00000000-0005-0000-0000-0000990A0000}"/>
    <cellStyle name="Comma 10 3 3" xfId="3636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0" xr:uid="{00000000-0005-0000-0000-00009D0A0000}"/>
    <cellStyle name="Comma 10 4 4" xfId="3637" xr:uid="{00000000-0005-0000-0000-00009E0A0000}"/>
    <cellStyle name="Comma 10 5" xfId="1818" xr:uid="{00000000-0005-0000-0000-00009F0A0000}"/>
    <cellStyle name="Comma 10 5 2" xfId="5221" xr:uid="{00000000-0005-0000-0000-0000A00A0000}"/>
    <cellStyle name="Comma 10 5 3" xfId="3638" xr:uid="{00000000-0005-0000-0000-0000A10A0000}"/>
    <cellStyle name="Comma 10 6" xfId="1819" xr:uid="{00000000-0005-0000-0000-0000A20A0000}"/>
    <cellStyle name="Comma 10 6 2" xfId="5222" xr:uid="{00000000-0005-0000-0000-0000A30A0000}"/>
    <cellStyle name="Comma 10 6 3" xfId="3639" xr:uid="{00000000-0005-0000-0000-0000A40A0000}"/>
    <cellStyle name="Comma 10 7" xfId="3640" xr:uid="{00000000-0005-0000-0000-0000A50A0000}"/>
    <cellStyle name="Comma 10 7 2" xfId="5874" xr:uid="{00000000-0005-0000-0000-0000A60A0000}"/>
    <cellStyle name="Comma 10 8" xfId="3634" xr:uid="{00000000-0005-0000-0000-0000A70A0000}"/>
    <cellStyle name="Comma 10 9" xfId="3557" xr:uid="{00000000-0005-0000-0000-0000A80A0000}"/>
    <cellStyle name="Comma 10_B100 &amp; B200 MFH Q4'10" xfId="3641" xr:uid="{00000000-0005-0000-0000-0000A90A0000}"/>
    <cellStyle name="Comma 11" xfId="120" xr:uid="{00000000-0005-0000-0000-0000AA0A0000}"/>
    <cellStyle name="Comma 11 10" xfId="5746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3" xr:uid="{00000000-0005-0000-0000-0000AF0A0000}"/>
    <cellStyle name="Comma 11 3 4" xfId="3643" xr:uid="{00000000-0005-0000-0000-0000B00A0000}"/>
    <cellStyle name="Comma 11 4" xfId="1823" xr:uid="{00000000-0005-0000-0000-0000B10A0000}"/>
    <cellStyle name="Comma 11 4 2" xfId="5224" xr:uid="{00000000-0005-0000-0000-0000B20A0000}"/>
    <cellStyle name="Comma 11 4 3" xfId="3644" xr:uid="{00000000-0005-0000-0000-0000B30A0000}"/>
    <cellStyle name="Comma 11 5" xfId="1824" xr:uid="{00000000-0005-0000-0000-0000B40A0000}"/>
    <cellStyle name="Comma 11 5 2" xfId="5225" xr:uid="{00000000-0005-0000-0000-0000B50A0000}"/>
    <cellStyle name="Comma 11 5 3" xfId="3645" xr:uid="{00000000-0005-0000-0000-0000B60A0000}"/>
    <cellStyle name="Comma 11 6" xfId="3646" xr:uid="{00000000-0005-0000-0000-0000B70A0000}"/>
    <cellStyle name="Comma 11 6 2" xfId="5875" xr:uid="{00000000-0005-0000-0000-0000B80A0000}"/>
    <cellStyle name="Comma 11 7" xfId="3642" xr:uid="{00000000-0005-0000-0000-0000B90A0000}"/>
    <cellStyle name="Comma 11 8" xfId="4456" xr:uid="{00000000-0005-0000-0000-0000BA0A0000}"/>
    <cellStyle name="Comma 11 9" xfId="3184" xr:uid="{00000000-0005-0000-0000-0000BB0A0000}"/>
    <cellStyle name="Comma 11_DB Coupon" xfId="3647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58" xr:uid="{00000000-0005-0000-0000-0000C00A0000}"/>
    <cellStyle name="Comma 12 2 4" xfId="3649" xr:uid="{00000000-0005-0000-0000-0000C10A0000}"/>
    <cellStyle name="Comma 12 3" xfId="1826" xr:uid="{00000000-0005-0000-0000-0000C20A0000}"/>
    <cellStyle name="Comma 12 3 2" xfId="5226" xr:uid="{00000000-0005-0000-0000-0000C30A0000}"/>
    <cellStyle name="Comma 12 3 3" xfId="3650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27" xr:uid="{00000000-0005-0000-0000-0000C70A0000}"/>
    <cellStyle name="Comma 12 4 4" xfId="3651" xr:uid="{00000000-0005-0000-0000-0000C80A0000}"/>
    <cellStyle name="Comma 12 5" xfId="3652" xr:uid="{00000000-0005-0000-0000-0000C90A0000}"/>
    <cellStyle name="Comma 12 5 2" xfId="5876" xr:uid="{00000000-0005-0000-0000-0000CA0A0000}"/>
    <cellStyle name="Comma 12 6" xfId="3648" xr:uid="{00000000-0005-0000-0000-0000CB0A0000}"/>
    <cellStyle name="Comma 12 7" xfId="4457" xr:uid="{00000000-0005-0000-0000-0000CC0A0000}"/>
    <cellStyle name="Comma 12 8" xfId="3185" xr:uid="{00000000-0005-0000-0000-0000CD0A0000}"/>
    <cellStyle name="Comma 12_lead KFTW6_10HW" xfId="3653" xr:uid="{00000000-0005-0000-0000-0000CE0A0000}"/>
    <cellStyle name="Comma 13" xfId="123" xr:uid="{00000000-0005-0000-0000-0000CF0A0000}"/>
    <cellStyle name="Comma 13 10" xfId="3655" xr:uid="{00000000-0005-0000-0000-0000D00A0000}"/>
    <cellStyle name="Comma 13 11" xfId="3656" xr:uid="{00000000-0005-0000-0000-0000D10A0000}"/>
    <cellStyle name="Comma 13 12" xfId="3657" xr:uid="{00000000-0005-0000-0000-0000D20A0000}"/>
    <cellStyle name="Comma 13 13" xfId="3658" xr:uid="{00000000-0005-0000-0000-0000D30A0000}"/>
    <cellStyle name="Comma 13 14" xfId="3659" xr:uid="{00000000-0005-0000-0000-0000D40A0000}"/>
    <cellStyle name="Comma 13 15" xfId="3660" xr:uid="{00000000-0005-0000-0000-0000D50A0000}"/>
    <cellStyle name="Comma 13 16" xfId="3661" xr:uid="{00000000-0005-0000-0000-0000D60A0000}"/>
    <cellStyle name="Comma 13 17" xfId="3662" xr:uid="{00000000-0005-0000-0000-0000D70A0000}"/>
    <cellStyle name="Comma 13 18" xfId="3654" xr:uid="{00000000-0005-0000-0000-0000D80A0000}"/>
    <cellStyle name="Comma 13 19" xfId="4459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0" xr:uid="{00000000-0005-0000-0000-0000DF0A0000}"/>
    <cellStyle name="Comma 13 2 6" xfId="3663" xr:uid="{00000000-0005-0000-0000-0000E00A0000}"/>
    <cellStyle name="Comma 13 20" xfId="3186" xr:uid="{00000000-0005-0000-0000-0000E10A0000}"/>
    <cellStyle name="Comma 13 21" xfId="5726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28" xr:uid="{00000000-0005-0000-0000-0000E50A0000}"/>
    <cellStyle name="Comma 13 3 4" xfId="3664" xr:uid="{00000000-0005-0000-0000-0000E60A0000}"/>
    <cellStyle name="Comma 13 4" xfId="1831" xr:uid="{00000000-0005-0000-0000-0000E70A0000}"/>
    <cellStyle name="Comma 13 4 2" xfId="5229" xr:uid="{00000000-0005-0000-0000-0000E80A0000}"/>
    <cellStyle name="Comma 13 4 3" xfId="3665" xr:uid="{00000000-0005-0000-0000-0000E90A0000}"/>
    <cellStyle name="Comma 13 5" xfId="1832" xr:uid="{00000000-0005-0000-0000-0000EA0A0000}"/>
    <cellStyle name="Comma 13 5 2" xfId="5230" xr:uid="{00000000-0005-0000-0000-0000EB0A0000}"/>
    <cellStyle name="Comma 13 5 3" xfId="3666" xr:uid="{00000000-0005-0000-0000-0000EC0A0000}"/>
    <cellStyle name="Comma 13 6" xfId="3667" xr:uid="{00000000-0005-0000-0000-0000ED0A0000}"/>
    <cellStyle name="Comma 13 7" xfId="3668" xr:uid="{00000000-0005-0000-0000-0000EE0A0000}"/>
    <cellStyle name="Comma 13 8" xfId="3669" xr:uid="{00000000-0005-0000-0000-0000EF0A0000}"/>
    <cellStyle name="Comma 13 9" xfId="3670" xr:uid="{00000000-0005-0000-0000-0000F00A0000}"/>
    <cellStyle name="Comma 13_B100 &amp; B200 MFH Q4'10" xfId="3671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1" xr:uid="{00000000-0005-0000-0000-0000FA0A0000}"/>
    <cellStyle name="Comma 15 2 4" xfId="3672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1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3" xr:uid="{00000000-0005-0000-0000-0000040B0000}"/>
    <cellStyle name="Comma 16 2 4" xfId="3673" xr:uid="{00000000-0005-0000-0000-0000050B0000}"/>
    <cellStyle name="Comma 16 3" xfId="1843" xr:uid="{00000000-0005-0000-0000-0000060B0000}"/>
    <cellStyle name="Comma 16 4" xfId="4462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4" xr:uid="{00000000-0005-0000-0000-00000E0B0000}"/>
    <cellStyle name="Comma 17 4 3" xfId="6196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4" xr:uid="{00000000-0005-0000-0000-0000180B0000}"/>
    <cellStyle name="Comma 18 6" xfId="3026" xr:uid="{00000000-0005-0000-0000-0000190B0000}"/>
    <cellStyle name="Comma 18 6 2" xfId="6283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78" xr:uid="{00000000-0005-0000-0000-00001D0B0000}"/>
    <cellStyle name="Comma 19 11 2" xfId="6293" xr:uid="{00000000-0005-0000-0000-00001E0B0000}"/>
    <cellStyle name="Comma 19 2" xfId="139" xr:uid="{00000000-0005-0000-0000-00001F0B0000}"/>
    <cellStyle name="Comma 19 2 2" xfId="4465" xr:uid="{00000000-0005-0000-0000-0000200B0000}"/>
    <cellStyle name="Comma 19 2 3" xfId="3675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07" xr:uid="{00000000-0005-0000-0000-0000250B0000}"/>
    <cellStyle name="Comma 19 5" xfId="142" xr:uid="{00000000-0005-0000-0000-0000260B0000}"/>
    <cellStyle name="Comma 19 5 2" xfId="4466" xr:uid="{00000000-0005-0000-0000-0000270B0000}"/>
    <cellStyle name="Comma 19 5 3" xfId="3674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6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79" xr:uid="{00000000-0005-0000-0000-0000300B0000}"/>
    <cellStyle name="Comma 2 10 3" xfId="4467" xr:uid="{00000000-0005-0000-0000-0000310B0000}"/>
    <cellStyle name="Comma 2 10 4" xfId="3678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68" xr:uid="{00000000-0005-0000-0000-0000350B0000}"/>
    <cellStyle name="Comma 2 11 4" xfId="3680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69" xr:uid="{00000000-0005-0000-0000-0000390B0000}"/>
    <cellStyle name="Comma 2 12 4" xfId="3681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0" xr:uid="{00000000-0005-0000-0000-00003D0B0000}"/>
    <cellStyle name="Comma 2 13 4" xfId="3682" xr:uid="{00000000-0005-0000-0000-00003E0B0000}"/>
    <cellStyle name="Comma 2 14" xfId="1853" xr:uid="{00000000-0005-0000-0000-00003F0B0000}"/>
    <cellStyle name="Comma 2 14 2" xfId="3683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2" xr:uid="{00000000-0005-0000-0000-0000490B0000}"/>
    <cellStyle name="Comma 2 2 11 3" xfId="3685" xr:uid="{00000000-0005-0000-0000-00004A0B0000}"/>
    <cellStyle name="Comma 2 2 12" xfId="1861" xr:uid="{00000000-0005-0000-0000-00004B0B0000}"/>
    <cellStyle name="Comma 2 2 12 2" xfId="5233" xr:uid="{00000000-0005-0000-0000-00004C0B0000}"/>
    <cellStyle name="Comma 2 2 12 3" xfId="3686" xr:uid="{00000000-0005-0000-0000-00004D0B0000}"/>
    <cellStyle name="Comma 2 2 13" xfId="1862" xr:uid="{00000000-0005-0000-0000-00004E0B0000}"/>
    <cellStyle name="Comma 2 2 13 2" xfId="5234" xr:uid="{00000000-0005-0000-0000-00004F0B0000}"/>
    <cellStyle name="Comma 2 2 13 3" xfId="3687" xr:uid="{00000000-0005-0000-0000-0000500B0000}"/>
    <cellStyle name="Comma 2 2 14" xfId="3688" xr:uid="{00000000-0005-0000-0000-0000510B0000}"/>
    <cellStyle name="Comma 2 2 14 2" xfId="5877" xr:uid="{00000000-0005-0000-0000-0000520B0000}"/>
    <cellStyle name="Comma 2 2 15" xfId="3684" xr:uid="{00000000-0005-0000-0000-0000530B0000}"/>
    <cellStyle name="Comma 2 2 15 2" xfId="5972" xr:uid="{00000000-0005-0000-0000-0000540B0000}"/>
    <cellStyle name="Comma 2 2 16" xfId="4471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35" xr:uid="{00000000-0005-0000-0000-0000590B0000}"/>
    <cellStyle name="Comma 2 2 2 10 3" xfId="3690" xr:uid="{00000000-0005-0000-0000-00005A0B0000}"/>
    <cellStyle name="Comma 2 2 2 11" xfId="1864" xr:uid="{00000000-0005-0000-0000-00005B0B0000}"/>
    <cellStyle name="Comma 2 2 2 11 2" xfId="5236" xr:uid="{00000000-0005-0000-0000-00005C0B0000}"/>
    <cellStyle name="Comma 2 2 2 11 3" xfId="3691" xr:uid="{00000000-0005-0000-0000-00005D0B0000}"/>
    <cellStyle name="Comma 2 2 2 12" xfId="3692" xr:uid="{00000000-0005-0000-0000-00005E0B0000}"/>
    <cellStyle name="Comma 2 2 2 13" xfId="3693" xr:uid="{00000000-0005-0000-0000-00005F0B0000}"/>
    <cellStyle name="Comma 2 2 2 14" xfId="3689" xr:uid="{00000000-0005-0000-0000-0000600B0000}"/>
    <cellStyle name="Comma 2 2 2 15" xfId="5705" xr:uid="{00000000-0005-0000-0000-0000610B0000}"/>
    <cellStyle name="Comma 2 2 2 2" xfId="1865" xr:uid="{00000000-0005-0000-0000-0000620B0000}"/>
    <cellStyle name="Comma 2 2 2 2 2" xfId="3288" xr:uid="{00000000-0005-0000-0000-0000630B0000}"/>
    <cellStyle name="Comma 2 2 2 2 3" xfId="3694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6" xr:uid="{00000000-0005-0000-0000-00006E0B0000}"/>
    <cellStyle name="Comma 2 2 3 2 2" xfId="5976" xr:uid="{00000000-0005-0000-0000-00006F0B0000}"/>
    <cellStyle name="Comma 2 2 3 3" xfId="4472" xr:uid="{00000000-0005-0000-0000-0000700B0000}"/>
    <cellStyle name="Comma 2 2 3 3 2" xfId="6007" xr:uid="{00000000-0005-0000-0000-0000710B0000}"/>
    <cellStyle name="Comma 2 2 3 4" xfId="3695" xr:uid="{00000000-0005-0000-0000-0000720B0000}"/>
    <cellStyle name="Comma 2 2 3 4 2" xfId="6037" xr:uid="{00000000-0005-0000-0000-0000730B0000}"/>
    <cellStyle name="Comma 2 2 3 5" xfId="6067" xr:uid="{00000000-0005-0000-0000-0000740B0000}"/>
    <cellStyle name="Comma 2 2 3 6" xfId="6100" xr:uid="{00000000-0005-0000-0000-0000750B0000}"/>
    <cellStyle name="Comma 2 2 3 7" xfId="6135" xr:uid="{00000000-0005-0000-0000-0000760B0000}"/>
    <cellStyle name="Comma 2 2 3 8" xfId="6166" xr:uid="{00000000-0005-0000-0000-0000770B0000}"/>
    <cellStyle name="Comma 2 2 4" xfId="158" xr:uid="{00000000-0005-0000-0000-0000780B0000}"/>
    <cellStyle name="Comma 2 2 4 2" xfId="4473" xr:uid="{00000000-0005-0000-0000-0000790B0000}"/>
    <cellStyle name="Comma 2 2 4 3" xfId="3697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4" xr:uid="{00000000-0005-0000-0000-00007E0B0000}"/>
    <cellStyle name="Comma 2 2 7 3" xfId="3698" xr:uid="{00000000-0005-0000-0000-00007F0B0000}"/>
    <cellStyle name="Comma 2 2 8" xfId="162" xr:uid="{00000000-0005-0000-0000-0000800B0000}"/>
    <cellStyle name="Comma 2 2 8 2" xfId="4475" xr:uid="{00000000-0005-0000-0000-0000810B0000}"/>
    <cellStyle name="Comma 2 2 8 3" xfId="3699" xr:uid="{00000000-0005-0000-0000-0000820B0000}"/>
    <cellStyle name="Comma 2 2 9" xfId="163" xr:uid="{00000000-0005-0000-0000-0000830B0000}"/>
    <cellStyle name="Comma 2 2 9 2" xfId="4476" xr:uid="{00000000-0005-0000-0000-0000840B0000}"/>
    <cellStyle name="Comma 2 2 9 3" xfId="3700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77" xr:uid="{00000000-0005-0000-0000-0000880B0000}"/>
    <cellStyle name="Comma 2 20 3" xfId="3701" xr:uid="{00000000-0005-0000-0000-0000890B0000}"/>
    <cellStyle name="Comma 2 20 4" xfId="5775" xr:uid="{00000000-0005-0000-0000-00008A0B0000}"/>
    <cellStyle name="Comma 2 21" xfId="1875" xr:uid="{00000000-0005-0000-0000-00008B0B0000}"/>
    <cellStyle name="Comma 2 21 2" xfId="5237" xr:uid="{00000000-0005-0000-0000-00008C0B0000}"/>
    <cellStyle name="Comma 2 21 3" xfId="3677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39" xr:uid="{00000000-0005-0000-0000-00009B0B0000}"/>
    <cellStyle name="Comma 2 3 2 2 3" xfId="1888" xr:uid="{00000000-0005-0000-0000-00009C0B0000}"/>
    <cellStyle name="Comma 2 3 2 2 3 2" xfId="5240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1" xr:uid="{00000000-0005-0000-0000-0000A00B0000}"/>
    <cellStyle name="Comma 2 3 2 4" xfId="1891" xr:uid="{00000000-0005-0000-0000-0000A10B0000}"/>
    <cellStyle name="Comma 2 3 2 4 2" xfId="5242" xr:uid="{00000000-0005-0000-0000-0000A20B0000}"/>
    <cellStyle name="Comma 2 3 2 5" xfId="5238" xr:uid="{00000000-0005-0000-0000-0000A30B0000}"/>
    <cellStyle name="Comma 2 3 2 6" xfId="3703" xr:uid="{00000000-0005-0000-0000-0000A40B0000}"/>
    <cellStyle name="Comma 2 3 3" xfId="1892" xr:uid="{00000000-0005-0000-0000-0000A50B0000}"/>
    <cellStyle name="Comma 2 3 3 2" xfId="5243" xr:uid="{00000000-0005-0000-0000-0000A60B0000}"/>
    <cellStyle name="Comma 2 3 3 3" xfId="3704" xr:uid="{00000000-0005-0000-0000-0000A70B0000}"/>
    <cellStyle name="Comma 2 3 4" xfId="1893" xr:uid="{00000000-0005-0000-0000-0000A80B0000}"/>
    <cellStyle name="Comma 2 3 4 2" xfId="5244" xr:uid="{00000000-0005-0000-0000-0000A90B0000}"/>
    <cellStyle name="Comma 2 3 4 3" xfId="3705" xr:uid="{00000000-0005-0000-0000-0000AA0B0000}"/>
    <cellStyle name="Comma 2 3 5" xfId="1894" xr:uid="{00000000-0005-0000-0000-0000AB0B0000}"/>
    <cellStyle name="Comma 2 3 6" xfId="3702" xr:uid="{00000000-0005-0000-0000-0000AC0B0000}"/>
    <cellStyle name="Comma 2 3 6 2" xfId="5878" xr:uid="{00000000-0005-0000-0000-0000AD0B0000}"/>
    <cellStyle name="Comma 2 3 7" xfId="4478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45" xr:uid="{00000000-0005-0000-0000-0000BC0B0000}"/>
    <cellStyle name="Comma 2 4 10 3" xfId="3706" xr:uid="{00000000-0005-0000-0000-0000BD0B0000}"/>
    <cellStyle name="Comma 2 4 11" xfId="4479" xr:uid="{00000000-0005-0000-0000-0000BE0B0000}"/>
    <cellStyle name="Comma 2 4 12" xfId="3192" xr:uid="{00000000-0005-0000-0000-0000BF0B0000}"/>
    <cellStyle name="Comma 2 4 13" xfId="5721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7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2" xr:uid="{00000000-0005-0000-0000-0000CF0B0000}"/>
    <cellStyle name="Comma 2 45" xfId="5982" xr:uid="{00000000-0005-0000-0000-0000D00B0000}"/>
    <cellStyle name="Comma 2 46" xfId="6012" xr:uid="{00000000-0005-0000-0000-0000D10B0000}"/>
    <cellStyle name="Comma 2 47" xfId="6042" xr:uid="{00000000-0005-0000-0000-0000D20B0000}"/>
    <cellStyle name="Comma 2 48" xfId="6073" xr:uid="{00000000-0005-0000-0000-0000D30B0000}"/>
    <cellStyle name="Comma 2 49" xfId="6072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46" xr:uid="{00000000-0005-0000-0000-0000D80B0000}"/>
    <cellStyle name="Comma 2 5 3 3" xfId="3709" xr:uid="{00000000-0005-0000-0000-0000D90B0000}"/>
    <cellStyle name="Comma 2 5 4" xfId="1920" xr:uid="{00000000-0005-0000-0000-0000DA0B0000}"/>
    <cellStyle name="Comma 2 5 4 2" xfId="5247" xr:uid="{00000000-0005-0000-0000-0000DB0B0000}"/>
    <cellStyle name="Comma 2 5 4 3" xfId="3710" xr:uid="{00000000-0005-0000-0000-0000DC0B0000}"/>
    <cellStyle name="Comma 2 5 5" xfId="3711" xr:uid="{00000000-0005-0000-0000-0000DD0B0000}"/>
    <cellStyle name="Comma 2 5 6" xfId="3708" xr:uid="{00000000-0005-0000-0000-0000DE0B0000}"/>
    <cellStyle name="Comma 2 50" xfId="6105" xr:uid="{00000000-0005-0000-0000-0000DF0B0000}"/>
    <cellStyle name="Comma 2 51" xfId="6107" xr:uid="{00000000-0005-0000-0000-0000E00B0000}"/>
    <cellStyle name="Comma 2 52" xfId="6141" xr:uid="{00000000-0005-0000-0000-0000E10B0000}"/>
    <cellStyle name="Comma 2 53" xfId="5704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3" xr:uid="{00000000-0005-0000-0000-0000E50B0000}"/>
    <cellStyle name="Comma 2 6 4" xfId="3714" xr:uid="{00000000-0005-0000-0000-0000E60B0000}"/>
    <cellStyle name="Comma 2 6 5" xfId="3715" xr:uid="{00000000-0005-0000-0000-0000E70B0000}"/>
    <cellStyle name="Comma 2 6 6" xfId="3712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48" xr:uid="{00000000-0005-0000-0000-0000EB0B0000}"/>
    <cellStyle name="Comma 2 7 2 3" xfId="3716" xr:uid="{00000000-0005-0000-0000-0000EC0B0000}"/>
    <cellStyle name="Comma 2 7 3" xfId="1923" xr:uid="{00000000-0005-0000-0000-0000ED0B0000}"/>
    <cellStyle name="Comma 2 7 4" xfId="3285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0" xr:uid="{00000000-0005-0000-0000-0000F10B0000}"/>
    <cellStyle name="Comma 2 9 3" xfId="3717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1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49" xr:uid="{00000000-0005-0000-0000-0000FE0B0000}"/>
    <cellStyle name="Comma 21 2 3" xfId="3719" xr:uid="{00000000-0005-0000-0000-0000FF0B0000}"/>
    <cellStyle name="Comma 21 3" xfId="1931" xr:uid="{00000000-0005-0000-0000-0000000C0000}"/>
    <cellStyle name="Comma 21 3 2" xfId="5250" xr:uid="{00000000-0005-0000-0000-0000010C0000}"/>
    <cellStyle name="Comma 21 3 3" xfId="3720" xr:uid="{00000000-0005-0000-0000-0000020C0000}"/>
    <cellStyle name="Comma 21 4" xfId="1932" xr:uid="{00000000-0005-0000-0000-0000030C0000}"/>
    <cellStyle name="Comma 21 4 2" xfId="5251" xr:uid="{00000000-0005-0000-0000-0000040C0000}"/>
    <cellStyle name="Comma 21 4 3" xfId="3721" xr:uid="{00000000-0005-0000-0000-0000050C0000}"/>
    <cellStyle name="Comma 21 5" xfId="1933" xr:uid="{00000000-0005-0000-0000-0000060C0000}"/>
    <cellStyle name="Comma 21 5 2" xfId="5252" xr:uid="{00000000-0005-0000-0000-0000070C0000}"/>
    <cellStyle name="Comma 21 5 3" xfId="3722" xr:uid="{00000000-0005-0000-0000-0000080C0000}"/>
    <cellStyle name="Comma 21 6" xfId="3723" xr:uid="{00000000-0005-0000-0000-0000090C0000}"/>
    <cellStyle name="Comma 21 7" xfId="4482" xr:uid="{00000000-0005-0000-0000-00000A0C0000}"/>
    <cellStyle name="Comma 21 8" xfId="3718" xr:uid="{00000000-0005-0000-0000-00000B0C0000}"/>
    <cellStyle name="Comma 22" xfId="174" xr:uid="{00000000-0005-0000-0000-00000C0C0000}"/>
    <cellStyle name="Comma 22 10" xfId="5944" xr:uid="{00000000-0005-0000-0000-00000D0C0000}"/>
    <cellStyle name="Comma 22 10 2" xfId="5973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3" xr:uid="{00000000-0005-0000-0000-0000110C0000}"/>
    <cellStyle name="Comma 22 3 3" xfId="3724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3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4" xr:uid="{00000000-0005-0000-0000-00001C0C0000}"/>
    <cellStyle name="Comma 23 8" xfId="3725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4" xr:uid="{00000000-0005-0000-0000-0000200C0000}"/>
    <cellStyle name="Comma 24 2 3" xfId="3727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85" xr:uid="{00000000-0005-0000-0000-0000250C0000}"/>
    <cellStyle name="Comma 24 7" xfId="3726" xr:uid="{00000000-0005-0000-0000-0000260C0000}"/>
    <cellStyle name="Comma 25" xfId="178" xr:uid="{00000000-0005-0000-0000-0000270C0000}"/>
    <cellStyle name="Comma 25 2" xfId="4486" xr:uid="{00000000-0005-0000-0000-0000280C0000}"/>
    <cellStyle name="Comma 25 3" xfId="3728" xr:uid="{00000000-0005-0000-0000-0000290C0000}"/>
    <cellStyle name="Comma 25 4" xfId="5776" xr:uid="{00000000-0005-0000-0000-00002A0C0000}"/>
    <cellStyle name="Comma 26" xfId="1946" xr:uid="{00000000-0005-0000-0000-00002B0C0000}"/>
    <cellStyle name="Comma 26 2" xfId="5255" xr:uid="{00000000-0005-0000-0000-00002C0C0000}"/>
    <cellStyle name="Comma 26 3" xfId="3729" xr:uid="{00000000-0005-0000-0000-00002D0C0000}"/>
    <cellStyle name="Comma 27" xfId="179" xr:uid="{00000000-0005-0000-0000-00002E0C0000}"/>
    <cellStyle name="Comma 27 2" xfId="5777" xr:uid="{00000000-0005-0000-0000-00002F0C0000}"/>
    <cellStyle name="Comma 28" xfId="180" xr:uid="{00000000-0005-0000-0000-0000300C0000}"/>
    <cellStyle name="Comma 28 2" xfId="4487" xr:uid="{00000000-0005-0000-0000-0000310C0000}"/>
    <cellStyle name="Comma 28 3" xfId="3730" xr:uid="{00000000-0005-0000-0000-0000320C0000}"/>
    <cellStyle name="Comma 28 4" xfId="5778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56" xr:uid="{00000000-0005-0000-0000-0000360C0000}"/>
    <cellStyle name="Comma 29 4" xfId="3731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89" xr:uid="{00000000-0005-0000-0000-00003B0C0000}"/>
    <cellStyle name="Comma 3 11 3" xfId="3732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88" xr:uid="{00000000-0005-0000-0000-0000420C0000}"/>
    <cellStyle name="Comma 3 17 2" xfId="5879" xr:uid="{00000000-0005-0000-0000-0000430C0000}"/>
    <cellStyle name="Comma 3 18" xfId="5947" xr:uid="{00000000-0005-0000-0000-0000440C0000}"/>
    <cellStyle name="Comma 3 19" xfId="5706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57" xr:uid="{00000000-0005-0000-0000-0000490C0000}"/>
    <cellStyle name="Comma 3 2 3 3" xfId="3734" xr:uid="{00000000-0005-0000-0000-00004A0C0000}"/>
    <cellStyle name="Comma 3 2 4" xfId="1951" xr:uid="{00000000-0005-0000-0000-00004B0C0000}"/>
    <cellStyle name="Comma 3 2 4 2" xfId="5258" xr:uid="{00000000-0005-0000-0000-00004C0C0000}"/>
    <cellStyle name="Comma 3 2 4 3" xfId="3735" xr:uid="{00000000-0005-0000-0000-00004D0C0000}"/>
    <cellStyle name="Comma 3 2 5" xfId="1952" xr:uid="{00000000-0005-0000-0000-00004E0C0000}"/>
    <cellStyle name="Comma 3 2 6" xfId="3733" xr:uid="{00000000-0005-0000-0000-00004F0C0000}"/>
    <cellStyle name="Comma 3 2 6 2" xfId="5880" xr:uid="{00000000-0005-0000-0000-0000500C0000}"/>
    <cellStyle name="Comma 3 2 7" xfId="4490" xr:uid="{00000000-0005-0000-0000-0000510C0000}"/>
    <cellStyle name="Comma 3 2 7 2" xfId="5974" xr:uid="{00000000-0005-0000-0000-0000520C0000}"/>
    <cellStyle name="Comma 3 2_Discount Income_P'Chu_VRR" xfId="3736" xr:uid="{00000000-0005-0000-0000-0000530C0000}"/>
    <cellStyle name="Comma 3 3" xfId="190" xr:uid="{00000000-0005-0000-0000-0000540C0000}"/>
    <cellStyle name="Comma 3 3 2" xfId="4491" xr:uid="{00000000-0005-0000-0000-0000550C0000}"/>
    <cellStyle name="Comma 3 3 2 2" xfId="5881" xr:uid="{00000000-0005-0000-0000-0000560C0000}"/>
    <cellStyle name="Comma 3 3 3" xfId="3737" xr:uid="{00000000-0005-0000-0000-0000570C0000}"/>
    <cellStyle name="Comma 3 3 4" xfId="5779" xr:uid="{00000000-0005-0000-0000-0000580C0000}"/>
    <cellStyle name="Comma 3 4" xfId="191" xr:uid="{00000000-0005-0000-0000-0000590C0000}"/>
    <cellStyle name="Comma 3 4 2" xfId="4492" xr:uid="{00000000-0005-0000-0000-00005A0C0000}"/>
    <cellStyle name="Comma 3 4 3" xfId="3738" xr:uid="{00000000-0005-0000-0000-00005B0C0000}"/>
    <cellStyle name="Comma 3 4 4" xfId="5780" xr:uid="{00000000-0005-0000-0000-00005C0C0000}"/>
    <cellStyle name="Comma 3 5" xfId="192" xr:uid="{00000000-0005-0000-0000-00005D0C0000}"/>
    <cellStyle name="Comma 3 5 2" xfId="4493" xr:uid="{00000000-0005-0000-0000-00005E0C0000}"/>
    <cellStyle name="Comma 3 5 3" xfId="3739" xr:uid="{00000000-0005-0000-0000-00005F0C0000}"/>
    <cellStyle name="Comma 3 5 4" xfId="5781" xr:uid="{00000000-0005-0000-0000-0000600C0000}"/>
    <cellStyle name="Comma 3 6" xfId="193" xr:uid="{00000000-0005-0000-0000-0000610C0000}"/>
    <cellStyle name="Comma 3 6 2" xfId="4494" xr:uid="{00000000-0005-0000-0000-0000620C0000}"/>
    <cellStyle name="Comma 3 6 3" xfId="3740" xr:uid="{00000000-0005-0000-0000-0000630C0000}"/>
    <cellStyle name="Comma 3 6 4" xfId="5855" xr:uid="{00000000-0005-0000-0000-0000640C0000}"/>
    <cellStyle name="Comma 3 7" xfId="194" xr:uid="{00000000-0005-0000-0000-0000650C0000}"/>
    <cellStyle name="Comma 3 7 2" xfId="5856" xr:uid="{00000000-0005-0000-0000-0000660C0000}"/>
    <cellStyle name="Comma 3 8" xfId="195" xr:uid="{00000000-0005-0000-0000-0000670C0000}"/>
    <cellStyle name="Comma 3 8 2" xfId="4495" xr:uid="{00000000-0005-0000-0000-0000680C0000}"/>
    <cellStyle name="Comma 3 8 3" xfId="3741" xr:uid="{00000000-0005-0000-0000-0000690C0000}"/>
    <cellStyle name="Comma 3 9" xfId="196" xr:uid="{00000000-0005-0000-0000-00006A0C0000}"/>
    <cellStyle name="Comma 3 9 2" xfId="4496" xr:uid="{00000000-0005-0000-0000-00006B0C0000}"/>
    <cellStyle name="Comma 3 9 3" xfId="3742" xr:uid="{00000000-0005-0000-0000-00006C0C0000}"/>
    <cellStyle name="Comma 3_B100 &amp; B200 MFH Q4'10" xfId="3743" xr:uid="{00000000-0005-0000-0000-00006D0C0000}"/>
    <cellStyle name="Comma 30" xfId="1953" xr:uid="{00000000-0005-0000-0000-00006E0C0000}"/>
    <cellStyle name="Comma 31" xfId="1954" xr:uid="{00000000-0005-0000-0000-00006F0C0000}"/>
    <cellStyle name="Comma 31 2" xfId="5259" xr:uid="{00000000-0005-0000-0000-0000700C0000}"/>
    <cellStyle name="Comma 31 3" xfId="3744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0" xr:uid="{00000000-0005-0000-0000-0000750C0000}"/>
    <cellStyle name="Comma 32 2 3" xfId="1958" xr:uid="{00000000-0005-0000-0000-0000760C0000}"/>
    <cellStyle name="Comma 32 2 3 2" xfId="5261" xr:uid="{00000000-0005-0000-0000-0000770C0000}"/>
    <cellStyle name="Comma 32 3" xfId="1959" xr:uid="{00000000-0005-0000-0000-0000780C0000}"/>
    <cellStyle name="Comma 32 3 2" xfId="5262" xr:uid="{00000000-0005-0000-0000-0000790C0000}"/>
    <cellStyle name="Comma 32 4" xfId="1960" xr:uid="{00000000-0005-0000-0000-00007A0C0000}"/>
    <cellStyle name="Comma 32 4 2" xfId="5263" xr:uid="{00000000-0005-0000-0000-00007B0C0000}"/>
    <cellStyle name="Comma 33" xfId="1961" xr:uid="{00000000-0005-0000-0000-00007C0C0000}"/>
    <cellStyle name="Comma 33 2" xfId="5264" xr:uid="{00000000-0005-0000-0000-00007D0C0000}"/>
    <cellStyle name="Comma 33 3" xfId="3745" xr:uid="{00000000-0005-0000-0000-00007E0C0000}"/>
    <cellStyle name="Comma 34" xfId="197" xr:uid="{00000000-0005-0000-0000-00007F0C0000}"/>
    <cellStyle name="Comma 34 2" xfId="4497" xr:uid="{00000000-0005-0000-0000-0000800C0000}"/>
    <cellStyle name="Comma 34 3" xfId="3746" xr:uid="{00000000-0005-0000-0000-0000810C0000}"/>
    <cellStyle name="Comma 34 4" xfId="5806" xr:uid="{00000000-0005-0000-0000-0000820C0000}"/>
    <cellStyle name="Comma 35" xfId="1962" xr:uid="{00000000-0005-0000-0000-0000830C0000}"/>
    <cellStyle name="Comma 35 2" xfId="5265" xr:uid="{00000000-0005-0000-0000-0000840C0000}"/>
    <cellStyle name="Comma 35 3" xfId="3747" xr:uid="{00000000-0005-0000-0000-0000850C0000}"/>
    <cellStyle name="Comma 36" xfId="1963" xr:uid="{00000000-0005-0000-0000-0000860C0000}"/>
    <cellStyle name="Comma 36 2" xfId="5266" xr:uid="{00000000-0005-0000-0000-0000870C0000}"/>
    <cellStyle name="Comma 36 3" xfId="3748" xr:uid="{00000000-0005-0000-0000-0000880C0000}"/>
    <cellStyle name="Comma 37" xfId="1964" xr:uid="{00000000-0005-0000-0000-0000890C0000}"/>
    <cellStyle name="Comma 37 2" xfId="5267" xr:uid="{00000000-0005-0000-0000-00008A0C0000}"/>
    <cellStyle name="Comma 37 3" xfId="3749" xr:uid="{00000000-0005-0000-0000-00008B0C0000}"/>
    <cellStyle name="Comma 38" xfId="1965" xr:uid="{00000000-0005-0000-0000-00008C0C0000}"/>
    <cellStyle name="Comma 38 2" xfId="5268" xr:uid="{00000000-0005-0000-0000-00008D0C0000}"/>
    <cellStyle name="Comma 38 3" xfId="3750" xr:uid="{00000000-0005-0000-0000-00008E0C0000}"/>
    <cellStyle name="Comma 39" xfId="1966" xr:uid="{00000000-0005-0000-0000-00008F0C0000}"/>
    <cellStyle name="Comma 39 2" xfId="5269" xr:uid="{00000000-0005-0000-0000-0000900C0000}"/>
    <cellStyle name="Comma 39 3" xfId="3751" xr:uid="{00000000-0005-0000-0000-0000910C0000}"/>
    <cellStyle name="Comma 4" xfId="198" xr:uid="{00000000-0005-0000-0000-0000920C0000}"/>
    <cellStyle name="Comma 4 10" xfId="6005" xr:uid="{00000000-0005-0000-0000-0000930C0000}"/>
    <cellStyle name="Comma 4 11" xfId="6035" xr:uid="{00000000-0005-0000-0000-0000940C0000}"/>
    <cellStyle name="Comma 4 12" xfId="6065" xr:uid="{00000000-0005-0000-0000-0000950C0000}"/>
    <cellStyle name="Comma 4 13" xfId="6098" xr:uid="{00000000-0005-0000-0000-0000960C0000}"/>
    <cellStyle name="Comma 4 14" xfId="6132" xr:uid="{00000000-0005-0000-0000-0000970C0000}"/>
    <cellStyle name="Comma 4 15" xfId="6164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0" xr:uid="{00000000-0005-0000-0000-00009B0C0000}"/>
    <cellStyle name="Comma 4 2 2 3" xfId="3753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498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1" xr:uid="{00000000-0005-0000-0000-0000A20C0000}"/>
    <cellStyle name="Comma 4 3 4" xfId="3754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4" xr:uid="{00000000-0005-0000-0000-0000A70C0000}"/>
    <cellStyle name="Comma 4 4 2 3" xfId="5273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75" xr:uid="{00000000-0005-0000-0000-0000AB0C0000}"/>
    <cellStyle name="Comma 4 4 5" xfId="5272" xr:uid="{00000000-0005-0000-0000-0000AC0C0000}"/>
    <cellStyle name="Comma 4 4 6" xfId="3755" xr:uid="{00000000-0005-0000-0000-0000AD0C0000}"/>
    <cellStyle name="Comma 4 5" xfId="1977" xr:uid="{00000000-0005-0000-0000-0000AE0C0000}"/>
    <cellStyle name="Comma 4 5 2" xfId="5276" xr:uid="{00000000-0005-0000-0000-0000AF0C0000}"/>
    <cellStyle name="Comma 4 5 3" xfId="3756" xr:uid="{00000000-0005-0000-0000-0000B00C0000}"/>
    <cellStyle name="Comma 4 6" xfId="1978" xr:uid="{00000000-0005-0000-0000-0000B10C0000}"/>
    <cellStyle name="Comma 4 6 2" xfId="5277" xr:uid="{00000000-0005-0000-0000-0000B20C0000}"/>
    <cellStyle name="Comma 4 6 3" xfId="3757" xr:uid="{00000000-0005-0000-0000-0000B30C0000}"/>
    <cellStyle name="Comma 4 7" xfId="1979" xr:uid="{00000000-0005-0000-0000-0000B40C0000}"/>
    <cellStyle name="Comma 4 7 2" xfId="5278" xr:uid="{00000000-0005-0000-0000-0000B50C0000}"/>
    <cellStyle name="Comma 4 7 3" xfId="3752" xr:uid="{00000000-0005-0000-0000-0000B60C0000}"/>
    <cellStyle name="Comma 4 8" xfId="5882" xr:uid="{00000000-0005-0000-0000-0000B70C0000}"/>
    <cellStyle name="Comma 4 9" xfId="5970" xr:uid="{00000000-0005-0000-0000-0000B80C0000}"/>
    <cellStyle name="Comma 4_B100 &amp; B200 MFH Q4'10" xfId="3758" xr:uid="{00000000-0005-0000-0000-0000B90C0000}"/>
    <cellStyle name="Comma 40" xfId="1980" xr:uid="{00000000-0005-0000-0000-0000BA0C0000}"/>
    <cellStyle name="Comma 40 2" xfId="5279" xr:uid="{00000000-0005-0000-0000-0000BB0C0000}"/>
    <cellStyle name="Comma 40 3" xfId="3759" xr:uid="{00000000-0005-0000-0000-0000BC0C0000}"/>
    <cellStyle name="Comma 41" xfId="1981" xr:uid="{00000000-0005-0000-0000-0000BD0C0000}"/>
    <cellStyle name="Comma 41 2" xfId="5280" xr:uid="{00000000-0005-0000-0000-0000BE0C0000}"/>
    <cellStyle name="Comma 41 3" xfId="4408" xr:uid="{00000000-0005-0000-0000-0000BF0C0000}"/>
    <cellStyle name="Comma 42" xfId="1982" xr:uid="{00000000-0005-0000-0000-0000C00C0000}"/>
    <cellStyle name="Comma 42 2" xfId="5281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2" xr:uid="{00000000-0005-0000-0000-0000C50C0000}"/>
    <cellStyle name="Comma 43 3" xfId="1986" xr:uid="{00000000-0005-0000-0000-0000C60C0000}"/>
    <cellStyle name="Comma 43 3 2" xfId="5283" xr:uid="{00000000-0005-0000-0000-0000C70C0000}"/>
    <cellStyle name="Comma 44" xfId="1987" xr:uid="{00000000-0005-0000-0000-0000C80C0000}"/>
    <cellStyle name="Comma 44 2" xfId="5284" xr:uid="{00000000-0005-0000-0000-0000C90C0000}"/>
    <cellStyle name="Comma 45" xfId="1988" xr:uid="{00000000-0005-0000-0000-0000CA0C0000}"/>
    <cellStyle name="Comma 45 2" xfId="5285" xr:uid="{00000000-0005-0000-0000-0000CB0C0000}"/>
    <cellStyle name="Comma 46" xfId="1989" xr:uid="{00000000-0005-0000-0000-0000CC0C0000}"/>
    <cellStyle name="Comma 46 2" xfId="5286" xr:uid="{00000000-0005-0000-0000-0000CD0C0000}"/>
    <cellStyle name="Comma 47" xfId="1990" xr:uid="{00000000-0005-0000-0000-0000CE0C0000}"/>
    <cellStyle name="Comma 47 2" xfId="5287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0" xr:uid="{00000000-0005-0000-0000-0000D30C0000}"/>
    <cellStyle name="Comma 48 2 3" xfId="5289" xr:uid="{00000000-0005-0000-0000-0000D40C0000}"/>
    <cellStyle name="Comma 48 3" xfId="1994" xr:uid="{00000000-0005-0000-0000-0000D50C0000}"/>
    <cellStyle name="Comma 48 3 2" xfId="5291" xr:uid="{00000000-0005-0000-0000-0000D60C0000}"/>
    <cellStyle name="Comma 48 4" xfId="5288" xr:uid="{00000000-0005-0000-0000-0000D70C0000}"/>
    <cellStyle name="Comma 49" xfId="1995" xr:uid="{00000000-0005-0000-0000-0000D80C0000}"/>
    <cellStyle name="Comma 49 2" xfId="5292" xr:uid="{00000000-0005-0000-0000-0000D90C0000}"/>
    <cellStyle name="Comma 5" xfId="200" xr:uid="{00000000-0005-0000-0000-0000DA0C0000}"/>
    <cellStyle name="Comma 5 10" xfId="201" xr:uid="{00000000-0005-0000-0000-0000DB0C0000}"/>
    <cellStyle name="Comma 5 11" xfId="4499" xr:uid="{00000000-0005-0000-0000-0000DC0C0000}"/>
    <cellStyle name="Comma 5 11 2" xfId="5883" xr:uid="{00000000-0005-0000-0000-0000DD0C0000}"/>
    <cellStyle name="Comma 5 12" xfId="3194" xr:uid="{00000000-0005-0000-0000-0000DE0C0000}"/>
    <cellStyle name="Comma 5 12 2" xfId="5977" xr:uid="{00000000-0005-0000-0000-0000DF0C0000}"/>
    <cellStyle name="Comma 5 13" xfId="6008" xr:uid="{00000000-0005-0000-0000-0000E00C0000}"/>
    <cellStyle name="Comma 5 14" xfId="6038" xr:uid="{00000000-0005-0000-0000-0000E10C0000}"/>
    <cellStyle name="Comma 5 15" xfId="6068" xr:uid="{00000000-0005-0000-0000-0000E20C0000}"/>
    <cellStyle name="Comma 5 16" xfId="6101" xr:uid="{00000000-0005-0000-0000-0000E30C0000}"/>
    <cellStyle name="Comma 5 17" xfId="6136" xr:uid="{00000000-0005-0000-0000-0000E40C0000}"/>
    <cellStyle name="Comma 5 18" xfId="6167" xr:uid="{00000000-0005-0000-0000-0000E50C0000}"/>
    <cellStyle name="Comma 5 19" xfId="5707" xr:uid="{00000000-0005-0000-0000-0000E60C0000}"/>
    <cellStyle name="Comma 5 2" xfId="202" xr:uid="{00000000-0005-0000-0000-0000E70C0000}"/>
    <cellStyle name="Comma 5 2 2" xfId="3762" xr:uid="{00000000-0005-0000-0000-0000E80C0000}"/>
    <cellStyle name="Comma 5 2 3" xfId="4500" xr:uid="{00000000-0005-0000-0000-0000E90C0000}"/>
    <cellStyle name="Comma 5 2 4" xfId="3761" xr:uid="{00000000-0005-0000-0000-0000EA0C0000}"/>
    <cellStyle name="Comma 5 3" xfId="203" xr:uid="{00000000-0005-0000-0000-0000EB0C0000}"/>
    <cellStyle name="Comma 5 3 2" xfId="4501" xr:uid="{00000000-0005-0000-0000-0000EC0C0000}"/>
    <cellStyle name="Comma 5 3 3" xfId="3763" xr:uid="{00000000-0005-0000-0000-0000ED0C0000}"/>
    <cellStyle name="Comma 5 4" xfId="204" xr:uid="{00000000-0005-0000-0000-0000EE0C0000}"/>
    <cellStyle name="Comma 5 4 2" xfId="4502" xr:uid="{00000000-0005-0000-0000-0000EF0C0000}"/>
    <cellStyle name="Comma 5 4 3" xfId="3764" xr:uid="{00000000-0005-0000-0000-0000F00C0000}"/>
    <cellStyle name="Comma 5 4 4" xfId="5857" xr:uid="{00000000-0005-0000-0000-0000F10C0000}"/>
    <cellStyle name="Comma 5 5" xfId="205" xr:uid="{00000000-0005-0000-0000-0000F20C0000}"/>
    <cellStyle name="Comma 5 5 2" xfId="4503" xr:uid="{00000000-0005-0000-0000-0000F30C0000}"/>
    <cellStyle name="Comma 5 5 3" xfId="3765" xr:uid="{00000000-0005-0000-0000-0000F40C0000}"/>
    <cellStyle name="Comma 5 5 4" xfId="5858" xr:uid="{00000000-0005-0000-0000-0000F50C0000}"/>
    <cellStyle name="Comma 5 6" xfId="206" xr:uid="{00000000-0005-0000-0000-0000F60C0000}"/>
    <cellStyle name="Comma 5 6 2" xfId="4504" xr:uid="{00000000-0005-0000-0000-0000F70C0000}"/>
    <cellStyle name="Comma 5 6 3" xfId="3766" xr:uid="{00000000-0005-0000-0000-0000F80C0000}"/>
    <cellStyle name="Comma 5 6 4" xfId="5859" xr:uid="{00000000-0005-0000-0000-0000F90C0000}"/>
    <cellStyle name="Comma 5 7" xfId="207" xr:uid="{00000000-0005-0000-0000-0000FA0C0000}"/>
    <cellStyle name="Comma 5 7 2" xfId="4505" xr:uid="{00000000-0005-0000-0000-0000FB0C0000}"/>
    <cellStyle name="Comma 5 7 3" xfId="3760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3" xr:uid="{00000000-0005-0000-0000-0000010D0000}"/>
    <cellStyle name="Comma 51" xfId="5694" xr:uid="{00000000-0005-0000-0000-0000020D0000}"/>
    <cellStyle name="Comma 51 2" xfId="5936" xr:uid="{00000000-0005-0000-0000-0000030D0000}"/>
    <cellStyle name="Comma 51 3" xfId="5884" xr:uid="{00000000-0005-0000-0000-0000040D0000}"/>
    <cellStyle name="Comma 52" xfId="5700" xr:uid="{00000000-0005-0000-0000-0000050D0000}"/>
    <cellStyle name="Comma 52 2" xfId="5938" xr:uid="{00000000-0005-0000-0000-0000060D0000}"/>
    <cellStyle name="Comma 53" xfId="3276" xr:uid="{00000000-0005-0000-0000-0000070D0000}"/>
    <cellStyle name="Comma 53 2" xfId="5979" xr:uid="{00000000-0005-0000-0000-0000080D0000}"/>
    <cellStyle name="Comma 54" xfId="5701" xr:uid="{00000000-0005-0000-0000-0000090D0000}"/>
    <cellStyle name="Comma 54 2" xfId="6010" xr:uid="{00000000-0005-0000-0000-00000A0D0000}"/>
    <cellStyle name="Comma 55" xfId="5314" xr:uid="{00000000-0005-0000-0000-00000B0D0000}"/>
    <cellStyle name="Comma 55 2" xfId="6040" xr:uid="{00000000-0005-0000-0000-00000C0D0000}"/>
    <cellStyle name="Comma 56" xfId="3283" xr:uid="{00000000-0005-0000-0000-00000D0D0000}"/>
    <cellStyle name="Comma 57" xfId="5426" xr:uid="{00000000-0005-0000-0000-00000E0D0000}"/>
    <cellStyle name="Comma 58" xfId="6102" xr:uid="{00000000-0005-0000-0000-00000F0D0000}"/>
    <cellStyle name="Comma 59" xfId="6109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07" xr:uid="{00000000-0005-0000-0000-0000140D0000}"/>
    <cellStyle name="Comma 6 2 4" xfId="5722" xr:uid="{00000000-0005-0000-0000-0000150D0000}"/>
    <cellStyle name="Comma 6 3" xfId="212" xr:uid="{00000000-0005-0000-0000-0000160D0000}"/>
    <cellStyle name="Comma 6 3 2" xfId="4508" xr:uid="{00000000-0005-0000-0000-0000170D0000}"/>
    <cellStyle name="Comma 6 3 3" xfId="3768" xr:uid="{00000000-0005-0000-0000-0000180D0000}"/>
    <cellStyle name="Comma 6 4" xfId="1999" xr:uid="{00000000-0005-0000-0000-0000190D0000}"/>
    <cellStyle name="Comma 6 4 2" xfId="5294" xr:uid="{00000000-0005-0000-0000-00001A0D0000}"/>
    <cellStyle name="Comma 6 4 3" xfId="3769" xr:uid="{00000000-0005-0000-0000-00001B0D0000}"/>
    <cellStyle name="Comma 6 5" xfId="2000" xr:uid="{00000000-0005-0000-0000-00001C0D0000}"/>
    <cellStyle name="Comma 6 5 2" xfId="5295" xr:uid="{00000000-0005-0000-0000-00001D0D0000}"/>
    <cellStyle name="Comma 6 5 3" xfId="3767" xr:uid="{00000000-0005-0000-0000-00001E0D0000}"/>
    <cellStyle name="Comma 6 6" xfId="2001" xr:uid="{00000000-0005-0000-0000-00001F0D0000}"/>
    <cellStyle name="Comma 6 7" xfId="4506" xr:uid="{00000000-0005-0000-0000-0000200D0000}"/>
    <cellStyle name="Comma 6 7 2" xfId="5885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38" xr:uid="{00000000-0005-0000-0000-0000240D0000}"/>
    <cellStyle name="Comma 61" xfId="6169" xr:uid="{00000000-0005-0000-0000-0000250D0000}"/>
    <cellStyle name="Comma 62" xfId="5703" xr:uid="{00000000-0005-0000-0000-0000260D0000}"/>
    <cellStyle name="Comma 63" xfId="6282" xr:uid="{00000000-0005-0000-0000-0000270D0000}"/>
    <cellStyle name="Comma 7" xfId="213" xr:uid="{00000000-0005-0000-0000-0000280D0000}"/>
    <cellStyle name="Comma 7 10" xfId="4595" xr:uid="{00000000-0005-0000-0000-0000290D0000}"/>
    <cellStyle name="Comma 7 11" xfId="3196" xr:uid="{00000000-0005-0000-0000-00002A0D0000}"/>
    <cellStyle name="Comma 7 12" xfId="5708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297" xr:uid="{00000000-0005-0000-0000-00002E0D0000}"/>
    <cellStyle name="Comma 7 2 2 3" xfId="3771" xr:uid="{00000000-0005-0000-0000-00002F0D0000}"/>
    <cellStyle name="Comma 7 2 3" xfId="3772" xr:uid="{00000000-0005-0000-0000-0000300D0000}"/>
    <cellStyle name="Comma 7 2 4" xfId="3773" xr:uid="{00000000-0005-0000-0000-0000310D0000}"/>
    <cellStyle name="Comma 7 2 5" xfId="3774" xr:uid="{00000000-0005-0000-0000-0000320D0000}"/>
    <cellStyle name="Comma 7 2 6" xfId="5296" xr:uid="{00000000-0005-0000-0000-0000330D0000}"/>
    <cellStyle name="Comma 7 2_Book1" xfId="3775" xr:uid="{00000000-0005-0000-0000-0000340D0000}"/>
    <cellStyle name="Comma 7 3" xfId="2005" xr:uid="{00000000-0005-0000-0000-0000350D0000}"/>
    <cellStyle name="Comma 7 3 2" xfId="3777" xr:uid="{00000000-0005-0000-0000-0000360D0000}"/>
    <cellStyle name="Comma 7 3 3" xfId="3778" xr:uid="{00000000-0005-0000-0000-0000370D0000}"/>
    <cellStyle name="Comma 7 3 4" xfId="3779" xr:uid="{00000000-0005-0000-0000-0000380D0000}"/>
    <cellStyle name="Comma 7 3 5" xfId="3780" xr:uid="{00000000-0005-0000-0000-0000390D0000}"/>
    <cellStyle name="Comma 7 3 6" xfId="5298" xr:uid="{00000000-0005-0000-0000-00003A0D0000}"/>
    <cellStyle name="Comma 7 3 7" xfId="3776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299" xr:uid="{00000000-0005-0000-0000-00003E0D0000}"/>
    <cellStyle name="Comma 7 4 4" xfId="3781" xr:uid="{00000000-0005-0000-0000-00003F0D0000}"/>
    <cellStyle name="Comma 7 5" xfId="2008" xr:uid="{00000000-0005-0000-0000-0000400D0000}"/>
    <cellStyle name="Comma 7 5 2" xfId="5300" xr:uid="{00000000-0005-0000-0000-0000410D0000}"/>
    <cellStyle name="Comma 7 5 3" xfId="3782" xr:uid="{00000000-0005-0000-0000-0000420D0000}"/>
    <cellStyle name="Comma 7 6" xfId="2009" xr:uid="{00000000-0005-0000-0000-0000430D0000}"/>
    <cellStyle name="Comma 7 6 2" xfId="5301" xr:uid="{00000000-0005-0000-0000-0000440D0000}"/>
    <cellStyle name="Comma 7 6 3" xfId="3783" xr:uid="{00000000-0005-0000-0000-0000450D0000}"/>
    <cellStyle name="Comma 7 7" xfId="2010" xr:uid="{00000000-0005-0000-0000-0000460D0000}"/>
    <cellStyle name="Comma 7 7 2" xfId="5302" xr:uid="{00000000-0005-0000-0000-0000470D0000}"/>
    <cellStyle name="Comma 7 7 3" xfId="3770" xr:uid="{00000000-0005-0000-0000-0000480D0000}"/>
    <cellStyle name="Comma 7 8" xfId="2011" xr:uid="{00000000-0005-0000-0000-0000490D0000}"/>
    <cellStyle name="Comma 7 9" xfId="4509" xr:uid="{00000000-0005-0000-0000-00004A0D0000}"/>
    <cellStyle name="Comma 7 9 2" xfId="5886" xr:uid="{00000000-0005-0000-0000-00004B0D0000}"/>
    <cellStyle name="Comma 7_B100 &amp; B200 MFH Q4'10" xfId="3784" xr:uid="{00000000-0005-0000-0000-00004C0D0000}"/>
    <cellStyle name="Comma 8" xfId="214" xr:uid="{00000000-0005-0000-0000-00004D0D0000}"/>
    <cellStyle name="Comma 8 10" xfId="3786" xr:uid="{00000000-0005-0000-0000-00004E0D0000}"/>
    <cellStyle name="Comma 8 11" xfId="3787" xr:uid="{00000000-0005-0000-0000-00004F0D0000}"/>
    <cellStyle name="Comma 8 12" xfId="3788" xr:uid="{00000000-0005-0000-0000-0000500D0000}"/>
    <cellStyle name="Comma 8 13" xfId="3789" xr:uid="{00000000-0005-0000-0000-0000510D0000}"/>
    <cellStyle name="Comma 8 14" xfId="3790" xr:uid="{00000000-0005-0000-0000-0000520D0000}"/>
    <cellStyle name="Comma 8 15" xfId="3791" xr:uid="{00000000-0005-0000-0000-0000530D0000}"/>
    <cellStyle name="Comma 8 16" xfId="3792" xr:uid="{00000000-0005-0000-0000-0000540D0000}"/>
    <cellStyle name="Comma 8 17" xfId="3793" xr:uid="{00000000-0005-0000-0000-0000550D0000}"/>
    <cellStyle name="Comma 8 18" xfId="3794" xr:uid="{00000000-0005-0000-0000-0000560D0000}"/>
    <cellStyle name="Comma 8 19" xfId="3795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1" xr:uid="{00000000-0005-0000-0000-00005A0D0000}"/>
    <cellStyle name="Comma 8 2 4" xfId="5723" xr:uid="{00000000-0005-0000-0000-00005B0D0000}"/>
    <cellStyle name="Comma 8 20" xfId="3796" xr:uid="{00000000-0005-0000-0000-00005C0D0000}"/>
    <cellStyle name="Comma 8 21" xfId="3797" xr:uid="{00000000-0005-0000-0000-00005D0D0000}"/>
    <cellStyle name="Comma 8 22" xfId="3798" xr:uid="{00000000-0005-0000-0000-00005E0D0000}"/>
    <cellStyle name="Comma 8 23" xfId="3799" xr:uid="{00000000-0005-0000-0000-00005F0D0000}"/>
    <cellStyle name="Comma 8 24" xfId="3800" xr:uid="{00000000-0005-0000-0000-0000600D0000}"/>
    <cellStyle name="Comma 8 25" xfId="3801" xr:uid="{00000000-0005-0000-0000-0000610D0000}"/>
    <cellStyle name="Comma 8 26" xfId="3785" xr:uid="{00000000-0005-0000-0000-0000620D0000}"/>
    <cellStyle name="Comma 8 27" xfId="4510" xr:uid="{00000000-0005-0000-0000-0000630D0000}"/>
    <cellStyle name="Comma 8 28" xfId="3197" xr:uid="{00000000-0005-0000-0000-0000640D0000}"/>
    <cellStyle name="Comma 8 29" xfId="5709" xr:uid="{00000000-0005-0000-0000-0000650D0000}"/>
    <cellStyle name="Comma 8 3" xfId="216" xr:uid="{00000000-0005-0000-0000-0000660D0000}"/>
    <cellStyle name="Comma 8 3 2" xfId="4512" xr:uid="{00000000-0005-0000-0000-0000670D0000}"/>
    <cellStyle name="Comma 8 3 3" xfId="3802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3" xr:uid="{00000000-0005-0000-0000-00006B0D0000}"/>
    <cellStyle name="Comma 8 5 3" xfId="3803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4" xr:uid="{00000000-0005-0000-0000-00006F0D0000}"/>
    <cellStyle name="Comma 8 6 4" xfId="3804" xr:uid="{00000000-0005-0000-0000-0000700D0000}"/>
    <cellStyle name="Comma 8 7" xfId="2017" xr:uid="{00000000-0005-0000-0000-0000710D0000}"/>
    <cellStyle name="Comma 8 7 2" xfId="5305" xr:uid="{00000000-0005-0000-0000-0000720D0000}"/>
    <cellStyle name="Comma 8 7 3" xfId="3805" xr:uid="{00000000-0005-0000-0000-0000730D0000}"/>
    <cellStyle name="Comma 8 8" xfId="2018" xr:uid="{00000000-0005-0000-0000-0000740D0000}"/>
    <cellStyle name="Comma 8 8 2" xfId="5306" xr:uid="{00000000-0005-0000-0000-0000750D0000}"/>
    <cellStyle name="Comma 8 8 3" xfId="3806" xr:uid="{00000000-0005-0000-0000-0000760D0000}"/>
    <cellStyle name="Comma 8 9" xfId="3807" xr:uid="{00000000-0005-0000-0000-0000770D0000}"/>
    <cellStyle name="Comma 8 9 2" xfId="5887" xr:uid="{00000000-0005-0000-0000-0000780D0000}"/>
    <cellStyle name="Comma 8_B100 &amp; B200 MFH Q4'10" xfId="3808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08" xr:uid="{00000000-0005-0000-0000-00007E0D0000}"/>
    <cellStyle name="Comma 9 3 2 3" xfId="3811" xr:uid="{00000000-0005-0000-0000-00007F0D0000}"/>
    <cellStyle name="Comma 9 3 3" xfId="5307" xr:uid="{00000000-0005-0000-0000-0000800D0000}"/>
    <cellStyle name="Comma 9 3 4" xfId="3810" xr:uid="{00000000-0005-0000-0000-0000810D0000}"/>
    <cellStyle name="Comma 9 4" xfId="2022" xr:uid="{00000000-0005-0000-0000-0000820D0000}"/>
    <cellStyle name="Comma 9 4 2" xfId="5309" xr:uid="{00000000-0005-0000-0000-0000830D0000}"/>
    <cellStyle name="Comma 9 4 3" xfId="3812" xr:uid="{00000000-0005-0000-0000-0000840D0000}"/>
    <cellStyle name="Comma 9 5" xfId="2023" xr:uid="{00000000-0005-0000-0000-0000850D0000}"/>
    <cellStyle name="Comma 9 5 2" xfId="5310" xr:uid="{00000000-0005-0000-0000-0000860D0000}"/>
    <cellStyle name="Comma 9 5 3" xfId="3813" xr:uid="{00000000-0005-0000-0000-0000870D0000}"/>
    <cellStyle name="Comma 9 6" xfId="3814" xr:uid="{00000000-0005-0000-0000-0000880D0000}"/>
    <cellStyle name="Comma 9 6 2" xfId="5888" xr:uid="{00000000-0005-0000-0000-0000890D0000}"/>
    <cellStyle name="Comma 9 7" xfId="3809" xr:uid="{00000000-0005-0000-0000-00008A0D0000}"/>
    <cellStyle name="Comma 9 8" xfId="3198" xr:uid="{00000000-0005-0000-0000-00008B0D0000}"/>
    <cellStyle name="Comma 9 9" xfId="5710" xr:uid="{00000000-0005-0000-0000-00008C0D0000}"/>
    <cellStyle name="Comma 9_Book1" xfId="3815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3" xr:uid="{00000000-0005-0000-0000-0000A20D0000}"/>
    <cellStyle name="comma zerodec 3 3" xfId="3816" xr:uid="{00000000-0005-0000-0000-0000A30D0000}"/>
    <cellStyle name="comma zerodec 4" xfId="225" xr:uid="{00000000-0005-0000-0000-0000A40D0000}"/>
    <cellStyle name="comma zerodec 4 2" xfId="4514" xr:uid="{00000000-0005-0000-0000-0000A50D0000}"/>
    <cellStyle name="comma zerodec 4 3" xfId="3817" xr:uid="{00000000-0005-0000-0000-0000A60D0000}"/>
    <cellStyle name="comma zerodec 5" xfId="226" xr:uid="{00000000-0005-0000-0000-0000A70D0000}"/>
    <cellStyle name="comma zerodec 5 2" xfId="4515" xr:uid="{00000000-0005-0000-0000-0000A80D0000}"/>
    <cellStyle name="comma zerodec 5 3" xfId="3818" xr:uid="{00000000-0005-0000-0000-0000A90D0000}"/>
    <cellStyle name="comma zerodec 6" xfId="227" xr:uid="{00000000-0005-0000-0000-0000AA0D0000}"/>
    <cellStyle name="comma zerodec 6 2" xfId="4516" xr:uid="{00000000-0005-0000-0000-0000AB0D0000}"/>
    <cellStyle name="comma zerodec 6 3" xfId="3819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1" xr:uid="{00000000-0005-0000-0000-0000B20D0000}"/>
    <cellStyle name="Copied" xfId="2041" xr:uid="{00000000-0005-0000-0000-0000B30D0000}"/>
    <cellStyle name="Currency [0] 2" xfId="3820" xr:uid="{00000000-0005-0000-0000-0000B40D0000}"/>
    <cellStyle name="Currency [00]" xfId="2042" xr:uid="{00000000-0005-0000-0000-0000B50D0000}"/>
    <cellStyle name="Currency [00] 2" xfId="5312" xr:uid="{00000000-0005-0000-0000-0000B60D0000}"/>
    <cellStyle name="Currency 2" xfId="2043" xr:uid="{00000000-0005-0000-0000-0000B70D0000}"/>
    <cellStyle name="Currency 2 2" xfId="3821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2" xr:uid="{00000000-0005-0000-0000-0000BB0D0000}"/>
    <cellStyle name="Currency0" xfId="2045" xr:uid="{00000000-0005-0000-0000-0000BC0D0000}"/>
    <cellStyle name="Currency0 2" xfId="5313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17" xr:uid="{00000000-0005-0000-0000-0000C00D0000}"/>
    <cellStyle name="Currency1 10 3" xfId="3823" xr:uid="{00000000-0005-0000-0000-0000C10D0000}"/>
    <cellStyle name="Currency1 11" xfId="230" xr:uid="{00000000-0005-0000-0000-0000C20D0000}"/>
    <cellStyle name="Currency1 11 2" xfId="4518" xr:uid="{00000000-0005-0000-0000-0000C30D0000}"/>
    <cellStyle name="Currency1 11 3" xfId="3824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19" xr:uid="{00000000-0005-0000-0000-0000D60D0000}"/>
    <cellStyle name="Currency1 3 3" xfId="3825" xr:uid="{00000000-0005-0000-0000-0000D70D0000}"/>
    <cellStyle name="Currency1 4" xfId="237" xr:uid="{00000000-0005-0000-0000-0000D80D0000}"/>
    <cellStyle name="Currency1 4 2" xfId="4520" xr:uid="{00000000-0005-0000-0000-0000D90D0000}"/>
    <cellStyle name="Currency1 4 3" xfId="3826" xr:uid="{00000000-0005-0000-0000-0000DA0D0000}"/>
    <cellStyle name="Currency1 5" xfId="238" xr:uid="{00000000-0005-0000-0000-0000DB0D0000}"/>
    <cellStyle name="Currency1 5 2" xfId="4521" xr:uid="{00000000-0005-0000-0000-0000DC0D0000}"/>
    <cellStyle name="Currency1 5 3" xfId="3827" xr:uid="{00000000-0005-0000-0000-0000DD0D0000}"/>
    <cellStyle name="Currency1 6" xfId="239" xr:uid="{00000000-0005-0000-0000-0000DE0D0000}"/>
    <cellStyle name="Currency1 6 2" xfId="4522" xr:uid="{00000000-0005-0000-0000-0000DF0D0000}"/>
    <cellStyle name="Currency1 6 3" xfId="3828" xr:uid="{00000000-0005-0000-0000-0000E00D0000}"/>
    <cellStyle name="Currency1 7" xfId="240" xr:uid="{00000000-0005-0000-0000-0000E10D0000}"/>
    <cellStyle name="Currency1 7 2" xfId="4523" xr:uid="{00000000-0005-0000-0000-0000E20D0000}"/>
    <cellStyle name="Currency1 7 3" xfId="3829" xr:uid="{00000000-0005-0000-0000-0000E30D0000}"/>
    <cellStyle name="Currency1 8" xfId="241" xr:uid="{00000000-0005-0000-0000-0000E40D0000}"/>
    <cellStyle name="Currency1 8 2" xfId="4524" xr:uid="{00000000-0005-0000-0000-0000E50D0000}"/>
    <cellStyle name="Currency1 8 3" xfId="3830" xr:uid="{00000000-0005-0000-0000-0000E60D0000}"/>
    <cellStyle name="Currency1 9" xfId="242" xr:uid="{00000000-0005-0000-0000-0000E70D0000}"/>
    <cellStyle name="Currency1 9 2" xfId="4525" xr:uid="{00000000-0005-0000-0000-0000E80D0000}"/>
    <cellStyle name="Currency1 9 3" xfId="3831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0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1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26" xr:uid="{00000000-0005-0000-0000-0000FD0D0000}"/>
    <cellStyle name="Dollar (zero dec) 10 3" xfId="3832" xr:uid="{00000000-0005-0000-0000-0000FE0D0000}"/>
    <cellStyle name="Dollar (zero dec) 11" xfId="255" xr:uid="{00000000-0005-0000-0000-0000FF0D0000}"/>
    <cellStyle name="Dollar (zero dec) 11 2" xfId="4527" xr:uid="{00000000-0005-0000-0000-0000000E0000}"/>
    <cellStyle name="Dollar (zero dec) 11 3" xfId="3833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28" xr:uid="{00000000-0005-0000-0000-0000130E0000}"/>
    <cellStyle name="Dollar (zero dec) 3 3" xfId="3834" xr:uid="{00000000-0005-0000-0000-0000140E0000}"/>
    <cellStyle name="Dollar (zero dec) 4" xfId="262" xr:uid="{00000000-0005-0000-0000-0000150E0000}"/>
    <cellStyle name="Dollar (zero dec) 4 2" xfId="4529" xr:uid="{00000000-0005-0000-0000-0000160E0000}"/>
    <cellStyle name="Dollar (zero dec) 4 3" xfId="3835" xr:uid="{00000000-0005-0000-0000-0000170E0000}"/>
    <cellStyle name="Dollar (zero dec) 5" xfId="263" xr:uid="{00000000-0005-0000-0000-0000180E0000}"/>
    <cellStyle name="Dollar (zero dec) 5 2" xfId="4530" xr:uid="{00000000-0005-0000-0000-0000190E0000}"/>
    <cellStyle name="Dollar (zero dec) 5 3" xfId="3836" xr:uid="{00000000-0005-0000-0000-00001A0E0000}"/>
    <cellStyle name="Dollar (zero dec) 6" xfId="264" xr:uid="{00000000-0005-0000-0000-00001B0E0000}"/>
    <cellStyle name="Dollar (zero dec) 6 2" xfId="4531" xr:uid="{00000000-0005-0000-0000-00001C0E0000}"/>
    <cellStyle name="Dollar (zero dec) 6 3" xfId="3837" xr:uid="{00000000-0005-0000-0000-00001D0E0000}"/>
    <cellStyle name="Dollar (zero dec) 7" xfId="265" xr:uid="{00000000-0005-0000-0000-00001E0E0000}"/>
    <cellStyle name="Dollar (zero dec) 7 2" xfId="4532" xr:uid="{00000000-0005-0000-0000-00001F0E0000}"/>
    <cellStyle name="Dollar (zero dec) 7 3" xfId="3838" xr:uid="{00000000-0005-0000-0000-0000200E0000}"/>
    <cellStyle name="Dollar (zero dec) 8" xfId="266" xr:uid="{00000000-0005-0000-0000-0000210E0000}"/>
    <cellStyle name="Dollar (zero dec) 8 2" xfId="4533" xr:uid="{00000000-0005-0000-0000-0000220E0000}"/>
    <cellStyle name="Dollar (zero dec) 8 3" xfId="3839" xr:uid="{00000000-0005-0000-0000-0000230E0000}"/>
    <cellStyle name="Dollar (zero dec) 9" xfId="267" xr:uid="{00000000-0005-0000-0000-0000240E0000}"/>
    <cellStyle name="Dollar (zero dec) 9 2" xfId="4534" xr:uid="{00000000-0005-0000-0000-0000250E0000}"/>
    <cellStyle name="Dollar (zero dec) 9 3" xfId="3840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16" xr:uid="{00000000-0005-0000-0000-00002D0E0000}"/>
    <cellStyle name="Enter Currency (2)" xfId="2077" xr:uid="{00000000-0005-0000-0000-00002E0E0000}"/>
    <cellStyle name="Enter Currency (2) 2" xfId="5317" xr:uid="{00000000-0005-0000-0000-00002F0E0000}"/>
    <cellStyle name="Enter Units (0)" xfId="2078" xr:uid="{00000000-0005-0000-0000-0000300E0000}"/>
    <cellStyle name="Enter Units (0) 2" xfId="5318" xr:uid="{00000000-0005-0000-0000-0000310E0000}"/>
    <cellStyle name="Enter Units (1)" xfId="2079" xr:uid="{00000000-0005-0000-0000-0000320E0000}"/>
    <cellStyle name="Enter Units (1) 2" xfId="5319" xr:uid="{00000000-0005-0000-0000-0000330E0000}"/>
    <cellStyle name="Enter Units (2)" xfId="2080" xr:uid="{00000000-0005-0000-0000-0000340E0000}"/>
    <cellStyle name="Enter Units (2) 2" xfId="5320" xr:uid="{00000000-0005-0000-0000-0000350E0000}"/>
    <cellStyle name="Entered" xfId="2081" xr:uid="{00000000-0005-0000-0000-0000360E0000}"/>
    <cellStyle name="Euro" xfId="268" xr:uid="{00000000-0005-0000-0000-0000370E0000}"/>
    <cellStyle name="Euro 10" xfId="3841" xr:uid="{00000000-0005-0000-0000-0000380E0000}"/>
    <cellStyle name="Euro 11" xfId="5712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1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2" xr:uid="{00000000-0005-0000-0000-0000440E0000}"/>
    <cellStyle name="Euro 8" xfId="3843" xr:uid="{00000000-0005-0000-0000-0000450E0000}"/>
    <cellStyle name="Euro 9" xfId="3844" xr:uid="{00000000-0005-0000-0000-0000460E0000}"/>
    <cellStyle name="Explanatory Text 10" xfId="2082" xr:uid="{00000000-0005-0000-0000-0000470E0000}"/>
    <cellStyle name="Explanatory Text 10 2" xfId="5321" xr:uid="{00000000-0005-0000-0000-0000480E0000}"/>
    <cellStyle name="Explanatory Text 10 3" xfId="3845" xr:uid="{00000000-0005-0000-0000-0000490E0000}"/>
    <cellStyle name="Explanatory Text 11" xfId="2083" xr:uid="{00000000-0005-0000-0000-00004A0E0000}"/>
    <cellStyle name="Explanatory Text 11 2" xfId="5322" xr:uid="{00000000-0005-0000-0000-00004B0E0000}"/>
    <cellStyle name="Explanatory Text 11 3" xfId="3846" xr:uid="{00000000-0005-0000-0000-00004C0E0000}"/>
    <cellStyle name="Explanatory Text 12" xfId="2084" xr:uid="{00000000-0005-0000-0000-00004D0E0000}"/>
    <cellStyle name="Explanatory Text 12 2" xfId="5323" xr:uid="{00000000-0005-0000-0000-00004E0E0000}"/>
    <cellStyle name="Explanatory Text 12 3" xfId="3847" xr:uid="{00000000-0005-0000-0000-00004F0E0000}"/>
    <cellStyle name="Explanatory Text 13" xfId="2085" xr:uid="{00000000-0005-0000-0000-0000500E0000}"/>
    <cellStyle name="Explanatory Text 13 2" xfId="5324" xr:uid="{00000000-0005-0000-0000-0000510E0000}"/>
    <cellStyle name="Explanatory Text 13 3" xfId="3848" xr:uid="{00000000-0005-0000-0000-0000520E0000}"/>
    <cellStyle name="Explanatory Text 14" xfId="2086" xr:uid="{00000000-0005-0000-0000-0000530E0000}"/>
    <cellStyle name="Explanatory Text 14 2" xfId="5325" xr:uid="{00000000-0005-0000-0000-0000540E0000}"/>
    <cellStyle name="Explanatory Text 14 3" xfId="3849" xr:uid="{00000000-0005-0000-0000-0000550E0000}"/>
    <cellStyle name="Explanatory Text 15" xfId="5833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26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0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35" xr:uid="{00000000-0005-0000-0000-0000610E0000}"/>
    <cellStyle name="Explanatory Text 3 4" xfId="3850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1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27" xr:uid="{00000000-0005-0000-0000-00006B0E0000}"/>
    <cellStyle name="Explanatory Text 7 3" xfId="3852" xr:uid="{00000000-0005-0000-0000-00006C0E0000}"/>
    <cellStyle name="Explanatory Text 8" xfId="2098" xr:uid="{00000000-0005-0000-0000-00006D0E0000}"/>
    <cellStyle name="Explanatory Text 8 2" xfId="5328" xr:uid="{00000000-0005-0000-0000-00006E0E0000}"/>
    <cellStyle name="Explanatory Text 8 3" xfId="3853" xr:uid="{00000000-0005-0000-0000-00006F0E0000}"/>
    <cellStyle name="Explanatory Text 9" xfId="2099" xr:uid="{00000000-0005-0000-0000-0000700E0000}"/>
    <cellStyle name="Explanatory Text 9 2" xfId="5329" xr:uid="{00000000-0005-0000-0000-0000710E0000}"/>
    <cellStyle name="Explanatory Text 9 3" xfId="3854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0" xr:uid="{00000000-0005-0000-0000-0000810E0000}"/>
    <cellStyle name="Good 10 3" xfId="3855" xr:uid="{00000000-0005-0000-0000-0000820E0000}"/>
    <cellStyle name="Good 11" xfId="2104" xr:uid="{00000000-0005-0000-0000-0000830E0000}"/>
    <cellStyle name="Good 11 2" xfId="5331" xr:uid="{00000000-0005-0000-0000-0000840E0000}"/>
    <cellStyle name="Good 11 3" xfId="3856" xr:uid="{00000000-0005-0000-0000-0000850E0000}"/>
    <cellStyle name="Good 12" xfId="2105" xr:uid="{00000000-0005-0000-0000-0000860E0000}"/>
    <cellStyle name="Good 12 2" xfId="5332" xr:uid="{00000000-0005-0000-0000-0000870E0000}"/>
    <cellStyle name="Good 12 3" xfId="3857" xr:uid="{00000000-0005-0000-0000-0000880E0000}"/>
    <cellStyle name="Good 13" xfId="2106" xr:uid="{00000000-0005-0000-0000-0000890E0000}"/>
    <cellStyle name="Good 13 2" xfId="5333" xr:uid="{00000000-0005-0000-0000-00008A0E0000}"/>
    <cellStyle name="Good 13 3" xfId="3858" xr:uid="{00000000-0005-0000-0000-00008B0E0000}"/>
    <cellStyle name="Good 14" xfId="2107" xr:uid="{00000000-0005-0000-0000-00008C0E0000}"/>
    <cellStyle name="Good 14 2" xfId="5334" xr:uid="{00000000-0005-0000-0000-00008D0E0000}"/>
    <cellStyle name="Good 14 3" xfId="3859" xr:uid="{00000000-0005-0000-0000-00008E0E0000}"/>
    <cellStyle name="Good 15" xfId="5836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35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4" xr:uid="{00000000-0005-0000-0000-0000970E0000}"/>
    <cellStyle name="Good 3" xfId="291" xr:uid="{00000000-0005-0000-0000-0000980E0000}"/>
    <cellStyle name="Good 3 2" xfId="2112" xr:uid="{00000000-0005-0000-0000-0000990E0000}"/>
    <cellStyle name="Good 3 3" xfId="4537" xr:uid="{00000000-0005-0000-0000-00009A0E0000}"/>
    <cellStyle name="Good 3 4" xfId="3860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1" xr:uid="{00000000-0005-0000-0000-0000A10E0000}"/>
    <cellStyle name="Good 6 3" xfId="3206" xr:uid="{00000000-0005-0000-0000-0000A20E0000}"/>
    <cellStyle name="Good 7" xfId="2118" xr:uid="{00000000-0005-0000-0000-0000A30E0000}"/>
    <cellStyle name="Good 7 2" xfId="5336" xr:uid="{00000000-0005-0000-0000-0000A40E0000}"/>
    <cellStyle name="Good 7 3" xfId="3862" xr:uid="{00000000-0005-0000-0000-0000A50E0000}"/>
    <cellStyle name="Good 8" xfId="2119" xr:uid="{00000000-0005-0000-0000-0000A60E0000}"/>
    <cellStyle name="Good 8 2" xfId="5337" xr:uid="{00000000-0005-0000-0000-0000A70E0000}"/>
    <cellStyle name="Good 8 3" xfId="3863" xr:uid="{00000000-0005-0000-0000-0000A80E0000}"/>
    <cellStyle name="Good 9" xfId="2120" xr:uid="{00000000-0005-0000-0000-0000A90E0000}"/>
    <cellStyle name="Good 9 2" xfId="5338" xr:uid="{00000000-0005-0000-0000-0000AA0E0000}"/>
    <cellStyle name="Good 9 3" xfId="3864" xr:uid="{00000000-0005-0000-0000-0000AB0E0000}"/>
    <cellStyle name="Grey" xfId="292" xr:uid="{00000000-0005-0000-0000-0000AC0E0000}"/>
    <cellStyle name="Grey 2" xfId="2121" xr:uid="{00000000-0005-0000-0000-0000AD0E0000}"/>
    <cellStyle name="Grey 3" xfId="3866" xr:uid="{00000000-0005-0000-0000-0000AE0E0000}"/>
    <cellStyle name="Grey 4" xfId="3867" xr:uid="{00000000-0005-0000-0000-0000AF0E0000}"/>
    <cellStyle name="Grey 5" xfId="3865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39" xr:uid="{00000000-0005-0000-0000-0000B40E0000}"/>
    <cellStyle name="Header1 2 3" xfId="3868" xr:uid="{00000000-0005-0000-0000-0000B50E0000}"/>
    <cellStyle name="Header1 3" xfId="2124" xr:uid="{00000000-0005-0000-0000-0000B60E0000}"/>
    <cellStyle name="Header1 3 2" xfId="5340" xr:uid="{00000000-0005-0000-0000-0000B70E0000}"/>
    <cellStyle name="Header1 3 3" xfId="3869" xr:uid="{00000000-0005-0000-0000-0000B80E0000}"/>
    <cellStyle name="Header1 4" xfId="3870" xr:uid="{00000000-0005-0000-0000-0000B90E0000}"/>
    <cellStyle name="Header1_Expense,Discount" xfId="3871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1" xr:uid="{00000000-0005-0000-0000-0000BD0E0000}"/>
    <cellStyle name="Header2 2 2 2" xfId="6381" xr:uid="{00000000-0005-0000-0000-0000BE0E0000}"/>
    <cellStyle name="Header2 2 3" xfId="3872" xr:uid="{00000000-0005-0000-0000-0000BF0E0000}"/>
    <cellStyle name="Header2 2 3 2" xfId="6304" xr:uid="{00000000-0005-0000-0000-0000C00E0000}"/>
    <cellStyle name="Header2 2 4" xfId="5862" xr:uid="{00000000-0005-0000-0000-0000C10E0000}"/>
    <cellStyle name="Header2 3" xfId="2126" xr:uid="{00000000-0005-0000-0000-0000C20E0000}"/>
    <cellStyle name="Header2 3 2" xfId="5342" xr:uid="{00000000-0005-0000-0000-0000C30E0000}"/>
    <cellStyle name="Header2 3 2 2" xfId="6382" xr:uid="{00000000-0005-0000-0000-0000C40E0000}"/>
    <cellStyle name="Header2 3 3" xfId="3873" xr:uid="{00000000-0005-0000-0000-0000C50E0000}"/>
    <cellStyle name="Header2 3 3 2" xfId="6305" xr:uid="{00000000-0005-0000-0000-0000C60E0000}"/>
    <cellStyle name="Header2 3 4" xfId="5863" xr:uid="{00000000-0005-0000-0000-0000C70E0000}"/>
    <cellStyle name="Header2 4" xfId="3874" xr:uid="{00000000-0005-0000-0000-0000C80E0000}"/>
    <cellStyle name="Header2 4 2" xfId="6306" xr:uid="{00000000-0005-0000-0000-0000C90E0000}"/>
    <cellStyle name="Header2 5" xfId="6177" xr:uid="{00000000-0005-0000-0000-0000CA0E0000}"/>
    <cellStyle name="Header2_Expense,Discount" xfId="3875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3" xr:uid="{00000000-0005-0000-0000-0000CE0E0000}"/>
    <cellStyle name="headerStyleStringLeft 2 3" xfId="3876" xr:uid="{00000000-0005-0000-0000-0000CF0E0000}"/>
    <cellStyle name="headerStyleStringLeft 3" xfId="2129" xr:uid="{00000000-0005-0000-0000-0000D00E0000}"/>
    <cellStyle name="headerStyleStringLeft 3 2" xfId="5344" xr:uid="{00000000-0005-0000-0000-0000D10E0000}"/>
    <cellStyle name="headerStyleStringLeft 3 3" xfId="3877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45" xr:uid="{00000000-0005-0000-0000-0000D60E0000}"/>
    <cellStyle name="headerStyleStringRight 2 3" xfId="3878" xr:uid="{00000000-0005-0000-0000-0000D70E0000}"/>
    <cellStyle name="headerStyleStringRight 3" xfId="2133" xr:uid="{00000000-0005-0000-0000-0000D80E0000}"/>
    <cellStyle name="headerStyleStringRight 3 2" xfId="5346" xr:uid="{00000000-0005-0000-0000-0000D90E0000}"/>
    <cellStyle name="headerStyleStringRight 3 3" xfId="3879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47" xr:uid="{00000000-0005-0000-0000-0000DD0E0000}"/>
    <cellStyle name="Heading 1 10 3" xfId="3880" xr:uid="{00000000-0005-0000-0000-0000DE0E0000}"/>
    <cellStyle name="Heading 1 11" xfId="2136" xr:uid="{00000000-0005-0000-0000-0000DF0E0000}"/>
    <cellStyle name="Heading 1 11 2" xfId="5348" xr:uid="{00000000-0005-0000-0000-0000E00E0000}"/>
    <cellStyle name="Heading 1 11 3" xfId="3881" xr:uid="{00000000-0005-0000-0000-0000E10E0000}"/>
    <cellStyle name="Heading 1 12" xfId="2137" xr:uid="{00000000-0005-0000-0000-0000E20E0000}"/>
    <cellStyle name="Heading 1 12 2" xfId="5349" xr:uid="{00000000-0005-0000-0000-0000E30E0000}"/>
    <cellStyle name="Heading 1 12 3" xfId="3882" xr:uid="{00000000-0005-0000-0000-0000E40E0000}"/>
    <cellStyle name="Heading 1 13" xfId="2138" xr:uid="{00000000-0005-0000-0000-0000E50E0000}"/>
    <cellStyle name="Heading 1 13 2" xfId="5350" xr:uid="{00000000-0005-0000-0000-0000E60E0000}"/>
    <cellStyle name="Heading 1 13 3" xfId="3883" xr:uid="{00000000-0005-0000-0000-0000E70E0000}"/>
    <cellStyle name="Heading 1 14" xfId="2139" xr:uid="{00000000-0005-0000-0000-0000E80E0000}"/>
    <cellStyle name="Heading 1 14 2" xfId="5351" xr:uid="{00000000-0005-0000-0000-0000E90E0000}"/>
    <cellStyle name="Heading 1 14 3" xfId="3884" xr:uid="{00000000-0005-0000-0000-0000EA0E0000}"/>
    <cellStyle name="Heading 1 15" xfId="5849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2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68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38" xr:uid="{00000000-0005-0000-0000-0000F60E0000}"/>
    <cellStyle name="Heading 1 3 4" xfId="3885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6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3" xr:uid="{00000000-0005-0000-0000-0000000F0000}"/>
    <cellStyle name="Heading 1 7 3" xfId="3887" xr:uid="{00000000-0005-0000-0000-0000010F0000}"/>
    <cellStyle name="Heading 1 8" xfId="2151" xr:uid="{00000000-0005-0000-0000-0000020F0000}"/>
    <cellStyle name="Heading 1 8 2" xfId="5354" xr:uid="{00000000-0005-0000-0000-0000030F0000}"/>
    <cellStyle name="Heading 1 8 3" xfId="3888" xr:uid="{00000000-0005-0000-0000-0000040F0000}"/>
    <cellStyle name="Heading 1 9" xfId="2152" xr:uid="{00000000-0005-0000-0000-0000050F0000}"/>
    <cellStyle name="Heading 1 9 2" xfId="5355" xr:uid="{00000000-0005-0000-0000-0000060F0000}"/>
    <cellStyle name="Heading 1 9 3" xfId="3889" xr:uid="{00000000-0005-0000-0000-0000070F0000}"/>
    <cellStyle name="Heading 2 10" xfId="2153" xr:uid="{00000000-0005-0000-0000-0000080F0000}"/>
    <cellStyle name="Heading 2 10 2" xfId="5356" xr:uid="{00000000-0005-0000-0000-0000090F0000}"/>
    <cellStyle name="Heading 2 10 3" xfId="3890" xr:uid="{00000000-0005-0000-0000-00000A0F0000}"/>
    <cellStyle name="Heading 2 11" xfId="2154" xr:uid="{00000000-0005-0000-0000-00000B0F0000}"/>
    <cellStyle name="Heading 2 11 2" xfId="5357" xr:uid="{00000000-0005-0000-0000-00000C0F0000}"/>
    <cellStyle name="Heading 2 11 3" xfId="3891" xr:uid="{00000000-0005-0000-0000-00000D0F0000}"/>
    <cellStyle name="Heading 2 12" xfId="2155" xr:uid="{00000000-0005-0000-0000-00000E0F0000}"/>
    <cellStyle name="Heading 2 12 2" xfId="5358" xr:uid="{00000000-0005-0000-0000-00000F0F0000}"/>
    <cellStyle name="Heading 2 12 3" xfId="3892" xr:uid="{00000000-0005-0000-0000-0000100F0000}"/>
    <cellStyle name="Heading 2 13" xfId="2156" xr:uid="{00000000-0005-0000-0000-0000110F0000}"/>
    <cellStyle name="Heading 2 13 2" xfId="5359" xr:uid="{00000000-0005-0000-0000-0000120F0000}"/>
    <cellStyle name="Heading 2 13 3" xfId="3893" xr:uid="{00000000-0005-0000-0000-0000130F0000}"/>
    <cellStyle name="Heading 2 14" xfId="2157" xr:uid="{00000000-0005-0000-0000-0000140F0000}"/>
    <cellStyle name="Heading 2 14 2" xfId="5360" xr:uid="{00000000-0005-0000-0000-0000150F0000}"/>
    <cellStyle name="Heading 2 14 3" xfId="3894" xr:uid="{00000000-0005-0000-0000-0000160F0000}"/>
    <cellStyle name="Heading 2 15" xfId="5850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1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69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39" xr:uid="{00000000-0005-0000-0000-0000220F0000}"/>
    <cellStyle name="Heading 2 3 4" xfId="3895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6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2" xr:uid="{00000000-0005-0000-0000-00002C0F0000}"/>
    <cellStyle name="Heading 2 7 3" xfId="3897" xr:uid="{00000000-0005-0000-0000-00002D0F0000}"/>
    <cellStyle name="Heading 2 8" xfId="2169" xr:uid="{00000000-0005-0000-0000-00002E0F0000}"/>
    <cellStyle name="Heading 2 8 2" xfId="5363" xr:uid="{00000000-0005-0000-0000-00002F0F0000}"/>
    <cellStyle name="Heading 2 8 3" xfId="3898" xr:uid="{00000000-0005-0000-0000-0000300F0000}"/>
    <cellStyle name="Heading 2 9" xfId="2170" xr:uid="{00000000-0005-0000-0000-0000310F0000}"/>
    <cellStyle name="Heading 2 9 2" xfId="5364" xr:uid="{00000000-0005-0000-0000-0000320F0000}"/>
    <cellStyle name="Heading 2 9 3" xfId="3899" xr:uid="{00000000-0005-0000-0000-0000330F0000}"/>
    <cellStyle name="Heading 3 10" xfId="2171" xr:uid="{00000000-0005-0000-0000-0000340F0000}"/>
    <cellStyle name="Heading 3 10 2" xfId="5365" xr:uid="{00000000-0005-0000-0000-0000350F0000}"/>
    <cellStyle name="Heading 3 10 3" xfId="3900" xr:uid="{00000000-0005-0000-0000-0000360F0000}"/>
    <cellStyle name="Heading 3 11" xfId="2172" xr:uid="{00000000-0005-0000-0000-0000370F0000}"/>
    <cellStyle name="Heading 3 11 2" xfId="5366" xr:uid="{00000000-0005-0000-0000-0000380F0000}"/>
    <cellStyle name="Heading 3 11 3" xfId="3901" xr:uid="{00000000-0005-0000-0000-0000390F0000}"/>
    <cellStyle name="Heading 3 12" xfId="2173" xr:uid="{00000000-0005-0000-0000-00003A0F0000}"/>
    <cellStyle name="Heading 3 12 2" xfId="5367" xr:uid="{00000000-0005-0000-0000-00003B0F0000}"/>
    <cellStyle name="Heading 3 12 3" xfId="3902" xr:uid="{00000000-0005-0000-0000-00003C0F0000}"/>
    <cellStyle name="Heading 3 13" xfId="2174" xr:uid="{00000000-0005-0000-0000-00003D0F0000}"/>
    <cellStyle name="Heading 3 13 2" xfId="5368" xr:uid="{00000000-0005-0000-0000-00003E0F0000}"/>
    <cellStyle name="Heading 3 13 3" xfId="3903" xr:uid="{00000000-0005-0000-0000-00003F0F0000}"/>
    <cellStyle name="Heading 3 14" xfId="2175" xr:uid="{00000000-0005-0000-0000-0000400F0000}"/>
    <cellStyle name="Heading 3 14 2" xfId="5369" xr:uid="{00000000-0005-0000-0000-0000410F0000}"/>
    <cellStyle name="Heading 3 14 3" xfId="3904" xr:uid="{00000000-0005-0000-0000-0000420F0000}"/>
    <cellStyle name="Heading 3 15" xfId="5851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79" xr:uid="{00000000-0005-0000-0000-0000470F0000}"/>
    <cellStyle name="Heading 3 2 2 4" xfId="5370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0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0" xr:uid="{00000000-0005-0000-0000-00004F0F0000}"/>
    <cellStyle name="Heading 3 3 4" xfId="3905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0" xr:uid="{00000000-0005-0000-0000-0000550F0000}"/>
    <cellStyle name="Heading 3 6" xfId="2185" xr:uid="{00000000-0005-0000-0000-0000560F0000}"/>
    <cellStyle name="Heading 3 6 2" xfId="3281" xr:uid="{00000000-0005-0000-0000-0000570F0000}"/>
    <cellStyle name="Heading 3 6 3" xfId="3906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1" xr:uid="{00000000-0005-0000-0000-00005B0F0000}"/>
    <cellStyle name="Heading 3 7 3" xfId="3907" xr:uid="{00000000-0005-0000-0000-00005C0F0000}"/>
    <cellStyle name="Heading 3 8" xfId="2187" xr:uid="{00000000-0005-0000-0000-00005D0F0000}"/>
    <cellStyle name="Heading 3 8 2" xfId="5372" xr:uid="{00000000-0005-0000-0000-00005E0F0000}"/>
    <cellStyle name="Heading 3 8 3" xfId="3908" xr:uid="{00000000-0005-0000-0000-00005F0F0000}"/>
    <cellStyle name="Heading 3 9" xfId="2188" xr:uid="{00000000-0005-0000-0000-0000600F0000}"/>
    <cellStyle name="Heading 3 9 2" xfId="5373" xr:uid="{00000000-0005-0000-0000-0000610F0000}"/>
    <cellStyle name="Heading 3 9 3" xfId="3909" xr:uid="{00000000-0005-0000-0000-0000620F0000}"/>
    <cellStyle name="Heading 4 10" xfId="2189" xr:uid="{00000000-0005-0000-0000-0000630F0000}"/>
    <cellStyle name="Heading 4 10 2" xfId="5374" xr:uid="{00000000-0005-0000-0000-0000640F0000}"/>
    <cellStyle name="Heading 4 10 3" xfId="3910" xr:uid="{00000000-0005-0000-0000-0000650F0000}"/>
    <cellStyle name="Heading 4 11" xfId="2190" xr:uid="{00000000-0005-0000-0000-0000660F0000}"/>
    <cellStyle name="Heading 4 11 2" xfId="5375" xr:uid="{00000000-0005-0000-0000-0000670F0000}"/>
    <cellStyle name="Heading 4 11 3" xfId="3911" xr:uid="{00000000-0005-0000-0000-0000680F0000}"/>
    <cellStyle name="Heading 4 12" xfId="2191" xr:uid="{00000000-0005-0000-0000-0000690F0000}"/>
    <cellStyle name="Heading 4 12 2" xfId="5376" xr:uid="{00000000-0005-0000-0000-00006A0F0000}"/>
    <cellStyle name="Heading 4 12 3" xfId="3912" xr:uid="{00000000-0005-0000-0000-00006B0F0000}"/>
    <cellStyle name="Heading 4 13" xfId="2192" xr:uid="{00000000-0005-0000-0000-00006C0F0000}"/>
    <cellStyle name="Heading 4 13 2" xfId="5377" xr:uid="{00000000-0005-0000-0000-00006D0F0000}"/>
    <cellStyle name="Heading 4 13 3" xfId="3913" xr:uid="{00000000-0005-0000-0000-00006E0F0000}"/>
    <cellStyle name="Heading 4 14" xfId="2193" xr:uid="{00000000-0005-0000-0000-00006F0F0000}"/>
    <cellStyle name="Heading 4 14 2" xfId="5378" xr:uid="{00000000-0005-0000-0000-0000700F0000}"/>
    <cellStyle name="Heading 4 14 3" xfId="3914" xr:uid="{00000000-0005-0000-0000-0000710F0000}"/>
    <cellStyle name="Heading 4 15" xfId="5852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79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1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1" xr:uid="{00000000-0005-0000-0000-00007D0F0000}"/>
    <cellStyle name="Heading 4 3 4" xfId="3915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6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0" xr:uid="{00000000-0005-0000-0000-0000870F0000}"/>
    <cellStyle name="Heading 4 7 3" xfId="3917" xr:uid="{00000000-0005-0000-0000-0000880F0000}"/>
    <cellStyle name="Heading 4 8" xfId="2205" xr:uid="{00000000-0005-0000-0000-0000890F0000}"/>
    <cellStyle name="Heading 4 8 2" xfId="5381" xr:uid="{00000000-0005-0000-0000-00008A0F0000}"/>
    <cellStyle name="Heading 4 8 3" xfId="3918" xr:uid="{00000000-0005-0000-0000-00008B0F0000}"/>
    <cellStyle name="Heading 4 9" xfId="2206" xr:uid="{00000000-0005-0000-0000-00008C0F0000}"/>
    <cellStyle name="Heading 4 9 2" xfId="5382" xr:uid="{00000000-0005-0000-0000-00008D0F0000}"/>
    <cellStyle name="Heading 4 9 3" xfId="3919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4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3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65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4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4" xr:uid="{00000000-0005-0000-0000-0000AC0F0000}"/>
    <cellStyle name="Hyperlink 2 3" xfId="2212" xr:uid="{00000000-0005-0000-0000-0000AD0F0000}"/>
    <cellStyle name="Hyperlink 2 3 2" xfId="5385" xr:uid="{00000000-0005-0000-0000-0000AE0F0000}"/>
    <cellStyle name="Hyperlink 2 3 3" xfId="3920" xr:uid="{00000000-0005-0000-0000-0000AF0F0000}"/>
    <cellStyle name="Hyperlink 2 4" xfId="2213" xr:uid="{00000000-0005-0000-0000-0000B00F0000}"/>
    <cellStyle name="Hyperlink 2 5" xfId="3921" xr:uid="{00000000-0005-0000-0000-0000B10F0000}"/>
    <cellStyle name="Hyperlink 2 6" xfId="5383" xr:uid="{00000000-0005-0000-0000-0000B20F0000}"/>
    <cellStyle name="Hyperlink 2 7" xfId="3215" xr:uid="{00000000-0005-0000-0000-0000B30F0000}"/>
    <cellStyle name="Hyperlink 2_Book1" xfId="3922" xr:uid="{00000000-0005-0000-0000-0000B40F0000}"/>
    <cellStyle name="Hyperlink 3" xfId="2214" xr:uid="{00000000-0005-0000-0000-0000B50F0000}"/>
    <cellStyle name="Hyperlink 3 2" xfId="5386" xr:uid="{00000000-0005-0000-0000-0000B60F0000}"/>
    <cellStyle name="Hyperlink 3 3" xfId="3923" xr:uid="{00000000-0005-0000-0000-0000B70F0000}"/>
    <cellStyle name="Hyperlink 4" xfId="2215" xr:uid="{00000000-0005-0000-0000-0000B80F0000}"/>
    <cellStyle name="Hyperlink 4 2" xfId="5387" xr:uid="{00000000-0005-0000-0000-0000B90F0000}"/>
    <cellStyle name="Hyperlink 4 3" xfId="3924" xr:uid="{00000000-0005-0000-0000-0000BA0F0000}"/>
    <cellStyle name="Hyperlink 5" xfId="2216" xr:uid="{00000000-0005-0000-0000-0000BB0F0000}"/>
    <cellStyle name="Hyperlink 5 2" xfId="5388" xr:uid="{00000000-0005-0000-0000-0000BC0F0000}"/>
    <cellStyle name="Hyperlink 5 3" xfId="3925" xr:uid="{00000000-0005-0000-0000-0000BD0F0000}"/>
    <cellStyle name="Hyperlink 6" xfId="2217" xr:uid="{00000000-0005-0000-0000-0000BE0F0000}"/>
    <cellStyle name="Hyperlink 6 2" xfId="5389" xr:uid="{00000000-0005-0000-0000-0000BF0F0000}"/>
    <cellStyle name="Hyperlink 6 3" xfId="3926" xr:uid="{00000000-0005-0000-0000-0000C00F0000}"/>
    <cellStyle name="Hyperlink 7" xfId="2218" xr:uid="{00000000-0005-0000-0000-0000C10F0000}"/>
    <cellStyle name="Hyperlink 7 2" xfId="5390" xr:uid="{00000000-0005-0000-0000-0000C20F0000}"/>
    <cellStyle name="Hyperlink 7 3" xfId="3927" xr:uid="{00000000-0005-0000-0000-0000C30F0000}"/>
    <cellStyle name="Hyperlink 8" xfId="2219" xr:uid="{00000000-0005-0000-0000-0000C40F0000}"/>
    <cellStyle name="Hyperlink 8 2" xfId="5391" xr:uid="{00000000-0005-0000-0000-0000C50F0000}"/>
    <cellStyle name="Hyperlink 8 3" xfId="3928" xr:uid="{00000000-0005-0000-0000-0000C60F0000}"/>
    <cellStyle name="Hyperlink 9" xfId="3929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1" xr:uid="{00000000-0005-0000-0000-0000CA0F0000}"/>
    <cellStyle name="Input [yellow] 4" xfId="3932" xr:uid="{00000000-0005-0000-0000-0000CB0F0000}"/>
    <cellStyle name="Input [yellow] 5" xfId="3930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2" xr:uid="{00000000-0005-0000-0000-0000CF0F0000}"/>
    <cellStyle name="Input 10 2 2" xfId="6383" xr:uid="{00000000-0005-0000-0000-0000D00F0000}"/>
    <cellStyle name="Input 10 3" xfId="3933" xr:uid="{00000000-0005-0000-0000-0000D10F0000}"/>
    <cellStyle name="Input 10 3 2" xfId="6307" xr:uid="{00000000-0005-0000-0000-0000D20F0000}"/>
    <cellStyle name="Input 10 4" xfId="6197" xr:uid="{00000000-0005-0000-0000-0000D30F0000}"/>
    <cellStyle name="Input 11" xfId="2223" xr:uid="{00000000-0005-0000-0000-0000D40F0000}"/>
    <cellStyle name="Input 11 2" xfId="5393" xr:uid="{00000000-0005-0000-0000-0000D50F0000}"/>
    <cellStyle name="Input 11 2 2" xfId="6384" xr:uid="{00000000-0005-0000-0000-0000D60F0000}"/>
    <cellStyle name="Input 11 3" xfId="3934" xr:uid="{00000000-0005-0000-0000-0000D70F0000}"/>
    <cellStyle name="Input 11 3 2" xfId="6308" xr:uid="{00000000-0005-0000-0000-0000D80F0000}"/>
    <cellStyle name="Input 11 4" xfId="6198" xr:uid="{00000000-0005-0000-0000-0000D90F0000}"/>
    <cellStyle name="Input 12" xfId="2224" xr:uid="{00000000-0005-0000-0000-0000DA0F0000}"/>
    <cellStyle name="Input 12 2" xfId="5394" xr:uid="{00000000-0005-0000-0000-0000DB0F0000}"/>
    <cellStyle name="Input 12 2 2" xfId="6385" xr:uid="{00000000-0005-0000-0000-0000DC0F0000}"/>
    <cellStyle name="Input 12 3" xfId="3935" xr:uid="{00000000-0005-0000-0000-0000DD0F0000}"/>
    <cellStyle name="Input 12 3 2" xfId="6309" xr:uid="{00000000-0005-0000-0000-0000DE0F0000}"/>
    <cellStyle name="Input 12 4" xfId="6199" xr:uid="{00000000-0005-0000-0000-0000DF0F0000}"/>
    <cellStyle name="Input 13" xfId="2225" xr:uid="{00000000-0005-0000-0000-0000E00F0000}"/>
    <cellStyle name="Input 13 2" xfId="5395" xr:uid="{00000000-0005-0000-0000-0000E10F0000}"/>
    <cellStyle name="Input 13 2 2" xfId="6386" xr:uid="{00000000-0005-0000-0000-0000E20F0000}"/>
    <cellStyle name="Input 13 3" xfId="3936" xr:uid="{00000000-0005-0000-0000-0000E30F0000}"/>
    <cellStyle name="Input 13 3 2" xfId="6310" xr:uid="{00000000-0005-0000-0000-0000E40F0000}"/>
    <cellStyle name="Input 13 4" xfId="6200" xr:uid="{00000000-0005-0000-0000-0000E50F0000}"/>
    <cellStyle name="Input 14" xfId="2226" xr:uid="{00000000-0005-0000-0000-0000E60F0000}"/>
    <cellStyle name="Input 14 2" xfId="5396" xr:uid="{00000000-0005-0000-0000-0000E70F0000}"/>
    <cellStyle name="Input 14 2 2" xfId="6387" xr:uid="{00000000-0005-0000-0000-0000E80F0000}"/>
    <cellStyle name="Input 14 3" xfId="3937" xr:uid="{00000000-0005-0000-0000-0000E90F0000}"/>
    <cellStyle name="Input 14 3 2" xfId="6311" xr:uid="{00000000-0005-0000-0000-0000EA0F0000}"/>
    <cellStyle name="Input 14 4" xfId="6201" xr:uid="{00000000-0005-0000-0000-0000EB0F0000}"/>
    <cellStyle name="Input 15" xfId="5950" xr:uid="{00000000-0005-0000-0000-0000EC0F0000}"/>
    <cellStyle name="Input 16" xfId="5985" xr:uid="{00000000-0005-0000-0000-0000ED0F0000}"/>
    <cellStyle name="Input 17" xfId="6015" xr:uid="{00000000-0005-0000-0000-0000EE0F0000}"/>
    <cellStyle name="Input 18" xfId="6045" xr:uid="{00000000-0005-0000-0000-0000EF0F0000}"/>
    <cellStyle name="Input 19" xfId="6078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397" xr:uid="{00000000-0005-0000-0000-0000F40F0000}"/>
    <cellStyle name="Input 2 2 3 2" xfId="6388" xr:uid="{00000000-0005-0000-0000-0000F50F0000}"/>
    <cellStyle name="Input 2 2 4" xfId="3216" xr:uid="{00000000-0005-0000-0000-0000F60F0000}"/>
    <cellStyle name="Input 2 2 4 2" xfId="6286" xr:uid="{00000000-0005-0000-0000-0000F70F0000}"/>
    <cellStyle name="Input 2 2 5" xfId="6202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55" xr:uid="{00000000-0005-0000-0000-0000FB0F0000}"/>
    <cellStyle name="Input 2 6" xfId="6178" xr:uid="{00000000-0005-0000-0000-0000FC0F0000}"/>
    <cellStyle name="Input 20" xfId="6075" xr:uid="{00000000-0005-0000-0000-0000FD0F0000}"/>
    <cellStyle name="Input 21" xfId="6110" xr:uid="{00000000-0005-0000-0000-0000FE0F0000}"/>
    <cellStyle name="Input 22" xfId="6133" xr:uid="{00000000-0005-0000-0000-0000FF0F0000}"/>
    <cellStyle name="Input 23" xfId="6144" xr:uid="{00000000-0005-0000-0000-000000100000}"/>
    <cellStyle name="Input 24" xfId="5837" xr:uid="{00000000-0005-0000-0000-000001100000}"/>
    <cellStyle name="Input 3" xfId="325" xr:uid="{00000000-0005-0000-0000-000002100000}"/>
    <cellStyle name="Input 3 2" xfId="2231" xr:uid="{00000000-0005-0000-0000-000003100000}"/>
    <cellStyle name="Input 3 3" xfId="4542" xr:uid="{00000000-0005-0000-0000-000004100000}"/>
    <cellStyle name="Input 3 3 2" xfId="6370" xr:uid="{00000000-0005-0000-0000-000005100000}"/>
    <cellStyle name="Input 3 4" xfId="3938" xr:uid="{00000000-0005-0000-0000-000006100000}"/>
    <cellStyle name="Input 3 4 2" xfId="6312" xr:uid="{00000000-0005-0000-0000-000007100000}"/>
    <cellStyle name="Input 3 5" xfId="6179" xr:uid="{00000000-0005-0000-0000-000008100000}"/>
    <cellStyle name="Input 4" xfId="2232" xr:uid="{00000000-0005-0000-0000-000009100000}"/>
    <cellStyle name="Input 4 2" xfId="2233" xr:uid="{00000000-0005-0000-0000-00000A100000}"/>
    <cellStyle name="Input 4 3" xfId="6203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66" xr:uid="{00000000-0005-0000-0000-00000E100000}"/>
    <cellStyle name="Input 5 3" xfId="6204" xr:uid="{00000000-0005-0000-0000-00000F100000}"/>
    <cellStyle name="Input 6" xfId="2236" xr:uid="{00000000-0005-0000-0000-000010100000}"/>
    <cellStyle name="Input 6 2" xfId="3939" xr:uid="{00000000-0005-0000-0000-000011100000}"/>
    <cellStyle name="Input 6 2 2" xfId="6313" xr:uid="{00000000-0005-0000-0000-000012100000}"/>
    <cellStyle name="Input 6 3" xfId="3217" xr:uid="{00000000-0005-0000-0000-000013100000}"/>
    <cellStyle name="Input 6 3 2" xfId="6287" xr:uid="{00000000-0005-0000-0000-000014100000}"/>
    <cellStyle name="Input 6 4" xfId="6205" xr:uid="{00000000-0005-0000-0000-000015100000}"/>
    <cellStyle name="Input 7" xfId="2237" xr:uid="{00000000-0005-0000-0000-000016100000}"/>
    <cellStyle name="Input 7 2" xfId="5398" xr:uid="{00000000-0005-0000-0000-000017100000}"/>
    <cellStyle name="Input 7 2 2" xfId="6389" xr:uid="{00000000-0005-0000-0000-000018100000}"/>
    <cellStyle name="Input 7 3" xfId="3940" xr:uid="{00000000-0005-0000-0000-000019100000}"/>
    <cellStyle name="Input 7 3 2" xfId="6314" xr:uid="{00000000-0005-0000-0000-00001A100000}"/>
    <cellStyle name="Input 7 4" xfId="6206" xr:uid="{00000000-0005-0000-0000-00001B100000}"/>
    <cellStyle name="Input 8" xfId="2238" xr:uid="{00000000-0005-0000-0000-00001C100000}"/>
    <cellStyle name="Input 8 2" xfId="5399" xr:uid="{00000000-0005-0000-0000-00001D100000}"/>
    <cellStyle name="Input 8 2 2" xfId="6390" xr:uid="{00000000-0005-0000-0000-00001E100000}"/>
    <cellStyle name="Input 8 3" xfId="3941" xr:uid="{00000000-0005-0000-0000-00001F100000}"/>
    <cellStyle name="Input 8 3 2" xfId="6315" xr:uid="{00000000-0005-0000-0000-000020100000}"/>
    <cellStyle name="Input 8 4" xfId="6207" xr:uid="{00000000-0005-0000-0000-000021100000}"/>
    <cellStyle name="Input 9" xfId="2239" xr:uid="{00000000-0005-0000-0000-000022100000}"/>
    <cellStyle name="Input 9 2" xfId="5400" xr:uid="{00000000-0005-0000-0000-000023100000}"/>
    <cellStyle name="Input 9 2 2" xfId="6391" xr:uid="{00000000-0005-0000-0000-000024100000}"/>
    <cellStyle name="Input 9 3" xfId="3942" xr:uid="{00000000-0005-0000-0000-000025100000}"/>
    <cellStyle name="Input 9 3 2" xfId="6316" xr:uid="{00000000-0005-0000-0000-000026100000}"/>
    <cellStyle name="Input 9 4" xfId="6208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1" xr:uid="{00000000-0005-0000-0000-00002C100000}"/>
    <cellStyle name="Link Currency (2)" xfId="2244" xr:uid="{00000000-0005-0000-0000-00002D100000}"/>
    <cellStyle name="Link Currency (2) 2" xfId="5402" xr:uid="{00000000-0005-0000-0000-00002E100000}"/>
    <cellStyle name="Link Units (0)" xfId="2245" xr:uid="{00000000-0005-0000-0000-00002F100000}"/>
    <cellStyle name="Link Units (0) 2" xfId="5403" xr:uid="{00000000-0005-0000-0000-000030100000}"/>
    <cellStyle name="Link Units (1)" xfId="2246" xr:uid="{00000000-0005-0000-0000-000031100000}"/>
    <cellStyle name="Link Units (1) 2" xfId="5404" xr:uid="{00000000-0005-0000-0000-000032100000}"/>
    <cellStyle name="Link Units (2)" xfId="2247" xr:uid="{00000000-0005-0000-0000-000033100000}"/>
    <cellStyle name="Link Units (2) 2" xfId="5405" xr:uid="{00000000-0005-0000-0000-000034100000}"/>
    <cellStyle name="Linked Cell 10" xfId="2248" xr:uid="{00000000-0005-0000-0000-000035100000}"/>
    <cellStyle name="Linked Cell 10 2" xfId="5406" xr:uid="{00000000-0005-0000-0000-000036100000}"/>
    <cellStyle name="Linked Cell 10 3" xfId="3943" xr:uid="{00000000-0005-0000-0000-000037100000}"/>
    <cellStyle name="Linked Cell 11" xfId="2249" xr:uid="{00000000-0005-0000-0000-000038100000}"/>
    <cellStyle name="Linked Cell 11 2" xfId="5407" xr:uid="{00000000-0005-0000-0000-000039100000}"/>
    <cellStyle name="Linked Cell 11 3" xfId="3944" xr:uid="{00000000-0005-0000-0000-00003A100000}"/>
    <cellStyle name="Linked Cell 12" xfId="2250" xr:uid="{00000000-0005-0000-0000-00003B100000}"/>
    <cellStyle name="Linked Cell 12 2" xfId="5408" xr:uid="{00000000-0005-0000-0000-00003C100000}"/>
    <cellStyle name="Linked Cell 12 3" xfId="3945" xr:uid="{00000000-0005-0000-0000-00003D100000}"/>
    <cellStyle name="Linked Cell 13" xfId="2251" xr:uid="{00000000-0005-0000-0000-00003E100000}"/>
    <cellStyle name="Linked Cell 13 2" xfId="5409" xr:uid="{00000000-0005-0000-0000-00003F100000}"/>
    <cellStyle name="Linked Cell 13 3" xfId="3946" xr:uid="{00000000-0005-0000-0000-000040100000}"/>
    <cellStyle name="Linked Cell 14" xfId="2252" xr:uid="{00000000-0005-0000-0000-000041100000}"/>
    <cellStyle name="Linked Cell 14 2" xfId="5410" xr:uid="{00000000-0005-0000-0000-000042100000}"/>
    <cellStyle name="Linked Cell 14 3" xfId="3947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1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3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3" xr:uid="{00000000-0005-0000-0000-00004E100000}"/>
    <cellStyle name="Linked Cell 3 4" xfId="3948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49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2" xr:uid="{00000000-0005-0000-0000-000058100000}"/>
    <cellStyle name="Linked Cell 7 3" xfId="3950" xr:uid="{00000000-0005-0000-0000-000059100000}"/>
    <cellStyle name="Linked Cell 8" xfId="2264" xr:uid="{00000000-0005-0000-0000-00005A100000}"/>
    <cellStyle name="Linked Cell 8 2" xfId="5413" xr:uid="{00000000-0005-0000-0000-00005B100000}"/>
    <cellStyle name="Linked Cell 8 3" xfId="3951" xr:uid="{00000000-0005-0000-0000-00005C100000}"/>
    <cellStyle name="Linked Cell 9" xfId="2265" xr:uid="{00000000-0005-0000-0000-00005D100000}"/>
    <cellStyle name="Linked Cell 9 2" xfId="5414" xr:uid="{00000000-0005-0000-0000-00005E100000}"/>
    <cellStyle name="Linked Cell 9 3" xfId="3952" xr:uid="{00000000-0005-0000-0000-00005F100000}"/>
    <cellStyle name="M" xfId="2266" xr:uid="{00000000-0005-0000-0000-000060100000}"/>
    <cellStyle name="Neutral 10" xfId="2267" xr:uid="{00000000-0005-0000-0000-000061100000}"/>
    <cellStyle name="Neutral 10 2" xfId="5415" xr:uid="{00000000-0005-0000-0000-000062100000}"/>
    <cellStyle name="Neutral 10 3" xfId="3953" xr:uid="{00000000-0005-0000-0000-000063100000}"/>
    <cellStyle name="Neutral 11" xfId="2268" xr:uid="{00000000-0005-0000-0000-000064100000}"/>
    <cellStyle name="Neutral 11 2" xfId="5416" xr:uid="{00000000-0005-0000-0000-000065100000}"/>
    <cellStyle name="Neutral 11 3" xfId="3954" xr:uid="{00000000-0005-0000-0000-000066100000}"/>
    <cellStyle name="Neutral 12" xfId="2269" xr:uid="{00000000-0005-0000-0000-000067100000}"/>
    <cellStyle name="Neutral 12 2" xfId="5417" xr:uid="{00000000-0005-0000-0000-000068100000}"/>
    <cellStyle name="Neutral 12 3" xfId="3955" xr:uid="{00000000-0005-0000-0000-000069100000}"/>
    <cellStyle name="Neutral 13" xfId="2270" xr:uid="{00000000-0005-0000-0000-00006A100000}"/>
    <cellStyle name="Neutral 13 2" xfId="5418" xr:uid="{00000000-0005-0000-0000-00006B100000}"/>
    <cellStyle name="Neutral 13 3" xfId="3956" xr:uid="{00000000-0005-0000-0000-00006C100000}"/>
    <cellStyle name="Neutral 14" xfId="2271" xr:uid="{00000000-0005-0000-0000-00006D100000}"/>
    <cellStyle name="Neutral 14 2" xfId="5419" xr:uid="{00000000-0005-0000-0000-00006E100000}"/>
    <cellStyle name="Neutral 14 3" xfId="3957" xr:uid="{00000000-0005-0000-0000-00006F100000}"/>
    <cellStyle name="Neutral 15" xfId="5949" xr:uid="{00000000-0005-0000-0000-000070100000}"/>
    <cellStyle name="Neutral 16" xfId="5838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0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58" xr:uid="{00000000-0005-0000-0000-000079100000}"/>
    <cellStyle name="Neutral 2 5" xfId="5756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4" xr:uid="{00000000-0005-0000-0000-00007D100000}"/>
    <cellStyle name="Neutral 3 4" xfId="3959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0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1" xr:uid="{00000000-0005-0000-0000-000087100000}"/>
    <cellStyle name="Neutral 7 3" xfId="3961" xr:uid="{00000000-0005-0000-0000-000088100000}"/>
    <cellStyle name="Neutral 8" xfId="2283" xr:uid="{00000000-0005-0000-0000-000089100000}"/>
    <cellStyle name="Neutral 8 2" xfId="5422" xr:uid="{00000000-0005-0000-0000-00008A100000}"/>
    <cellStyle name="Neutral 8 3" xfId="3962" xr:uid="{00000000-0005-0000-0000-00008B100000}"/>
    <cellStyle name="Neutral 9" xfId="2284" xr:uid="{00000000-0005-0000-0000-00008C100000}"/>
    <cellStyle name="Neutral 9 2" xfId="5423" xr:uid="{00000000-0005-0000-0000-00008D100000}"/>
    <cellStyle name="Neutral 9 3" xfId="3963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4" xr:uid="{00000000-0005-0000-0000-0000B9100000}"/>
    <cellStyle name="Normal - Style1 2 3" xfId="3966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25" xr:uid="{00000000-0005-0000-0000-0000BE100000}"/>
    <cellStyle name="Normal - Style1 22 3" xfId="3964" xr:uid="{00000000-0005-0000-0000-0000BF100000}"/>
    <cellStyle name="Normal - Style1 23" xfId="2318" xr:uid="{00000000-0005-0000-0000-0000C0100000}"/>
    <cellStyle name="Normal - Style1 24" xfId="5889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0" xr:uid="{00000000-0005-0000-0000-0000D2100000}"/>
    <cellStyle name="Normal 10 10 2" xfId="3967" xr:uid="{00000000-0005-0000-0000-0000D3100000}"/>
    <cellStyle name="Normal 10 11" xfId="3968" xr:uid="{00000000-0005-0000-0000-0000D4100000}"/>
    <cellStyle name="Normal 10 12" xfId="3969" xr:uid="{00000000-0005-0000-0000-0000D5100000}"/>
    <cellStyle name="Normal 10 13" xfId="3970" xr:uid="{00000000-0005-0000-0000-0000D6100000}"/>
    <cellStyle name="Normal 10 14" xfId="3971" xr:uid="{00000000-0005-0000-0000-0000D7100000}"/>
    <cellStyle name="Normal 10 15" xfId="3972" xr:uid="{00000000-0005-0000-0000-0000D8100000}"/>
    <cellStyle name="Normal 10 16" xfId="3973" xr:uid="{00000000-0005-0000-0000-0000D9100000}"/>
    <cellStyle name="Normal 10 17" xfId="3974" xr:uid="{00000000-0005-0000-0000-0000DA100000}"/>
    <cellStyle name="Normal 10 18" xfId="3975" xr:uid="{00000000-0005-0000-0000-0000DB100000}"/>
    <cellStyle name="Normal 10 19" xfId="3976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68" xr:uid="{00000000-0005-0000-0000-0000E0100000}"/>
    <cellStyle name="Normal 10 2 2 4" xfId="3289" xr:uid="{00000000-0005-0000-0000-0000E1100000}"/>
    <cellStyle name="Normal 10 2 3" xfId="2334" xr:uid="{00000000-0005-0000-0000-0000E2100000}"/>
    <cellStyle name="Normal 10 20" xfId="5727" xr:uid="{00000000-0005-0000-0000-0000E3100000}"/>
    <cellStyle name="Normal 10 3" xfId="2335" xr:uid="{00000000-0005-0000-0000-0000E4100000}"/>
    <cellStyle name="Normal 10 3 2" xfId="5428" xr:uid="{00000000-0005-0000-0000-0000E5100000}"/>
    <cellStyle name="Normal 10 3 3" xfId="3977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29" xr:uid="{00000000-0005-0000-0000-0000E9100000}"/>
    <cellStyle name="Normal 10 4 2 3" xfId="3978" xr:uid="{00000000-0005-0000-0000-0000EA100000}"/>
    <cellStyle name="Normal 10 5" xfId="2337" xr:uid="{00000000-0005-0000-0000-0000EB100000}"/>
    <cellStyle name="Normal 10 5 2" xfId="5430" xr:uid="{00000000-0005-0000-0000-0000EC100000}"/>
    <cellStyle name="Normal 10 5 3" xfId="3979" xr:uid="{00000000-0005-0000-0000-0000ED100000}"/>
    <cellStyle name="Normal 10 6" xfId="2338" xr:uid="{00000000-0005-0000-0000-0000EE100000}"/>
    <cellStyle name="Normal 10 6 2" xfId="5431" xr:uid="{00000000-0005-0000-0000-0000EF100000}"/>
    <cellStyle name="Normal 10 6 3" xfId="3980" xr:uid="{00000000-0005-0000-0000-0000F0100000}"/>
    <cellStyle name="Normal 10 7" xfId="3981" xr:uid="{00000000-0005-0000-0000-0000F1100000}"/>
    <cellStyle name="Normal 10 7 2" xfId="5890" xr:uid="{00000000-0005-0000-0000-0000F2100000}"/>
    <cellStyle name="Normal 10 8" xfId="3982" xr:uid="{00000000-0005-0000-0000-0000F3100000}"/>
    <cellStyle name="Normal 10 8 2" xfId="6173" xr:uid="{00000000-0005-0000-0000-0000F4100000}"/>
    <cellStyle name="Normal 10 9" xfId="3983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5" xr:uid="{00000000-0005-0000-0000-0000F8100000}"/>
    <cellStyle name="Normal 11 11" xfId="3986" xr:uid="{00000000-0005-0000-0000-0000F9100000}"/>
    <cellStyle name="Normal 11 12" xfId="3987" xr:uid="{00000000-0005-0000-0000-0000FA100000}"/>
    <cellStyle name="Normal 11 13" xfId="3988" xr:uid="{00000000-0005-0000-0000-0000FB100000}"/>
    <cellStyle name="Normal 11 14" xfId="3989" xr:uid="{00000000-0005-0000-0000-0000FC100000}"/>
    <cellStyle name="Normal 11 15" xfId="3990" xr:uid="{00000000-0005-0000-0000-0000FD100000}"/>
    <cellStyle name="Normal 11 16" xfId="3991" xr:uid="{00000000-0005-0000-0000-0000FE100000}"/>
    <cellStyle name="Normal 11 17" xfId="3992" xr:uid="{00000000-0005-0000-0000-0000FF100000}"/>
    <cellStyle name="Normal 11 18" xfId="3993" xr:uid="{00000000-0005-0000-0000-000000110000}"/>
    <cellStyle name="Normal 11 19" xfId="3994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3" xr:uid="{00000000-0005-0000-0000-000004110000}"/>
    <cellStyle name="Normal 11 2 2 3" xfId="3995" xr:uid="{00000000-0005-0000-0000-000005110000}"/>
    <cellStyle name="Normal 11 2 3" xfId="5432" xr:uid="{00000000-0005-0000-0000-000006110000}"/>
    <cellStyle name="Normal 11 2 4" xfId="3223" xr:uid="{00000000-0005-0000-0000-000007110000}"/>
    <cellStyle name="Normal 11 20" xfId="3996" xr:uid="{00000000-0005-0000-0000-000008110000}"/>
    <cellStyle name="Normal 11 21" xfId="3984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4" xr:uid="{00000000-0005-0000-0000-00000C110000}"/>
    <cellStyle name="Normal 11 3 3" xfId="3997" xr:uid="{00000000-0005-0000-0000-00000D110000}"/>
    <cellStyle name="Normal 11 4" xfId="2343" xr:uid="{00000000-0005-0000-0000-00000E110000}"/>
    <cellStyle name="Normal 11 4 2" xfId="5435" xr:uid="{00000000-0005-0000-0000-00000F110000}"/>
    <cellStyle name="Normal 11 4 3" xfId="3998" xr:uid="{00000000-0005-0000-0000-000010110000}"/>
    <cellStyle name="Normal 11 5" xfId="3999" xr:uid="{00000000-0005-0000-0000-000011110000}"/>
    <cellStyle name="Normal 11 5 2" xfId="2344" xr:uid="{00000000-0005-0000-0000-000012110000}"/>
    <cellStyle name="Normal 11 5 2 2" xfId="4000" xr:uid="{00000000-0005-0000-0000-000013110000}"/>
    <cellStyle name="Normal 11 5 3" xfId="5891" xr:uid="{00000000-0005-0000-0000-000014110000}"/>
    <cellStyle name="Normal 11 6" xfId="4001" xr:uid="{00000000-0005-0000-0000-000015110000}"/>
    <cellStyle name="Normal 11 7" xfId="4002" xr:uid="{00000000-0005-0000-0000-000016110000}"/>
    <cellStyle name="Normal 11 8" xfId="4003" xr:uid="{00000000-0005-0000-0000-000017110000}"/>
    <cellStyle name="Normal 11 9" xfId="4004" xr:uid="{00000000-0005-0000-0000-000018110000}"/>
    <cellStyle name="Normal 11_Discount Income_P'Chu" xfId="4005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36" xr:uid="{00000000-0005-0000-0000-00001F110000}"/>
    <cellStyle name="Normal 12 2 3 3" xfId="4008" xr:uid="{00000000-0005-0000-0000-000020110000}"/>
    <cellStyle name="Normal 12 2 4" xfId="2347" xr:uid="{00000000-0005-0000-0000-000021110000}"/>
    <cellStyle name="Normal 12 2 5" xfId="4009" xr:uid="{00000000-0005-0000-0000-000022110000}"/>
    <cellStyle name="Normal 12 2 6" xfId="4007" xr:uid="{00000000-0005-0000-0000-000023110000}"/>
    <cellStyle name="Normal 12 2 7" xfId="4546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47" xr:uid="{00000000-0005-0000-0000-000027110000}"/>
    <cellStyle name="Normal 12 3 4" xfId="4010" xr:uid="{00000000-0005-0000-0000-000028110000}"/>
    <cellStyle name="Normal 12 4" xfId="349" xr:uid="{00000000-0005-0000-0000-000029110000}"/>
    <cellStyle name="Normal 12 4 2" xfId="4548" xr:uid="{00000000-0005-0000-0000-00002A110000}"/>
    <cellStyle name="Normal 12 4 3" xfId="4011" xr:uid="{00000000-0005-0000-0000-00002B110000}"/>
    <cellStyle name="Normal 12 4 4" xfId="5808" xr:uid="{00000000-0005-0000-0000-00002C110000}"/>
    <cellStyle name="Normal 12 5" xfId="350" xr:uid="{00000000-0005-0000-0000-00002D110000}"/>
    <cellStyle name="Normal 12 5 2" xfId="4549" xr:uid="{00000000-0005-0000-0000-00002E110000}"/>
    <cellStyle name="Normal 12 5 3" xfId="4012" xr:uid="{00000000-0005-0000-0000-00002F110000}"/>
    <cellStyle name="Normal 12 5 4" xfId="5782" xr:uid="{00000000-0005-0000-0000-000030110000}"/>
    <cellStyle name="Normal 12 6" xfId="351" xr:uid="{00000000-0005-0000-0000-000031110000}"/>
    <cellStyle name="Normal 12 6 2" xfId="4550" xr:uid="{00000000-0005-0000-0000-000032110000}"/>
    <cellStyle name="Normal 12 6 3" xfId="4013" xr:uid="{00000000-0005-0000-0000-000033110000}"/>
    <cellStyle name="Normal 12 7" xfId="352" xr:uid="{00000000-0005-0000-0000-000034110000}"/>
    <cellStyle name="Normal 12 7 2" xfId="4551" xr:uid="{00000000-0005-0000-0000-000035110000}"/>
    <cellStyle name="Normal 12 7 3" xfId="4006" xr:uid="{00000000-0005-0000-0000-000036110000}"/>
    <cellStyle name="Normal 12 8" xfId="4545" xr:uid="{00000000-0005-0000-0000-000037110000}"/>
    <cellStyle name="Normal 12 8 2" xfId="5892" xr:uid="{00000000-0005-0000-0000-000038110000}"/>
    <cellStyle name="Normal 12 9" xfId="5759" xr:uid="{00000000-0005-0000-0000-000039110000}"/>
    <cellStyle name="Normal 12_B100 &amp; B200 MFH Q4'10" xfId="4014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2" xr:uid="{00000000-0005-0000-0000-000042110000}"/>
    <cellStyle name="Normal 13 6 2" xfId="5893" xr:uid="{00000000-0005-0000-0000-000043110000}"/>
    <cellStyle name="Normal 13 7" xfId="3224" xr:uid="{00000000-0005-0000-0000-000044110000}"/>
    <cellStyle name="Normal 13 8" xfId="5773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3" xr:uid="{00000000-0005-0000-0000-00004D110000}"/>
    <cellStyle name="Normal 14 7 2" xfId="5894" xr:uid="{00000000-0005-0000-0000-00004E110000}"/>
    <cellStyle name="Normal 14 8" xfId="5774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55" xr:uid="{00000000-0005-0000-0000-000054110000}"/>
    <cellStyle name="Normal 15 2 4" xfId="4015" xr:uid="{00000000-0005-0000-0000-000055110000}"/>
    <cellStyle name="Normal 15 3" xfId="358" xr:uid="{00000000-0005-0000-0000-000056110000}"/>
    <cellStyle name="Normal 15 3 2" xfId="5809" xr:uid="{00000000-0005-0000-0000-000057110000}"/>
    <cellStyle name="Normal 15 4" xfId="359" xr:uid="{00000000-0005-0000-0000-000058110000}"/>
    <cellStyle name="Normal 15 4 2" xfId="5783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4" xr:uid="{00000000-0005-0000-0000-00005D110000}"/>
    <cellStyle name="Normal 15 8 2" xfId="5895" xr:uid="{00000000-0005-0000-0000-00005E110000}"/>
    <cellStyle name="Normal 15 9" xfId="5772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57" xr:uid="{00000000-0005-0000-0000-000065110000}"/>
    <cellStyle name="Normal 16 5 2" xfId="5896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38" xr:uid="{00000000-0005-0000-0000-00006A110000}"/>
    <cellStyle name="Normal 17 2 2 3" xfId="4017" xr:uid="{00000000-0005-0000-0000-00006B110000}"/>
    <cellStyle name="Normal 17 2 3" xfId="4018" xr:uid="{00000000-0005-0000-0000-00006C110000}"/>
    <cellStyle name="Normal 17 2 4" xfId="4019" xr:uid="{00000000-0005-0000-0000-00006D110000}"/>
    <cellStyle name="Normal 17 2 5" xfId="4020" xr:uid="{00000000-0005-0000-0000-00006E110000}"/>
    <cellStyle name="Normal 17 2 6" xfId="5437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39" xr:uid="{00000000-0005-0000-0000-000072110000}"/>
    <cellStyle name="Normal 17 3 3" xfId="4021" xr:uid="{00000000-0005-0000-0000-000073110000}"/>
    <cellStyle name="Normal 17 4" xfId="4022" xr:uid="{00000000-0005-0000-0000-000074110000}"/>
    <cellStyle name="Normal 17 4 2" xfId="5897" xr:uid="{00000000-0005-0000-0000-000075110000}"/>
    <cellStyle name="Normal 17 5" xfId="4023" xr:uid="{00000000-0005-0000-0000-000076110000}"/>
    <cellStyle name="Normal 17 6" xfId="4024" xr:uid="{00000000-0005-0000-0000-000077110000}"/>
    <cellStyle name="Normal 17 7" xfId="4016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58" xr:uid="{00000000-0005-0000-0000-00007F110000}"/>
    <cellStyle name="Normal 18 5 2" xfId="5898" xr:uid="{00000000-0005-0000-0000-000080110000}"/>
    <cellStyle name="Normal 185" xfId="4025" xr:uid="{00000000-0005-0000-0000-000081110000}"/>
    <cellStyle name="Normal 19" xfId="365" xr:uid="{00000000-0005-0000-0000-000082110000}"/>
    <cellStyle name="Normal 19 10" xfId="5696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0" xr:uid="{00000000-0005-0000-0000-000086110000}"/>
    <cellStyle name="Normal 19 2 2 3" xfId="4026" xr:uid="{00000000-0005-0000-0000-000087110000}"/>
    <cellStyle name="Normal 19 2 3" xfId="2376" xr:uid="{00000000-0005-0000-0000-000088110000}"/>
    <cellStyle name="Normal 19 2 3 2" xfId="5441" xr:uid="{00000000-0005-0000-0000-000089110000}"/>
    <cellStyle name="Normal 19 2 3 3" xfId="4027" xr:uid="{00000000-0005-0000-0000-00008A110000}"/>
    <cellStyle name="Normal 19 3" xfId="2377" xr:uid="{00000000-0005-0000-0000-00008B110000}"/>
    <cellStyle name="Normal 19 3 2" xfId="4028" xr:uid="{00000000-0005-0000-0000-00008C110000}"/>
    <cellStyle name="Normal 19 3_Bank_NMRMF 15.10.10" xfId="4029" xr:uid="{00000000-0005-0000-0000-00008D110000}"/>
    <cellStyle name="Normal 19 4" xfId="2378" xr:uid="{00000000-0005-0000-0000-00008E110000}"/>
    <cellStyle name="Normal 19 4 2" xfId="5442" xr:uid="{00000000-0005-0000-0000-00008F110000}"/>
    <cellStyle name="Normal 19 4 3" xfId="4030" xr:uid="{00000000-0005-0000-0000-000090110000}"/>
    <cellStyle name="Normal 19 5" xfId="4031" xr:uid="{00000000-0005-0000-0000-000091110000}"/>
    <cellStyle name="Normal 19 5 2" xfId="5899" xr:uid="{00000000-0005-0000-0000-000092110000}"/>
    <cellStyle name="Normal 19 6" xfId="4032" xr:uid="{00000000-0005-0000-0000-000093110000}"/>
    <cellStyle name="Normal 19 7" xfId="4033" xr:uid="{00000000-0005-0000-0000-000094110000}"/>
    <cellStyle name="Normal 19 8" xfId="4559" xr:uid="{00000000-0005-0000-0000-000095110000}"/>
    <cellStyle name="Normal 19 9" xfId="5427" xr:uid="{00000000-0005-0000-0000-000096110000}"/>
    <cellStyle name="Normal 19_BANK" xfId="4034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7" xr:uid="{00000000-0005-0000-0000-00009A110000}"/>
    <cellStyle name="Normal 2 10 3" xfId="4035" xr:uid="{00000000-0005-0000-0000-00009B110000}"/>
    <cellStyle name="Normal 2 11" xfId="368" xr:uid="{00000000-0005-0000-0000-00009C110000}"/>
    <cellStyle name="Normal 2 11 2" xfId="4037" xr:uid="{00000000-0005-0000-0000-00009D110000}"/>
    <cellStyle name="Normal 2 11 3" xfId="4560" xr:uid="{00000000-0005-0000-0000-00009E110000}"/>
    <cellStyle name="Normal 2 11 4" xfId="4036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2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1" xr:uid="{00000000-0005-0000-0000-0000A8110000}"/>
    <cellStyle name="Normal 2 12 9" xfId="4038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2" xr:uid="{00000000-0005-0000-0000-0000AE110000}"/>
    <cellStyle name="Normal 2 13 6" xfId="4039" xr:uid="{00000000-0005-0000-0000-0000AF110000}"/>
    <cellStyle name="Normal 2 14" xfId="380" xr:uid="{00000000-0005-0000-0000-0000B0110000}"/>
    <cellStyle name="Normal 2 14 2" xfId="4563" xr:uid="{00000000-0005-0000-0000-0000B1110000}"/>
    <cellStyle name="Normal 2 14 3" xfId="4040" xr:uid="{00000000-0005-0000-0000-0000B2110000}"/>
    <cellStyle name="Normal 2 15" xfId="381" xr:uid="{00000000-0005-0000-0000-0000B3110000}"/>
    <cellStyle name="Normal 2 15 2" xfId="4564" xr:uid="{00000000-0005-0000-0000-0000B4110000}"/>
    <cellStyle name="Normal 2 15 3" xfId="4041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2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3" xr:uid="{00000000-0005-0000-0000-0000BD110000}"/>
    <cellStyle name="Normal 2 2 10 3" xfId="4044" xr:uid="{00000000-0005-0000-0000-0000BE110000}"/>
    <cellStyle name="Normal 2 2 11" xfId="2384" xr:uid="{00000000-0005-0000-0000-0000BF110000}"/>
    <cellStyle name="Normal 2 2 11 2" xfId="5444" xr:uid="{00000000-0005-0000-0000-0000C0110000}"/>
    <cellStyle name="Normal 2 2 11 3" xfId="4045" xr:uid="{00000000-0005-0000-0000-0000C1110000}"/>
    <cellStyle name="Normal 2 2 12" xfId="4046" xr:uid="{00000000-0005-0000-0000-0000C2110000}"/>
    <cellStyle name="Normal 2 2 12 2" xfId="5900" xr:uid="{00000000-0005-0000-0000-0000C3110000}"/>
    <cellStyle name="Normal 2 2 13" xfId="4047" xr:uid="{00000000-0005-0000-0000-0000C4110000}"/>
    <cellStyle name="Normal 2 2 13 2" xfId="5946" xr:uid="{00000000-0005-0000-0000-0000C5110000}"/>
    <cellStyle name="Normal 2 2 14" xfId="4043" xr:uid="{00000000-0005-0000-0000-0000C6110000}"/>
    <cellStyle name="Normal 2 2 14 2" xfId="5984" xr:uid="{00000000-0005-0000-0000-0000C7110000}"/>
    <cellStyle name="Normal 2 2 15" xfId="6014" xr:uid="{00000000-0005-0000-0000-0000C8110000}"/>
    <cellStyle name="Normal 2 2 16" xfId="6044" xr:uid="{00000000-0005-0000-0000-0000C9110000}"/>
    <cellStyle name="Normal 2 2 17" xfId="6076" xr:uid="{00000000-0005-0000-0000-0000CA110000}"/>
    <cellStyle name="Normal 2 2 18" xfId="6108" xr:uid="{00000000-0005-0000-0000-0000CB110000}"/>
    <cellStyle name="Normal 2 2 19" xfId="6143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47" xr:uid="{00000000-0005-0000-0000-0000D3110000}"/>
    <cellStyle name="Normal 2 2 2 2 2 2 3" xfId="5446" xr:uid="{00000000-0005-0000-0000-0000D4110000}"/>
    <cellStyle name="Normal 2 2 2 2 2 3" xfId="2389" xr:uid="{00000000-0005-0000-0000-0000D5110000}"/>
    <cellStyle name="Normal 2 2 2 2 2 3 2" xfId="5448" xr:uid="{00000000-0005-0000-0000-0000D6110000}"/>
    <cellStyle name="Normal 2 2 2 2 2 4" xfId="5445" xr:uid="{00000000-0005-0000-0000-0000D7110000}"/>
    <cellStyle name="Normal 2 2 2 2 2 5" xfId="4048" xr:uid="{00000000-0005-0000-0000-0000D8110000}"/>
    <cellStyle name="Normal 2 2 2 2 3" xfId="4049" xr:uid="{00000000-0005-0000-0000-0000D9110000}"/>
    <cellStyle name="Normal 2 2 2 2_Book1" xfId="4050" xr:uid="{00000000-0005-0000-0000-0000DA110000}"/>
    <cellStyle name="Normal 2 2 2 3" xfId="385" xr:uid="{00000000-0005-0000-0000-0000DB110000}"/>
    <cellStyle name="Normal 2 2 2 3 2" xfId="5784" xr:uid="{00000000-0005-0000-0000-0000DC110000}"/>
    <cellStyle name="Normal 2 2 2 4" xfId="386" xr:uid="{00000000-0005-0000-0000-0000DD110000}"/>
    <cellStyle name="Normal 2 2 2 4 2" xfId="5785" xr:uid="{00000000-0005-0000-0000-0000DE110000}"/>
    <cellStyle name="Normal 2 2 2 5" xfId="387" xr:uid="{00000000-0005-0000-0000-0000DF110000}"/>
    <cellStyle name="Normal 2 2 2 5 2" xfId="5786" xr:uid="{00000000-0005-0000-0000-0000E0110000}"/>
    <cellStyle name="Normal 2 2 2 6" xfId="2390" xr:uid="{00000000-0005-0000-0000-0000E1110000}"/>
    <cellStyle name="Normal 2 2 2 6 2" xfId="5449" xr:uid="{00000000-0005-0000-0000-0000E2110000}"/>
    <cellStyle name="Normal 2 2 2 6 3" xfId="4051" xr:uid="{00000000-0005-0000-0000-0000E3110000}"/>
    <cellStyle name="Normal 2 2 2 7" xfId="2391" xr:uid="{00000000-0005-0000-0000-0000E4110000}"/>
    <cellStyle name="Normal 2 2 2 7 2" xfId="5450" xr:uid="{00000000-0005-0000-0000-0000E5110000}"/>
    <cellStyle name="Normal 2 2 2 7 3" xfId="4052" xr:uid="{00000000-0005-0000-0000-0000E6110000}"/>
    <cellStyle name="Normal 2 2 2 8" xfId="2392" xr:uid="{00000000-0005-0000-0000-0000E7110000}"/>
    <cellStyle name="Normal 2 2 2 8 2" xfId="5451" xr:uid="{00000000-0005-0000-0000-0000E8110000}"/>
    <cellStyle name="Normal 2 2 2 8 3" xfId="4053" xr:uid="{00000000-0005-0000-0000-0000E9110000}"/>
    <cellStyle name="Normal 2 2 2 9" xfId="2393" xr:uid="{00000000-0005-0000-0000-0000EA110000}"/>
    <cellStyle name="Normal 2 2 2 9 2" xfId="5452" xr:uid="{00000000-0005-0000-0000-0000EB110000}"/>
    <cellStyle name="Normal 2 2 2 9 3" xfId="4054" xr:uid="{00000000-0005-0000-0000-0000EC110000}"/>
    <cellStyle name="Normal 2 2 2_KF3M_Hilight_10" xfId="4055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3" xr:uid="{00000000-0005-0000-0000-0000F0110000}"/>
    <cellStyle name="Normal 2 2 3 2 3" xfId="4056" xr:uid="{00000000-0005-0000-0000-0000F1110000}"/>
    <cellStyle name="Normal 2 2 3 3" xfId="4565" xr:uid="{00000000-0005-0000-0000-0000F2110000}"/>
    <cellStyle name="Normal 2 2 4" xfId="389" xr:uid="{00000000-0005-0000-0000-0000F3110000}"/>
    <cellStyle name="Normal 2 2 4 2" xfId="5787" xr:uid="{00000000-0005-0000-0000-0000F4110000}"/>
    <cellStyle name="Normal 2 2 5" xfId="390" xr:uid="{00000000-0005-0000-0000-0000F5110000}"/>
    <cellStyle name="Normal 2 2 5 2" xfId="5788" xr:uid="{00000000-0005-0000-0000-0000F6110000}"/>
    <cellStyle name="Normal 2 2 6" xfId="391" xr:uid="{00000000-0005-0000-0000-0000F7110000}"/>
    <cellStyle name="Normal 2 2 6 2" xfId="5789" xr:uid="{00000000-0005-0000-0000-0000F8110000}"/>
    <cellStyle name="Normal 2 2 7" xfId="392" xr:uid="{00000000-0005-0000-0000-0000F9110000}"/>
    <cellStyle name="Normal 2 2 7 2" xfId="5790" xr:uid="{00000000-0005-0000-0000-0000FA110000}"/>
    <cellStyle name="Normal 2 2 8" xfId="393" xr:uid="{00000000-0005-0000-0000-0000FB110000}"/>
    <cellStyle name="Normal 2 2 8 2" xfId="5791" xr:uid="{00000000-0005-0000-0000-0000FC110000}"/>
    <cellStyle name="Normal 2 2 9" xfId="394" xr:uid="{00000000-0005-0000-0000-0000FD110000}"/>
    <cellStyle name="Normal 2 2 9 2" xfId="5792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56" xr:uid="{00000000-0005-0000-0000-000003120000}"/>
    <cellStyle name="Normal 2 20 2 3" xfId="5455" xr:uid="{00000000-0005-0000-0000-000004120000}"/>
    <cellStyle name="Normal 2 20 3" xfId="2399" xr:uid="{00000000-0005-0000-0000-000005120000}"/>
    <cellStyle name="Normal 2 20 3 2" xfId="5457" xr:uid="{00000000-0005-0000-0000-000006120000}"/>
    <cellStyle name="Normal 2 20 4" xfId="5454" xr:uid="{00000000-0005-0000-0000-000007120000}"/>
    <cellStyle name="Normal 2 20 5" xfId="4057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0" xr:uid="{00000000-0005-0000-0000-00000C120000}"/>
    <cellStyle name="Normal 2 21 2 3" xfId="5459" xr:uid="{00000000-0005-0000-0000-00000D120000}"/>
    <cellStyle name="Normal 2 21 3" xfId="2403" xr:uid="{00000000-0005-0000-0000-00000E120000}"/>
    <cellStyle name="Normal 2 21 3 2" xfId="5461" xr:uid="{00000000-0005-0000-0000-00000F120000}"/>
    <cellStyle name="Normal 2 21 4" xfId="5458" xr:uid="{00000000-0005-0000-0000-000010120000}"/>
    <cellStyle name="Normal 2 21 5" xfId="4058" xr:uid="{00000000-0005-0000-0000-000011120000}"/>
    <cellStyle name="Normal 2 22" xfId="2404" xr:uid="{00000000-0005-0000-0000-000012120000}"/>
    <cellStyle name="Normal 2 22 2" xfId="4059" xr:uid="{00000000-0005-0000-0000-000013120000}"/>
    <cellStyle name="Normal 2 23" xfId="2405" xr:uid="{00000000-0005-0000-0000-000014120000}"/>
    <cellStyle name="Normal 2 23 2" xfId="5462" xr:uid="{00000000-0005-0000-0000-000015120000}"/>
    <cellStyle name="Normal 2 23 3" xfId="4060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1" xr:uid="{00000000-0005-0000-0000-00001E120000}"/>
    <cellStyle name="Normal 2 3 11" xfId="5716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4" xr:uid="{00000000-0005-0000-0000-000023120000}"/>
    <cellStyle name="Normal 2 3 2 2 3" xfId="5463" xr:uid="{00000000-0005-0000-0000-000024120000}"/>
    <cellStyle name="Normal 2 3 2 3" xfId="2414" xr:uid="{00000000-0005-0000-0000-000025120000}"/>
    <cellStyle name="Normal 2 3 2 3 2" xfId="5465" xr:uid="{00000000-0005-0000-0000-000026120000}"/>
    <cellStyle name="Normal 2 3 2 4" xfId="4566" xr:uid="{00000000-0005-0000-0000-000027120000}"/>
    <cellStyle name="Normal 2 3 2 5" xfId="4062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67" xr:uid="{00000000-0005-0000-0000-00002B120000}"/>
    <cellStyle name="Normal 2 3 5" xfId="399" xr:uid="{00000000-0005-0000-0000-00002C120000}"/>
    <cellStyle name="Normal 2 3 6" xfId="4063" xr:uid="{00000000-0005-0000-0000-00002D120000}"/>
    <cellStyle name="Normal 2 3 7" xfId="4064" xr:uid="{00000000-0005-0000-0000-00002E120000}"/>
    <cellStyle name="Normal 2 3 8" xfId="4065" xr:uid="{00000000-0005-0000-0000-00002F120000}"/>
    <cellStyle name="Normal 2 3 9" xfId="4066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7" xr:uid="{00000000-0005-0000-0000-00003D120000}"/>
    <cellStyle name="Normal 2 4 4" xfId="4068" xr:uid="{00000000-0005-0000-0000-00003E120000}"/>
    <cellStyle name="Normal 2 4 5" xfId="4069" xr:uid="{00000000-0005-0000-0000-00003F120000}"/>
    <cellStyle name="Normal 2 4 6" xfId="4567" xr:uid="{00000000-0005-0000-0000-000040120000}"/>
    <cellStyle name="Normal 2 4 7" xfId="5724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1" xr:uid="{00000000-0005-0000-0000-000047120000}"/>
    <cellStyle name="Normal 2 46" xfId="5940" xr:uid="{00000000-0005-0000-0000-000048120000}"/>
    <cellStyle name="Normal 2 47" xfId="5981" xr:uid="{00000000-0005-0000-0000-000049120000}"/>
    <cellStyle name="Normal 2 48" xfId="6011" xr:uid="{00000000-0005-0000-0000-00004A120000}"/>
    <cellStyle name="Normal 2 49" xfId="6041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0" xr:uid="{00000000-0005-0000-0000-00004E120000}"/>
    <cellStyle name="Normal 2 5 4" xfId="4071" xr:uid="{00000000-0005-0000-0000-00004F120000}"/>
    <cellStyle name="Normal 2 5 5" xfId="4072" xr:uid="{00000000-0005-0000-0000-000050120000}"/>
    <cellStyle name="Normal 2 5 6" xfId="4568" xr:uid="{00000000-0005-0000-0000-000051120000}"/>
    <cellStyle name="Normal 2 5 7" xfId="5747" xr:uid="{00000000-0005-0000-0000-000052120000}"/>
    <cellStyle name="Normal 2 50" xfId="6071" xr:uid="{00000000-0005-0000-0000-000053120000}"/>
    <cellStyle name="Normal 2 51" xfId="6104" xr:uid="{00000000-0005-0000-0000-000054120000}"/>
    <cellStyle name="Normal 2 52" xfId="6140" xr:uid="{00000000-0005-0000-0000-000055120000}"/>
    <cellStyle name="Normal 2 53" xfId="6170" xr:uid="{00000000-0005-0000-0000-000056120000}"/>
    <cellStyle name="Normal 2 54" xfId="5715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3" xr:uid="{00000000-0005-0000-0000-00005A120000}"/>
    <cellStyle name="Normal 2 6 4" xfId="4074" xr:uid="{00000000-0005-0000-0000-00005B120000}"/>
    <cellStyle name="Normal 2 6 5" xfId="4075" xr:uid="{00000000-0005-0000-0000-00005C120000}"/>
    <cellStyle name="Normal 2 6 6" xfId="4569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66" xr:uid="{00000000-0005-0000-0000-000060120000}"/>
    <cellStyle name="Normal 2 7 2 3" xfId="4076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0" xr:uid="{00000000-0005-0000-0000-000064120000}"/>
    <cellStyle name="Normal 2 8 3" xfId="4077" xr:uid="{00000000-0005-0000-0000-000065120000}"/>
    <cellStyle name="Normal 2 9" xfId="405" xr:uid="{00000000-0005-0000-0000-000066120000}"/>
    <cellStyle name="Normal 2 9 2" xfId="4571" xr:uid="{00000000-0005-0000-0000-000067120000}"/>
    <cellStyle name="Normal 2 9 3" xfId="4078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67" xr:uid="{00000000-0005-0000-0000-00006D120000}"/>
    <cellStyle name="Normal 20 2 4" xfId="4079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2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68" xr:uid="{00000000-0005-0000-0000-000075120000}"/>
    <cellStyle name="Normal 21 2 4" xfId="4080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3" xr:uid="{00000000-0005-0000-0000-000079120000}"/>
    <cellStyle name="Normal 21_Book1" xfId="4081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69" xr:uid="{00000000-0005-0000-0000-00007E120000}"/>
    <cellStyle name="Normal 22 4" xfId="2447" xr:uid="{00000000-0005-0000-0000-00007F120000}"/>
    <cellStyle name="Normal 22 5" xfId="5904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05" xr:uid="{00000000-0005-0000-0000-000083120000}"/>
    <cellStyle name="Normal 24" xfId="2450" xr:uid="{00000000-0005-0000-0000-000084120000}"/>
    <cellStyle name="Normal 24 2" xfId="5906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2" xr:uid="{00000000-0005-0000-0000-000088120000}"/>
    <cellStyle name="Normal 25 3 2" xfId="5907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08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09" xr:uid="{00000000-0005-0000-0000-000091120000}"/>
    <cellStyle name="Normal 28" xfId="2458" xr:uid="{00000000-0005-0000-0000-000092120000}"/>
    <cellStyle name="Normal 28 2" xfId="5470" xr:uid="{00000000-0005-0000-0000-000093120000}"/>
    <cellStyle name="Normal 28 2 2" xfId="5910" xr:uid="{00000000-0005-0000-0000-000094120000}"/>
    <cellStyle name="Normal 28 3" xfId="4082" xr:uid="{00000000-0005-0000-0000-000095120000}"/>
    <cellStyle name="Normal 29" xfId="2459" xr:uid="{00000000-0005-0000-0000-000096120000}"/>
    <cellStyle name="Normal 29 2" xfId="4084" xr:uid="{00000000-0005-0000-0000-000097120000}"/>
    <cellStyle name="Normal 29 2 2" xfId="5911" xr:uid="{00000000-0005-0000-0000-000098120000}"/>
    <cellStyle name="Normal 29 3" xfId="5471" xr:uid="{00000000-0005-0000-0000-000099120000}"/>
    <cellStyle name="Normal 29 3 2" xfId="6392" xr:uid="{00000000-0005-0000-0000-00009A120000}"/>
    <cellStyle name="Normal 29 4" xfId="4083" xr:uid="{00000000-0005-0000-0000-00009B120000}"/>
    <cellStyle name="Normal 29 5" xfId="5793" xr:uid="{00000000-0005-0000-0000-00009C120000}"/>
    <cellStyle name="Normal 29 6" xfId="6209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2" xr:uid="{00000000-0005-0000-0000-0000A0120000}"/>
    <cellStyle name="Normal 3 10 3" xfId="4085" xr:uid="{00000000-0005-0000-0000-0000A1120000}"/>
    <cellStyle name="Normal 3 11" xfId="2461" xr:uid="{00000000-0005-0000-0000-0000A2120000}"/>
    <cellStyle name="Normal 3 11 2" xfId="5473" xr:uid="{00000000-0005-0000-0000-0000A3120000}"/>
    <cellStyle name="Normal 3 11 3" xfId="4086" xr:uid="{00000000-0005-0000-0000-0000A4120000}"/>
    <cellStyle name="Normal 3 12" xfId="2462" xr:uid="{00000000-0005-0000-0000-0000A5120000}"/>
    <cellStyle name="Normal 3 12 2" xfId="4088" xr:uid="{00000000-0005-0000-0000-0000A6120000}"/>
    <cellStyle name="Normal 3 12 3" xfId="5474" xr:uid="{00000000-0005-0000-0000-0000A7120000}"/>
    <cellStyle name="Normal 3 12 4" xfId="4087" xr:uid="{00000000-0005-0000-0000-0000A8120000}"/>
    <cellStyle name="Normal 3 12_Cut-Off Sale" xfId="4089" xr:uid="{00000000-0005-0000-0000-0000A9120000}"/>
    <cellStyle name="Normal 3 13" xfId="2463" xr:uid="{00000000-0005-0000-0000-0000AA120000}"/>
    <cellStyle name="Normal 3 13 2" xfId="5475" xr:uid="{00000000-0005-0000-0000-0000AB120000}"/>
    <cellStyle name="Normal 3 13 3" xfId="4090" xr:uid="{00000000-0005-0000-0000-0000AC120000}"/>
    <cellStyle name="Normal 3 14" xfId="2464" xr:uid="{00000000-0005-0000-0000-0000AD120000}"/>
    <cellStyle name="Normal 3 14 2" xfId="5476" xr:uid="{00000000-0005-0000-0000-0000AE120000}"/>
    <cellStyle name="Normal 3 14 3" xfId="4091" xr:uid="{00000000-0005-0000-0000-0000AF120000}"/>
    <cellStyle name="Normal 3 15" xfId="2465" xr:uid="{00000000-0005-0000-0000-0000B0120000}"/>
    <cellStyle name="Normal 3 15 2" xfId="5477" xr:uid="{00000000-0005-0000-0000-0000B1120000}"/>
    <cellStyle name="Normal 3 15 3" xfId="4092" xr:uid="{00000000-0005-0000-0000-0000B2120000}"/>
    <cellStyle name="Normal 3 16" xfId="4093" xr:uid="{00000000-0005-0000-0000-0000B3120000}"/>
    <cellStyle name="Normal 3 16 2" xfId="5912" xr:uid="{00000000-0005-0000-0000-0000B4120000}"/>
    <cellStyle name="Normal 3 17" xfId="4094" xr:uid="{00000000-0005-0000-0000-0000B5120000}"/>
    <cellStyle name="Normal 3 17 2" xfId="5945" xr:uid="{00000000-0005-0000-0000-0000B6120000}"/>
    <cellStyle name="Normal 3 18" xfId="4095" xr:uid="{00000000-0005-0000-0000-0000B7120000}"/>
    <cellStyle name="Normal 3 19" xfId="4096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78" xr:uid="{00000000-0005-0000-0000-0000BD120000}"/>
    <cellStyle name="Normal 3 2 10 4" xfId="4098" xr:uid="{00000000-0005-0000-0000-0000BE120000}"/>
    <cellStyle name="Normal 3 2 11" xfId="2468" xr:uid="{00000000-0005-0000-0000-0000BF120000}"/>
    <cellStyle name="Normal 3 2 11 2" xfId="5479" xr:uid="{00000000-0005-0000-0000-0000C0120000}"/>
    <cellStyle name="Normal 3 2 11 3" xfId="4097" xr:uid="{00000000-0005-0000-0000-0000C1120000}"/>
    <cellStyle name="Normal 3 2 12" xfId="2469" xr:uid="{00000000-0005-0000-0000-0000C2120000}"/>
    <cellStyle name="Normal 3 2 12 2" xfId="5480" xr:uid="{00000000-0005-0000-0000-0000C3120000}"/>
    <cellStyle name="Normal 3 2 13" xfId="2470" xr:uid="{00000000-0005-0000-0000-0000C4120000}"/>
    <cellStyle name="Normal 3 2 14" xfId="4573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2" xr:uid="{00000000-0005-0000-0000-0000C9120000}"/>
    <cellStyle name="Normal 3 2 2 2 3" xfId="4099" xr:uid="{00000000-0005-0000-0000-0000CA120000}"/>
    <cellStyle name="Normal 3 2 2 3" xfId="2473" xr:uid="{00000000-0005-0000-0000-0000CB120000}"/>
    <cellStyle name="Normal 3 2 2 4" xfId="5481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4" xr:uid="{00000000-0005-0000-0000-0000D1120000}"/>
    <cellStyle name="Normal 3 2 3 2 3" xfId="5483" xr:uid="{00000000-0005-0000-0000-0000D2120000}"/>
    <cellStyle name="Normal 3 2 3 3" xfId="2476" xr:uid="{00000000-0005-0000-0000-0000D3120000}"/>
    <cellStyle name="Normal 3 2 3 3 2" xfId="5485" xr:uid="{00000000-0005-0000-0000-0000D4120000}"/>
    <cellStyle name="Normal 3 2 3 4" xfId="2477" xr:uid="{00000000-0005-0000-0000-0000D5120000}"/>
    <cellStyle name="Normal 3 2 3 5" xfId="4574" xr:uid="{00000000-0005-0000-0000-0000D6120000}"/>
    <cellStyle name="Normal 3 2 3 6" xfId="4100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87" xr:uid="{00000000-0005-0000-0000-0000DA120000}"/>
    <cellStyle name="Normal 3 2 4 3" xfId="2480" xr:uid="{00000000-0005-0000-0000-0000DB120000}"/>
    <cellStyle name="Normal 3 2 4 4" xfId="5486" xr:uid="{00000000-0005-0000-0000-0000DC120000}"/>
    <cellStyle name="Normal 3 2 4 5" xfId="4101" xr:uid="{00000000-0005-0000-0000-0000DD120000}"/>
    <cellStyle name="Normal 3 2 5" xfId="2481" xr:uid="{00000000-0005-0000-0000-0000DE120000}"/>
    <cellStyle name="Normal 3 2 5 2" xfId="5488" xr:uid="{00000000-0005-0000-0000-0000DF120000}"/>
    <cellStyle name="Normal 3 2 5 3" xfId="4102" xr:uid="{00000000-0005-0000-0000-0000E0120000}"/>
    <cellStyle name="Normal 3 2 6" xfId="2482" xr:uid="{00000000-0005-0000-0000-0000E1120000}"/>
    <cellStyle name="Normal 3 2 6 2" xfId="5489" xr:uid="{00000000-0005-0000-0000-0000E2120000}"/>
    <cellStyle name="Normal 3 2 6 3" xfId="4103" xr:uid="{00000000-0005-0000-0000-0000E3120000}"/>
    <cellStyle name="Normal 3 2 7" xfId="2483" xr:uid="{00000000-0005-0000-0000-0000E4120000}"/>
    <cellStyle name="Normal 3 2 7 2" xfId="5490" xr:uid="{00000000-0005-0000-0000-0000E5120000}"/>
    <cellStyle name="Normal 3 2 7 3" xfId="4104" xr:uid="{00000000-0005-0000-0000-0000E6120000}"/>
    <cellStyle name="Normal 3 2 8" xfId="2484" xr:uid="{00000000-0005-0000-0000-0000E7120000}"/>
    <cellStyle name="Normal 3 2 8 2" xfId="5491" xr:uid="{00000000-0005-0000-0000-0000E8120000}"/>
    <cellStyle name="Normal 3 2 8 3" xfId="4105" xr:uid="{00000000-0005-0000-0000-0000E9120000}"/>
    <cellStyle name="Normal 3 2 9" xfId="2485" xr:uid="{00000000-0005-0000-0000-0000EA120000}"/>
    <cellStyle name="Normal 3 2 9 2" xfId="5492" xr:uid="{00000000-0005-0000-0000-0000EB120000}"/>
    <cellStyle name="Normal 3 2 9 3" xfId="4106" xr:uid="{00000000-0005-0000-0000-0000EC120000}"/>
    <cellStyle name="Normal 3 2_B100 &amp; B200 MFH Q4'10" xfId="4107" xr:uid="{00000000-0005-0000-0000-0000ED120000}"/>
    <cellStyle name="Normal 3 20" xfId="4108" xr:uid="{00000000-0005-0000-0000-0000EE120000}"/>
    <cellStyle name="Normal 3 21" xfId="5717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3" xr:uid="{00000000-0005-0000-0000-0000F3120000}"/>
    <cellStyle name="Normal 3 3 2 4" xfId="4109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75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4" xr:uid="{00000000-0005-0000-0000-0000FA120000}"/>
    <cellStyle name="Normal 3 4 2 3" xfId="4110" xr:uid="{00000000-0005-0000-0000-0000FB120000}"/>
    <cellStyle name="Normal 3 4 3" xfId="2491" xr:uid="{00000000-0005-0000-0000-0000FC120000}"/>
    <cellStyle name="Normal 3 4 4" xfId="4576" xr:uid="{00000000-0005-0000-0000-0000FD120000}"/>
    <cellStyle name="Normal 3 5" xfId="415" xr:uid="{00000000-0005-0000-0000-0000FE120000}"/>
    <cellStyle name="Normal 3 5 2" xfId="4577" xr:uid="{00000000-0005-0000-0000-0000FF120000}"/>
    <cellStyle name="Normal 3 5 3" xfId="4111" xr:uid="{00000000-0005-0000-0000-000000130000}"/>
    <cellStyle name="Normal 3 5 4" xfId="5794" xr:uid="{00000000-0005-0000-0000-000001130000}"/>
    <cellStyle name="Normal 3 6" xfId="2492" xr:uid="{00000000-0005-0000-0000-000002130000}"/>
    <cellStyle name="Normal 3 6 2" xfId="5495" xr:uid="{00000000-0005-0000-0000-000003130000}"/>
    <cellStyle name="Normal 3 6 3" xfId="4112" xr:uid="{00000000-0005-0000-0000-000004130000}"/>
    <cellStyle name="Normal 3 7" xfId="2493" xr:uid="{00000000-0005-0000-0000-000005130000}"/>
    <cellStyle name="Normal 3 7 2" xfId="5496" xr:uid="{00000000-0005-0000-0000-000006130000}"/>
    <cellStyle name="Normal 3 7 3" xfId="4113" xr:uid="{00000000-0005-0000-0000-000007130000}"/>
    <cellStyle name="Normal 3 8" xfId="2494" xr:uid="{00000000-0005-0000-0000-000008130000}"/>
    <cellStyle name="Normal 3 8 2" xfId="5497" xr:uid="{00000000-0005-0000-0000-000009130000}"/>
    <cellStyle name="Normal 3 8 3" xfId="4114" xr:uid="{00000000-0005-0000-0000-00000A130000}"/>
    <cellStyle name="Normal 3 9" xfId="2495" xr:uid="{00000000-0005-0000-0000-00000B130000}"/>
    <cellStyle name="Normal 3 9 2" xfId="4116" xr:uid="{00000000-0005-0000-0000-00000C130000}"/>
    <cellStyle name="Normal 3 9 3" xfId="5498" xr:uid="{00000000-0005-0000-0000-00000D130000}"/>
    <cellStyle name="Normal 3 9 4" xfId="4115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3" xr:uid="{00000000-0005-0000-0000-000011130000}"/>
    <cellStyle name="Normal 30 3" xfId="5795" xr:uid="{00000000-0005-0000-0000-000012130000}"/>
    <cellStyle name="Normal 31" xfId="2497" xr:uid="{00000000-0005-0000-0000-000013130000}"/>
    <cellStyle name="Normal 31 2" xfId="5499" xr:uid="{00000000-0005-0000-0000-000014130000}"/>
    <cellStyle name="Normal 31 2 2" xfId="5914" xr:uid="{00000000-0005-0000-0000-000015130000}"/>
    <cellStyle name="Normal 31 3" xfId="4409" xr:uid="{00000000-0005-0000-0000-000016130000}"/>
    <cellStyle name="Normal 32" xfId="2498" xr:uid="{00000000-0005-0000-0000-000017130000}"/>
    <cellStyle name="Normal 32 2" xfId="5915" xr:uid="{00000000-0005-0000-0000-000018130000}"/>
    <cellStyle name="Normal 33" xfId="2499" xr:uid="{00000000-0005-0000-0000-000019130000}"/>
    <cellStyle name="Normal 33 2" xfId="5916" xr:uid="{00000000-0005-0000-0000-00001A130000}"/>
    <cellStyle name="Normal 34" xfId="2500" xr:uid="{00000000-0005-0000-0000-00001B130000}"/>
    <cellStyle name="Normal 34 2" xfId="5917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1" xr:uid="{00000000-0005-0000-0000-00001F130000}"/>
    <cellStyle name="Normal 35 3" xfId="5500" xr:uid="{00000000-0005-0000-0000-000020130000}"/>
    <cellStyle name="Normal 35 3 2" xfId="5918" xr:uid="{00000000-0005-0000-0000-000021130000}"/>
    <cellStyle name="Normal 35 4" xfId="4117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19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2" xr:uid="{00000000-0005-0000-0000-000029130000}"/>
    <cellStyle name="Normal 37 3 2" xfId="5920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05" xr:uid="{00000000-0005-0000-0000-00002E130000}"/>
    <cellStyle name="Normal 38 2 3" xfId="5504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06" xr:uid="{00000000-0005-0000-0000-000033130000}"/>
    <cellStyle name="Normal 38 5" xfId="5503" xr:uid="{00000000-0005-0000-0000-000034130000}"/>
    <cellStyle name="Normal 38 5 2" xfId="5921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07" xr:uid="{00000000-0005-0000-0000-000038130000}"/>
    <cellStyle name="Normal 39 3 2" xfId="5922" xr:uid="{00000000-0005-0000-0000-000039130000}"/>
    <cellStyle name="Normal 4" xfId="417" xr:uid="{00000000-0005-0000-0000-00003A130000}"/>
    <cellStyle name="Normal 4 10" xfId="5941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78" xr:uid="{00000000-0005-0000-0000-00003F130000}"/>
    <cellStyle name="Normal 4 2 4 2" xfId="5971" xr:uid="{00000000-0005-0000-0000-000040130000}"/>
    <cellStyle name="Normal 4 2 5" xfId="3229" xr:uid="{00000000-0005-0000-0000-000041130000}"/>
    <cellStyle name="Normal 4 2 6" xfId="5718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08" xr:uid="{00000000-0005-0000-0000-000045130000}"/>
    <cellStyle name="Normal 4 3 2 3" xfId="4118" xr:uid="{00000000-0005-0000-0000-000046130000}"/>
    <cellStyle name="Normal 4 3 3" xfId="2519" xr:uid="{00000000-0005-0000-0000-000047130000}"/>
    <cellStyle name="Normal 4 3 3 2" xfId="5796" xr:uid="{00000000-0005-0000-0000-000048130000}"/>
    <cellStyle name="Normal 4 3 3 3" xfId="6210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09" xr:uid="{00000000-0005-0000-0000-00004D130000}"/>
    <cellStyle name="Normal 4 4 3" xfId="4579" xr:uid="{00000000-0005-0000-0000-00004E130000}"/>
    <cellStyle name="Normal 4 4 4" xfId="4119" xr:uid="{00000000-0005-0000-0000-00004F130000}"/>
    <cellStyle name="Normal 4 5" xfId="421" xr:uid="{00000000-0005-0000-0000-000050130000}"/>
    <cellStyle name="Normal 4 5 2" xfId="4580" xr:uid="{00000000-0005-0000-0000-000051130000}"/>
    <cellStyle name="Normal 4 5 3" xfId="4120" xr:uid="{00000000-0005-0000-0000-000052130000}"/>
    <cellStyle name="Normal 4 6" xfId="2521" xr:uid="{00000000-0005-0000-0000-000053130000}"/>
    <cellStyle name="Normal 4 6 2" xfId="5510" xr:uid="{00000000-0005-0000-0000-000054130000}"/>
    <cellStyle name="Normal 4 6 3" xfId="4121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3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2" xr:uid="{00000000-0005-0000-0000-00005C130000}"/>
    <cellStyle name="Normal 40 3" xfId="5511" xr:uid="{00000000-0005-0000-0000-00005D130000}"/>
    <cellStyle name="Normal 40 3 2" xfId="5924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4" xr:uid="{00000000-0005-0000-0000-000061130000}"/>
    <cellStyle name="Normal 41 3" xfId="5513" xr:uid="{00000000-0005-0000-0000-000062130000}"/>
    <cellStyle name="Normal 41 3 2" xfId="5925" xr:uid="{00000000-0005-0000-0000-000063130000}"/>
    <cellStyle name="Normal 41 4" xfId="4122" xr:uid="{00000000-0005-0000-0000-000064130000}"/>
    <cellStyle name="Normal 42" xfId="2529" xr:uid="{00000000-0005-0000-0000-000065130000}"/>
    <cellStyle name="Normal 42 2" xfId="5515" xr:uid="{00000000-0005-0000-0000-000066130000}"/>
    <cellStyle name="Normal 42 3" xfId="4123" xr:uid="{00000000-0005-0000-0000-000067130000}"/>
    <cellStyle name="Normal 43" xfId="2530" xr:uid="{00000000-0005-0000-0000-000068130000}"/>
    <cellStyle name="Normal 43 2" xfId="5516" xr:uid="{00000000-0005-0000-0000-000069130000}"/>
    <cellStyle name="Normal 44" xfId="2531" xr:uid="{00000000-0005-0000-0000-00006A130000}"/>
    <cellStyle name="Normal 44 2" xfId="5517" xr:uid="{00000000-0005-0000-0000-00006B130000}"/>
    <cellStyle name="Normal 45" xfId="2532" xr:uid="{00000000-0005-0000-0000-00006C130000}"/>
    <cellStyle name="Normal 45 2" xfId="5518" xr:uid="{00000000-0005-0000-0000-00006D130000}"/>
    <cellStyle name="Normal 46" xfId="2533" xr:uid="{00000000-0005-0000-0000-00006E130000}"/>
    <cellStyle name="Normal 46 2" xfId="5519" xr:uid="{00000000-0005-0000-0000-00006F130000}"/>
    <cellStyle name="Normal 47" xfId="2534" xr:uid="{00000000-0005-0000-0000-000070130000}"/>
    <cellStyle name="Normal 47 2" xfId="5520" xr:uid="{00000000-0005-0000-0000-000071130000}"/>
    <cellStyle name="Normal 47 3" xfId="4124" xr:uid="{00000000-0005-0000-0000-000072130000}"/>
    <cellStyle name="Normal 48" xfId="2535" xr:uid="{00000000-0005-0000-0000-000073130000}"/>
    <cellStyle name="Normal 48 2" xfId="5521" xr:uid="{00000000-0005-0000-0000-000074130000}"/>
    <cellStyle name="Normal 49" xfId="2536" xr:uid="{00000000-0005-0000-0000-000075130000}"/>
    <cellStyle name="Normal 49 2" xfId="5522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1" xr:uid="{00000000-0005-0000-0000-000079130000}"/>
    <cellStyle name="Normal 5 10 3" xfId="4126" xr:uid="{00000000-0005-0000-0000-00007A130000}"/>
    <cellStyle name="Normal 5 10 4" xfId="5797" xr:uid="{00000000-0005-0000-0000-00007B130000}"/>
    <cellStyle name="Normal 5 11" xfId="2537" xr:uid="{00000000-0005-0000-0000-00007C130000}"/>
    <cellStyle name="Normal 5 11 2" xfId="5523" xr:uid="{00000000-0005-0000-0000-00007D130000}"/>
    <cellStyle name="Normal 5 11 3" xfId="4127" xr:uid="{00000000-0005-0000-0000-00007E130000}"/>
    <cellStyle name="Normal 5 12" xfId="2538" xr:uid="{00000000-0005-0000-0000-00007F130000}"/>
    <cellStyle name="Normal 5 12 2" xfId="5524" xr:uid="{00000000-0005-0000-0000-000080130000}"/>
    <cellStyle name="Normal 5 12 3" xfId="4128" xr:uid="{00000000-0005-0000-0000-000081130000}"/>
    <cellStyle name="Normal 5 13" xfId="2539" xr:uid="{00000000-0005-0000-0000-000082130000}"/>
    <cellStyle name="Normal 5 13 2" xfId="5525" xr:uid="{00000000-0005-0000-0000-000083130000}"/>
    <cellStyle name="Normal 5 13 3" xfId="4129" xr:uid="{00000000-0005-0000-0000-000084130000}"/>
    <cellStyle name="Normal 5 14" xfId="2540" xr:uid="{00000000-0005-0000-0000-000085130000}"/>
    <cellStyle name="Normal 5 14 2" xfId="5526" xr:uid="{00000000-0005-0000-0000-000086130000}"/>
    <cellStyle name="Normal 5 14 3" xfId="4130" xr:uid="{00000000-0005-0000-0000-000087130000}"/>
    <cellStyle name="Normal 5 15" xfId="2541" xr:uid="{00000000-0005-0000-0000-000088130000}"/>
    <cellStyle name="Normal 5 15 2" xfId="5527" xr:uid="{00000000-0005-0000-0000-000089130000}"/>
    <cellStyle name="Normal 5 15 3" xfId="4131" xr:uid="{00000000-0005-0000-0000-00008A130000}"/>
    <cellStyle name="Normal 5 16" xfId="4132" xr:uid="{00000000-0005-0000-0000-00008B130000}"/>
    <cellStyle name="Normal 5 16 2" xfId="5926" xr:uid="{00000000-0005-0000-0000-00008C130000}"/>
    <cellStyle name="Normal 5 17" xfId="4133" xr:uid="{00000000-0005-0000-0000-00008D130000}"/>
    <cellStyle name="Normal 5 17 2" xfId="5943" xr:uid="{00000000-0005-0000-0000-00008E130000}"/>
    <cellStyle name="Normal 5 18" xfId="4134" xr:uid="{00000000-0005-0000-0000-00008F130000}"/>
    <cellStyle name="Normal 5 18 2" xfId="5983" xr:uid="{00000000-0005-0000-0000-000090130000}"/>
    <cellStyle name="Normal 5 19" xfId="4135" xr:uid="{00000000-0005-0000-0000-000091130000}"/>
    <cellStyle name="Normal 5 19 2" xfId="6013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28" xr:uid="{00000000-0005-0000-0000-000096130000}"/>
    <cellStyle name="Normal 5 2 2 3" xfId="2543" xr:uid="{00000000-0005-0000-0000-000097130000}"/>
    <cellStyle name="Normal 5 2 2 4" xfId="4583" xr:uid="{00000000-0005-0000-0000-000098130000}"/>
    <cellStyle name="Normal 5 2 3" xfId="2544" xr:uid="{00000000-0005-0000-0000-000099130000}"/>
    <cellStyle name="Normal 5 2 3 2" xfId="5529" xr:uid="{00000000-0005-0000-0000-00009A130000}"/>
    <cellStyle name="Normal 5 2 3 3" xfId="4137" xr:uid="{00000000-0005-0000-0000-00009B130000}"/>
    <cellStyle name="Normal 5 2 4" xfId="2545" xr:uid="{00000000-0005-0000-0000-00009C130000}"/>
    <cellStyle name="Normal 5 2 5" xfId="4138" xr:uid="{00000000-0005-0000-0000-00009D130000}"/>
    <cellStyle name="Normal 5 2 6" xfId="4136" xr:uid="{00000000-0005-0000-0000-00009E130000}"/>
    <cellStyle name="Normal 5 2 7" xfId="4582" xr:uid="{00000000-0005-0000-0000-00009F130000}"/>
    <cellStyle name="Normal 5 2 8" xfId="3232" xr:uid="{00000000-0005-0000-0000-0000A0130000}"/>
    <cellStyle name="Normal 5 20" xfId="4139" xr:uid="{00000000-0005-0000-0000-0000A1130000}"/>
    <cellStyle name="Normal 5 20 2" xfId="6043" xr:uid="{00000000-0005-0000-0000-0000A2130000}"/>
    <cellStyle name="Normal 5 21" xfId="4140" xr:uid="{00000000-0005-0000-0000-0000A3130000}"/>
    <cellStyle name="Normal 5 21 2" xfId="6074" xr:uid="{00000000-0005-0000-0000-0000A4130000}"/>
    <cellStyle name="Normal 5 22" xfId="4141" xr:uid="{00000000-0005-0000-0000-0000A5130000}"/>
    <cellStyle name="Normal 5 22 2" xfId="6106" xr:uid="{00000000-0005-0000-0000-0000A6130000}"/>
    <cellStyle name="Normal 5 23" xfId="4125" xr:uid="{00000000-0005-0000-0000-0000A7130000}"/>
    <cellStyle name="Normal 5 23 2" xfId="6142" xr:uid="{00000000-0005-0000-0000-0000A8130000}"/>
    <cellStyle name="Normal 5 24" xfId="3524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4" xr:uid="{00000000-0005-0000-0000-0000AC130000}"/>
    <cellStyle name="Normal 5 3 3" xfId="4142" xr:uid="{00000000-0005-0000-0000-0000AD130000}"/>
    <cellStyle name="Normal 5 3 4" xfId="5798" xr:uid="{00000000-0005-0000-0000-0000AE130000}"/>
    <cellStyle name="Normal 5 4" xfId="426" xr:uid="{00000000-0005-0000-0000-0000AF130000}"/>
    <cellStyle name="Normal 5 4 2" xfId="4585" xr:uid="{00000000-0005-0000-0000-0000B0130000}"/>
    <cellStyle name="Normal 5 4 3" xfId="4143" xr:uid="{00000000-0005-0000-0000-0000B1130000}"/>
    <cellStyle name="Normal 5 4 4" xfId="5799" xr:uid="{00000000-0005-0000-0000-0000B2130000}"/>
    <cellStyle name="Normal 5 5" xfId="427" xr:uid="{00000000-0005-0000-0000-0000B3130000}"/>
    <cellStyle name="Normal 5 5 2" xfId="4586" xr:uid="{00000000-0005-0000-0000-0000B4130000}"/>
    <cellStyle name="Normal 5 5 3" xfId="4144" xr:uid="{00000000-0005-0000-0000-0000B5130000}"/>
    <cellStyle name="Normal 5 5 4" xfId="5800" xr:uid="{00000000-0005-0000-0000-0000B6130000}"/>
    <cellStyle name="Normal 5 6" xfId="428" xr:uid="{00000000-0005-0000-0000-0000B7130000}"/>
    <cellStyle name="Normal 5 6 2" xfId="4587" xr:uid="{00000000-0005-0000-0000-0000B8130000}"/>
    <cellStyle name="Normal 5 6 3" xfId="4145" xr:uid="{00000000-0005-0000-0000-0000B9130000}"/>
    <cellStyle name="Normal 5 6 4" xfId="5801" xr:uid="{00000000-0005-0000-0000-0000BA130000}"/>
    <cellStyle name="Normal 5 7" xfId="429" xr:uid="{00000000-0005-0000-0000-0000BB130000}"/>
    <cellStyle name="Normal 5 7 2" xfId="4588" xr:uid="{00000000-0005-0000-0000-0000BC130000}"/>
    <cellStyle name="Normal 5 7 3" xfId="4146" xr:uid="{00000000-0005-0000-0000-0000BD130000}"/>
    <cellStyle name="Normal 5 7 4" xfId="5802" xr:uid="{00000000-0005-0000-0000-0000BE130000}"/>
    <cellStyle name="Normal 5 8" xfId="430" xr:uid="{00000000-0005-0000-0000-0000BF130000}"/>
    <cellStyle name="Normal 5 8 2" xfId="4589" xr:uid="{00000000-0005-0000-0000-0000C0130000}"/>
    <cellStyle name="Normal 5 8 3" xfId="4147" xr:uid="{00000000-0005-0000-0000-0000C1130000}"/>
    <cellStyle name="Normal 5 8 4" xfId="5803" xr:uid="{00000000-0005-0000-0000-0000C2130000}"/>
    <cellStyle name="Normal 5 9" xfId="431" xr:uid="{00000000-0005-0000-0000-0000C3130000}"/>
    <cellStyle name="Normal 5 9 2" xfId="4590" xr:uid="{00000000-0005-0000-0000-0000C4130000}"/>
    <cellStyle name="Normal 5 9 3" xfId="4148" xr:uid="{00000000-0005-0000-0000-0000C5130000}"/>
    <cellStyle name="Normal 5 9 4" xfId="5804" xr:uid="{00000000-0005-0000-0000-0000C6130000}"/>
    <cellStyle name="Normal 5_BANK" xfId="4149" xr:uid="{00000000-0005-0000-0000-0000C7130000}"/>
    <cellStyle name="Normal 50" xfId="2546" xr:uid="{00000000-0005-0000-0000-0000C8130000}"/>
    <cellStyle name="Normal 50 2" xfId="5530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1" xr:uid="{00000000-0005-0000-0000-0000CD130000}"/>
    <cellStyle name="Normal 52" xfId="2550" xr:uid="{00000000-0005-0000-0000-0000CE130000}"/>
    <cellStyle name="Normal 52 2" xfId="5532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5" xr:uid="{00000000-0005-0000-0000-0000D8130000}"/>
    <cellStyle name="Normal 58 2" xfId="5927" xr:uid="{00000000-0005-0000-0000-0000D9130000}"/>
    <cellStyle name="Normal 59" xfId="3600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3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4" xr:uid="{00000000-0005-0000-0000-0000E2130000}"/>
    <cellStyle name="Normal 6 2 3 3" xfId="4150" xr:uid="{00000000-0005-0000-0000-0000E3130000}"/>
    <cellStyle name="Normal 6 2 4" xfId="2563" xr:uid="{00000000-0005-0000-0000-0000E4130000}"/>
    <cellStyle name="Normal 6 2 5" xfId="4591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0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1" xr:uid="{00000000-0005-0000-0000-0000EE130000}"/>
    <cellStyle name="Normal 6 3 8" xfId="5805" xr:uid="{00000000-0005-0000-0000-0000EF130000}"/>
    <cellStyle name="Normal 6 4" xfId="2568" xr:uid="{00000000-0005-0000-0000-0000F0130000}"/>
    <cellStyle name="Normal 6 4 2" xfId="5535" xr:uid="{00000000-0005-0000-0000-0000F1130000}"/>
    <cellStyle name="Normal 6 4 3" xfId="4152" xr:uid="{00000000-0005-0000-0000-0000F2130000}"/>
    <cellStyle name="Normal 6 5" xfId="2569" xr:uid="{00000000-0005-0000-0000-0000F3130000}"/>
    <cellStyle name="Normal 6 6" xfId="5928" xr:uid="{00000000-0005-0000-0000-0000F4130000}"/>
    <cellStyle name="Normal 6_Book2" xfId="2570" xr:uid="{00000000-0005-0000-0000-0000F5130000}"/>
    <cellStyle name="Normal 60" xfId="3274" xr:uid="{00000000-0005-0000-0000-0000F6130000}"/>
    <cellStyle name="Normal 60 2" xfId="5937" xr:uid="{00000000-0005-0000-0000-0000F7130000}"/>
    <cellStyle name="Normal 61" xfId="3277" xr:uid="{00000000-0005-0000-0000-0000F8130000}"/>
    <cellStyle name="Normal 61 2" xfId="5978" xr:uid="{00000000-0005-0000-0000-0000F9130000}"/>
    <cellStyle name="Normal 62" xfId="5693" xr:uid="{00000000-0005-0000-0000-0000FA130000}"/>
    <cellStyle name="Normal 62 2" xfId="6009" xr:uid="{00000000-0005-0000-0000-0000FB130000}"/>
    <cellStyle name="Normal 63" xfId="5699" xr:uid="{00000000-0005-0000-0000-0000FC130000}"/>
    <cellStyle name="Normal 63 2" xfId="6039" xr:uid="{00000000-0005-0000-0000-0000FD130000}"/>
    <cellStyle name="Normal 64" xfId="5315" xr:uid="{00000000-0005-0000-0000-0000FE130000}"/>
    <cellStyle name="Normal 64 2" xfId="6069" xr:uid="{00000000-0005-0000-0000-0000FF130000}"/>
    <cellStyle name="Normal 65" xfId="3025" xr:uid="{00000000-0005-0000-0000-000000140000}"/>
    <cellStyle name="Normal 66" xfId="3273" xr:uid="{00000000-0005-0000-0000-000001140000}"/>
    <cellStyle name="Normal 67" xfId="6113" xr:uid="{00000000-0005-0000-0000-000002140000}"/>
    <cellStyle name="Normal 68" xfId="6137" xr:uid="{00000000-0005-0000-0000-000003140000}"/>
    <cellStyle name="Normal 69" xfId="6168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36" xr:uid="{00000000-0005-0000-0000-00000D140000}"/>
    <cellStyle name="Normal 7 4 3" xfId="4154" xr:uid="{00000000-0005-0000-0000-00000E140000}"/>
    <cellStyle name="Normal 7 5" xfId="2578" xr:uid="{00000000-0005-0000-0000-00000F140000}"/>
    <cellStyle name="Normal 7 5 2" xfId="5537" xr:uid="{00000000-0005-0000-0000-000010140000}"/>
    <cellStyle name="Normal 7 5 3" xfId="4155" xr:uid="{00000000-0005-0000-0000-000011140000}"/>
    <cellStyle name="Normal 7 6" xfId="4153" xr:uid="{00000000-0005-0000-0000-000012140000}"/>
    <cellStyle name="Normal 7 6 2" xfId="5929" xr:uid="{00000000-0005-0000-0000-000013140000}"/>
    <cellStyle name="Normal 7_Feb_55" xfId="2579" xr:uid="{00000000-0005-0000-0000-000014140000}"/>
    <cellStyle name="Normal 70" xfId="5702" xr:uid="{00000000-0005-0000-0000-000015140000}"/>
    <cellStyle name="Normal 71" xfId="6174" xr:uid="{00000000-0005-0000-0000-000016140000}"/>
    <cellStyle name="Normal 8" xfId="437" xr:uid="{00000000-0005-0000-0000-000017140000}"/>
    <cellStyle name="Normal 8 10" xfId="6036" xr:uid="{00000000-0005-0000-0000-000018140000}"/>
    <cellStyle name="Normal 8 11" xfId="6066" xr:uid="{00000000-0005-0000-0000-000019140000}"/>
    <cellStyle name="Normal 8 12" xfId="6099" xr:uid="{00000000-0005-0000-0000-00001A140000}"/>
    <cellStyle name="Normal 8 13" xfId="6134" xr:uid="{00000000-0005-0000-0000-00001B140000}"/>
    <cellStyle name="Normal 8 14" xfId="6165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38" xr:uid="{00000000-0005-0000-0000-00001F140000}"/>
    <cellStyle name="Normal 8 2 2 3" xfId="4156" xr:uid="{00000000-0005-0000-0000-000020140000}"/>
    <cellStyle name="Normal 8 2 3" xfId="3284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39" xr:uid="{00000000-0005-0000-0000-000024140000}"/>
    <cellStyle name="Normal 8 3 4" xfId="4157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0" xr:uid="{00000000-0005-0000-0000-000029140000}"/>
    <cellStyle name="Normal 8 8" xfId="5975" xr:uid="{00000000-0005-0000-0000-00002A140000}"/>
    <cellStyle name="Normal 8 9" xfId="6006" xr:uid="{00000000-0005-0000-0000-00002B140000}"/>
    <cellStyle name="Normal 8_Discount Income_P'Chu" xfId="4158" xr:uid="{00000000-0005-0000-0000-00002C140000}"/>
    <cellStyle name="Normal 82" xfId="6172" xr:uid="{00000000-0005-0000-0000-00002D140000}"/>
    <cellStyle name="Normal 9" xfId="439" xr:uid="{00000000-0005-0000-0000-00002E140000}"/>
    <cellStyle name="Normal 9 10" xfId="4160" xr:uid="{00000000-0005-0000-0000-00002F140000}"/>
    <cellStyle name="Normal 9 11" xfId="4161" xr:uid="{00000000-0005-0000-0000-000030140000}"/>
    <cellStyle name="Normal 9 12" xfId="4162" xr:uid="{00000000-0005-0000-0000-000031140000}"/>
    <cellStyle name="Normal 9 13" xfId="4163" xr:uid="{00000000-0005-0000-0000-000032140000}"/>
    <cellStyle name="Normal 9 14" xfId="4164" xr:uid="{00000000-0005-0000-0000-000033140000}"/>
    <cellStyle name="Normal 9 15" xfId="4165" xr:uid="{00000000-0005-0000-0000-000034140000}"/>
    <cellStyle name="Normal 9 16" xfId="4166" xr:uid="{00000000-0005-0000-0000-000035140000}"/>
    <cellStyle name="Normal 9 17" xfId="4167" xr:uid="{00000000-0005-0000-0000-000036140000}"/>
    <cellStyle name="Normal 9 18" xfId="4168" xr:uid="{00000000-0005-0000-0000-000037140000}"/>
    <cellStyle name="Normal 9 19" xfId="4169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59" xr:uid="{00000000-0005-0000-0000-00003B140000}"/>
    <cellStyle name="Normal 9 21" xfId="4592" xr:uid="{00000000-0005-0000-0000-00003C140000}"/>
    <cellStyle name="Normal 9 3" xfId="441" xr:uid="{00000000-0005-0000-0000-00003D140000}"/>
    <cellStyle name="Normal 9 3 2" xfId="4593" xr:uid="{00000000-0005-0000-0000-00003E140000}"/>
    <cellStyle name="Normal 9 3 3" xfId="4170" xr:uid="{00000000-0005-0000-0000-00003F140000}"/>
    <cellStyle name="Normal 9 3 4" xfId="5811" xr:uid="{00000000-0005-0000-0000-000040140000}"/>
    <cellStyle name="Normal 9 4" xfId="2587" xr:uid="{00000000-0005-0000-0000-000041140000}"/>
    <cellStyle name="Normal 9 4 2" xfId="5540" xr:uid="{00000000-0005-0000-0000-000042140000}"/>
    <cellStyle name="Normal 9 4 3" xfId="4171" xr:uid="{00000000-0005-0000-0000-000043140000}"/>
    <cellStyle name="Normal 9 5" xfId="4172" xr:uid="{00000000-0005-0000-0000-000044140000}"/>
    <cellStyle name="Normal 9 5 2" xfId="5931" xr:uid="{00000000-0005-0000-0000-000045140000}"/>
    <cellStyle name="Normal 9 6" xfId="4173" xr:uid="{00000000-0005-0000-0000-000046140000}"/>
    <cellStyle name="Normal 9 7" xfId="4174" xr:uid="{00000000-0005-0000-0000-000047140000}"/>
    <cellStyle name="Normal 9 8" xfId="4175" xr:uid="{00000000-0005-0000-0000-000048140000}"/>
    <cellStyle name="Normal 9 9" xfId="4176" xr:uid="{00000000-0005-0000-0000-000049140000}"/>
    <cellStyle name="Normal 9_Discount Income_P'Chu" xfId="4177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3" xr:uid="{00000000-0005-0000-0000-000050140000}"/>
    <cellStyle name="Note 10 2 3" xfId="6212" xr:uid="{00000000-0005-0000-0000-000051140000}"/>
    <cellStyle name="Note 10 3" xfId="2591" xr:uid="{00000000-0005-0000-0000-000052140000}"/>
    <cellStyle name="Note 10 3 2" xfId="6214" xr:uid="{00000000-0005-0000-0000-000053140000}"/>
    <cellStyle name="Note 10 4" xfId="5541" xr:uid="{00000000-0005-0000-0000-000054140000}"/>
    <cellStyle name="Note 10 4 2" xfId="6393" xr:uid="{00000000-0005-0000-0000-000055140000}"/>
    <cellStyle name="Note 10 5" xfId="4178" xr:uid="{00000000-0005-0000-0000-000056140000}"/>
    <cellStyle name="Note 10 5 2" xfId="6317" xr:uid="{00000000-0005-0000-0000-000057140000}"/>
    <cellStyle name="Note 10 6" xfId="6211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17" xr:uid="{00000000-0005-0000-0000-00005C140000}"/>
    <cellStyle name="Note 11 2 3" xfId="6216" xr:uid="{00000000-0005-0000-0000-00005D140000}"/>
    <cellStyle name="Note 11 3" xfId="2595" xr:uid="{00000000-0005-0000-0000-00005E140000}"/>
    <cellStyle name="Note 11 3 2" xfId="6218" xr:uid="{00000000-0005-0000-0000-00005F140000}"/>
    <cellStyle name="Note 11 4" xfId="5542" xr:uid="{00000000-0005-0000-0000-000060140000}"/>
    <cellStyle name="Note 11 4 2" xfId="6394" xr:uid="{00000000-0005-0000-0000-000061140000}"/>
    <cellStyle name="Note 11 5" xfId="4179" xr:uid="{00000000-0005-0000-0000-000062140000}"/>
    <cellStyle name="Note 11 5 2" xfId="6318" xr:uid="{00000000-0005-0000-0000-000063140000}"/>
    <cellStyle name="Note 11 6" xfId="6215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1" xr:uid="{00000000-0005-0000-0000-000068140000}"/>
    <cellStyle name="Note 12 2 3" xfId="6220" xr:uid="{00000000-0005-0000-0000-000069140000}"/>
    <cellStyle name="Note 12 3" xfId="2599" xr:uid="{00000000-0005-0000-0000-00006A140000}"/>
    <cellStyle name="Note 12 3 2" xfId="6222" xr:uid="{00000000-0005-0000-0000-00006B140000}"/>
    <cellStyle name="Note 12 4" xfId="5543" xr:uid="{00000000-0005-0000-0000-00006C140000}"/>
    <cellStyle name="Note 12 4 2" xfId="6395" xr:uid="{00000000-0005-0000-0000-00006D140000}"/>
    <cellStyle name="Note 12 5" xfId="4180" xr:uid="{00000000-0005-0000-0000-00006E140000}"/>
    <cellStyle name="Note 12 5 2" xfId="6319" xr:uid="{00000000-0005-0000-0000-00006F140000}"/>
    <cellStyle name="Note 12 6" xfId="6219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25" xr:uid="{00000000-0005-0000-0000-000074140000}"/>
    <cellStyle name="Note 13 2 3" xfId="6224" xr:uid="{00000000-0005-0000-0000-000075140000}"/>
    <cellStyle name="Note 13 3" xfId="2603" xr:uid="{00000000-0005-0000-0000-000076140000}"/>
    <cellStyle name="Note 13 3 2" xfId="6226" xr:uid="{00000000-0005-0000-0000-000077140000}"/>
    <cellStyle name="Note 13 4" xfId="5544" xr:uid="{00000000-0005-0000-0000-000078140000}"/>
    <cellStyle name="Note 13 4 2" xfId="6396" xr:uid="{00000000-0005-0000-0000-000079140000}"/>
    <cellStyle name="Note 13 5" xfId="4181" xr:uid="{00000000-0005-0000-0000-00007A140000}"/>
    <cellStyle name="Note 13 5 2" xfId="6320" xr:uid="{00000000-0005-0000-0000-00007B140000}"/>
    <cellStyle name="Note 13 6" xfId="6223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29" xr:uid="{00000000-0005-0000-0000-000080140000}"/>
    <cellStyle name="Note 14 2 3" xfId="6228" xr:uid="{00000000-0005-0000-0000-000081140000}"/>
    <cellStyle name="Note 14 3" xfId="2607" xr:uid="{00000000-0005-0000-0000-000082140000}"/>
    <cellStyle name="Note 14 3 2" xfId="6230" xr:uid="{00000000-0005-0000-0000-000083140000}"/>
    <cellStyle name="Note 14 4" xfId="5545" xr:uid="{00000000-0005-0000-0000-000084140000}"/>
    <cellStyle name="Note 14 4 2" xfId="6397" xr:uid="{00000000-0005-0000-0000-000085140000}"/>
    <cellStyle name="Note 14 5" xfId="4182" xr:uid="{00000000-0005-0000-0000-000086140000}"/>
    <cellStyle name="Note 14 5 2" xfId="6321" xr:uid="{00000000-0005-0000-0000-000087140000}"/>
    <cellStyle name="Note 14 6" xfId="6227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3" xr:uid="{00000000-0005-0000-0000-00008C140000}"/>
    <cellStyle name="Note 15 2 3" xfId="6232" xr:uid="{00000000-0005-0000-0000-00008D140000}"/>
    <cellStyle name="Note 15 3" xfId="2611" xr:uid="{00000000-0005-0000-0000-00008E140000}"/>
    <cellStyle name="Note 15 3 2" xfId="6234" xr:uid="{00000000-0005-0000-0000-00008F140000}"/>
    <cellStyle name="Note 15 4" xfId="5546" xr:uid="{00000000-0005-0000-0000-000090140000}"/>
    <cellStyle name="Note 15 4 2" xfId="6398" xr:uid="{00000000-0005-0000-0000-000091140000}"/>
    <cellStyle name="Note 15 5" xfId="4183" xr:uid="{00000000-0005-0000-0000-000092140000}"/>
    <cellStyle name="Note 15 5 2" xfId="6322" xr:uid="{00000000-0005-0000-0000-000093140000}"/>
    <cellStyle name="Note 15 6" xfId="6231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37" xr:uid="{00000000-0005-0000-0000-000098140000}"/>
    <cellStyle name="Note 16 2 3" xfId="6236" xr:uid="{00000000-0005-0000-0000-000099140000}"/>
    <cellStyle name="Note 16 3" xfId="2615" xr:uid="{00000000-0005-0000-0000-00009A140000}"/>
    <cellStyle name="Note 16 3 2" xfId="6238" xr:uid="{00000000-0005-0000-0000-00009B140000}"/>
    <cellStyle name="Note 16 4" xfId="5547" xr:uid="{00000000-0005-0000-0000-00009C140000}"/>
    <cellStyle name="Note 16 4 2" xfId="6399" xr:uid="{00000000-0005-0000-0000-00009D140000}"/>
    <cellStyle name="Note 16 5" xfId="4184" xr:uid="{00000000-0005-0000-0000-00009E140000}"/>
    <cellStyle name="Note 16 5 2" xfId="6323" xr:uid="{00000000-0005-0000-0000-00009F140000}"/>
    <cellStyle name="Note 16 6" xfId="6235" xr:uid="{00000000-0005-0000-0000-0000A0140000}"/>
    <cellStyle name="Note 17" xfId="5951" xr:uid="{00000000-0005-0000-0000-0000A1140000}"/>
    <cellStyle name="Note 18" xfId="5986" xr:uid="{00000000-0005-0000-0000-0000A2140000}"/>
    <cellStyle name="Note 19" xfId="6016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48" xr:uid="{00000000-0005-0000-0000-0000A8140000}"/>
    <cellStyle name="Note 2 2 2 4" xfId="3234" xr:uid="{00000000-0005-0000-0000-0000A9140000}"/>
    <cellStyle name="Note 2 2 3" xfId="6239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0" xr:uid="{00000000-0005-0000-0000-0000AD140000}"/>
    <cellStyle name="Note 2 3 2 3" xfId="4185" xr:uid="{00000000-0005-0000-0000-0000AE140000}"/>
    <cellStyle name="Note 2 3 2 3 2" xfId="6324" xr:uid="{00000000-0005-0000-0000-0000AF140000}"/>
    <cellStyle name="Note 2 3 3" xfId="5549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2" xr:uid="{00000000-0005-0000-0000-0000B4140000}"/>
    <cellStyle name="Note 2 4 2 3" xfId="4186" xr:uid="{00000000-0005-0000-0000-0000B5140000}"/>
    <cellStyle name="Note 2 4 2 3 2" xfId="6325" xr:uid="{00000000-0005-0000-0000-0000B6140000}"/>
    <cellStyle name="Note 2 4 3" xfId="5551" xr:uid="{00000000-0005-0000-0000-0000B7140000}"/>
    <cellStyle name="Note 2 4 4" xfId="3236" xr:uid="{00000000-0005-0000-0000-0000B8140000}"/>
    <cellStyle name="Note 2 5" xfId="4187" xr:uid="{00000000-0005-0000-0000-0000B9140000}"/>
    <cellStyle name="Note 2 5 2" xfId="6326" xr:uid="{00000000-0005-0000-0000-0000BA140000}"/>
    <cellStyle name="Note 2 6" xfId="5767" xr:uid="{00000000-0005-0000-0000-0000BB140000}"/>
    <cellStyle name="Note 2 7" xfId="6180" xr:uid="{00000000-0005-0000-0000-0000BC140000}"/>
    <cellStyle name="Note 20" xfId="6046" xr:uid="{00000000-0005-0000-0000-0000BD140000}"/>
    <cellStyle name="Note 21" xfId="6079" xr:uid="{00000000-0005-0000-0000-0000BE140000}"/>
    <cellStyle name="Note 22" xfId="6112" xr:uid="{00000000-0005-0000-0000-0000BF140000}"/>
    <cellStyle name="Note 23" xfId="6145" xr:uid="{00000000-0005-0000-0000-0000C0140000}"/>
    <cellStyle name="Note 24" xfId="5848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3" xr:uid="{00000000-0005-0000-0000-0000C5140000}"/>
    <cellStyle name="Note 3 2 2 3" xfId="4188" xr:uid="{00000000-0005-0000-0000-0000C6140000}"/>
    <cellStyle name="Note 3 2 2 3 2" xfId="6327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68" xr:uid="{00000000-0005-0000-0000-0000CA140000}"/>
    <cellStyle name="Note 3 2 5" xfId="3237" xr:uid="{00000000-0005-0000-0000-0000CB140000}"/>
    <cellStyle name="Note 3 3" xfId="4189" xr:uid="{00000000-0005-0000-0000-0000CC140000}"/>
    <cellStyle name="Note 3 3 2" xfId="6328" xr:uid="{00000000-0005-0000-0000-0000CD140000}"/>
    <cellStyle name="Note 3 4" xfId="4190" xr:uid="{00000000-0005-0000-0000-0000CE140000}"/>
    <cellStyle name="Note 3 4 2" xfId="6329" xr:uid="{00000000-0005-0000-0000-0000CF140000}"/>
    <cellStyle name="Note 3 5" xfId="4191" xr:uid="{00000000-0005-0000-0000-0000D0140000}"/>
    <cellStyle name="Note 3 5 2" xfId="6330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4" xr:uid="{00000000-0005-0000-0000-0000D5140000}"/>
    <cellStyle name="Note 4 2 2 3" xfId="4192" xr:uid="{00000000-0005-0000-0000-0000D6140000}"/>
    <cellStyle name="Note 4 2 2 3 2" xfId="6331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69" xr:uid="{00000000-0005-0000-0000-0000DA140000}"/>
    <cellStyle name="Note 4 2 5" xfId="3238" xr:uid="{00000000-0005-0000-0000-0000DB140000}"/>
    <cellStyle name="Note 4 3" xfId="4193" xr:uid="{00000000-0005-0000-0000-0000DC140000}"/>
    <cellStyle name="Note 4 3 2" xfId="6332" xr:uid="{00000000-0005-0000-0000-0000DD140000}"/>
    <cellStyle name="Note 4 4" xfId="4194" xr:uid="{00000000-0005-0000-0000-0000DE140000}"/>
    <cellStyle name="Note 4 4 2" xfId="6333" xr:uid="{00000000-0005-0000-0000-0000DF140000}"/>
    <cellStyle name="Note 4 5" xfId="4195" xr:uid="{00000000-0005-0000-0000-0000E0140000}"/>
    <cellStyle name="Note 4 5 2" xfId="6334" xr:uid="{00000000-0005-0000-0000-0000E1140000}"/>
    <cellStyle name="Note 5" xfId="2632" xr:uid="{00000000-0005-0000-0000-0000E2140000}"/>
    <cellStyle name="Note 5 2" xfId="2633" xr:uid="{00000000-0005-0000-0000-0000E3140000}"/>
    <cellStyle name="Note 5 2 2" xfId="6241" xr:uid="{00000000-0005-0000-0000-0000E4140000}"/>
    <cellStyle name="Note 5 3" xfId="4196" xr:uid="{00000000-0005-0000-0000-0000E5140000}"/>
    <cellStyle name="Note 5 3 2" xfId="6335" xr:uid="{00000000-0005-0000-0000-0000E6140000}"/>
    <cellStyle name="Note 5 4" xfId="4197" xr:uid="{00000000-0005-0000-0000-0000E7140000}"/>
    <cellStyle name="Note 5 4 2" xfId="6336" xr:uid="{00000000-0005-0000-0000-0000E8140000}"/>
    <cellStyle name="Note 5 5" xfId="4198" xr:uid="{00000000-0005-0000-0000-0000E9140000}"/>
    <cellStyle name="Note 5 5 2" xfId="6337" xr:uid="{00000000-0005-0000-0000-0000EA140000}"/>
    <cellStyle name="Note 5 6" xfId="6240" xr:uid="{00000000-0005-0000-0000-0000EB140000}"/>
    <cellStyle name="Note 6" xfId="2634" xr:uid="{00000000-0005-0000-0000-0000EC140000}"/>
    <cellStyle name="Note 6 2" xfId="2635" xr:uid="{00000000-0005-0000-0000-0000ED140000}"/>
    <cellStyle name="Note 6 2 2" xfId="6243" xr:uid="{00000000-0005-0000-0000-0000EE140000}"/>
    <cellStyle name="Note 6 3" xfId="4199" xr:uid="{00000000-0005-0000-0000-0000EF140000}"/>
    <cellStyle name="Note 6 3 2" xfId="6338" xr:uid="{00000000-0005-0000-0000-0000F0140000}"/>
    <cellStyle name="Note 6 4" xfId="4200" xr:uid="{00000000-0005-0000-0000-0000F1140000}"/>
    <cellStyle name="Note 6 4 2" xfId="6339" xr:uid="{00000000-0005-0000-0000-0000F2140000}"/>
    <cellStyle name="Note 6 5" xfId="4201" xr:uid="{00000000-0005-0000-0000-0000F3140000}"/>
    <cellStyle name="Note 6 5 2" xfId="6340" xr:uid="{00000000-0005-0000-0000-0000F4140000}"/>
    <cellStyle name="Note 6 6" xfId="6242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46" xr:uid="{00000000-0005-0000-0000-0000F9140000}"/>
    <cellStyle name="Note 7 2 3" xfId="6245" xr:uid="{00000000-0005-0000-0000-0000FA140000}"/>
    <cellStyle name="Note 7 3" xfId="2639" xr:uid="{00000000-0005-0000-0000-0000FB140000}"/>
    <cellStyle name="Note 7 3 2" xfId="6247" xr:uid="{00000000-0005-0000-0000-0000FC140000}"/>
    <cellStyle name="Note 7 4" xfId="5555" xr:uid="{00000000-0005-0000-0000-0000FD140000}"/>
    <cellStyle name="Note 7 4 2" xfId="6400" xr:uid="{00000000-0005-0000-0000-0000FE140000}"/>
    <cellStyle name="Note 7 5" xfId="4202" xr:uid="{00000000-0005-0000-0000-0000FF140000}"/>
    <cellStyle name="Note 7 5 2" xfId="6341" xr:uid="{00000000-0005-0000-0000-000000150000}"/>
    <cellStyle name="Note 7 6" xfId="6244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0" xr:uid="{00000000-0005-0000-0000-000005150000}"/>
    <cellStyle name="Note 8 2 3" xfId="6249" xr:uid="{00000000-0005-0000-0000-000006150000}"/>
    <cellStyle name="Note 8 3" xfId="2643" xr:uid="{00000000-0005-0000-0000-000007150000}"/>
    <cellStyle name="Note 8 3 2" xfId="6251" xr:uid="{00000000-0005-0000-0000-000008150000}"/>
    <cellStyle name="Note 8 4" xfId="5556" xr:uid="{00000000-0005-0000-0000-000009150000}"/>
    <cellStyle name="Note 8 4 2" xfId="6401" xr:uid="{00000000-0005-0000-0000-00000A150000}"/>
    <cellStyle name="Note 8 5" xfId="4203" xr:uid="{00000000-0005-0000-0000-00000B150000}"/>
    <cellStyle name="Note 8 5 2" xfId="6342" xr:uid="{00000000-0005-0000-0000-00000C150000}"/>
    <cellStyle name="Note 8 6" xfId="6248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4" xr:uid="{00000000-0005-0000-0000-000011150000}"/>
    <cellStyle name="Note 9 2 3" xfId="6253" xr:uid="{00000000-0005-0000-0000-000012150000}"/>
    <cellStyle name="Note 9 3" xfId="2647" xr:uid="{00000000-0005-0000-0000-000013150000}"/>
    <cellStyle name="Note 9 3 2" xfId="6255" xr:uid="{00000000-0005-0000-0000-000014150000}"/>
    <cellStyle name="Note 9 4" xfId="5557" xr:uid="{00000000-0005-0000-0000-000015150000}"/>
    <cellStyle name="Note 9 4 2" xfId="6402" xr:uid="{00000000-0005-0000-0000-000016150000}"/>
    <cellStyle name="Note 9 5" xfId="4204" xr:uid="{00000000-0005-0000-0000-000017150000}"/>
    <cellStyle name="Note 9 5 2" xfId="6343" xr:uid="{00000000-0005-0000-0000-000018150000}"/>
    <cellStyle name="Note 9 6" xfId="6252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5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58" xr:uid="{00000000-0005-0000-0000-000038150000}"/>
    <cellStyle name="Output 10 2 2" xfId="6403" xr:uid="{00000000-0005-0000-0000-000039150000}"/>
    <cellStyle name="Output 10 3" xfId="4206" xr:uid="{00000000-0005-0000-0000-00003A150000}"/>
    <cellStyle name="Output 10 3 2" xfId="6344" xr:uid="{00000000-0005-0000-0000-00003B150000}"/>
    <cellStyle name="Output 10 4" xfId="6256" xr:uid="{00000000-0005-0000-0000-00003C150000}"/>
    <cellStyle name="Output 11" xfId="2667" xr:uid="{00000000-0005-0000-0000-00003D150000}"/>
    <cellStyle name="Output 11 2" xfId="5559" xr:uid="{00000000-0005-0000-0000-00003E150000}"/>
    <cellStyle name="Output 11 2 2" xfId="6404" xr:uid="{00000000-0005-0000-0000-00003F150000}"/>
    <cellStyle name="Output 11 3" xfId="4207" xr:uid="{00000000-0005-0000-0000-000040150000}"/>
    <cellStyle name="Output 11 3 2" xfId="6345" xr:uid="{00000000-0005-0000-0000-000041150000}"/>
    <cellStyle name="Output 11 4" xfId="6257" xr:uid="{00000000-0005-0000-0000-000042150000}"/>
    <cellStyle name="Output 12" xfId="2668" xr:uid="{00000000-0005-0000-0000-000043150000}"/>
    <cellStyle name="Output 12 2" xfId="5560" xr:uid="{00000000-0005-0000-0000-000044150000}"/>
    <cellStyle name="Output 12 2 2" xfId="6405" xr:uid="{00000000-0005-0000-0000-000045150000}"/>
    <cellStyle name="Output 12 3" xfId="4208" xr:uid="{00000000-0005-0000-0000-000046150000}"/>
    <cellStyle name="Output 12 3 2" xfId="6346" xr:uid="{00000000-0005-0000-0000-000047150000}"/>
    <cellStyle name="Output 12 4" xfId="6258" xr:uid="{00000000-0005-0000-0000-000048150000}"/>
    <cellStyle name="Output 13" xfId="2669" xr:uid="{00000000-0005-0000-0000-000049150000}"/>
    <cellStyle name="Output 13 2" xfId="5561" xr:uid="{00000000-0005-0000-0000-00004A150000}"/>
    <cellStyle name="Output 13 2 2" xfId="6406" xr:uid="{00000000-0005-0000-0000-00004B150000}"/>
    <cellStyle name="Output 13 3" xfId="4209" xr:uid="{00000000-0005-0000-0000-00004C150000}"/>
    <cellStyle name="Output 13 3 2" xfId="6347" xr:uid="{00000000-0005-0000-0000-00004D150000}"/>
    <cellStyle name="Output 13 4" xfId="6259" xr:uid="{00000000-0005-0000-0000-00004E150000}"/>
    <cellStyle name="Output 14" xfId="2670" xr:uid="{00000000-0005-0000-0000-00004F150000}"/>
    <cellStyle name="Output 14 2" xfId="5562" xr:uid="{00000000-0005-0000-0000-000050150000}"/>
    <cellStyle name="Output 14 2 2" xfId="6407" xr:uid="{00000000-0005-0000-0000-000051150000}"/>
    <cellStyle name="Output 14 3" xfId="4210" xr:uid="{00000000-0005-0000-0000-000052150000}"/>
    <cellStyle name="Output 14 3 2" xfId="6348" xr:uid="{00000000-0005-0000-0000-000053150000}"/>
    <cellStyle name="Output 14 4" xfId="6260" xr:uid="{00000000-0005-0000-0000-000054150000}"/>
    <cellStyle name="Output 15" xfId="5847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3" xr:uid="{00000000-0005-0000-0000-000059150000}"/>
    <cellStyle name="Output 2 2 3 2" xfId="6408" xr:uid="{00000000-0005-0000-0000-00005A150000}"/>
    <cellStyle name="Output 2 2 4" xfId="3239" xr:uid="{00000000-0005-0000-0000-00005B150000}"/>
    <cellStyle name="Output 2 2 4 2" xfId="6288" xr:uid="{00000000-0005-0000-0000-00005C150000}"/>
    <cellStyle name="Output 2 2 5" xfId="6261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66" xr:uid="{00000000-0005-0000-0000-000060150000}"/>
    <cellStyle name="Output 2 6" xfId="6181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4" xr:uid="{00000000-0005-0000-0000-000064150000}"/>
    <cellStyle name="Output 3 3 2" xfId="6371" xr:uid="{00000000-0005-0000-0000-000065150000}"/>
    <cellStyle name="Output 3 4" xfId="4211" xr:uid="{00000000-0005-0000-0000-000066150000}"/>
    <cellStyle name="Output 3 4 2" xfId="6349" xr:uid="{00000000-0005-0000-0000-000067150000}"/>
    <cellStyle name="Output 3 5" xfId="6182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2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0" xr:uid="{00000000-0005-0000-0000-00006E150000}"/>
    <cellStyle name="Output 5 3" xfId="6263" xr:uid="{00000000-0005-0000-0000-00006F150000}"/>
    <cellStyle name="Output 6" xfId="2680" xr:uid="{00000000-0005-0000-0000-000070150000}"/>
    <cellStyle name="Output 6 2" xfId="4212" xr:uid="{00000000-0005-0000-0000-000071150000}"/>
    <cellStyle name="Output 6 2 2" xfId="6350" xr:uid="{00000000-0005-0000-0000-000072150000}"/>
    <cellStyle name="Output 6 3" xfId="3240" xr:uid="{00000000-0005-0000-0000-000073150000}"/>
    <cellStyle name="Output 6 3 2" xfId="6289" xr:uid="{00000000-0005-0000-0000-000074150000}"/>
    <cellStyle name="Output 6 4" xfId="6264" xr:uid="{00000000-0005-0000-0000-000075150000}"/>
    <cellStyle name="Output 7" xfId="2681" xr:uid="{00000000-0005-0000-0000-000076150000}"/>
    <cellStyle name="Output 7 2" xfId="5564" xr:uid="{00000000-0005-0000-0000-000077150000}"/>
    <cellStyle name="Output 7 2 2" xfId="6409" xr:uid="{00000000-0005-0000-0000-000078150000}"/>
    <cellStyle name="Output 7 3" xfId="4213" xr:uid="{00000000-0005-0000-0000-000079150000}"/>
    <cellStyle name="Output 7 3 2" xfId="6351" xr:uid="{00000000-0005-0000-0000-00007A150000}"/>
    <cellStyle name="Output 7 4" xfId="6265" xr:uid="{00000000-0005-0000-0000-00007B150000}"/>
    <cellStyle name="Output 8" xfId="2682" xr:uid="{00000000-0005-0000-0000-00007C150000}"/>
    <cellStyle name="Output 8 2" xfId="5565" xr:uid="{00000000-0005-0000-0000-00007D150000}"/>
    <cellStyle name="Output 8 2 2" xfId="6410" xr:uid="{00000000-0005-0000-0000-00007E150000}"/>
    <cellStyle name="Output 8 3" xfId="4214" xr:uid="{00000000-0005-0000-0000-00007F150000}"/>
    <cellStyle name="Output 8 3 2" xfId="6352" xr:uid="{00000000-0005-0000-0000-000080150000}"/>
    <cellStyle name="Output 8 4" xfId="6266" xr:uid="{00000000-0005-0000-0000-000081150000}"/>
    <cellStyle name="Output 9" xfId="2683" xr:uid="{00000000-0005-0000-0000-000082150000}"/>
    <cellStyle name="Output 9 2" xfId="5566" xr:uid="{00000000-0005-0000-0000-000083150000}"/>
    <cellStyle name="Output 9 2 2" xfId="6411" xr:uid="{00000000-0005-0000-0000-000084150000}"/>
    <cellStyle name="Output 9 3" xfId="4215" xr:uid="{00000000-0005-0000-0000-000085150000}"/>
    <cellStyle name="Output 9 3 2" xfId="6353" xr:uid="{00000000-0005-0000-0000-000086150000}"/>
    <cellStyle name="Output 9 4" xfId="6267" xr:uid="{00000000-0005-0000-0000-000087150000}"/>
    <cellStyle name="pcdos" xfId="2684" xr:uid="{00000000-0005-0000-0000-000088150000}"/>
    <cellStyle name="pcdos 2" xfId="5567" xr:uid="{00000000-0005-0000-0000-000089150000}"/>
    <cellStyle name="Percent [0]" xfId="2685" xr:uid="{00000000-0005-0000-0000-00008B150000}"/>
    <cellStyle name="Percent [0] 2" xfId="5568" xr:uid="{00000000-0005-0000-0000-00008C150000}"/>
    <cellStyle name="Percent [00]" xfId="2686" xr:uid="{00000000-0005-0000-0000-00008D150000}"/>
    <cellStyle name="Percent [00] 2" xfId="5569" xr:uid="{00000000-0005-0000-0000-00008E150000}"/>
    <cellStyle name="Percent [2]" xfId="456" xr:uid="{00000000-0005-0000-0000-00008F150000}"/>
    <cellStyle name="Percent [2] 10" xfId="2687" xr:uid="{00000000-0005-0000-0000-000090150000}"/>
    <cellStyle name="Percent [2] 11" xfId="2688" xr:uid="{00000000-0005-0000-0000-000091150000}"/>
    <cellStyle name="Percent [2] 12" xfId="2689" xr:uid="{00000000-0005-0000-0000-000092150000}"/>
    <cellStyle name="Percent [2] 13" xfId="2690" xr:uid="{00000000-0005-0000-0000-000093150000}"/>
    <cellStyle name="Percent [2] 14" xfId="2691" xr:uid="{00000000-0005-0000-0000-000094150000}"/>
    <cellStyle name="Percent [2] 15" xfId="2692" xr:uid="{00000000-0005-0000-0000-000095150000}"/>
    <cellStyle name="Percent [2] 16" xfId="2693" xr:uid="{00000000-0005-0000-0000-000096150000}"/>
    <cellStyle name="Percent [2] 17" xfId="2694" xr:uid="{00000000-0005-0000-0000-000097150000}"/>
    <cellStyle name="Percent [2] 18" xfId="2695" xr:uid="{00000000-0005-0000-0000-000098150000}"/>
    <cellStyle name="Percent [2] 19" xfId="2696" xr:uid="{00000000-0005-0000-0000-000099150000}"/>
    <cellStyle name="Percent [2] 2" xfId="457" xr:uid="{00000000-0005-0000-0000-00009A150000}"/>
    <cellStyle name="Percent [2] 2 2" xfId="458" xr:uid="{00000000-0005-0000-0000-00009B150000}"/>
    <cellStyle name="Percent [2] 2 3" xfId="459" xr:uid="{00000000-0005-0000-0000-00009C150000}"/>
    <cellStyle name="Percent [2] 2 4" xfId="460" xr:uid="{00000000-0005-0000-0000-00009D150000}"/>
    <cellStyle name="Percent [2] 2 5" xfId="461" xr:uid="{00000000-0005-0000-0000-00009E150000}"/>
    <cellStyle name="Percent [2] 20" xfId="2697" xr:uid="{00000000-0005-0000-0000-00009F150000}"/>
    <cellStyle name="Percent [2] 21" xfId="2698" xr:uid="{00000000-0005-0000-0000-0000A0150000}"/>
    <cellStyle name="Percent [2] 22" xfId="4216" xr:uid="{00000000-0005-0000-0000-0000A1150000}"/>
    <cellStyle name="Percent [2] 3" xfId="462" xr:uid="{00000000-0005-0000-0000-0000A2150000}"/>
    <cellStyle name="Percent [2] 4" xfId="463" xr:uid="{00000000-0005-0000-0000-0000A3150000}"/>
    <cellStyle name="Percent [2] 5" xfId="464" xr:uid="{00000000-0005-0000-0000-0000A4150000}"/>
    <cellStyle name="Percent [2] 6" xfId="465" xr:uid="{00000000-0005-0000-0000-0000A5150000}"/>
    <cellStyle name="Percent [2] 7" xfId="2699" xr:uid="{00000000-0005-0000-0000-0000A6150000}"/>
    <cellStyle name="Percent [2] 8" xfId="2700" xr:uid="{00000000-0005-0000-0000-0000A7150000}"/>
    <cellStyle name="Percent [2] 9" xfId="2701" xr:uid="{00000000-0005-0000-0000-0000A8150000}"/>
    <cellStyle name="Percent 10" xfId="2702" xr:uid="{00000000-0005-0000-0000-0000A9150000}"/>
    <cellStyle name="Percent 11" xfId="2703" xr:uid="{00000000-0005-0000-0000-0000AA150000}"/>
    <cellStyle name="Percent 12" xfId="2704" xr:uid="{00000000-0005-0000-0000-0000AB150000}"/>
    <cellStyle name="Percent 12 2" xfId="2705" xr:uid="{00000000-0005-0000-0000-0000AC150000}"/>
    <cellStyle name="Percent 12 2 2" xfId="2706" xr:uid="{00000000-0005-0000-0000-0000AD150000}"/>
    <cellStyle name="Percent 12 2 2 2" xfId="5572" xr:uid="{00000000-0005-0000-0000-0000AE150000}"/>
    <cellStyle name="Percent 12 2 3" xfId="5571" xr:uid="{00000000-0005-0000-0000-0000AF150000}"/>
    <cellStyle name="Percent 12 2 4" xfId="4218" xr:uid="{00000000-0005-0000-0000-0000B0150000}"/>
    <cellStyle name="Percent 12 3" xfId="2707" xr:uid="{00000000-0005-0000-0000-0000B1150000}"/>
    <cellStyle name="Percent 12 3 2" xfId="5573" xr:uid="{00000000-0005-0000-0000-0000B2150000}"/>
    <cellStyle name="Percent 12 4" xfId="5570" xr:uid="{00000000-0005-0000-0000-0000B3150000}"/>
    <cellStyle name="Percent 12 5" xfId="4217" xr:uid="{00000000-0005-0000-0000-0000B4150000}"/>
    <cellStyle name="Percent 13" xfId="2708" xr:uid="{00000000-0005-0000-0000-0000B5150000}"/>
    <cellStyle name="Percent 13 2" xfId="5574" xr:uid="{00000000-0005-0000-0000-0000B6150000}"/>
    <cellStyle name="Percent 13 3" xfId="4219" xr:uid="{00000000-0005-0000-0000-0000B7150000}"/>
    <cellStyle name="Percent 14" xfId="2709" xr:uid="{00000000-0005-0000-0000-0000B8150000}"/>
    <cellStyle name="Percent 15" xfId="2710" xr:uid="{00000000-0005-0000-0000-0000B9150000}"/>
    <cellStyle name="Percent 16" xfId="2711" xr:uid="{00000000-0005-0000-0000-0000BA150000}"/>
    <cellStyle name="Percent 17" xfId="2712" xr:uid="{00000000-0005-0000-0000-0000BB150000}"/>
    <cellStyle name="Percent 17 2" xfId="5575" xr:uid="{00000000-0005-0000-0000-0000BC150000}"/>
    <cellStyle name="Percent 17 3" xfId="4220" xr:uid="{00000000-0005-0000-0000-0000BD150000}"/>
    <cellStyle name="Percent 18" xfId="2713" xr:uid="{00000000-0005-0000-0000-0000BE150000}"/>
    <cellStyle name="Percent 19" xfId="3589" xr:uid="{00000000-0005-0000-0000-0000BF150000}"/>
    <cellStyle name="Percent 19 2" xfId="5932" xr:uid="{00000000-0005-0000-0000-0000C0150000}"/>
    <cellStyle name="Percent 2" xfId="466" xr:uid="{00000000-0005-0000-0000-0000C1150000}"/>
    <cellStyle name="Percent 2 10" xfId="4221" xr:uid="{00000000-0005-0000-0000-0000C2150000}"/>
    <cellStyle name="Percent 2 2" xfId="2714" xr:uid="{00000000-0005-0000-0000-0000C3150000}"/>
    <cellStyle name="Percent 2 2 2" xfId="2715" xr:uid="{00000000-0005-0000-0000-0000C4150000}"/>
    <cellStyle name="Percent 2 2 3" xfId="2716" xr:uid="{00000000-0005-0000-0000-0000C5150000}"/>
    <cellStyle name="Percent 2 2 3 2" xfId="5576" xr:uid="{00000000-0005-0000-0000-0000C6150000}"/>
    <cellStyle name="Percent 2 2 3 3" xfId="4223" xr:uid="{00000000-0005-0000-0000-0000C7150000}"/>
    <cellStyle name="Percent 2 2 4" xfId="2717" xr:uid="{00000000-0005-0000-0000-0000C8150000}"/>
    <cellStyle name="Percent 2 2 5" xfId="4224" xr:uid="{00000000-0005-0000-0000-0000C9150000}"/>
    <cellStyle name="Percent 2 2 6" xfId="4222" xr:uid="{00000000-0005-0000-0000-0000CA150000}"/>
    <cellStyle name="Percent 2 3" xfId="2718" xr:uid="{00000000-0005-0000-0000-0000CB150000}"/>
    <cellStyle name="Percent 2 3 2" xfId="2719" xr:uid="{00000000-0005-0000-0000-0000CC150000}"/>
    <cellStyle name="Percent 2 3 3" xfId="4225" xr:uid="{00000000-0005-0000-0000-0000CD150000}"/>
    <cellStyle name="Percent 2 3 4" xfId="4226" xr:uid="{00000000-0005-0000-0000-0000CE150000}"/>
    <cellStyle name="Percent 2 3 5" xfId="4227" xr:uid="{00000000-0005-0000-0000-0000CF150000}"/>
    <cellStyle name="Percent 2 4" xfId="2720" xr:uid="{00000000-0005-0000-0000-0000D0150000}"/>
    <cellStyle name="Percent 2 4 2" xfId="2721" xr:uid="{00000000-0005-0000-0000-0000D1150000}"/>
    <cellStyle name="Percent 2 4 3" xfId="4228" xr:uid="{00000000-0005-0000-0000-0000D2150000}"/>
    <cellStyle name="Percent 2 4 4" xfId="4229" xr:uid="{00000000-0005-0000-0000-0000D3150000}"/>
    <cellStyle name="Percent 2 4 5" xfId="4230" xr:uid="{00000000-0005-0000-0000-0000D4150000}"/>
    <cellStyle name="Percent 2 5" xfId="2722" xr:uid="{00000000-0005-0000-0000-0000D5150000}"/>
    <cellStyle name="Percent 2 5 2" xfId="2723" xr:uid="{00000000-0005-0000-0000-0000D6150000}"/>
    <cellStyle name="Percent 2 5 3" xfId="4231" xr:uid="{00000000-0005-0000-0000-0000D7150000}"/>
    <cellStyle name="Percent 2 5 4" xfId="4232" xr:uid="{00000000-0005-0000-0000-0000D8150000}"/>
    <cellStyle name="Percent 2 5 5" xfId="4233" xr:uid="{00000000-0005-0000-0000-0000D9150000}"/>
    <cellStyle name="Percent 2 6" xfId="2724" xr:uid="{00000000-0005-0000-0000-0000DA150000}"/>
    <cellStyle name="Percent 2 6 2" xfId="2725" xr:uid="{00000000-0005-0000-0000-0000DB150000}"/>
    <cellStyle name="Percent 2 6 2 2" xfId="5577" xr:uid="{00000000-0005-0000-0000-0000DC150000}"/>
    <cellStyle name="Percent 2 6 2 3" xfId="4234" xr:uid="{00000000-0005-0000-0000-0000DD150000}"/>
    <cellStyle name="Percent 2 6 3" xfId="4235" xr:uid="{00000000-0005-0000-0000-0000DE150000}"/>
    <cellStyle name="Percent 2 6 4" xfId="4236" xr:uid="{00000000-0005-0000-0000-0000DF150000}"/>
    <cellStyle name="Percent 2 6 5" xfId="4237" xr:uid="{00000000-0005-0000-0000-0000E0150000}"/>
    <cellStyle name="Percent 2 7" xfId="4238" xr:uid="{00000000-0005-0000-0000-0000E1150000}"/>
    <cellStyle name="Percent 2 8" xfId="4239" xr:uid="{00000000-0005-0000-0000-0000E2150000}"/>
    <cellStyle name="Percent 2 9" xfId="4240" xr:uid="{00000000-0005-0000-0000-0000E3150000}"/>
    <cellStyle name="Percent 20" xfId="5692" xr:uid="{00000000-0005-0000-0000-0000E4150000}"/>
    <cellStyle name="Percent 20 2" xfId="5939" xr:uid="{00000000-0005-0000-0000-0000E5150000}"/>
    <cellStyle name="Percent 21" xfId="5698" xr:uid="{00000000-0005-0000-0000-0000E6150000}"/>
    <cellStyle name="Percent 21 2" xfId="5980" xr:uid="{00000000-0005-0000-0000-0000E7150000}"/>
    <cellStyle name="Percent 22" xfId="3286" xr:uid="{00000000-0005-0000-0000-0000E8150000}"/>
    <cellStyle name="Percent 23" xfId="3965" xr:uid="{00000000-0005-0000-0000-0000E9150000}"/>
    <cellStyle name="Percent 24" xfId="6070" xr:uid="{00000000-0005-0000-0000-0000EA150000}"/>
    <cellStyle name="Percent 25" xfId="6077" xr:uid="{00000000-0005-0000-0000-0000EB150000}"/>
    <cellStyle name="Percent 26" xfId="6103" xr:uid="{00000000-0005-0000-0000-0000EC150000}"/>
    <cellStyle name="Percent 27" xfId="6111" xr:uid="{00000000-0005-0000-0000-0000ED150000}"/>
    <cellStyle name="Percent 28" xfId="6139" xr:uid="{00000000-0005-0000-0000-0000EE150000}"/>
    <cellStyle name="Percent 29" xfId="6171" xr:uid="{00000000-0005-0000-0000-0000EF150000}"/>
    <cellStyle name="Percent 3" xfId="467" xr:uid="{00000000-0005-0000-0000-0000F0150000}"/>
    <cellStyle name="Percent 3 2" xfId="2726" xr:uid="{00000000-0005-0000-0000-0000F1150000}"/>
    <cellStyle name="Percent 3 3" xfId="2727" xr:uid="{00000000-0005-0000-0000-0000F2150000}"/>
    <cellStyle name="Percent 3 4" xfId="2728" xr:uid="{00000000-0005-0000-0000-0000F3150000}"/>
    <cellStyle name="Percent 3 5" xfId="4596" xr:uid="{00000000-0005-0000-0000-0000F4150000}"/>
    <cellStyle name="Percent 3 5 2" xfId="5933" xr:uid="{00000000-0005-0000-0000-0000F5150000}"/>
    <cellStyle name="Percent 3 6" xfId="3241" xr:uid="{00000000-0005-0000-0000-0000F6150000}"/>
    <cellStyle name="Percent 4" xfId="468" xr:uid="{00000000-0005-0000-0000-0000F7150000}"/>
    <cellStyle name="Percent 4 2" xfId="2729" xr:uid="{00000000-0005-0000-0000-0000F8150000}"/>
    <cellStyle name="Percent 4 2 2" xfId="5578" xr:uid="{00000000-0005-0000-0000-0000F9150000}"/>
    <cellStyle name="Percent 4 2 3" xfId="4242" xr:uid="{00000000-0005-0000-0000-0000FA150000}"/>
    <cellStyle name="Percent 4 3" xfId="4243" xr:uid="{00000000-0005-0000-0000-0000FB150000}"/>
    <cellStyle name="Percent 4 3 2" xfId="5934" xr:uid="{00000000-0005-0000-0000-0000FC150000}"/>
    <cellStyle name="Percent 4 4" xfId="4244" xr:uid="{00000000-0005-0000-0000-0000FD150000}"/>
    <cellStyle name="Percent 4 5" xfId="4241" xr:uid="{00000000-0005-0000-0000-0000FE150000}"/>
    <cellStyle name="Percent 5" xfId="2730" xr:uid="{00000000-0005-0000-0000-0000FF150000}"/>
    <cellStyle name="Percent 5 2" xfId="4245" xr:uid="{00000000-0005-0000-0000-000000160000}"/>
    <cellStyle name="Percent 5 2 2" xfId="4246" xr:uid="{00000000-0005-0000-0000-000001160000}"/>
    <cellStyle name="Percent 6" xfId="2731" xr:uid="{00000000-0005-0000-0000-000002160000}"/>
    <cellStyle name="Percent 6 2" xfId="2732" xr:uid="{00000000-0005-0000-0000-000003160000}"/>
    <cellStyle name="Percent 6 2 2" xfId="2733" xr:uid="{00000000-0005-0000-0000-000004160000}"/>
    <cellStyle name="Percent 6 2 2 2" xfId="2734" xr:uid="{00000000-0005-0000-0000-000005160000}"/>
    <cellStyle name="Percent 6 2 3" xfId="2735" xr:uid="{00000000-0005-0000-0000-000006160000}"/>
    <cellStyle name="Percent 6 3" xfId="2736" xr:uid="{00000000-0005-0000-0000-000007160000}"/>
    <cellStyle name="Percent 6 4" xfId="2737" xr:uid="{00000000-0005-0000-0000-000008160000}"/>
    <cellStyle name="Percent 6 4 2" xfId="5579" xr:uid="{00000000-0005-0000-0000-000009160000}"/>
    <cellStyle name="Percent 6 4 3" xfId="4247" xr:uid="{00000000-0005-0000-0000-00000A160000}"/>
    <cellStyle name="Percent 6 5" xfId="4248" xr:uid="{00000000-0005-0000-0000-00000B160000}"/>
    <cellStyle name="Percent 7" xfId="2738" xr:uid="{00000000-0005-0000-0000-00000C160000}"/>
    <cellStyle name="Percent 7 2" xfId="2739" xr:uid="{00000000-0005-0000-0000-00000D160000}"/>
    <cellStyle name="Percent 7 3" xfId="4249" xr:uid="{00000000-0005-0000-0000-00000E160000}"/>
    <cellStyle name="Percent 7 4" xfId="4250" xr:uid="{00000000-0005-0000-0000-00000F160000}"/>
    <cellStyle name="Percent 7 5" xfId="4251" xr:uid="{00000000-0005-0000-0000-000010160000}"/>
    <cellStyle name="Percent 8" xfId="2740" xr:uid="{00000000-0005-0000-0000-000011160000}"/>
    <cellStyle name="Percent 8 2" xfId="2741" xr:uid="{00000000-0005-0000-0000-000012160000}"/>
    <cellStyle name="Percent 8 2 2" xfId="2742" xr:uid="{00000000-0005-0000-0000-000013160000}"/>
    <cellStyle name="Percent 8 2 3" xfId="5580" xr:uid="{00000000-0005-0000-0000-000014160000}"/>
    <cellStyle name="Percent 8 2 4" xfId="4252" xr:uid="{00000000-0005-0000-0000-000015160000}"/>
    <cellStyle name="Percent 8 3" xfId="2743" xr:uid="{00000000-0005-0000-0000-000016160000}"/>
    <cellStyle name="Percent 8 4" xfId="4253" xr:uid="{00000000-0005-0000-0000-000017160000}"/>
    <cellStyle name="Percent 8 5" xfId="4254" xr:uid="{00000000-0005-0000-0000-000018160000}"/>
    <cellStyle name="Percent 9" xfId="2744" xr:uid="{00000000-0005-0000-0000-000019160000}"/>
    <cellStyle name="Percent 9 2" xfId="2745" xr:uid="{00000000-0005-0000-0000-00001A160000}"/>
    <cellStyle name="PrePop Currency (0)" xfId="2746" xr:uid="{00000000-0005-0000-0000-00001B160000}"/>
    <cellStyle name="PrePop Currency (0) 2" xfId="5581" xr:uid="{00000000-0005-0000-0000-00001C160000}"/>
    <cellStyle name="PrePop Currency (2)" xfId="2747" xr:uid="{00000000-0005-0000-0000-00001D160000}"/>
    <cellStyle name="PrePop Currency (2) 2" xfId="5582" xr:uid="{00000000-0005-0000-0000-00001E160000}"/>
    <cellStyle name="PrePop Units (0)" xfId="2748" xr:uid="{00000000-0005-0000-0000-00001F160000}"/>
    <cellStyle name="PrePop Units (0) 2" xfId="5583" xr:uid="{00000000-0005-0000-0000-000020160000}"/>
    <cellStyle name="PrePop Units (1)" xfId="2749" xr:uid="{00000000-0005-0000-0000-000021160000}"/>
    <cellStyle name="PrePop Units (1) 2" xfId="5584" xr:uid="{00000000-0005-0000-0000-000022160000}"/>
    <cellStyle name="PrePop Units (2)" xfId="2750" xr:uid="{00000000-0005-0000-0000-000023160000}"/>
    <cellStyle name="PrePop Units (2) 2" xfId="5585" xr:uid="{00000000-0005-0000-0000-000024160000}"/>
    <cellStyle name="pwstyle" xfId="2751" xr:uid="{00000000-0005-0000-0000-000025160000}"/>
    <cellStyle name="Quantity" xfId="469" xr:uid="{00000000-0005-0000-0000-000026160000}"/>
    <cellStyle name="Quantity 10" xfId="470" xr:uid="{00000000-0005-0000-0000-000027160000}"/>
    <cellStyle name="Quantity 11" xfId="471" xr:uid="{00000000-0005-0000-0000-000028160000}"/>
    <cellStyle name="Quantity 12" xfId="472" xr:uid="{00000000-0005-0000-0000-000029160000}"/>
    <cellStyle name="Quantity 13" xfId="473" xr:uid="{00000000-0005-0000-0000-00002A160000}"/>
    <cellStyle name="Quantity 14" xfId="474" xr:uid="{00000000-0005-0000-0000-00002B160000}"/>
    <cellStyle name="Quantity 15" xfId="475" xr:uid="{00000000-0005-0000-0000-00002C160000}"/>
    <cellStyle name="Quantity 16" xfId="2752" xr:uid="{00000000-0005-0000-0000-00002D160000}"/>
    <cellStyle name="Quantity 17" xfId="2753" xr:uid="{00000000-0005-0000-0000-00002E160000}"/>
    <cellStyle name="Quantity 18" xfId="2754" xr:uid="{00000000-0005-0000-0000-00002F160000}"/>
    <cellStyle name="Quantity 19" xfId="2755" xr:uid="{00000000-0005-0000-0000-000030160000}"/>
    <cellStyle name="Quantity 2" xfId="476" xr:uid="{00000000-0005-0000-0000-000031160000}"/>
    <cellStyle name="Quantity 2 2" xfId="477" xr:uid="{00000000-0005-0000-0000-000032160000}"/>
    <cellStyle name="Quantity 2 3" xfId="478" xr:uid="{00000000-0005-0000-0000-000033160000}"/>
    <cellStyle name="Quantity 2 4" xfId="479" xr:uid="{00000000-0005-0000-0000-000034160000}"/>
    <cellStyle name="Quantity 2 5" xfId="480" xr:uid="{00000000-0005-0000-0000-000035160000}"/>
    <cellStyle name="Quantity 2 6" xfId="4256" xr:uid="{00000000-0005-0000-0000-000036160000}"/>
    <cellStyle name="Quantity 20" xfId="2756" xr:uid="{00000000-0005-0000-0000-000037160000}"/>
    <cellStyle name="Quantity 21" xfId="2757" xr:uid="{00000000-0005-0000-0000-000038160000}"/>
    <cellStyle name="Quantity 22" xfId="4255" xr:uid="{00000000-0005-0000-0000-000039160000}"/>
    <cellStyle name="Quantity 3" xfId="481" xr:uid="{00000000-0005-0000-0000-00003A160000}"/>
    <cellStyle name="Quantity 4" xfId="482" xr:uid="{00000000-0005-0000-0000-00003B160000}"/>
    <cellStyle name="Quantity 5" xfId="483" xr:uid="{00000000-0005-0000-0000-00003C160000}"/>
    <cellStyle name="Quantity 6" xfId="484" xr:uid="{00000000-0005-0000-0000-00003D160000}"/>
    <cellStyle name="Quantity 7" xfId="485" xr:uid="{00000000-0005-0000-0000-00003E160000}"/>
    <cellStyle name="Quantity 8" xfId="486" xr:uid="{00000000-0005-0000-0000-00003F160000}"/>
    <cellStyle name="Quantity 9" xfId="487" xr:uid="{00000000-0005-0000-0000-000040160000}"/>
    <cellStyle name="Quantity_100" xfId="2758" xr:uid="{00000000-0005-0000-0000-000041160000}"/>
    <cellStyle name="Rate" xfId="2759" xr:uid="{00000000-0005-0000-0000-000042160000}"/>
    <cellStyle name="Rate 2" xfId="5697" xr:uid="{00000000-0005-0000-0000-000043160000}"/>
    <cellStyle name="Rate 3" xfId="3242" xr:uid="{00000000-0005-0000-0000-000044160000}"/>
    <cellStyle name="Reset range style to defaults" xfId="2760" xr:uid="{00000000-0005-0000-0000-000045160000}"/>
    <cellStyle name="RevList" xfId="2761" xr:uid="{00000000-0005-0000-0000-000046160000}"/>
    <cellStyle name="rowStyleNumber" xfId="2762" xr:uid="{00000000-0005-0000-0000-000047160000}"/>
    <cellStyle name="rowStyleNumber 10" xfId="2763" xr:uid="{00000000-0005-0000-0000-000048160000}"/>
    <cellStyle name="rowStyleNumber 11" xfId="4257" xr:uid="{00000000-0005-0000-0000-000049160000}"/>
    <cellStyle name="rowStyleNumber 12" xfId="4258" xr:uid="{00000000-0005-0000-0000-00004A160000}"/>
    <cellStyle name="rowStyleNumber 13" xfId="4259" xr:uid="{00000000-0005-0000-0000-00004B160000}"/>
    <cellStyle name="rowStyleNumber 2" xfId="2764" xr:uid="{00000000-0005-0000-0000-00004C160000}"/>
    <cellStyle name="rowStyleNumber 3" xfId="2765" xr:uid="{00000000-0005-0000-0000-00004D160000}"/>
    <cellStyle name="rowStyleNumber 4" xfId="2766" xr:uid="{00000000-0005-0000-0000-00004E160000}"/>
    <cellStyle name="rowStyleNumber 5" xfId="2767" xr:uid="{00000000-0005-0000-0000-00004F160000}"/>
    <cellStyle name="rowStyleNumber 6" xfId="2768" xr:uid="{00000000-0005-0000-0000-000050160000}"/>
    <cellStyle name="rowStyleNumber 7" xfId="2769" xr:uid="{00000000-0005-0000-0000-000051160000}"/>
    <cellStyle name="rowStyleNumber 8" xfId="2770" xr:uid="{00000000-0005-0000-0000-000052160000}"/>
    <cellStyle name="rowStyleNumber 9" xfId="2771" xr:uid="{00000000-0005-0000-0000-000053160000}"/>
    <cellStyle name="rowStyleNumber_BANK" xfId="4260" xr:uid="{00000000-0005-0000-0000-000054160000}"/>
    <cellStyle name="rowStyleStringLeft" xfId="2772" xr:uid="{00000000-0005-0000-0000-000055160000}"/>
    <cellStyle name="rowStyleStringLeft 10" xfId="2773" xr:uid="{00000000-0005-0000-0000-000056160000}"/>
    <cellStyle name="rowStyleStringLeft 10 2" xfId="5586" xr:uid="{00000000-0005-0000-0000-000057160000}"/>
    <cellStyle name="rowStyleStringLeft 10 3" xfId="4261" xr:uid="{00000000-0005-0000-0000-000058160000}"/>
    <cellStyle name="rowStyleStringLeft 11" xfId="4262" xr:uid="{00000000-0005-0000-0000-000059160000}"/>
    <cellStyle name="rowStyleStringLeft 12" xfId="4263" xr:uid="{00000000-0005-0000-0000-00005A160000}"/>
    <cellStyle name="rowStyleStringLeft 13" xfId="4264" xr:uid="{00000000-0005-0000-0000-00005B160000}"/>
    <cellStyle name="rowStyleStringLeft 2" xfId="2774" xr:uid="{00000000-0005-0000-0000-00005C160000}"/>
    <cellStyle name="rowStyleStringLeft 2 2" xfId="5587" xr:uid="{00000000-0005-0000-0000-00005D160000}"/>
    <cellStyle name="rowStyleStringLeft 2 3" xfId="4265" xr:uid="{00000000-0005-0000-0000-00005E160000}"/>
    <cellStyle name="rowStyleStringLeft 3" xfId="2775" xr:uid="{00000000-0005-0000-0000-00005F160000}"/>
    <cellStyle name="rowStyleStringLeft 3 2" xfId="5588" xr:uid="{00000000-0005-0000-0000-000060160000}"/>
    <cellStyle name="rowStyleStringLeft 3 3" xfId="4266" xr:uid="{00000000-0005-0000-0000-000061160000}"/>
    <cellStyle name="rowStyleStringLeft 4" xfId="2776" xr:uid="{00000000-0005-0000-0000-000062160000}"/>
    <cellStyle name="rowStyleStringLeft 4 2" xfId="5589" xr:uid="{00000000-0005-0000-0000-000063160000}"/>
    <cellStyle name="rowStyleStringLeft 4 3" xfId="4267" xr:uid="{00000000-0005-0000-0000-000064160000}"/>
    <cellStyle name="rowStyleStringLeft 5" xfId="2777" xr:uid="{00000000-0005-0000-0000-000065160000}"/>
    <cellStyle name="rowStyleStringLeft 5 2" xfId="5590" xr:uid="{00000000-0005-0000-0000-000066160000}"/>
    <cellStyle name="rowStyleStringLeft 5 3" xfId="4268" xr:uid="{00000000-0005-0000-0000-000067160000}"/>
    <cellStyle name="rowStyleStringLeft 6" xfId="2778" xr:uid="{00000000-0005-0000-0000-000068160000}"/>
    <cellStyle name="rowStyleStringLeft 6 2" xfId="5591" xr:uid="{00000000-0005-0000-0000-000069160000}"/>
    <cellStyle name="rowStyleStringLeft 6 3" xfId="4269" xr:uid="{00000000-0005-0000-0000-00006A160000}"/>
    <cellStyle name="rowStyleStringLeft 7" xfId="2779" xr:uid="{00000000-0005-0000-0000-00006B160000}"/>
    <cellStyle name="rowStyleStringLeft 7 2" xfId="5592" xr:uid="{00000000-0005-0000-0000-00006C160000}"/>
    <cellStyle name="rowStyleStringLeft 7 3" xfId="4270" xr:uid="{00000000-0005-0000-0000-00006D160000}"/>
    <cellStyle name="rowStyleStringLeft 8" xfId="2780" xr:uid="{00000000-0005-0000-0000-00006E160000}"/>
    <cellStyle name="rowStyleStringLeft 8 2" xfId="5593" xr:uid="{00000000-0005-0000-0000-00006F160000}"/>
    <cellStyle name="rowStyleStringLeft 8 3" xfId="4271" xr:uid="{00000000-0005-0000-0000-000070160000}"/>
    <cellStyle name="rowStyleStringLeft 9" xfId="2781" xr:uid="{00000000-0005-0000-0000-000071160000}"/>
    <cellStyle name="rowStyleStringLeft 9 2" xfId="5594" xr:uid="{00000000-0005-0000-0000-000072160000}"/>
    <cellStyle name="rowStyleStringLeft 9 3" xfId="4272" xr:uid="{00000000-0005-0000-0000-000073160000}"/>
    <cellStyle name="rowStyleStringLeft_BANK" xfId="4273" xr:uid="{00000000-0005-0000-0000-000074160000}"/>
    <cellStyle name="rrency [0]_laroux_1" xfId="2782" xr:uid="{00000000-0005-0000-0000-000075160000}"/>
    <cellStyle name="S0" xfId="4274" xr:uid="{00000000-0005-0000-0000-000076160000}"/>
    <cellStyle name="S1" xfId="4275" xr:uid="{00000000-0005-0000-0000-000077160000}"/>
    <cellStyle name="S10" xfId="4276" xr:uid="{00000000-0005-0000-0000-000078160000}"/>
    <cellStyle name="S11" xfId="4277" xr:uid="{00000000-0005-0000-0000-000079160000}"/>
    <cellStyle name="S12" xfId="4278" xr:uid="{00000000-0005-0000-0000-00007A160000}"/>
    <cellStyle name="S13" xfId="4279" xr:uid="{00000000-0005-0000-0000-00007B160000}"/>
    <cellStyle name="S14" xfId="4280" xr:uid="{00000000-0005-0000-0000-00007C160000}"/>
    <cellStyle name="S15" xfId="4281" xr:uid="{00000000-0005-0000-0000-00007D160000}"/>
    <cellStyle name="S16" xfId="4282" xr:uid="{00000000-0005-0000-0000-00007E160000}"/>
    <cellStyle name="S17" xfId="4283" xr:uid="{00000000-0005-0000-0000-00007F160000}"/>
    <cellStyle name="S18" xfId="4284" xr:uid="{00000000-0005-0000-0000-000080160000}"/>
    <cellStyle name="S19" xfId="4285" xr:uid="{00000000-0005-0000-0000-000081160000}"/>
    <cellStyle name="S2" xfId="4286" xr:uid="{00000000-0005-0000-0000-000082160000}"/>
    <cellStyle name="S20" xfId="4287" xr:uid="{00000000-0005-0000-0000-000083160000}"/>
    <cellStyle name="S21" xfId="4288" xr:uid="{00000000-0005-0000-0000-000084160000}"/>
    <cellStyle name="S22" xfId="4289" xr:uid="{00000000-0005-0000-0000-000085160000}"/>
    <cellStyle name="S23" xfId="4290" xr:uid="{00000000-0005-0000-0000-000086160000}"/>
    <cellStyle name="S24" xfId="4291" xr:uid="{00000000-0005-0000-0000-000087160000}"/>
    <cellStyle name="S25" xfId="4292" xr:uid="{00000000-0005-0000-0000-000088160000}"/>
    <cellStyle name="S26" xfId="4293" xr:uid="{00000000-0005-0000-0000-000089160000}"/>
    <cellStyle name="S27" xfId="4294" xr:uid="{00000000-0005-0000-0000-00008A160000}"/>
    <cellStyle name="S28" xfId="4295" xr:uid="{00000000-0005-0000-0000-00008B160000}"/>
    <cellStyle name="S29" xfId="4296" xr:uid="{00000000-0005-0000-0000-00008C160000}"/>
    <cellStyle name="S3" xfId="4297" xr:uid="{00000000-0005-0000-0000-00008D160000}"/>
    <cellStyle name="S30" xfId="4298" xr:uid="{00000000-0005-0000-0000-00008E160000}"/>
    <cellStyle name="S31" xfId="4299" xr:uid="{00000000-0005-0000-0000-00008F160000}"/>
    <cellStyle name="S32" xfId="4300" xr:uid="{00000000-0005-0000-0000-000090160000}"/>
    <cellStyle name="S33" xfId="4301" xr:uid="{00000000-0005-0000-0000-000091160000}"/>
    <cellStyle name="S4" xfId="4302" xr:uid="{00000000-0005-0000-0000-000092160000}"/>
    <cellStyle name="S5" xfId="4303" xr:uid="{00000000-0005-0000-0000-000093160000}"/>
    <cellStyle name="S6" xfId="4304" xr:uid="{00000000-0005-0000-0000-000094160000}"/>
    <cellStyle name="S7" xfId="4305" xr:uid="{00000000-0005-0000-0000-000095160000}"/>
    <cellStyle name="S8" xfId="4306" xr:uid="{00000000-0005-0000-0000-000096160000}"/>
    <cellStyle name="S9" xfId="4307" xr:uid="{00000000-0005-0000-0000-000097160000}"/>
    <cellStyle name="SHEET2" xfId="2783" xr:uid="{00000000-0005-0000-0000-000098160000}"/>
    <cellStyle name="Style 1" xfId="488" xr:uid="{00000000-0005-0000-0000-000099160000}"/>
    <cellStyle name="Style 1 10" xfId="489" xr:uid="{00000000-0005-0000-0000-00009A160000}"/>
    <cellStyle name="Style 1 11" xfId="2784" xr:uid="{00000000-0005-0000-0000-00009B160000}"/>
    <cellStyle name="Style 1 12" xfId="2785" xr:uid="{00000000-0005-0000-0000-00009C160000}"/>
    <cellStyle name="Style 1 13" xfId="2786" xr:uid="{00000000-0005-0000-0000-00009D160000}"/>
    <cellStyle name="Style 1 14" xfId="2787" xr:uid="{00000000-0005-0000-0000-00009E160000}"/>
    <cellStyle name="Style 1 15" xfId="2788" xr:uid="{00000000-0005-0000-0000-00009F160000}"/>
    <cellStyle name="Style 1 16" xfId="2789" xr:uid="{00000000-0005-0000-0000-0000A0160000}"/>
    <cellStyle name="Style 1 17" xfId="2790" xr:uid="{00000000-0005-0000-0000-0000A1160000}"/>
    <cellStyle name="Style 1 18" xfId="2791" xr:uid="{00000000-0005-0000-0000-0000A2160000}"/>
    <cellStyle name="Style 1 19" xfId="2792" xr:uid="{00000000-0005-0000-0000-0000A3160000}"/>
    <cellStyle name="Style 1 2" xfId="490" xr:uid="{00000000-0005-0000-0000-0000A4160000}"/>
    <cellStyle name="Style 1 2 2" xfId="2793" xr:uid="{00000000-0005-0000-0000-0000A5160000}"/>
    <cellStyle name="Style 1 2 3" xfId="5725" xr:uid="{00000000-0005-0000-0000-0000A6160000}"/>
    <cellStyle name="Style 1 20" xfId="2794" xr:uid="{00000000-0005-0000-0000-0000A7160000}"/>
    <cellStyle name="Style 1 21" xfId="2795" xr:uid="{00000000-0005-0000-0000-0000A8160000}"/>
    <cellStyle name="Style 1 22" xfId="2796" xr:uid="{00000000-0005-0000-0000-0000A9160000}"/>
    <cellStyle name="Style 1 22 2" xfId="5595" xr:uid="{00000000-0005-0000-0000-0000AA160000}"/>
    <cellStyle name="Style 1 22 3" xfId="4308" xr:uid="{00000000-0005-0000-0000-0000AB160000}"/>
    <cellStyle name="Style 1 3" xfId="491" xr:uid="{00000000-0005-0000-0000-0000AC160000}"/>
    <cellStyle name="Style 1 3 2" xfId="2797" xr:uid="{00000000-0005-0000-0000-0000AD160000}"/>
    <cellStyle name="Style 1 3 3" xfId="2798" xr:uid="{00000000-0005-0000-0000-0000AE160000}"/>
    <cellStyle name="Style 1 4" xfId="492" xr:uid="{00000000-0005-0000-0000-0000AF160000}"/>
    <cellStyle name="Style 1 5" xfId="493" xr:uid="{00000000-0005-0000-0000-0000B0160000}"/>
    <cellStyle name="Style 1 6" xfId="494" xr:uid="{00000000-0005-0000-0000-0000B1160000}"/>
    <cellStyle name="Style 1 7" xfId="495" xr:uid="{00000000-0005-0000-0000-0000B2160000}"/>
    <cellStyle name="Style 1 8" xfId="496" xr:uid="{00000000-0005-0000-0000-0000B3160000}"/>
    <cellStyle name="Style 1 9" xfId="497" xr:uid="{00000000-0005-0000-0000-0000B4160000}"/>
    <cellStyle name="Style 1_A-MFCA Lead_Q3'10 (NEW-HW) (version 1)" xfId="2799" xr:uid="{00000000-0005-0000-0000-0000B5160000}"/>
    <cellStyle name="Style 2" xfId="2800" xr:uid="{00000000-0005-0000-0000-0000B6160000}"/>
    <cellStyle name="Style 2 2" xfId="6268" xr:uid="{00000000-0005-0000-0000-0000B7160000}"/>
    <cellStyle name="Subtotal" xfId="2801" xr:uid="{00000000-0005-0000-0000-0000B8160000}"/>
    <cellStyle name="Text Indent A" xfId="2802" xr:uid="{00000000-0005-0000-0000-0000B9160000}"/>
    <cellStyle name="Text Indent B" xfId="2803" xr:uid="{00000000-0005-0000-0000-0000BA160000}"/>
    <cellStyle name="Text Indent B 2" xfId="5596" xr:uid="{00000000-0005-0000-0000-0000BB160000}"/>
    <cellStyle name="Text Indent C" xfId="2804" xr:uid="{00000000-0005-0000-0000-0000BC160000}"/>
    <cellStyle name="Text Indent C 2" xfId="5597" xr:uid="{00000000-0005-0000-0000-0000BD160000}"/>
    <cellStyle name="Tickmark" xfId="498" xr:uid="{00000000-0005-0000-0000-0000BE160000}"/>
    <cellStyle name="Tickmark 2" xfId="2805" xr:uid="{00000000-0005-0000-0000-0000BF160000}"/>
    <cellStyle name="Tickmark 3" xfId="2806" xr:uid="{00000000-0005-0000-0000-0000C0160000}"/>
    <cellStyle name="Tickmark 4" xfId="4597" xr:uid="{00000000-0005-0000-0000-0000C1160000}"/>
    <cellStyle name="Title 10" xfId="2807" xr:uid="{00000000-0005-0000-0000-0000C2160000}"/>
    <cellStyle name="Title 10 2" xfId="5598" xr:uid="{00000000-0005-0000-0000-0000C3160000}"/>
    <cellStyle name="Title 10 3" xfId="4309" xr:uid="{00000000-0005-0000-0000-0000C4160000}"/>
    <cellStyle name="Title 11" xfId="2808" xr:uid="{00000000-0005-0000-0000-0000C5160000}"/>
    <cellStyle name="Title 11 2" xfId="5599" xr:uid="{00000000-0005-0000-0000-0000C6160000}"/>
    <cellStyle name="Title 11 3" xfId="4310" xr:uid="{00000000-0005-0000-0000-0000C7160000}"/>
    <cellStyle name="Title 12" xfId="2809" xr:uid="{00000000-0005-0000-0000-0000C8160000}"/>
    <cellStyle name="Title 12 2" xfId="5600" xr:uid="{00000000-0005-0000-0000-0000C9160000}"/>
    <cellStyle name="Title 12 3" xfId="4311" xr:uid="{00000000-0005-0000-0000-0000CA160000}"/>
    <cellStyle name="Title 13" xfId="2810" xr:uid="{00000000-0005-0000-0000-0000CB160000}"/>
    <cellStyle name="Title 13 2" xfId="5601" xr:uid="{00000000-0005-0000-0000-0000CC160000}"/>
    <cellStyle name="Title 13 3" xfId="4312" xr:uid="{00000000-0005-0000-0000-0000CD160000}"/>
    <cellStyle name="Title 14" xfId="2811" xr:uid="{00000000-0005-0000-0000-0000CE160000}"/>
    <cellStyle name="Title 14 2" xfId="5602" xr:uid="{00000000-0005-0000-0000-0000CF160000}"/>
    <cellStyle name="Title 14 3" xfId="4313" xr:uid="{00000000-0005-0000-0000-0000D0160000}"/>
    <cellStyle name="Title 15" xfId="5948" xr:uid="{00000000-0005-0000-0000-0000D1160000}"/>
    <cellStyle name="Title 16" xfId="5834" xr:uid="{00000000-0005-0000-0000-0000D2160000}"/>
    <cellStyle name="Title 2" xfId="499" xr:uid="{00000000-0005-0000-0000-0000D3160000}"/>
    <cellStyle name="Title 2 2" xfId="2812" xr:uid="{00000000-0005-0000-0000-0000D4160000}"/>
    <cellStyle name="Title 2 2 2" xfId="2813" xr:uid="{00000000-0005-0000-0000-0000D5160000}"/>
    <cellStyle name="Title 2 2 3" xfId="5603" xr:uid="{00000000-0005-0000-0000-0000D6160000}"/>
    <cellStyle name="Title 2 2 4" xfId="3243" xr:uid="{00000000-0005-0000-0000-0000D7160000}"/>
    <cellStyle name="Title 2 3" xfId="2814" xr:uid="{00000000-0005-0000-0000-0000D8160000}"/>
    <cellStyle name="Title 2 4" xfId="2815" xr:uid="{00000000-0005-0000-0000-0000D9160000}"/>
    <cellStyle name="Title 2 5" xfId="5751" xr:uid="{00000000-0005-0000-0000-0000DA160000}"/>
    <cellStyle name="Title 3" xfId="500" xr:uid="{00000000-0005-0000-0000-0000DB160000}"/>
    <cellStyle name="Title 3 2" xfId="2816" xr:uid="{00000000-0005-0000-0000-0000DC160000}"/>
    <cellStyle name="Title 3 3" xfId="4598" xr:uid="{00000000-0005-0000-0000-0000DD160000}"/>
    <cellStyle name="Title 3 4" xfId="4314" xr:uid="{00000000-0005-0000-0000-0000DE160000}"/>
    <cellStyle name="Title 4" xfId="2817" xr:uid="{00000000-0005-0000-0000-0000DF160000}"/>
    <cellStyle name="Title 4 2" xfId="2818" xr:uid="{00000000-0005-0000-0000-0000E0160000}"/>
    <cellStyle name="Title 5" xfId="2819" xr:uid="{00000000-0005-0000-0000-0000E1160000}"/>
    <cellStyle name="Title 5 2" xfId="2820" xr:uid="{00000000-0005-0000-0000-0000E2160000}"/>
    <cellStyle name="Title 6" xfId="2821" xr:uid="{00000000-0005-0000-0000-0000E3160000}"/>
    <cellStyle name="Title 6 2" xfId="4315" xr:uid="{00000000-0005-0000-0000-0000E4160000}"/>
    <cellStyle name="Title 6 3" xfId="3244" xr:uid="{00000000-0005-0000-0000-0000E5160000}"/>
    <cellStyle name="Title 7" xfId="2822" xr:uid="{00000000-0005-0000-0000-0000E6160000}"/>
    <cellStyle name="Title 7 2" xfId="5604" xr:uid="{00000000-0005-0000-0000-0000E7160000}"/>
    <cellStyle name="Title 7 3" xfId="4316" xr:uid="{00000000-0005-0000-0000-0000E8160000}"/>
    <cellStyle name="Title 8" xfId="2823" xr:uid="{00000000-0005-0000-0000-0000E9160000}"/>
    <cellStyle name="Title 8 2" xfId="5605" xr:uid="{00000000-0005-0000-0000-0000EA160000}"/>
    <cellStyle name="Title 8 3" xfId="4317" xr:uid="{00000000-0005-0000-0000-0000EB160000}"/>
    <cellStyle name="Title 9" xfId="2824" xr:uid="{00000000-0005-0000-0000-0000EC160000}"/>
    <cellStyle name="Title 9 2" xfId="5606" xr:uid="{00000000-0005-0000-0000-0000ED160000}"/>
    <cellStyle name="Title 9 3" xfId="4318" xr:uid="{00000000-0005-0000-0000-0000EE160000}"/>
    <cellStyle name="Total 10" xfId="2825" xr:uid="{00000000-0005-0000-0000-0000EF160000}"/>
    <cellStyle name="Total 10 2" xfId="5607" xr:uid="{00000000-0005-0000-0000-0000F0160000}"/>
    <cellStyle name="Total 10 3" xfId="4319" xr:uid="{00000000-0005-0000-0000-0000F1160000}"/>
    <cellStyle name="Total 11" xfId="2826" xr:uid="{00000000-0005-0000-0000-0000F2160000}"/>
    <cellStyle name="Total 11 2" xfId="5608" xr:uid="{00000000-0005-0000-0000-0000F3160000}"/>
    <cellStyle name="Total 11 3" xfId="4320" xr:uid="{00000000-0005-0000-0000-0000F4160000}"/>
    <cellStyle name="Total 12" xfId="2827" xr:uid="{00000000-0005-0000-0000-0000F5160000}"/>
    <cellStyle name="Total 12 2" xfId="5609" xr:uid="{00000000-0005-0000-0000-0000F6160000}"/>
    <cellStyle name="Total 12 3" xfId="4321" xr:uid="{00000000-0005-0000-0000-0000F7160000}"/>
    <cellStyle name="Total 13" xfId="2828" xr:uid="{00000000-0005-0000-0000-0000F8160000}"/>
    <cellStyle name="Total 13 2" xfId="5610" xr:uid="{00000000-0005-0000-0000-0000F9160000}"/>
    <cellStyle name="Total 13 3" xfId="4322" xr:uid="{00000000-0005-0000-0000-0000FA160000}"/>
    <cellStyle name="Total 14" xfId="2829" xr:uid="{00000000-0005-0000-0000-0000FB160000}"/>
    <cellStyle name="Total 14 2" xfId="5611" xr:uid="{00000000-0005-0000-0000-0000FC160000}"/>
    <cellStyle name="Total 14 3" xfId="4323" xr:uid="{00000000-0005-0000-0000-0000FD160000}"/>
    <cellStyle name="Total 15" xfId="5839" xr:uid="{00000000-0005-0000-0000-0000FE160000}"/>
    <cellStyle name="Total 2" xfId="501" xr:uid="{00000000-0005-0000-0000-0000FF160000}"/>
    <cellStyle name="Total 2 2" xfId="2830" xr:uid="{00000000-0005-0000-0000-000000170000}"/>
    <cellStyle name="Total 2 2 2" xfId="2831" xr:uid="{00000000-0005-0000-0000-000001170000}"/>
    <cellStyle name="Total 2 3" xfId="2832" xr:uid="{00000000-0005-0000-0000-000002170000}"/>
    <cellStyle name="Total 2 3 2" xfId="5612" xr:uid="{00000000-0005-0000-0000-000003170000}"/>
    <cellStyle name="Total 2 3 3" xfId="3245" xr:uid="{00000000-0005-0000-0000-000004170000}"/>
    <cellStyle name="Total 2 4" xfId="2833" xr:uid="{00000000-0005-0000-0000-000005170000}"/>
    <cellStyle name="Total 2 5" xfId="4599" xr:uid="{00000000-0005-0000-0000-000006170000}"/>
    <cellStyle name="Total 2 6" xfId="5757" xr:uid="{00000000-0005-0000-0000-000007170000}"/>
    <cellStyle name="Total 2_B100 &amp; B200 MFH Q4'10" xfId="4324" xr:uid="{00000000-0005-0000-0000-000008170000}"/>
    <cellStyle name="Total 3" xfId="502" xr:uid="{00000000-0005-0000-0000-000009170000}"/>
    <cellStyle name="Total 3 2" xfId="2834" xr:uid="{00000000-0005-0000-0000-00000A170000}"/>
    <cellStyle name="Total 3 3" xfId="4600" xr:uid="{00000000-0005-0000-0000-00000B170000}"/>
    <cellStyle name="Total 3 4" xfId="4325" xr:uid="{00000000-0005-0000-0000-00000C170000}"/>
    <cellStyle name="Total 4" xfId="2835" xr:uid="{00000000-0005-0000-0000-00000D170000}"/>
    <cellStyle name="Total 4 2" xfId="2836" xr:uid="{00000000-0005-0000-0000-00000E170000}"/>
    <cellStyle name="Total 5" xfId="2837" xr:uid="{00000000-0005-0000-0000-00000F170000}"/>
    <cellStyle name="Total 5 2" xfId="2838" xr:uid="{00000000-0005-0000-0000-000010170000}"/>
    <cellStyle name="Total 6" xfId="2839" xr:uid="{00000000-0005-0000-0000-000011170000}"/>
    <cellStyle name="Total 6 2" xfId="4326" xr:uid="{00000000-0005-0000-0000-000012170000}"/>
    <cellStyle name="Total 6 3" xfId="3246" xr:uid="{00000000-0005-0000-0000-000013170000}"/>
    <cellStyle name="Total 7" xfId="2840" xr:uid="{00000000-0005-0000-0000-000014170000}"/>
    <cellStyle name="Total 7 2" xfId="5613" xr:uid="{00000000-0005-0000-0000-000015170000}"/>
    <cellStyle name="Total 7 3" xfId="4327" xr:uid="{00000000-0005-0000-0000-000016170000}"/>
    <cellStyle name="Total 8" xfId="2841" xr:uid="{00000000-0005-0000-0000-000017170000}"/>
    <cellStyle name="Total 8 2" xfId="5614" xr:uid="{00000000-0005-0000-0000-000018170000}"/>
    <cellStyle name="Total 8 3" xfId="4328" xr:uid="{00000000-0005-0000-0000-000019170000}"/>
    <cellStyle name="Total 9" xfId="2842" xr:uid="{00000000-0005-0000-0000-00001A170000}"/>
    <cellStyle name="Total 9 2" xfId="5615" xr:uid="{00000000-0005-0000-0000-00001B170000}"/>
    <cellStyle name="Total 9 3" xfId="4329" xr:uid="{00000000-0005-0000-0000-00001C170000}"/>
    <cellStyle name="Value" xfId="2843" xr:uid="{00000000-0005-0000-0000-00001D170000}"/>
    <cellStyle name="Warning Text 10" xfId="2844" xr:uid="{00000000-0005-0000-0000-00001E170000}"/>
    <cellStyle name="Warning Text 10 2" xfId="5616" xr:uid="{00000000-0005-0000-0000-00001F170000}"/>
    <cellStyle name="Warning Text 10 3" xfId="4330" xr:uid="{00000000-0005-0000-0000-000020170000}"/>
    <cellStyle name="Warning Text 11" xfId="2845" xr:uid="{00000000-0005-0000-0000-000021170000}"/>
    <cellStyle name="Warning Text 11 2" xfId="5617" xr:uid="{00000000-0005-0000-0000-000022170000}"/>
    <cellStyle name="Warning Text 11 3" xfId="4331" xr:uid="{00000000-0005-0000-0000-000023170000}"/>
    <cellStyle name="Warning Text 12" xfId="2846" xr:uid="{00000000-0005-0000-0000-000024170000}"/>
    <cellStyle name="Warning Text 12 2" xfId="5618" xr:uid="{00000000-0005-0000-0000-000025170000}"/>
    <cellStyle name="Warning Text 12 3" xfId="4332" xr:uid="{00000000-0005-0000-0000-000026170000}"/>
    <cellStyle name="Warning Text 13" xfId="2847" xr:uid="{00000000-0005-0000-0000-000027170000}"/>
    <cellStyle name="Warning Text 13 2" xfId="5619" xr:uid="{00000000-0005-0000-0000-000028170000}"/>
    <cellStyle name="Warning Text 13 3" xfId="4333" xr:uid="{00000000-0005-0000-0000-000029170000}"/>
    <cellStyle name="Warning Text 14" xfId="2848" xr:uid="{00000000-0005-0000-0000-00002A170000}"/>
    <cellStyle name="Warning Text 14 2" xfId="5620" xr:uid="{00000000-0005-0000-0000-00002B170000}"/>
    <cellStyle name="Warning Text 14 3" xfId="4334" xr:uid="{00000000-0005-0000-0000-00002C170000}"/>
    <cellStyle name="Warning Text 15" xfId="5832" xr:uid="{00000000-0005-0000-0000-00002D170000}"/>
    <cellStyle name="Warning Text 2" xfId="503" xr:uid="{00000000-0005-0000-0000-00002E170000}"/>
    <cellStyle name="Warning Text 2 2" xfId="2849" xr:uid="{00000000-0005-0000-0000-00002F170000}"/>
    <cellStyle name="Warning Text 2 2 2" xfId="2850" xr:uid="{00000000-0005-0000-0000-000030170000}"/>
    <cellStyle name="Warning Text 2 2 3" xfId="5621" xr:uid="{00000000-0005-0000-0000-000031170000}"/>
    <cellStyle name="Warning Text 2 2 4" xfId="3247" xr:uid="{00000000-0005-0000-0000-000032170000}"/>
    <cellStyle name="Warning Text 2 3" xfId="2851" xr:uid="{00000000-0005-0000-0000-000033170000}"/>
    <cellStyle name="Warning Text 2 4" xfId="2852" xr:uid="{00000000-0005-0000-0000-000034170000}"/>
    <cellStyle name="Warning Text 2 5" xfId="5749" xr:uid="{00000000-0005-0000-0000-000035170000}"/>
    <cellStyle name="Warning Text 3" xfId="504" xr:uid="{00000000-0005-0000-0000-000036170000}"/>
    <cellStyle name="Warning Text 3 2" xfId="2853" xr:uid="{00000000-0005-0000-0000-000037170000}"/>
    <cellStyle name="Warning Text 3 3" xfId="4601" xr:uid="{00000000-0005-0000-0000-000038170000}"/>
    <cellStyle name="Warning Text 3 4" xfId="4335" xr:uid="{00000000-0005-0000-0000-000039170000}"/>
    <cellStyle name="Warning Text 4" xfId="2854" xr:uid="{00000000-0005-0000-0000-00003A170000}"/>
    <cellStyle name="Warning Text 4 2" xfId="2855" xr:uid="{00000000-0005-0000-0000-00003B170000}"/>
    <cellStyle name="Warning Text 5" xfId="2856" xr:uid="{00000000-0005-0000-0000-00003C170000}"/>
    <cellStyle name="Warning Text 5 2" xfId="2857" xr:uid="{00000000-0005-0000-0000-00003D170000}"/>
    <cellStyle name="Warning Text 6" xfId="2858" xr:uid="{00000000-0005-0000-0000-00003E170000}"/>
    <cellStyle name="Warning Text 6 2" xfId="4336" xr:uid="{00000000-0005-0000-0000-00003F170000}"/>
    <cellStyle name="Warning Text 6 3" xfId="3248" xr:uid="{00000000-0005-0000-0000-000040170000}"/>
    <cellStyle name="Warning Text 7" xfId="2859" xr:uid="{00000000-0005-0000-0000-000041170000}"/>
    <cellStyle name="Warning Text 7 2" xfId="5622" xr:uid="{00000000-0005-0000-0000-000042170000}"/>
    <cellStyle name="Warning Text 7 3" xfId="4337" xr:uid="{00000000-0005-0000-0000-000043170000}"/>
    <cellStyle name="Warning Text 8" xfId="2860" xr:uid="{00000000-0005-0000-0000-000044170000}"/>
    <cellStyle name="Warning Text 8 2" xfId="5623" xr:uid="{00000000-0005-0000-0000-000045170000}"/>
    <cellStyle name="Warning Text 8 3" xfId="4338" xr:uid="{00000000-0005-0000-0000-000046170000}"/>
    <cellStyle name="Warning Text 9" xfId="2861" xr:uid="{00000000-0005-0000-0000-000047170000}"/>
    <cellStyle name="Warning Text 9 2" xfId="5624" xr:uid="{00000000-0005-0000-0000-000048170000}"/>
    <cellStyle name="Warning Text 9 3" xfId="4339" xr:uid="{00000000-0005-0000-0000-000049170000}"/>
    <cellStyle name="YY.MM" xfId="2862" xr:uid="{00000000-0005-0000-0000-00004A170000}"/>
    <cellStyle name="YY.MM 2" xfId="5625" xr:uid="{00000000-0005-0000-0000-00004B170000}"/>
    <cellStyle name="เครื่องหมายเปอร์เซ็นต์_Book2" xfId="2916" xr:uid="{00000000-0005-0000-0000-0000D0170000}"/>
    <cellStyle name="เครื่องหมายจุลภาค 10" xfId="505" xr:uid="{00000000-0005-0000-0000-000062170000}"/>
    <cellStyle name="เครื่องหมายจุลภาค 10 2" xfId="2869" xr:uid="{00000000-0005-0000-0000-000063170000}"/>
    <cellStyle name="เครื่องหมายจุลภาค 10 3" xfId="2870" xr:uid="{00000000-0005-0000-0000-000064170000}"/>
    <cellStyle name="เครื่องหมายจุลภาค 10 4" xfId="2871" xr:uid="{00000000-0005-0000-0000-000065170000}"/>
    <cellStyle name="เครื่องหมายจุลภาค 10 5" xfId="2872" xr:uid="{00000000-0005-0000-0000-000066170000}"/>
    <cellStyle name="เครื่องหมายจุลภาค 10 6" xfId="2873" xr:uid="{00000000-0005-0000-0000-000067170000}"/>
    <cellStyle name="เครื่องหมายจุลภาค 10 7" xfId="4602" xr:uid="{00000000-0005-0000-0000-000068170000}"/>
    <cellStyle name="เครื่องหมายจุลภาค 10 8" xfId="4343" xr:uid="{00000000-0005-0000-0000-000069170000}"/>
    <cellStyle name="เครื่องหมายจุลภาค 11" xfId="506" xr:uid="{00000000-0005-0000-0000-00006A170000}"/>
    <cellStyle name="เครื่องหมายจุลภาค 11 2" xfId="4345" xr:uid="{00000000-0005-0000-0000-00006B170000}"/>
    <cellStyle name="เครื่องหมายจุลภาค 11 3" xfId="4603" xr:uid="{00000000-0005-0000-0000-00006C170000}"/>
    <cellStyle name="เครื่องหมายจุลภาค 11 4" xfId="4344" xr:uid="{00000000-0005-0000-0000-00006D170000}"/>
    <cellStyle name="เครื่องหมายจุลภาค 12" xfId="4346" xr:uid="{00000000-0005-0000-0000-00006E170000}"/>
    <cellStyle name="เครื่องหมายจุลภาค 13" xfId="4347" xr:uid="{00000000-0005-0000-0000-00006F170000}"/>
    <cellStyle name="เครื่องหมายจุลภาค 14" xfId="4348" xr:uid="{00000000-0005-0000-0000-000070170000}"/>
    <cellStyle name="เครื่องหมายจุลภาค 15" xfId="4349" xr:uid="{00000000-0005-0000-0000-000071170000}"/>
    <cellStyle name="เครื่องหมายจุลภาค 15 2" xfId="6355" xr:uid="{00000000-0005-0000-0000-000072170000}"/>
    <cellStyle name="เครื่องหมายจุลภาค 16" xfId="4350" xr:uid="{00000000-0005-0000-0000-000073170000}"/>
    <cellStyle name="เครื่องหมายจุลภาค 2" xfId="507" xr:uid="{00000000-0005-0000-0000-000074170000}"/>
    <cellStyle name="เครื่องหมายจุลภาค 2 2" xfId="508" xr:uid="{00000000-0005-0000-0000-000075170000}"/>
    <cellStyle name="เครื่องหมายจุลภาค 2 2 2" xfId="2874" xr:uid="{00000000-0005-0000-0000-000076170000}"/>
    <cellStyle name="เครื่องหมายจุลภาค 2 2 3" xfId="2875" xr:uid="{00000000-0005-0000-0000-000077170000}"/>
    <cellStyle name="เครื่องหมายจุลภาค 2 2 4" xfId="2876" xr:uid="{00000000-0005-0000-0000-000078170000}"/>
    <cellStyle name="เครื่องหมายจุลภาค 2 2 5" xfId="2877" xr:uid="{00000000-0005-0000-0000-000079170000}"/>
    <cellStyle name="เครื่องหมายจุลภาค 2 3" xfId="509" xr:uid="{00000000-0005-0000-0000-00007A170000}"/>
    <cellStyle name="เครื่องหมายจุลภาค 2 4" xfId="2878" xr:uid="{00000000-0005-0000-0000-00007B170000}"/>
    <cellStyle name="เครื่องหมายจุลภาค 2 4 2" xfId="4351" xr:uid="{00000000-0005-0000-0000-00007C170000}"/>
    <cellStyle name="เครื่องหมายจุลภาค 2 4 2 2" xfId="4352" xr:uid="{00000000-0005-0000-0000-00007D170000}"/>
    <cellStyle name="เครื่องหมายจุลภาค 2 4 2 3" xfId="4353" xr:uid="{00000000-0005-0000-0000-00007E170000}"/>
    <cellStyle name="เครื่องหมายจุลภาค 2 4 2_Detail Note Fix Asset Q1.2553" xfId="4354" xr:uid="{00000000-0005-0000-0000-00007F170000}"/>
    <cellStyle name="เครื่องหมายจุลภาค 2 4_Detail Note Fix Asset Q1.2553" xfId="4355" xr:uid="{00000000-0005-0000-0000-000080170000}"/>
    <cellStyle name="เครื่องหมายจุลภาค 2 5" xfId="2879" xr:uid="{00000000-0005-0000-0000-000081170000}"/>
    <cellStyle name="เครื่องหมายจุลภาค 2 5 2" xfId="4356" xr:uid="{00000000-0005-0000-0000-000082170000}"/>
    <cellStyle name="เครื่องหมายจุลภาค 2 6" xfId="2880" xr:uid="{00000000-0005-0000-0000-000083170000}"/>
    <cellStyle name="เครื่องหมายจุลภาค 2 7" xfId="2881" xr:uid="{00000000-0005-0000-0000-000084170000}"/>
    <cellStyle name="เครื่องหมายจุลภาค 2_Book1" xfId="4357" xr:uid="{00000000-0005-0000-0000-000085170000}"/>
    <cellStyle name="เครื่องหมายจุลภาค 3" xfId="510" xr:uid="{00000000-0005-0000-0000-000086170000}"/>
    <cellStyle name="เครื่องหมายจุลภาค 3 2" xfId="2882" xr:uid="{00000000-0005-0000-0000-000087170000}"/>
    <cellStyle name="เครื่องหมายจุลภาค 3 2 2" xfId="2883" xr:uid="{00000000-0005-0000-0000-000088170000}"/>
    <cellStyle name="เครื่องหมายจุลภาค 3 3" xfId="2884" xr:uid="{00000000-0005-0000-0000-000089170000}"/>
    <cellStyle name="เครื่องหมายจุลภาค 3 3 2" xfId="5632" xr:uid="{00000000-0005-0000-0000-00008A170000}"/>
    <cellStyle name="เครื่องหมายจุลภาค 3 3 3" xfId="4358" xr:uid="{00000000-0005-0000-0000-00008B170000}"/>
    <cellStyle name="เครื่องหมายจุลภาค 3 4" xfId="2885" xr:uid="{00000000-0005-0000-0000-00008C170000}"/>
    <cellStyle name="เครื่องหมายจุลภาค 3 5" xfId="2886" xr:uid="{00000000-0005-0000-0000-00008D170000}"/>
    <cellStyle name="เครื่องหมายจุลภาค 3_Copy of UOB S 36.1 LEAD จุ๋ม" xfId="2887" xr:uid="{00000000-0005-0000-0000-00008E170000}"/>
    <cellStyle name="เครื่องหมายจุลภาค 4" xfId="511" xr:uid="{00000000-0005-0000-0000-00008F170000}"/>
    <cellStyle name="เครื่องหมายจุลภาค 4 2" xfId="512" xr:uid="{00000000-0005-0000-0000-000090170000}"/>
    <cellStyle name="เครื่องหมายจุลภาค 4 2 2" xfId="2888" xr:uid="{00000000-0005-0000-0000-000091170000}"/>
    <cellStyle name="เครื่องหมายจุลภาค 4 2 3" xfId="2889" xr:uid="{00000000-0005-0000-0000-000092170000}"/>
    <cellStyle name="เครื่องหมายจุลภาค 4 2 4" xfId="2890" xr:uid="{00000000-0005-0000-0000-000093170000}"/>
    <cellStyle name="เครื่องหมายจุลภาค 4 2 5" xfId="2891" xr:uid="{00000000-0005-0000-0000-000094170000}"/>
    <cellStyle name="เครื่องหมายจุลภาค 4 3" xfId="2892" xr:uid="{00000000-0005-0000-0000-000095170000}"/>
    <cellStyle name="เครื่องหมายจุลภาค 4 3 2" xfId="5633" xr:uid="{00000000-0005-0000-0000-000096170000}"/>
    <cellStyle name="เครื่องหมายจุลภาค 4 3 3" xfId="4359" xr:uid="{00000000-0005-0000-0000-000097170000}"/>
    <cellStyle name="เครื่องหมายจุลภาค 4 4" xfId="2893" xr:uid="{00000000-0005-0000-0000-000098170000}"/>
    <cellStyle name="เครื่องหมายจุลภาค 4 5" xfId="2894" xr:uid="{00000000-0005-0000-0000-000099170000}"/>
    <cellStyle name="เครื่องหมายจุลภาค 4 6" xfId="2895" xr:uid="{00000000-0005-0000-0000-00009A170000}"/>
    <cellStyle name="เครื่องหมายจุลภาค 4_Detail Note Fix Asset Q1.2553" xfId="4360" xr:uid="{00000000-0005-0000-0000-00009B170000}"/>
    <cellStyle name="เครื่องหมายจุลภาค 5" xfId="513" xr:uid="{00000000-0005-0000-0000-00009C170000}"/>
    <cellStyle name="เครื่องหมายจุลภาค 5 2" xfId="2896" xr:uid="{00000000-0005-0000-0000-00009D170000}"/>
    <cellStyle name="เครื่องหมายจุลภาค 5 2 2" xfId="4362" xr:uid="{00000000-0005-0000-0000-00009E170000}"/>
    <cellStyle name="เครื่องหมายจุลภาค 5 2 3" xfId="4363" xr:uid="{00000000-0005-0000-0000-00009F170000}"/>
    <cellStyle name="เครื่องหมายจุลภาค 5 2 4" xfId="4364" xr:uid="{00000000-0005-0000-0000-0000A0170000}"/>
    <cellStyle name="เครื่องหมายจุลภาค 5 3" xfId="4365" xr:uid="{00000000-0005-0000-0000-0000A1170000}"/>
    <cellStyle name="เครื่องหมายจุลภาค 5 4" xfId="4366" xr:uid="{00000000-0005-0000-0000-0000A2170000}"/>
    <cellStyle name="เครื่องหมายจุลภาค 5 5" xfId="4367" xr:uid="{00000000-0005-0000-0000-0000A3170000}"/>
    <cellStyle name="เครื่องหมายจุลภาค 5 6" xfId="4361" xr:uid="{00000000-0005-0000-0000-0000A4170000}"/>
    <cellStyle name="เครื่องหมายจุลภาค 5_Copy of UOB S 36.1 LEAD จุ๋ม" xfId="2897" xr:uid="{00000000-0005-0000-0000-0000A5170000}"/>
    <cellStyle name="เครื่องหมายจุลภาค 6" xfId="514" xr:uid="{00000000-0005-0000-0000-0000A6170000}"/>
    <cellStyle name="เครื่องหมายจุลภาค 6 10" xfId="4368" xr:uid="{00000000-0005-0000-0000-0000A7170000}"/>
    <cellStyle name="เครื่องหมายจุลภาค 6 11" xfId="4369" xr:uid="{00000000-0005-0000-0000-0000A8170000}"/>
    <cellStyle name="เครื่องหมายจุลภาค 6 12" xfId="4370" xr:uid="{00000000-0005-0000-0000-0000A9170000}"/>
    <cellStyle name="เครื่องหมายจุลภาค 6 13" xfId="4604" xr:uid="{00000000-0005-0000-0000-0000AA170000}"/>
    <cellStyle name="เครื่องหมายจุลภาค 6 2" xfId="515" xr:uid="{00000000-0005-0000-0000-0000AB170000}"/>
    <cellStyle name="เครื่องหมายจุลภาค 6 2 2" xfId="4605" xr:uid="{00000000-0005-0000-0000-0000AC170000}"/>
    <cellStyle name="เครื่องหมายจุลภาค 6 2 3" xfId="4371" xr:uid="{00000000-0005-0000-0000-0000AD170000}"/>
    <cellStyle name="เครื่องหมายจุลภาค 6 3" xfId="2898" xr:uid="{00000000-0005-0000-0000-0000AE170000}"/>
    <cellStyle name="เครื่องหมายจุลภาค 6 4" xfId="2899" xr:uid="{00000000-0005-0000-0000-0000AF170000}"/>
    <cellStyle name="เครื่องหมายจุลภาค 6 5" xfId="2900" xr:uid="{00000000-0005-0000-0000-0000B0170000}"/>
    <cellStyle name="เครื่องหมายจุลภาค 6 6" xfId="2901" xr:uid="{00000000-0005-0000-0000-0000B1170000}"/>
    <cellStyle name="เครื่องหมายจุลภาค 6 7" xfId="2902" xr:uid="{00000000-0005-0000-0000-0000B2170000}"/>
    <cellStyle name="เครื่องหมายจุลภาค 6 8" xfId="2903" xr:uid="{00000000-0005-0000-0000-0000B3170000}"/>
    <cellStyle name="เครื่องหมายจุลภาค 6 9" xfId="2904" xr:uid="{00000000-0005-0000-0000-0000B4170000}"/>
    <cellStyle name="เครื่องหมายจุลภาค 6_Note.Fix Asset" xfId="4372" xr:uid="{00000000-0005-0000-0000-0000B5170000}"/>
    <cellStyle name="เครื่องหมายจุลภาค 7" xfId="516" xr:uid="{00000000-0005-0000-0000-0000B6170000}"/>
    <cellStyle name="เครื่องหมายจุลภาค 7 2" xfId="2905" xr:uid="{00000000-0005-0000-0000-0000B7170000}"/>
    <cellStyle name="เครื่องหมายจุลภาค 7 3" xfId="4373" xr:uid="{00000000-0005-0000-0000-0000B8170000}"/>
    <cellStyle name="เครื่องหมายจุลภาค 7 4" xfId="4606" xr:uid="{00000000-0005-0000-0000-0000B9170000}"/>
    <cellStyle name="เครื่องหมายจุลภาค 7_Copy of UOB S 36.1 LEAD จุ๋ม" xfId="2906" xr:uid="{00000000-0005-0000-0000-0000BA170000}"/>
    <cellStyle name="เครื่องหมายจุลภาค 8" xfId="517" xr:uid="{00000000-0005-0000-0000-0000BB170000}"/>
    <cellStyle name="เครื่องหมายจุลภาค 8 10" xfId="2907" xr:uid="{00000000-0005-0000-0000-0000BC170000}"/>
    <cellStyle name="เครื่องหมายจุลภาค 8 11" xfId="4375" xr:uid="{00000000-0005-0000-0000-0000BD170000}"/>
    <cellStyle name="เครื่องหมายจุลภาค 8 12" xfId="4376" xr:uid="{00000000-0005-0000-0000-0000BE170000}"/>
    <cellStyle name="เครื่องหมายจุลภาค 8 13" xfId="4377" xr:uid="{00000000-0005-0000-0000-0000BF170000}"/>
    <cellStyle name="เครื่องหมายจุลภาค 8 14" xfId="4607" xr:uid="{00000000-0005-0000-0000-0000C0170000}"/>
    <cellStyle name="เครื่องหมายจุลภาค 8 15" xfId="4374" xr:uid="{00000000-0005-0000-0000-0000C1170000}"/>
    <cellStyle name="เครื่องหมายจุลภาค 8 2" xfId="2908" xr:uid="{00000000-0005-0000-0000-0000C2170000}"/>
    <cellStyle name="เครื่องหมายจุลภาค 8 3" xfId="2909" xr:uid="{00000000-0005-0000-0000-0000C3170000}"/>
    <cellStyle name="เครื่องหมายจุลภาค 8 4" xfId="2910" xr:uid="{00000000-0005-0000-0000-0000C4170000}"/>
    <cellStyle name="เครื่องหมายจุลภาค 8 5" xfId="2911" xr:uid="{00000000-0005-0000-0000-0000C5170000}"/>
    <cellStyle name="เครื่องหมายจุลภาค 8 6" xfId="2912" xr:uid="{00000000-0005-0000-0000-0000C6170000}"/>
    <cellStyle name="เครื่องหมายจุลภาค 8 7" xfId="2913" xr:uid="{00000000-0005-0000-0000-0000C7170000}"/>
    <cellStyle name="เครื่องหมายจุลภาค 8 8" xfId="2914" xr:uid="{00000000-0005-0000-0000-0000C8170000}"/>
    <cellStyle name="เครื่องหมายจุลภาค 8 9" xfId="2915" xr:uid="{00000000-0005-0000-0000-0000C9170000}"/>
    <cellStyle name="เครื่องหมายจุลภาค 9" xfId="518" xr:uid="{00000000-0005-0000-0000-0000CA170000}"/>
    <cellStyle name="เครื่องหมายจุลภาค 9 2" xfId="519" xr:uid="{00000000-0005-0000-0000-0000CB170000}"/>
    <cellStyle name="เครื่องหมายจุลภาค 9 3" xfId="520" xr:uid="{00000000-0005-0000-0000-0000CC170000}"/>
    <cellStyle name="เครื่องหมายจุลภาค 9 4" xfId="521" xr:uid="{00000000-0005-0000-0000-0000CD170000}"/>
    <cellStyle name="เครื่องหมายจุลภาค 9 5" xfId="4378" xr:uid="{00000000-0005-0000-0000-0000CE170000}"/>
    <cellStyle name="เครื่องหมายจุลภาค 9_Aging AP_Dec_10" xfId="522" xr:uid="{00000000-0005-0000-0000-0000CF170000}"/>
    <cellStyle name="เชื่อมโยงหลายมิติ" xfId="523" xr:uid="{00000000-0005-0000-0000-0000D7170000}"/>
    <cellStyle name="เชื่อมโยงหลายมิติ 2" xfId="2919" xr:uid="{00000000-0005-0000-0000-0000D8170000}"/>
    <cellStyle name="เชื่อมโยงหลายมิติ 3" xfId="2920" xr:uid="{00000000-0005-0000-0000-0000D9170000}"/>
    <cellStyle name="เชื่อมโยงหลายมิติ 4" xfId="2921" xr:uid="{00000000-0005-0000-0000-0000DA170000}"/>
    <cellStyle name="เชื่อมโยงหลายมิติ 5" xfId="2922" xr:uid="{00000000-0005-0000-0000-0000DB170000}"/>
    <cellStyle name="เชื่อมโยงหลายมิติ 6" xfId="2923" xr:uid="{00000000-0005-0000-0000-0000DC170000}"/>
    <cellStyle name="เชื่อมโยงหลายมิติ 7" xfId="4608" xr:uid="{00000000-0005-0000-0000-0000DD170000}"/>
    <cellStyle name="เชื่อมโยงหลายมิติ 8" xfId="3253" xr:uid="{00000000-0005-0000-0000-0000DE170000}"/>
    <cellStyle name="เชื่อมโยงหลายมิติ_AR aging_Papop_Dec11" xfId="2924" xr:uid="{00000000-0005-0000-0000-0000DF170000}"/>
    <cellStyle name="เซลล์ตรวจสอบ" xfId="2925" xr:uid="{00000000-0005-0000-0000-0000E0170000}"/>
    <cellStyle name="เซลล์ตรวจสอบ 2" xfId="2926" xr:uid="{00000000-0005-0000-0000-0000E1170000}"/>
    <cellStyle name="เซลล์ตรวจสอบ 2 2" xfId="5637" xr:uid="{00000000-0005-0000-0000-0000E2170000}"/>
    <cellStyle name="เซลล์ตรวจสอบ 2 3" xfId="4380" xr:uid="{00000000-0005-0000-0000-0000E3170000}"/>
    <cellStyle name="เซลล์ตรวจสอบ 3" xfId="5636" xr:uid="{00000000-0005-0000-0000-0000E4170000}"/>
    <cellStyle name="เซลล์ตรวจสอบ 4" xfId="3254" xr:uid="{00000000-0005-0000-0000-0000E5170000}"/>
    <cellStyle name="เซลล์ที่มีการเชื่อมโยง" xfId="2927" xr:uid="{00000000-0005-0000-0000-0000E6170000}"/>
    <cellStyle name="เซลล์ที่มีการเชื่อมโยง 2" xfId="2928" xr:uid="{00000000-0005-0000-0000-0000E7170000}"/>
    <cellStyle name="เซลล์ที่มีการเชื่อมโยง 2 2" xfId="5638" xr:uid="{00000000-0005-0000-0000-0000E8170000}"/>
    <cellStyle name="เซลล์ที่มีการเชื่อมโยง 2 3" xfId="4381" xr:uid="{00000000-0005-0000-0000-0000E9170000}"/>
    <cellStyle name="เปอร์เซ็นต์ 2" xfId="536" xr:uid="{00000000-0005-0000-0000-00005D180000}"/>
    <cellStyle name="เปอร์เซ็นต์ 2 2" xfId="537" xr:uid="{00000000-0005-0000-0000-00005E180000}"/>
    <cellStyle name="เปอร์เซ็นต์ 2 2 2" xfId="4614" xr:uid="{00000000-0005-0000-0000-00005F180000}"/>
    <cellStyle name="เปอร์เซ็นต์ 2 2 3" xfId="4403" xr:uid="{00000000-0005-0000-0000-000060180000}"/>
    <cellStyle name="เปอร์เซ็นต์ 2 3" xfId="4404" xr:uid="{00000000-0005-0000-0000-000061180000}"/>
    <cellStyle name="เปอร์เซ็นต์ 2 4" xfId="4402" xr:uid="{00000000-0005-0000-0000-000062180000}"/>
    <cellStyle name="เปอร์เซ็นต์ 3" xfId="538" xr:uid="{00000000-0005-0000-0000-000063180000}"/>
    <cellStyle name="เปอร์เซ็นต์ 3 2" xfId="2971" xr:uid="{00000000-0005-0000-0000-000064180000}"/>
    <cellStyle name="เปอร์เซ็นต์ 3 3" xfId="2972" xr:uid="{00000000-0005-0000-0000-000065180000}"/>
    <cellStyle name="เปอร์เซ็นต์ 3 4" xfId="2973" xr:uid="{00000000-0005-0000-0000-000066180000}"/>
    <cellStyle name="เปอร์เซ็นต์ 3 5" xfId="2974" xr:uid="{00000000-0005-0000-0000-000067180000}"/>
    <cellStyle name="เปอร์เซ็นต์ 4" xfId="539" xr:uid="{00000000-0005-0000-0000-000068180000}"/>
    <cellStyle name="เปอร์เซ็นต์ 4 2" xfId="2975" xr:uid="{00000000-0005-0000-0000-000069180000}"/>
    <cellStyle name="เปอร์เซ็นต์ 4 3" xfId="4615" xr:uid="{00000000-0005-0000-0000-00006A180000}"/>
    <cellStyle name="เปอร์เซ็นต์ 5" xfId="4405" xr:uid="{00000000-0005-0000-0000-00006B180000}"/>
    <cellStyle name="แย่" xfId="2978" xr:uid="{00000000-0005-0000-0000-000072180000}"/>
    <cellStyle name="แย่ 2" xfId="2979" xr:uid="{00000000-0005-0000-0000-000073180000}"/>
    <cellStyle name="แย่ 2 2" xfId="5658" xr:uid="{00000000-0005-0000-0000-000074180000}"/>
    <cellStyle name="แย่ 2 3" xfId="4407" xr:uid="{00000000-0005-0000-0000-000075180000}"/>
    <cellStyle name="แย่ 3" xfId="5657" xr:uid="{00000000-0005-0000-0000-000076180000}"/>
    <cellStyle name="แย่ 4" xfId="3261" xr:uid="{00000000-0005-0000-0000-000077180000}"/>
    <cellStyle name="แสดงผล" xfId="2992" xr:uid="{00000000-0005-0000-0000-0000AE180000}"/>
    <cellStyle name="แสดงผล 2" xfId="2993" xr:uid="{00000000-0005-0000-0000-0000AF180000}"/>
    <cellStyle name="แสดงผล 2 2" xfId="5672" xr:uid="{00000000-0005-0000-0000-0000B0180000}"/>
    <cellStyle name="แสดงผล 2 3" xfId="4418" xr:uid="{00000000-0005-0000-0000-0000B1180000}"/>
    <cellStyle name="แสดงผล 2 3 2" xfId="6358" xr:uid="{00000000-0005-0000-0000-0000B2180000}"/>
    <cellStyle name="แสดงผล 3" xfId="5671" xr:uid="{00000000-0005-0000-0000-0000B3180000}"/>
    <cellStyle name="แสดงผล 3 2" xfId="6414" xr:uid="{00000000-0005-0000-0000-0000B4180000}"/>
    <cellStyle name="แสดงผล 4" xfId="3268" xr:uid="{00000000-0005-0000-0000-0000B5180000}"/>
    <cellStyle name="แสดงผล 4 2" xfId="6292" xr:uid="{00000000-0005-0000-0000-0000B6180000}"/>
    <cellStyle name="แสดงผล 5" xfId="6271" xr:uid="{00000000-0005-0000-0000-0000B7180000}"/>
    <cellStyle name="การคำนวณ" xfId="2863" xr:uid="{00000000-0005-0000-0000-00004C170000}"/>
    <cellStyle name="การคำนวณ 2" xfId="2864" xr:uid="{00000000-0005-0000-0000-00004D170000}"/>
    <cellStyle name="การคำนวณ 2 2" xfId="5627" xr:uid="{00000000-0005-0000-0000-00004E170000}"/>
    <cellStyle name="การคำนวณ 2 3" xfId="4340" xr:uid="{00000000-0005-0000-0000-00004F170000}"/>
    <cellStyle name="การคำนวณ 2 3 2" xfId="6354" xr:uid="{00000000-0005-0000-0000-000050170000}"/>
    <cellStyle name="การคำนวณ 3" xfId="5626" xr:uid="{00000000-0005-0000-0000-000051170000}"/>
    <cellStyle name="การคำนวณ 3 2" xfId="6412" xr:uid="{00000000-0005-0000-0000-000052170000}"/>
    <cellStyle name="การคำนวณ 4" xfId="3249" xr:uid="{00000000-0005-0000-0000-000053170000}"/>
    <cellStyle name="การคำนวณ 4 2" xfId="6290" xr:uid="{00000000-0005-0000-0000-000054170000}"/>
    <cellStyle name="การคำนวณ 5" xfId="6269" xr:uid="{00000000-0005-0000-0000-000055170000}"/>
    <cellStyle name="ข้อความเตือน" xfId="2865" xr:uid="{00000000-0005-0000-0000-000056170000}"/>
    <cellStyle name="ข้อความเตือน 2" xfId="2866" xr:uid="{00000000-0005-0000-0000-000057170000}"/>
    <cellStyle name="ข้อความเตือน 2 2" xfId="5629" xr:uid="{00000000-0005-0000-0000-000058170000}"/>
    <cellStyle name="ข้อความเตือน 2 3" xfId="4341" xr:uid="{00000000-0005-0000-0000-000059170000}"/>
    <cellStyle name="ข้อความเตือน 3" xfId="5628" xr:uid="{00000000-0005-0000-0000-00005A170000}"/>
    <cellStyle name="ข้อความเตือน 4" xfId="3250" xr:uid="{00000000-0005-0000-0000-00005B170000}"/>
    <cellStyle name="ข้อความอธิบาย" xfId="2867" xr:uid="{00000000-0005-0000-0000-00005C170000}"/>
    <cellStyle name="ข้อความอธิบาย 2" xfId="2868" xr:uid="{00000000-0005-0000-0000-00005D170000}"/>
    <cellStyle name="ข้อความอธิบาย 2 2" xfId="5631" xr:uid="{00000000-0005-0000-0000-00005E170000}"/>
    <cellStyle name="ข้อความอธิบาย 2 3" xfId="4342" xr:uid="{00000000-0005-0000-0000-00005F170000}"/>
    <cellStyle name="ข้อความอธิบาย 3" xfId="5630" xr:uid="{00000000-0005-0000-0000-000060170000}"/>
    <cellStyle name="ข้อความอธิบาย 4" xfId="3251" xr:uid="{00000000-0005-0000-0000-000061170000}"/>
    <cellStyle name="ชื่อเรื่อง" xfId="2917" xr:uid="{00000000-0005-0000-0000-0000D1170000}"/>
    <cellStyle name="ชื่อเรื่อง 2" xfId="2918" xr:uid="{00000000-0005-0000-0000-0000D2170000}"/>
    <cellStyle name="ชื่อเรื่อง 2 2" xfId="5635" xr:uid="{00000000-0005-0000-0000-0000D3170000}"/>
    <cellStyle name="ชื่อเรื่อง 2 3" xfId="4379" xr:uid="{00000000-0005-0000-0000-0000D4170000}"/>
    <cellStyle name="ชื่อเรื่อง 3" xfId="5634" xr:uid="{00000000-0005-0000-0000-0000D5170000}"/>
    <cellStyle name="ชื่อเรื่อง 4" xfId="3252" xr:uid="{00000000-0005-0000-0000-0000D6170000}"/>
    <cellStyle name="ดี" xfId="2929" xr:uid="{00000000-0005-0000-0000-0000EA170000}"/>
    <cellStyle name="ดี 2" xfId="2930" xr:uid="{00000000-0005-0000-0000-0000EB170000}"/>
    <cellStyle name="ดี 2 2" xfId="5640" xr:uid="{00000000-0005-0000-0000-0000EC170000}"/>
    <cellStyle name="ดี 2 3" xfId="4382" xr:uid="{00000000-0005-0000-0000-0000ED170000}"/>
    <cellStyle name="ดี 3" xfId="5639" xr:uid="{00000000-0005-0000-0000-0000EE170000}"/>
    <cellStyle name="ดี 4" xfId="3255" xr:uid="{00000000-0005-0000-0000-0000EF170000}"/>
    <cellStyle name="ตามการเชื่อมโยงหลายมิติ" xfId="524" xr:uid="{00000000-0005-0000-0000-0000F0170000}"/>
    <cellStyle name="ตามการเชื่อมโยงหลายมิติ 2" xfId="2931" xr:uid="{00000000-0005-0000-0000-0000F1170000}"/>
    <cellStyle name="ตามการเชื่อมโยงหลายมิติ 3" xfId="2932" xr:uid="{00000000-0005-0000-0000-0000F2170000}"/>
    <cellStyle name="ตามการเชื่อมโยงหลายมิติ 4" xfId="2933" xr:uid="{00000000-0005-0000-0000-0000F3170000}"/>
    <cellStyle name="ตามการเชื่อมโยงหลายมิติ 5" xfId="2934" xr:uid="{00000000-0005-0000-0000-0000F4170000}"/>
    <cellStyle name="ตามการเชื่อมโยงหลายมิติ 6" xfId="2935" xr:uid="{00000000-0005-0000-0000-0000F5170000}"/>
    <cellStyle name="ตามการเชื่อมโยงหลายมิติ 7" xfId="4609" xr:uid="{00000000-0005-0000-0000-0000F6170000}"/>
    <cellStyle name="ตามการเชื่อมโยงหลายมิติ 8" xfId="3256" xr:uid="{00000000-0005-0000-0000-0000F7170000}"/>
    <cellStyle name="ตามการเชื่อมโยงหลายมิติ_AR aging_Papop_Dec11" xfId="2936" xr:uid="{00000000-0005-0000-0000-0000F8170000}"/>
    <cellStyle name="น้บะภฒ_95" xfId="525" xr:uid="{00000000-0005-0000-0000-0000F9170000}"/>
    <cellStyle name="ปกติ 2" xfId="526" xr:uid="{00000000-0005-0000-0000-0000FA170000}"/>
    <cellStyle name="ปกติ 2 10" xfId="2937" xr:uid="{00000000-0005-0000-0000-0000FB170000}"/>
    <cellStyle name="ปกติ 2 11" xfId="5719" xr:uid="{00000000-0005-0000-0000-0000FC170000}"/>
    <cellStyle name="ปกติ 2 2" xfId="527" xr:uid="{00000000-0005-0000-0000-0000FD170000}"/>
    <cellStyle name="ปกติ 2 2 2" xfId="2938" xr:uid="{00000000-0005-0000-0000-0000FE170000}"/>
    <cellStyle name="ปกติ 2 2 2 2" xfId="5641" xr:uid="{00000000-0005-0000-0000-0000FF170000}"/>
    <cellStyle name="ปกติ 2 2 2 3" xfId="4384" xr:uid="{00000000-0005-0000-0000-000000180000}"/>
    <cellStyle name="ปกติ 2 2 3" xfId="2939" xr:uid="{00000000-0005-0000-0000-000001180000}"/>
    <cellStyle name="ปกติ 2 2 3 2" xfId="5642" xr:uid="{00000000-0005-0000-0000-000002180000}"/>
    <cellStyle name="ปกติ 2 2 3 3" xfId="4383" xr:uid="{00000000-0005-0000-0000-000003180000}"/>
    <cellStyle name="ปกติ 2 2 4" xfId="2940" xr:uid="{00000000-0005-0000-0000-000004180000}"/>
    <cellStyle name="ปกติ 2 2 5" xfId="2941" xr:uid="{00000000-0005-0000-0000-000005180000}"/>
    <cellStyle name="ปกติ 2 2 6" xfId="3257" xr:uid="{00000000-0005-0000-0000-000006180000}"/>
    <cellStyle name="ปกติ 2 2_B100 &amp; B200" xfId="2942" xr:uid="{00000000-0005-0000-0000-000007180000}"/>
    <cellStyle name="ปกติ 2 3" xfId="2943" xr:uid="{00000000-0005-0000-0000-000008180000}"/>
    <cellStyle name="ปกติ 2 3 2" xfId="5643" xr:uid="{00000000-0005-0000-0000-000009180000}"/>
    <cellStyle name="ปกติ 2 3 3" xfId="4385" xr:uid="{00000000-0005-0000-0000-00000A180000}"/>
    <cellStyle name="ปกติ 2 4" xfId="2944" xr:uid="{00000000-0005-0000-0000-00000B180000}"/>
    <cellStyle name="ปกติ 2 4 2" xfId="5644" xr:uid="{00000000-0005-0000-0000-00000C180000}"/>
    <cellStyle name="ปกติ 2 4 3" xfId="4386" xr:uid="{00000000-0005-0000-0000-00000D180000}"/>
    <cellStyle name="ปกติ 2 5" xfId="2945" xr:uid="{00000000-0005-0000-0000-00000E180000}"/>
    <cellStyle name="ปกติ 2 6" xfId="2946" xr:uid="{00000000-0005-0000-0000-00000F180000}"/>
    <cellStyle name="ปกติ 2 7" xfId="2947" xr:uid="{00000000-0005-0000-0000-000010180000}"/>
    <cellStyle name="ปกติ 2 8" xfId="2948" xr:uid="{00000000-0005-0000-0000-000011180000}"/>
    <cellStyle name="ปกติ 2 9" xfId="2949" xr:uid="{00000000-0005-0000-0000-000012180000}"/>
    <cellStyle name="ปกติ 2_1 A.M.ตราสารหนี้ทวีทรัพย์ 6M-LEAD Y'09" xfId="2950" xr:uid="{00000000-0005-0000-0000-000013180000}"/>
    <cellStyle name="ปกติ 3" xfId="528" xr:uid="{00000000-0005-0000-0000-000014180000}"/>
    <cellStyle name="ปกติ 3 10" xfId="4556" xr:uid="{00000000-0005-0000-0000-000015180000}"/>
    <cellStyle name="ปกติ 3 2" xfId="529" xr:uid="{00000000-0005-0000-0000-000016180000}"/>
    <cellStyle name="ปกติ 3 2 2" xfId="2951" xr:uid="{00000000-0005-0000-0000-000017180000}"/>
    <cellStyle name="ปกติ 3 2 2 2" xfId="5645" xr:uid="{00000000-0005-0000-0000-000018180000}"/>
    <cellStyle name="ปกติ 3 2 2 3" xfId="4389" xr:uid="{00000000-0005-0000-0000-000019180000}"/>
    <cellStyle name="ปกติ 3 2 3" xfId="2952" xr:uid="{00000000-0005-0000-0000-00001A180000}"/>
    <cellStyle name="ปกติ 3 2 3 2" xfId="5646" xr:uid="{00000000-0005-0000-0000-00001B180000}"/>
    <cellStyle name="ปกติ 3 2 3 3" xfId="4390" xr:uid="{00000000-0005-0000-0000-00001C180000}"/>
    <cellStyle name="ปกติ 3 2 4" xfId="2953" xr:uid="{00000000-0005-0000-0000-00001D180000}"/>
    <cellStyle name="ปกติ 3 2 4 2" xfId="5647" xr:uid="{00000000-0005-0000-0000-00001E180000}"/>
    <cellStyle name="ปกติ 3 2 4 3" xfId="4391" xr:uid="{00000000-0005-0000-0000-00001F180000}"/>
    <cellStyle name="ปกติ 3 2 5" xfId="2954" xr:uid="{00000000-0005-0000-0000-000020180000}"/>
    <cellStyle name="ปกติ 3 2 6" xfId="4611" xr:uid="{00000000-0005-0000-0000-000021180000}"/>
    <cellStyle name="ปกติ 3 2 7" xfId="4388" xr:uid="{00000000-0005-0000-0000-000022180000}"/>
    <cellStyle name="ปกติ 3 2_Book1" xfId="4392" xr:uid="{00000000-0005-0000-0000-000023180000}"/>
    <cellStyle name="ปกติ 3 3" xfId="2955" xr:uid="{00000000-0005-0000-0000-000024180000}"/>
    <cellStyle name="ปกติ 3 3 2" xfId="5648" xr:uid="{00000000-0005-0000-0000-000025180000}"/>
    <cellStyle name="ปกติ 3 3 3" xfId="4393" xr:uid="{00000000-0005-0000-0000-000026180000}"/>
    <cellStyle name="ปกติ 3 4" xfId="2956" xr:uid="{00000000-0005-0000-0000-000027180000}"/>
    <cellStyle name="ปกติ 3 4 2" xfId="5649" xr:uid="{00000000-0005-0000-0000-000028180000}"/>
    <cellStyle name="ปกติ 3 4 3" xfId="4387" xr:uid="{00000000-0005-0000-0000-000029180000}"/>
    <cellStyle name="ปกติ 3 5" xfId="2957" xr:uid="{00000000-0005-0000-0000-00002A180000}"/>
    <cellStyle name="ปกติ 3 6" xfId="2958" xr:uid="{00000000-0005-0000-0000-00002B180000}"/>
    <cellStyle name="ปกติ 3 7" xfId="4610" xr:uid="{00000000-0005-0000-0000-00002C180000}"/>
    <cellStyle name="ปกติ 3 8" xfId="4536" xr:uid="{00000000-0005-0000-0000-00002D180000}"/>
    <cellStyle name="ปกติ 3 9" xfId="5695" xr:uid="{00000000-0005-0000-0000-00002E180000}"/>
    <cellStyle name="ปกติ 3_11-EQ" xfId="4394" xr:uid="{00000000-0005-0000-0000-00002F180000}"/>
    <cellStyle name="ปกติ 4" xfId="530" xr:uid="{00000000-0005-0000-0000-000030180000}"/>
    <cellStyle name="ปกติ 4 2" xfId="531" xr:uid="{00000000-0005-0000-0000-000031180000}"/>
    <cellStyle name="ปกติ 4 2 2" xfId="2959" xr:uid="{00000000-0005-0000-0000-000032180000}"/>
    <cellStyle name="ปกติ 4 2 3" xfId="2960" xr:uid="{00000000-0005-0000-0000-000033180000}"/>
    <cellStyle name="ปกติ 4 2 4" xfId="2961" xr:uid="{00000000-0005-0000-0000-000034180000}"/>
    <cellStyle name="ปกติ 4 2 5" xfId="2962" xr:uid="{00000000-0005-0000-0000-000035180000}"/>
    <cellStyle name="ปกติ 4 2 6" xfId="5871" xr:uid="{00000000-0005-0000-0000-000036180000}"/>
    <cellStyle name="ปกติ 4 3" xfId="2963" xr:uid="{00000000-0005-0000-0000-000037180000}"/>
    <cellStyle name="ปกติ 4 3 2" xfId="5650" xr:uid="{00000000-0005-0000-0000-000038180000}"/>
    <cellStyle name="ปกติ 4 3 3" xfId="4395" xr:uid="{00000000-0005-0000-0000-000039180000}"/>
    <cellStyle name="ปกติ 4 4" xfId="2964" xr:uid="{00000000-0005-0000-0000-00003A180000}"/>
    <cellStyle name="ปกติ 4 5" xfId="2965" xr:uid="{00000000-0005-0000-0000-00003B180000}"/>
    <cellStyle name="ปกติ 4 6" xfId="2966" xr:uid="{00000000-0005-0000-0000-00003C180000}"/>
    <cellStyle name="ปกติ 4_Aging AP_Dec_10" xfId="532" xr:uid="{00000000-0005-0000-0000-00003D180000}"/>
    <cellStyle name="ปกติ 5" xfId="533" xr:uid="{00000000-0005-0000-0000-00003E180000}"/>
    <cellStyle name="ปกติ 5 2" xfId="4612" xr:uid="{00000000-0005-0000-0000-00003F180000}"/>
    <cellStyle name="ปกติ 5 3" xfId="4396" xr:uid="{00000000-0005-0000-0000-000040180000}"/>
    <cellStyle name="ปกติ 6" xfId="534" xr:uid="{00000000-0005-0000-0000-000041180000}"/>
    <cellStyle name="ปกติ 6 2" xfId="4613" xr:uid="{00000000-0005-0000-0000-000042180000}"/>
    <cellStyle name="ปกติ 6 3" xfId="4397" xr:uid="{00000000-0005-0000-0000-000043180000}"/>
    <cellStyle name="ปกติ 7" xfId="4398" xr:uid="{00000000-0005-0000-0000-000044180000}"/>
    <cellStyle name="ปกติ 7 2" xfId="535" xr:uid="{00000000-0005-0000-0000-000045180000}"/>
    <cellStyle name="ปกติ 7 2 2" xfId="5935" xr:uid="{00000000-0005-0000-0000-000046180000}"/>
    <cellStyle name="ปกติ 7 2 3" xfId="6183" xr:uid="{00000000-0005-0000-0000-000047180000}"/>
    <cellStyle name="ปกติ 7 3" xfId="6356" xr:uid="{00000000-0005-0000-0000-000048180000}"/>
    <cellStyle name="ปกติ 8" xfId="4399" xr:uid="{00000000-0005-0000-0000-000049180000}"/>
    <cellStyle name="ปกติ_FS49" xfId="1" xr:uid="{00000000-0005-0000-0000-00004A180000}"/>
    <cellStyle name="ปกติ_Lead SheetKCH 2003.NOUNG" xfId="7" xr:uid="{00000000-0005-0000-0000-00004B180000}"/>
    <cellStyle name="ปกติ_RS_Q1-49 Excel T&amp;E" xfId="5" xr:uid="{00000000-0005-0000-0000-00004C180000}"/>
    <cellStyle name="ป้อนค่า" xfId="2967" xr:uid="{00000000-0005-0000-0000-00004D180000}"/>
    <cellStyle name="ป้อนค่า 2" xfId="2968" xr:uid="{00000000-0005-0000-0000-00004E180000}"/>
    <cellStyle name="ป้อนค่า 2 2" xfId="5652" xr:uid="{00000000-0005-0000-0000-00004F180000}"/>
    <cellStyle name="ป้อนค่า 2 3" xfId="4400" xr:uid="{00000000-0005-0000-0000-000050180000}"/>
    <cellStyle name="ป้อนค่า 2 3 2" xfId="6357" xr:uid="{00000000-0005-0000-0000-000051180000}"/>
    <cellStyle name="ป้อนค่า 3" xfId="5651" xr:uid="{00000000-0005-0000-0000-000052180000}"/>
    <cellStyle name="ป้อนค่า 3 2" xfId="6413" xr:uid="{00000000-0005-0000-0000-000053180000}"/>
    <cellStyle name="ป้อนค่า 4" xfId="3258" xr:uid="{00000000-0005-0000-0000-000054180000}"/>
    <cellStyle name="ป้อนค่า 4 2" xfId="6291" xr:uid="{00000000-0005-0000-0000-000055180000}"/>
    <cellStyle name="ป้อนค่า 5" xfId="6270" xr:uid="{00000000-0005-0000-0000-000056180000}"/>
    <cellStyle name="ปานกลาง" xfId="2969" xr:uid="{00000000-0005-0000-0000-000057180000}"/>
    <cellStyle name="ปานกลาง 2" xfId="2970" xr:uid="{00000000-0005-0000-0000-000058180000}"/>
    <cellStyle name="ปานกลาง 2 2" xfId="5654" xr:uid="{00000000-0005-0000-0000-000059180000}"/>
    <cellStyle name="ปานกลาง 2 3" xfId="4401" xr:uid="{00000000-0005-0000-0000-00005A180000}"/>
    <cellStyle name="ปานกลาง 3" xfId="5653" xr:uid="{00000000-0005-0000-0000-00005B180000}"/>
    <cellStyle name="ปานกลาง 4" xfId="3259" xr:uid="{00000000-0005-0000-0000-00005C180000}"/>
    <cellStyle name="ผลรวม" xfId="2976" xr:uid="{00000000-0005-0000-0000-00006C180000}"/>
    <cellStyle name="ผลรวม 2" xfId="2977" xr:uid="{00000000-0005-0000-0000-00006D180000}"/>
    <cellStyle name="ผลรวม 2 2" xfId="5656" xr:uid="{00000000-0005-0000-0000-00006E180000}"/>
    <cellStyle name="ผลรวม 2 3" xfId="4406" xr:uid="{00000000-0005-0000-0000-00006F180000}"/>
    <cellStyle name="ผลรวม 3" xfId="5655" xr:uid="{00000000-0005-0000-0000-000070180000}"/>
    <cellStyle name="ผลรวม 4" xfId="3260" xr:uid="{00000000-0005-0000-0000-000071180000}"/>
    <cellStyle name="ฤธถ [0]_95" xfId="540" xr:uid="{00000000-0005-0000-0000-000078180000}"/>
    <cellStyle name="ฤธถ_95" xfId="541" xr:uid="{00000000-0005-0000-0000-000079180000}"/>
    <cellStyle name="ล๋ศญ [0]_95" xfId="542" xr:uid="{00000000-0005-0000-0000-00007A180000}"/>
    <cellStyle name="ล๋ศญ_95" xfId="543" xr:uid="{00000000-0005-0000-0000-00007B180000}"/>
    <cellStyle name="ลักษณะ 1" xfId="544" xr:uid="{00000000-0005-0000-0000-00007C180000}"/>
    <cellStyle name="ลักษณะ 1 10" xfId="545" xr:uid="{00000000-0005-0000-0000-00007D180000}"/>
    <cellStyle name="ลักษณะ 1 11" xfId="5720" xr:uid="{00000000-0005-0000-0000-00007E180000}"/>
    <cellStyle name="ลักษณะ 1 2" xfId="546" xr:uid="{00000000-0005-0000-0000-00007F180000}"/>
    <cellStyle name="ลักษณะ 1 2 2" xfId="4410" xr:uid="{00000000-0005-0000-0000-000080180000}"/>
    <cellStyle name="ลักษณะ 1 3" xfId="547" xr:uid="{00000000-0005-0000-0000-000081180000}"/>
    <cellStyle name="ลักษณะ 1 3 2" xfId="5872" xr:uid="{00000000-0005-0000-0000-000082180000}"/>
    <cellStyle name="ลักษณะ 1 4" xfId="548" xr:uid="{00000000-0005-0000-0000-000083180000}"/>
    <cellStyle name="ลักษณะ 1 5" xfId="549" xr:uid="{00000000-0005-0000-0000-000084180000}"/>
    <cellStyle name="ลักษณะ 1 6" xfId="550" xr:uid="{00000000-0005-0000-0000-000085180000}"/>
    <cellStyle name="ลักษณะ 1 7" xfId="551" xr:uid="{00000000-0005-0000-0000-000086180000}"/>
    <cellStyle name="ลักษณะ 1 8" xfId="552" xr:uid="{00000000-0005-0000-0000-000087180000}"/>
    <cellStyle name="ลักษณะ 1 9" xfId="553" xr:uid="{00000000-0005-0000-0000-000088180000}"/>
    <cellStyle name="วฅมุ_4ฟ๙ฝวภ " xfId="4411" xr:uid="{00000000-0005-0000-0000-000089180000}"/>
    <cellStyle name="ส่วนที่ถูกเน้น1" xfId="2980" xr:uid="{00000000-0005-0000-0000-00008A180000}"/>
    <cellStyle name="ส่วนที่ถูกเน้น1 2" xfId="2981" xr:uid="{00000000-0005-0000-0000-00008B180000}"/>
    <cellStyle name="ส่วนที่ถูกเน้น1 2 2" xfId="5660" xr:uid="{00000000-0005-0000-0000-00008C180000}"/>
    <cellStyle name="ส่วนที่ถูกเน้น1 2 3" xfId="4412" xr:uid="{00000000-0005-0000-0000-00008D180000}"/>
    <cellStyle name="ส่วนที่ถูกเน้น1 3" xfId="5659" xr:uid="{00000000-0005-0000-0000-00008E180000}"/>
    <cellStyle name="ส่วนที่ถูกเน้น1 4" xfId="3262" xr:uid="{00000000-0005-0000-0000-00008F180000}"/>
    <cellStyle name="ส่วนที่ถูกเน้น2" xfId="2982" xr:uid="{00000000-0005-0000-0000-000090180000}"/>
    <cellStyle name="ส่วนที่ถูกเน้น2 2" xfId="2983" xr:uid="{00000000-0005-0000-0000-000091180000}"/>
    <cellStyle name="ส่วนที่ถูกเน้น2 2 2" xfId="5662" xr:uid="{00000000-0005-0000-0000-000092180000}"/>
    <cellStyle name="ส่วนที่ถูกเน้น2 2 3" xfId="4413" xr:uid="{00000000-0005-0000-0000-000093180000}"/>
    <cellStyle name="ส่วนที่ถูกเน้น2 3" xfId="5661" xr:uid="{00000000-0005-0000-0000-000094180000}"/>
    <cellStyle name="ส่วนที่ถูกเน้น2 4" xfId="3263" xr:uid="{00000000-0005-0000-0000-000095180000}"/>
    <cellStyle name="ส่วนที่ถูกเน้น3" xfId="2984" xr:uid="{00000000-0005-0000-0000-000096180000}"/>
    <cellStyle name="ส่วนที่ถูกเน้น3 2" xfId="2985" xr:uid="{00000000-0005-0000-0000-000097180000}"/>
    <cellStyle name="ส่วนที่ถูกเน้น3 2 2" xfId="5664" xr:uid="{00000000-0005-0000-0000-000098180000}"/>
    <cellStyle name="ส่วนที่ถูกเน้น3 2 3" xfId="4414" xr:uid="{00000000-0005-0000-0000-000099180000}"/>
    <cellStyle name="ส่วนที่ถูกเน้น3 3" xfId="5663" xr:uid="{00000000-0005-0000-0000-00009A180000}"/>
    <cellStyle name="ส่วนที่ถูกเน้น3 4" xfId="3264" xr:uid="{00000000-0005-0000-0000-00009B180000}"/>
    <cellStyle name="ส่วนที่ถูกเน้น4" xfId="2986" xr:uid="{00000000-0005-0000-0000-00009C180000}"/>
    <cellStyle name="ส่วนที่ถูกเน้น4 2" xfId="2987" xr:uid="{00000000-0005-0000-0000-00009D180000}"/>
    <cellStyle name="ส่วนที่ถูกเน้น4 2 2" xfId="5666" xr:uid="{00000000-0005-0000-0000-00009E180000}"/>
    <cellStyle name="ส่วนที่ถูกเน้น4 2 3" xfId="4415" xr:uid="{00000000-0005-0000-0000-00009F180000}"/>
    <cellStyle name="ส่วนที่ถูกเน้น4 3" xfId="5665" xr:uid="{00000000-0005-0000-0000-0000A0180000}"/>
    <cellStyle name="ส่วนที่ถูกเน้น4 4" xfId="3265" xr:uid="{00000000-0005-0000-0000-0000A1180000}"/>
    <cellStyle name="ส่วนที่ถูกเน้น5" xfId="2988" xr:uid="{00000000-0005-0000-0000-0000A2180000}"/>
    <cellStyle name="ส่วนที่ถูกเน้น5 2" xfId="2989" xr:uid="{00000000-0005-0000-0000-0000A3180000}"/>
    <cellStyle name="ส่วนที่ถูกเน้น5 2 2" xfId="5668" xr:uid="{00000000-0005-0000-0000-0000A4180000}"/>
    <cellStyle name="ส่วนที่ถูกเน้น5 2 3" xfId="4416" xr:uid="{00000000-0005-0000-0000-0000A5180000}"/>
    <cellStyle name="ส่วนที่ถูกเน้น5 3" xfId="5667" xr:uid="{00000000-0005-0000-0000-0000A6180000}"/>
    <cellStyle name="ส่วนที่ถูกเน้น5 4" xfId="3266" xr:uid="{00000000-0005-0000-0000-0000A7180000}"/>
    <cellStyle name="ส่วนที่ถูกเน้น6" xfId="2990" xr:uid="{00000000-0005-0000-0000-0000A8180000}"/>
    <cellStyle name="ส่วนที่ถูกเน้น6 2" xfId="2991" xr:uid="{00000000-0005-0000-0000-0000A9180000}"/>
    <cellStyle name="ส่วนที่ถูกเน้น6 2 2" xfId="5670" xr:uid="{00000000-0005-0000-0000-0000AA180000}"/>
    <cellStyle name="ส่วนที่ถูกเน้น6 2 3" xfId="4417" xr:uid="{00000000-0005-0000-0000-0000AB180000}"/>
    <cellStyle name="ส่วนที่ถูกเน้น6 3" xfId="5669" xr:uid="{00000000-0005-0000-0000-0000AC180000}"/>
    <cellStyle name="ส่วนที่ถูกเน้น6 4" xfId="3267" xr:uid="{00000000-0005-0000-0000-0000AD180000}"/>
    <cellStyle name="หมายเหตุ" xfId="2994" xr:uid="{00000000-0005-0000-0000-0000B8180000}"/>
    <cellStyle name="หมายเหตุ 10" xfId="5673" xr:uid="{00000000-0005-0000-0000-0000B9180000}"/>
    <cellStyle name="หมายเหตุ 10 2" xfId="6415" xr:uid="{00000000-0005-0000-0000-0000BA180000}"/>
    <cellStyle name="หมายเหตุ 11" xfId="6272" xr:uid="{00000000-0005-0000-0000-0000BB180000}"/>
    <cellStyle name="หมายเหตุ 2" xfId="2995" xr:uid="{00000000-0005-0000-0000-0000BC180000}"/>
    <cellStyle name="หมายเหตุ 2 2" xfId="2996" xr:uid="{00000000-0005-0000-0000-0000BD180000}"/>
    <cellStyle name="หมายเหตุ 2 2 2" xfId="5675" xr:uid="{00000000-0005-0000-0000-0000BE180000}"/>
    <cellStyle name="หมายเหตุ 2 2 3" xfId="4419" xr:uid="{00000000-0005-0000-0000-0000BF180000}"/>
    <cellStyle name="หมายเหตุ 2 2 3 2" xfId="6359" xr:uid="{00000000-0005-0000-0000-0000C0180000}"/>
    <cellStyle name="หมายเหตุ 2 3" xfId="2997" xr:uid="{00000000-0005-0000-0000-0000C1180000}"/>
    <cellStyle name="หมายเหตุ 2 3 2" xfId="6274" xr:uid="{00000000-0005-0000-0000-0000C2180000}"/>
    <cellStyle name="หมายเหตุ 2 4" xfId="4420" xr:uid="{00000000-0005-0000-0000-0000C3180000}"/>
    <cellStyle name="หมายเหตุ 2 4 2" xfId="6360" xr:uid="{00000000-0005-0000-0000-0000C4180000}"/>
    <cellStyle name="หมายเหตุ 2 5" xfId="4421" xr:uid="{00000000-0005-0000-0000-0000C5180000}"/>
    <cellStyle name="หมายเหตุ 2 5 2" xfId="6361" xr:uid="{00000000-0005-0000-0000-0000C6180000}"/>
    <cellStyle name="หมายเหตุ 2 6" xfId="5674" xr:uid="{00000000-0005-0000-0000-0000C7180000}"/>
    <cellStyle name="หมายเหตุ 2 6 2" xfId="6416" xr:uid="{00000000-0005-0000-0000-0000C8180000}"/>
    <cellStyle name="หมายเหตุ 2 7" xfId="6273" xr:uid="{00000000-0005-0000-0000-0000C9180000}"/>
    <cellStyle name="หมายเหตุ 3" xfId="2998" xr:uid="{00000000-0005-0000-0000-0000CA180000}"/>
    <cellStyle name="หมายเหตุ 3 2" xfId="5676" xr:uid="{00000000-0005-0000-0000-0000CB180000}"/>
    <cellStyle name="หมายเหตุ 3 2 2" xfId="6417" xr:uid="{00000000-0005-0000-0000-0000CC180000}"/>
    <cellStyle name="หมายเหตุ 3 3" xfId="4422" xr:uid="{00000000-0005-0000-0000-0000CD180000}"/>
    <cellStyle name="หมายเหตุ 3 3 2" xfId="6362" xr:uid="{00000000-0005-0000-0000-0000CE180000}"/>
    <cellStyle name="หมายเหตุ 3 4" xfId="6275" xr:uid="{00000000-0005-0000-0000-0000CF180000}"/>
    <cellStyle name="หมายเหตุ 4" xfId="2999" xr:uid="{00000000-0005-0000-0000-0000D0180000}"/>
    <cellStyle name="หมายเหตุ 4 2" xfId="5677" xr:uid="{00000000-0005-0000-0000-0000D1180000}"/>
    <cellStyle name="หมายเหตุ 4 2 2" xfId="6418" xr:uid="{00000000-0005-0000-0000-0000D2180000}"/>
    <cellStyle name="หมายเหตุ 4 3" xfId="4423" xr:uid="{00000000-0005-0000-0000-0000D3180000}"/>
    <cellStyle name="หมายเหตุ 4 3 2" xfId="6363" xr:uid="{00000000-0005-0000-0000-0000D4180000}"/>
    <cellStyle name="หมายเหตุ 4 4" xfId="6276" xr:uid="{00000000-0005-0000-0000-0000D5180000}"/>
    <cellStyle name="หมายเหตุ 5" xfId="3000" xr:uid="{00000000-0005-0000-0000-0000D6180000}"/>
    <cellStyle name="หมายเหตุ 5 2" xfId="5678" xr:uid="{00000000-0005-0000-0000-0000D7180000}"/>
    <cellStyle name="หมายเหตุ 5 2 2" xfId="6419" xr:uid="{00000000-0005-0000-0000-0000D8180000}"/>
    <cellStyle name="หมายเหตุ 5 3" xfId="4424" xr:uid="{00000000-0005-0000-0000-0000D9180000}"/>
    <cellStyle name="หมายเหตุ 5 3 2" xfId="6364" xr:uid="{00000000-0005-0000-0000-0000DA180000}"/>
    <cellStyle name="หมายเหตุ 5 4" xfId="6277" xr:uid="{00000000-0005-0000-0000-0000DB180000}"/>
    <cellStyle name="หมายเหตุ 6" xfId="3001" xr:uid="{00000000-0005-0000-0000-0000DC180000}"/>
    <cellStyle name="หมายเหตุ 6 2" xfId="5679" xr:uid="{00000000-0005-0000-0000-0000DD180000}"/>
    <cellStyle name="หมายเหตุ 6 2 2" xfId="6420" xr:uid="{00000000-0005-0000-0000-0000DE180000}"/>
    <cellStyle name="หมายเหตุ 6 3" xfId="4425" xr:uid="{00000000-0005-0000-0000-0000DF180000}"/>
    <cellStyle name="หมายเหตุ 6 3 2" xfId="6365" xr:uid="{00000000-0005-0000-0000-0000E0180000}"/>
    <cellStyle name="หมายเหตุ 6 4" xfId="6278" xr:uid="{00000000-0005-0000-0000-0000E1180000}"/>
    <cellStyle name="หมายเหตุ 7" xfId="3002" xr:uid="{00000000-0005-0000-0000-0000E2180000}"/>
    <cellStyle name="หมายเหตุ 7 2" xfId="5680" xr:uid="{00000000-0005-0000-0000-0000E3180000}"/>
    <cellStyle name="หมายเหตุ 7 2 2" xfId="6421" xr:uid="{00000000-0005-0000-0000-0000E4180000}"/>
    <cellStyle name="หมายเหตุ 7 3" xfId="4426" xr:uid="{00000000-0005-0000-0000-0000E5180000}"/>
    <cellStyle name="หมายเหตุ 7 3 2" xfId="6366" xr:uid="{00000000-0005-0000-0000-0000E6180000}"/>
    <cellStyle name="หมายเหตุ 7 4" xfId="6279" xr:uid="{00000000-0005-0000-0000-0000E7180000}"/>
    <cellStyle name="หมายเหตุ 8" xfId="3003" xr:uid="{00000000-0005-0000-0000-0000E8180000}"/>
    <cellStyle name="หมายเหตุ 8 2" xfId="5681" xr:uid="{00000000-0005-0000-0000-0000E9180000}"/>
    <cellStyle name="หมายเหตุ 8 2 2" xfId="6422" xr:uid="{00000000-0005-0000-0000-0000EA180000}"/>
    <cellStyle name="หมายเหตุ 8 3" xfId="4427" xr:uid="{00000000-0005-0000-0000-0000EB180000}"/>
    <cellStyle name="หมายเหตุ 8 3 2" xfId="6367" xr:uid="{00000000-0005-0000-0000-0000EC180000}"/>
    <cellStyle name="หมายเหตุ 8 4" xfId="6280" xr:uid="{00000000-0005-0000-0000-0000ED180000}"/>
    <cellStyle name="หมายเหตุ 9" xfId="3004" xr:uid="{00000000-0005-0000-0000-0000EE180000}"/>
    <cellStyle name="หมายเหตุ 9 2" xfId="5682" xr:uid="{00000000-0005-0000-0000-0000EF180000}"/>
    <cellStyle name="หมายเหตุ 9 2 2" xfId="6423" xr:uid="{00000000-0005-0000-0000-0000F0180000}"/>
    <cellStyle name="หมายเหตุ 9 3" xfId="4428" xr:uid="{00000000-0005-0000-0000-0000F1180000}"/>
    <cellStyle name="หมายเหตุ 9 3 2" xfId="6368" xr:uid="{00000000-0005-0000-0000-0000F2180000}"/>
    <cellStyle name="หมายเหตุ 9 4" xfId="6281" xr:uid="{00000000-0005-0000-0000-0000F3180000}"/>
    <cellStyle name="หัวเรื่อง 1" xfId="3005" xr:uid="{00000000-0005-0000-0000-0000F4180000}"/>
    <cellStyle name="หัวเรื่อง 1 2" xfId="3006" xr:uid="{00000000-0005-0000-0000-0000F5180000}"/>
    <cellStyle name="หัวเรื่อง 1 2 2" xfId="5684" xr:uid="{00000000-0005-0000-0000-0000F6180000}"/>
    <cellStyle name="หัวเรื่อง 1 2 3" xfId="4429" xr:uid="{00000000-0005-0000-0000-0000F7180000}"/>
    <cellStyle name="หัวเรื่อง 1 3" xfId="5683" xr:uid="{00000000-0005-0000-0000-0000F8180000}"/>
    <cellStyle name="หัวเรื่อง 1 4" xfId="3269" xr:uid="{00000000-0005-0000-0000-0000F9180000}"/>
    <cellStyle name="หัวเรื่อง 2" xfId="3007" xr:uid="{00000000-0005-0000-0000-0000FA180000}"/>
    <cellStyle name="หัวเรื่อง 2 2" xfId="3008" xr:uid="{00000000-0005-0000-0000-0000FB180000}"/>
    <cellStyle name="หัวเรื่อง 2 2 2" xfId="5686" xr:uid="{00000000-0005-0000-0000-0000FC180000}"/>
    <cellStyle name="หัวเรื่อง 2 2 3" xfId="4430" xr:uid="{00000000-0005-0000-0000-0000FD180000}"/>
    <cellStyle name="หัวเรื่อง 2 3" xfId="5685" xr:uid="{00000000-0005-0000-0000-0000FE180000}"/>
    <cellStyle name="หัวเรื่อง 2 4" xfId="3270" xr:uid="{00000000-0005-0000-0000-0000FF180000}"/>
    <cellStyle name="หัวเรื่อง 3" xfId="3009" xr:uid="{00000000-0005-0000-0000-000000190000}"/>
    <cellStyle name="หัวเรื่อง 3 2" xfId="3010" xr:uid="{00000000-0005-0000-0000-000001190000}"/>
    <cellStyle name="หัวเรื่อง 3 2 2" xfId="5688" xr:uid="{00000000-0005-0000-0000-000002190000}"/>
    <cellStyle name="หัวเรื่อง 3 2 3" xfId="3282" xr:uid="{00000000-0005-0000-0000-000003190000}"/>
    <cellStyle name="หัวเรื่อง 3 3" xfId="4431" xr:uid="{00000000-0005-0000-0000-000004190000}"/>
    <cellStyle name="หัวเรื่อง 3 4" xfId="5687" xr:uid="{00000000-0005-0000-0000-000005190000}"/>
    <cellStyle name="หัวเรื่อง 3 5" xfId="3271" xr:uid="{00000000-0005-0000-0000-000006190000}"/>
    <cellStyle name="หัวเรื่อง 4" xfId="3011" xr:uid="{00000000-0005-0000-0000-000007190000}"/>
    <cellStyle name="หัวเรื่อง 4 2" xfId="3012" xr:uid="{00000000-0005-0000-0000-000008190000}"/>
    <cellStyle name="หัวเรื่อง 4 2 2" xfId="5690" xr:uid="{00000000-0005-0000-0000-000009190000}"/>
    <cellStyle name="หัวเรื่อง 4 2 3" xfId="4432" xr:uid="{00000000-0005-0000-0000-00000A190000}"/>
    <cellStyle name="หัวเรื่อง 4 3" xfId="5689" xr:uid="{00000000-0005-0000-0000-00000B190000}"/>
    <cellStyle name="หัวเรื่อง 4 4" xfId="3272" xr:uid="{00000000-0005-0000-0000-00000C190000}"/>
    <cellStyle name="콤마 [0]_BP매입매출명세서" xfId="3013" xr:uid="{00000000-0005-0000-0000-00000D190000}"/>
    <cellStyle name="콤마_BP매입매출명세서" xfId="3014" xr:uid="{00000000-0005-0000-0000-00000E190000}"/>
    <cellStyle name="통화 [0]_BP매입매출명세서" xfId="3015" xr:uid="{00000000-0005-0000-0000-00000F190000}"/>
    <cellStyle name="통화_BP매입매출명세서" xfId="3016" xr:uid="{00000000-0005-0000-0000-000010190000}"/>
    <cellStyle name="표준_DEC99" xfId="3017" xr:uid="{00000000-0005-0000-0000-000011190000}"/>
    <cellStyle name="千位分隔[0]_工程编号" xfId="4433" xr:uid="{00000000-0005-0000-0000-000012190000}"/>
    <cellStyle name="千分位[0]_PERSONAL" xfId="3018" xr:uid="{00000000-0005-0000-0000-000013190000}"/>
    <cellStyle name="千分位_PERSONAL" xfId="3019" xr:uid="{00000000-0005-0000-0000-000014190000}"/>
    <cellStyle name="桁区切り [0.00]_Myplan2" xfId="3020" xr:uid="{00000000-0005-0000-0000-000015190000}"/>
    <cellStyle name="標準_D_NRS224" xfId="3021" xr:uid="{00000000-0005-0000-0000-000016190000}"/>
    <cellStyle name="貨幣 [0]_PERSONAL" xfId="3022" xr:uid="{00000000-0005-0000-0000-000017190000}"/>
    <cellStyle name="貨幣_PERSONAL" xfId="3023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8" transitionEvaluation="1" transitionEntry="1">
    <tabColor theme="7" tint="0.59999389629810485"/>
  </sheetPr>
  <dimension ref="A1:O87"/>
  <sheetViews>
    <sheetView tabSelected="1" view="pageBreakPreview" zoomScaleNormal="100" zoomScaleSheetLayoutView="100" workbookViewId="0">
      <pane xSplit="5" ySplit="7" topLeftCell="F8" activePane="bottomRight" state="frozen"/>
      <selection pane="topRight" activeCell="F1" sqref="F1"/>
      <selection pane="bottomLeft" activeCell="A8" sqref="A8"/>
      <selection pane="bottomRight"/>
    </sheetView>
  </sheetViews>
  <sheetFormatPr defaultColWidth="9" defaultRowHeight="21.6"/>
  <cols>
    <col min="1" max="3" width="2" style="8" customWidth="1"/>
    <col min="4" max="4" width="9.75" style="8" customWidth="1"/>
    <col min="5" max="5" width="30.875" style="8" customWidth="1"/>
    <col min="6" max="6" width="9.375" style="2" customWidth="1"/>
    <col min="7" max="7" width="0.875" style="8" customWidth="1"/>
    <col min="8" max="8" width="15.75" style="8" customWidth="1"/>
    <col min="9" max="9" width="0.875" style="8" customWidth="1"/>
    <col min="10" max="10" width="15.25" style="22" customWidth="1"/>
    <col min="11" max="11" width="0.875" style="8" customWidth="1"/>
    <col min="12" max="12" width="15.75" style="8" customWidth="1"/>
    <col min="13" max="13" width="0.875" style="8" customWidth="1"/>
    <col min="14" max="14" width="15" style="17" customWidth="1"/>
    <col min="15" max="15" width="5.125" style="17" customWidth="1"/>
    <col min="16" max="16384" width="9" style="8"/>
  </cols>
  <sheetData>
    <row r="1" spans="1:15" s="4" customFormat="1" ht="22.95" customHeight="1">
      <c r="A1" s="1" t="s">
        <v>52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184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68"/>
      <c r="O2" s="3"/>
    </row>
    <row r="3" spans="1:15" s="4" customFormat="1" ht="22.95" customHeight="1">
      <c r="A3" s="198" t="s">
        <v>175</v>
      </c>
      <c r="B3" s="198"/>
      <c r="C3" s="198"/>
      <c r="D3" s="198"/>
      <c r="E3" s="198"/>
      <c r="F3" s="2"/>
      <c r="G3" s="198"/>
      <c r="H3" s="198"/>
      <c r="I3" s="198"/>
      <c r="J3" s="5"/>
      <c r="K3" s="198"/>
      <c r="L3" s="237"/>
      <c r="M3" s="237"/>
      <c r="N3" s="169" t="s">
        <v>220</v>
      </c>
      <c r="O3" s="6"/>
    </row>
    <row r="4" spans="1:15" s="4" customFormat="1" ht="21.9" customHeight="1">
      <c r="A4" s="1"/>
      <c r="B4" s="1"/>
      <c r="C4" s="1"/>
      <c r="D4" s="1"/>
      <c r="E4" s="1"/>
      <c r="F4" s="183"/>
      <c r="G4" s="1"/>
      <c r="H4" s="256" t="s">
        <v>29</v>
      </c>
      <c r="I4" s="256"/>
      <c r="J4" s="256"/>
      <c r="K4" s="184"/>
      <c r="L4" s="257" t="s">
        <v>30</v>
      </c>
      <c r="M4" s="257"/>
      <c r="N4" s="257"/>
      <c r="O4" s="185"/>
    </row>
    <row r="5" spans="1:15" s="4" customFormat="1" ht="21.9" hidden="1" customHeight="1">
      <c r="A5" s="1"/>
      <c r="B5" s="1"/>
      <c r="C5" s="1"/>
      <c r="D5" s="1"/>
      <c r="E5" s="1"/>
      <c r="F5" s="186" t="s">
        <v>0</v>
      </c>
      <c r="G5" s="1"/>
      <c r="H5" s="191" t="s">
        <v>176</v>
      </c>
      <c r="I5" s="187"/>
      <c r="J5" s="191" t="s">
        <v>141</v>
      </c>
      <c r="K5" s="188"/>
      <c r="L5" s="191" t="s">
        <v>176</v>
      </c>
      <c r="M5" s="187"/>
      <c r="N5" s="191" t="s">
        <v>141</v>
      </c>
      <c r="O5" s="185"/>
    </row>
    <row r="6" spans="1:15" s="4" customFormat="1" ht="21.9" customHeight="1">
      <c r="A6" s="1"/>
      <c r="B6" s="1"/>
      <c r="C6" s="1"/>
      <c r="D6" s="1"/>
      <c r="E6" s="1"/>
      <c r="F6" s="217"/>
      <c r="G6" s="1"/>
      <c r="H6" s="218" t="s">
        <v>177</v>
      </c>
      <c r="I6" s="187"/>
      <c r="J6" s="218" t="s">
        <v>178</v>
      </c>
      <c r="K6" s="188"/>
      <c r="L6" s="218" t="s">
        <v>177</v>
      </c>
      <c r="M6" s="187"/>
      <c r="N6" s="218" t="s">
        <v>178</v>
      </c>
      <c r="O6" s="185"/>
    </row>
    <row r="7" spans="1:15" s="4" customFormat="1" ht="21.9" customHeight="1">
      <c r="A7" s="1"/>
      <c r="B7" s="1"/>
      <c r="C7" s="1"/>
      <c r="D7" s="1"/>
      <c r="E7" s="1"/>
      <c r="F7" s="186" t="s">
        <v>0</v>
      </c>
      <c r="G7" s="1"/>
      <c r="H7" s="189" t="s">
        <v>221</v>
      </c>
      <c r="I7" s="187"/>
      <c r="J7" s="190" t="s">
        <v>142</v>
      </c>
      <c r="K7" s="188"/>
      <c r="L7" s="189" t="s">
        <v>221</v>
      </c>
      <c r="M7" s="187"/>
      <c r="N7" s="190" t="s">
        <v>142</v>
      </c>
      <c r="O7" s="185"/>
    </row>
    <row r="8" spans="1:15" ht="21.9" customHeight="1">
      <c r="A8" s="11" t="s">
        <v>1</v>
      </c>
      <c r="B8" s="11"/>
      <c r="C8" s="11"/>
      <c r="D8" s="11"/>
      <c r="E8" s="11"/>
      <c r="G8" s="9"/>
      <c r="H8" s="238"/>
      <c r="I8" s="9"/>
      <c r="J8" s="12"/>
      <c r="K8" s="9"/>
      <c r="L8" s="239"/>
      <c r="M8" s="238"/>
      <c r="N8" s="12"/>
      <c r="O8" s="12"/>
    </row>
    <row r="9" spans="1:15" s="11" customFormat="1" ht="21.9" customHeight="1">
      <c r="A9" s="11" t="s">
        <v>2</v>
      </c>
      <c r="F9" s="2"/>
      <c r="J9" s="13"/>
      <c r="L9" s="14"/>
      <c r="N9" s="15"/>
      <c r="O9" s="15"/>
    </row>
    <row r="10" spans="1:15" ht="21.9" customHeight="1">
      <c r="A10" s="8" t="s">
        <v>3</v>
      </c>
      <c r="F10" s="16">
        <v>5</v>
      </c>
      <c r="H10" s="103">
        <v>59720</v>
      </c>
      <c r="I10" s="88"/>
      <c r="J10" s="103">
        <v>156751</v>
      </c>
      <c r="K10" s="88"/>
      <c r="L10" s="103">
        <v>37194</v>
      </c>
      <c r="M10" s="90"/>
      <c r="N10" s="103">
        <v>116505</v>
      </c>
    </row>
    <row r="11" spans="1:15" ht="21.9" customHeight="1">
      <c r="A11" s="8" t="s">
        <v>110</v>
      </c>
      <c r="F11" s="16">
        <v>6</v>
      </c>
      <c r="H11" s="103">
        <v>458193</v>
      </c>
      <c r="I11" s="88"/>
      <c r="J11" s="103">
        <v>509282</v>
      </c>
      <c r="K11" s="88"/>
      <c r="L11" s="103">
        <v>456344</v>
      </c>
      <c r="M11" s="90"/>
      <c r="N11" s="103">
        <v>479461</v>
      </c>
    </row>
    <row r="12" spans="1:15" ht="21.9" customHeight="1">
      <c r="A12" s="8" t="s">
        <v>4</v>
      </c>
      <c r="E12" s="241"/>
      <c r="F12" s="18">
        <v>7</v>
      </c>
      <c r="G12" s="241"/>
      <c r="H12" s="103">
        <v>794056</v>
      </c>
      <c r="I12" s="88"/>
      <c r="J12" s="103">
        <v>604205</v>
      </c>
      <c r="K12" s="88"/>
      <c r="L12" s="103">
        <v>581913</v>
      </c>
      <c r="M12" s="90"/>
      <c r="N12" s="103">
        <v>371952</v>
      </c>
    </row>
    <row r="13" spans="1:15" ht="21.9" customHeight="1">
      <c r="A13" s="8" t="s">
        <v>194</v>
      </c>
      <c r="E13" s="241"/>
      <c r="F13" s="18"/>
      <c r="G13" s="241"/>
      <c r="H13" s="103">
        <v>33586</v>
      </c>
      <c r="I13" s="88"/>
      <c r="J13" s="103">
        <v>25874</v>
      </c>
      <c r="K13" s="88"/>
      <c r="L13" s="103">
        <v>33586</v>
      </c>
      <c r="M13" s="90"/>
      <c r="N13" s="103">
        <v>25874</v>
      </c>
    </row>
    <row r="14" spans="1:15" ht="21.9" customHeight="1">
      <c r="A14" s="8" t="s">
        <v>193</v>
      </c>
      <c r="E14" s="241"/>
      <c r="F14" s="18">
        <v>8</v>
      </c>
      <c r="G14" s="241"/>
      <c r="H14" s="103">
        <v>588028</v>
      </c>
      <c r="I14" s="88"/>
      <c r="J14" s="103">
        <v>469098</v>
      </c>
      <c r="K14" s="88"/>
      <c r="L14" s="103">
        <v>225868</v>
      </c>
      <c r="M14" s="90"/>
      <c r="N14" s="103">
        <v>194501</v>
      </c>
    </row>
    <row r="15" spans="1:15" ht="21.9" hidden="1" customHeight="1">
      <c r="A15" s="8" t="s">
        <v>93</v>
      </c>
      <c r="E15" s="241"/>
      <c r="F15" s="16">
        <v>10</v>
      </c>
      <c r="G15" s="241"/>
      <c r="H15" s="103">
        <v>0</v>
      </c>
      <c r="I15" s="88"/>
      <c r="J15" s="103">
        <v>0</v>
      </c>
      <c r="K15" s="88"/>
      <c r="L15" s="103">
        <v>0</v>
      </c>
      <c r="M15" s="90"/>
      <c r="N15" s="103">
        <v>0</v>
      </c>
    </row>
    <row r="16" spans="1:15" ht="21.9" hidden="1" customHeight="1">
      <c r="A16" s="8" t="s">
        <v>90</v>
      </c>
      <c r="E16" s="241"/>
      <c r="F16" s="16">
        <v>4</v>
      </c>
      <c r="G16" s="241"/>
      <c r="H16" s="103">
        <v>0</v>
      </c>
      <c r="I16" s="88"/>
      <c r="J16" s="103">
        <v>0</v>
      </c>
      <c r="K16" s="88"/>
      <c r="L16" s="103">
        <v>0</v>
      </c>
      <c r="M16" s="90"/>
      <c r="N16" s="103">
        <v>0</v>
      </c>
    </row>
    <row r="17" spans="1:15" ht="21.9" customHeight="1">
      <c r="A17" s="8" t="s">
        <v>27</v>
      </c>
      <c r="E17" s="241"/>
      <c r="F17" s="16"/>
      <c r="G17" s="241"/>
      <c r="H17" s="103">
        <v>62870</v>
      </c>
      <c r="I17" s="88"/>
      <c r="J17" s="103">
        <v>51309</v>
      </c>
      <c r="K17" s="88"/>
      <c r="L17" s="103">
        <v>30422</v>
      </c>
      <c r="M17" s="90"/>
      <c r="N17" s="103">
        <v>28519</v>
      </c>
    </row>
    <row r="18" spans="1:15" ht="21.9" customHeight="1">
      <c r="A18" s="8" t="s">
        <v>5</v>
      </c>
      <c r="F18" s="16">
        <v>9</v>
      </c>
      <c r="H18" s="103">
        <v>151612</v>
      </c>
      <c r="I18" s="88"/>
      <c r="J18" s="103">
        <v>191308</v>
      </c>
      <c r="K18" s="88"/>
      <c r="L18" s="103">
        <v>54115</v>
      </c>
      <c r="M18" s="90"/>
      <c r="N18" s="103">
        <v>120217</v>
      </c>
    </row>
    <row r="19" spans="1:15" s="11" customFormat="1" ht="21.9" customHeight="1">
      <c r="A19" s="11" t="s">
        <v>6</v>
      </c>
      <c r="F19" s="2"/>
      <c r="H19" s="104">
        <v>2148065</v>
      </c>
      <c r="I19" s="92"/>
      <c r="J19" s="104">
        <v>2007827</v>
      </c>
      <c r="K19" s="92"/>
      <c r="L19" s="104">
        <v>1419442</v>
      </c>
      <c r="M19" s="94"/>
      <c r="N19" s="104">
        <v>1337029</v>
      </c>
      <c r="O19" s="20"/>
    </row>
    <row r="20" spans="1:15" ht="21.9" customHeight="1">
      <c r="A20" s="11" t="s">
        <v>7</v>
      </c>
      <c r="H20" s="103"/>
      <c r="I20" s="88"/>
      <c r="J20" s="103"/>
      <c r="K20" s="88"/>
      <c r="L20" s="103"/>
      <c r="M20" s="90"/>
      <c r="N20" s="103"/>
    </row>
    <row r="21" spans="1:15" ht="21.9" customHeight="1">
      <c r="A21" s="8" t="s">
        <v>8</v>
      </c>
      <c r="F21" s="16"/>
      <c r="H21" s="103">
        <v>89832</v>
      </c>
      <c r="I21" s="88"/>
      <c r="J21" s="103">
        <v>65682</v>
      </c>
      <c r="K21" s="88"/>
      <c r="L21" s="103">
        <v>64275</v>
      </c>
      <c r="M21" s="90"/>
      <c r="N21" s="103">
        <v>40125</v>
      </c>
    </row>
    <row r="22" spans="1:15" ht="21.9" hidden="1" customHeight="1">
      <c r="A22" s="8" t="s">
        <v>77</v>
      </c>
      <c r="E22" s="241"/>
      <c r="F22" s="16">
        <v>8</v>
      </c>
      <c r="G22" s="241"/>
      <c r="H22" s="103">
        <v>0</v>
      </c>
      <c r="I22" s="88"/>
      <c r="J22" s="103">
        <v>0</v>
      </c>
      <c r="K22" s="88"/>
      <c r="L22" s="103">
        <v>0</v>
      </c>
      <c r="M22" s="90"/>
      <c r="N22" s="103">
        <v>0</v>
      </c>
    </row>
    <row r="23" spans="1:15" ht="21.9" customHeight="1">
      <c r="A23" s="8" t="s">
        <v>88</v>
      </c>
      <c r="E23" s="241"/>
      <c r="F23" s="16"/>
      <c r="G23" s="241"/>
      <c r="H23" s="103">
        <v>3483</v>
      </c>
      <c r="I23" s="88"/>
      <c r="J23" s="103">
        <v>2515</v>
      </c>
      <c r="K23" s="88"/>
      <c r="L23" s="103">
        <v>0</v>
      </c>
      <c r="M23" s="90"/>
      <c r="N23" s="103">
        <v>0</v>
      </c>
    </row>
    <row r="24" spans="1:15" ht="21.9" customHeight="1">
      <c r="A24" s="8" t="s">
        <v>28</v>
      </c>
      <c r="F24" s="16">
        <v>10</v>
      </c>
      <c r="H24" s="103">
        <v>0</v>
      </c>
      <c r="I24" s="88"/>
      <c r="J24" s="103">
        <v>0</v>
      </c>
      <c r="K24" s="88"/>
      <c r="L24" s="103">
        <v>20000</v>
      </c>
      <c r="M24" s="90"/>
      <c r="N24" s="103">
        <v>20000</v>
      </c>
    </row>
    <row r="25" spans="1:15" ht="21.9" customHeight="1">
      <c r="A25" s="8" t="s">
        <v>203</v>
      </c>
      <c r="F25" s="16">
        <v>11</v>
      </c>
      <c r="H25" s="103">
        <v>837472</v>
      </c>
      <c r="I25" s="88"/>
      <c r="J25" s="103">
        <v>997</v>
      </c>
      <c r="K25" s="88"/>
      <c r="L25" s="103">
        <v>832098</v>
      </c>
      <c r="M25" s="90"/>
      <c r="N25" s="103">
        <v>1000</v>
      </c>
    </row>
    <row r="26" spans="1:15" ht="21.9" customHeight="1">
      <c r="A26" s="8" t="s">
        <v>202</v>
      </c>
      <c r="F26" s="16">
        <v>12</v>
      </c>
      <c r="H26" s="103">
        <v>9279</v>
      </c>
      <c r="I26" s="88"/>
      <c r="J26" s="103">
        <v>8450</v>
      </c>
      <c r="K26" s="88"/>
      <c r="L26" s="103">
        <v>10000</v>
      </c>
      <c r="M26" s="90"/>
      <c r="N26" s="103">
        <v>10000</v>
      </c>
    </row>
    <row r="27" spans="1:15" ht="21.9" customHeight="1">
      <c r="A27" s="8" t="s">
        <v>151</v>
      </c>
      <c r="F27" s="16">
        <v>13</v>
      </c>
      <c r="H27" s="103">
        <v>916670</v>
      </c>
      <c r="I27" s="88"/>
      <c r="J27" s="103">
        <v>908570</v>
      </c>
      <c r="K27" s="88"/>
      <c r="L27" s="103">
        <v>916670</v>
      </c>
      <c r="M27" s="90"/>
      <c r="N27" s="103">
        <v>908570</v>
      </c>
    </row>
    <row r="28" spans="1:15" ht="21.9" customHeight="1">
      <c r="A28" s="8" t="s">
        <v>46</v>
      </c>
      <c r="F28" s="18">
        <v>14</v>
      </c>
      <c r="H28" s="103">
        <v>133473</v>
      </c>
      <c r="I28" s="88"/>
      <c r="J28" s="103">
        <v>124454</v>
      </c>
      <c r="K28" s="88"/>
      <c r="L28" s="103">
        <v>103283</v>
      </c>
      <c r="M28" s="90"/>
      <c r="N28" s="103">
        <v>99239</v>
      </c>
    </row>
    <row r="29" spans="1:15" ht="21.9" customHeight="1">
      <c r="A29" s="8" t="s">
        <v>84</v>
      </c>
      <c r="F29" s="18">
        <v>15</v>
      </c>
      <c r="H29" s="103">
        <v>49750</v>
      </c>
      <c r="I29" s="88"/>
      <c r="J29" s="103">
        <v>51619</v>
      </c>
      <c r="K29" s="88"/>
      <c r="L29" s="103">
        <v>49305</v>
      </c>
      <c r="M29" s="90"/>
      <c r="N29" s="103">
        <v>51064</v>
      </c>
    </row>
    <row r="30" spans="1:15" ht="21.9" customHeight="1">
      <c r="A30" s="8" t="s">
        <v>9</v>
      </c>
      <c r="F30" s="16"/>
      <c r="H30" s="103">
        <v>17648</v>
      </c>
      <c r="I30" s="88"/>
      <c r="J30" s="103">
        <v>18809</v>
      </c>
      <c r="K30" s="88"/>
      <c r="L30" s="103">
        <v>17491</v>
      </c>
      <c r="M30" s="90"/>
      <c r="N30" s="103">
        <v>18643</v>
      </c>
    </row>
    <row r="31" spans="1:15" ht="21.9" customHeight="1">
      <c r="A31" s="8" t="s">
        <v>145</v>
      </c>
      <c r="F31" s="18">
        <v>16</v>
      </c>
      <c r="H31" s="103">
        <v>107679</v>
      </c>
      <c r="I31" s="88"/>
      <c r="J31" s="103">
        <v>104928</v>
      </c>
      <c r="K31" s="88"/>
      <c r="L31" s="103">
        <v>0</v>
      </c>
      <c r="M31" s="90"/>
      <c r="N31" s="103">
        <v>0</v>
      </c>
    </row>
    <row r="32" spans="1:15" ht="21.9" customHeight="1">
      <c r="A32" s="200" t="s">
        <v>10</v>
      </c>
      <c r="F32" s="18">
        <v>22</v>
      </c>
      <c r="H32" s="103">
        <v>3711</v>
      </c>
      <c r="I32" s="88"/>
      <c r="J32" s="103">
        <v>4632</v>
      </c>
      <c r="K32" s="88"/>
      <c r="L32" s="103">
        <v>798</v>
      </c>
      <c r="M32" s="90"/>
      <c r="N32" s="103">
        <v>1668</v>
      </c>
    </row>
    <row r="33" spans="1:15" ht="21.9" customHeight="1">
      <c r="A33" s="8" t="s">
        <v>11</v>
      </c>
      <c r="H33" s="103">
        <v>41820</v>
      </c>
      <c r="I33" s="88"/>
      <c r="J33" s="103">
        <v>37636</v>
      </c>
      <c r="K33" s="88"/>
      <c r="L33" s="103">
        <v>40036</v>
      </c>
      <c r="M33" s="90"/>
      <c r="N33" s="103">
        <v>36824</v>
      </c>
      <c r="O33" s="21"/>
    </row>
    <row r="34" spans="1:15" s="11" customFormat="1" ht="21.9" customHeight="1">
      <c r="A34" s="4" t="s">
        <v>12</v>
      </c>
      <c r="F34" s="2"/>
      <c r="H34" s="104">
        <v>2210817</v>
      </c>
      <c r="I34" s="92"/>
      <c r="J34" s="104">
        <v>1328292</v>
      </c>
      <c r="K34" s="92"/>
      <c r="L34" s="104">
        <v>2053956</v>
      </c>
      <c r="M34" s="94"/>
      <c r="N34" s="104">
        <v>1187133</v>
      </c>
      <c r="O34" s="20"/>
    </row>
    <row r="35" spans="1:15" s="11" customFormat="1" ht="21.9" customHeight="1" thickBot="1">
      <c r="A35" s="4" t="s">
        <v>13</v>
      </c>
      <c r="F35" s="2"/>
      <c r="H35" s="105">
        <v>4358882</v>
      </c>
      <c r="I35" s="92"/>
      <c r="J35" s="105">
        <v>3336119</v>
      </c>
      <c r="K35" s="92"/>
      <c r="L35" s="105">
        <v>3473398</v>
      </c>
      <c r="M35" s="94"/>
      <c r="N35" s="105">
        <v>2524162</v>
      </c>
      <c r="O35" s="20"/>
    </row>
    <row r="36" spans="1:15" ht="21.9" customHeight="1" thickTop="1">
      <c r="H36" s="88"/>
      <c r="I36" s="88"/>
      <c r="J36" s="106"/>
      <c r="K36" s="88"/>
      <c r="L36" s="88"/>
      <c r="M36" s="88"/>
      <c r="N36" s="103"/>
    </row>
    <row r="37" spans="1:15" ht="21.9" customHeight="1">
      <c r="H37" s="88"/>
      <c r="I37" s="88"/>
      <c r="J37" s="106"/>
      <c r="K37" s="88"/>
      <c r="L37" s="88"/>
      <c r="M37" s="88"/>
      <c r="N37" s="107"/>
      <c r="O37" s="23"/>
    </row>
    <row r="38" spans="1:15" ht="21.9" customHeight="1">
      <c r="A38" s="11" t="s">
        <v>211</v>
      </c>
      <c r="B38" s="11"/>
      <c r="C38" s="11"/>
      <c r="D38" s="11"/>
      <c r="E38" s="11"/>
      <c r="G38" s="9"/>
      <c r="H38" s="108"/>
      <c r="I38" s="242"/>
      <c r="J38" s="108"/>
      <c r="K38" s="242"/>
      <c r="L38" s="243"/>
      <c r="M38" s="244"/>
      <c r="N38" s="109"/>
      <c r="O38" s="12"/>
    </row>
    <row r="39" spans="1:15" s="11" customFormat="1" ht="21.9" customHeight="1">
      <c r="A39" s="11" t="s">
        <v>14</v>
      </c>
      <c r="F39" s="2"/>
      <c r="H39" s="110"/>
      <c r="I39" s="92"/>
      <c r="J39" s="110"/>
      <c r="K39" s="92"/>
      <c r="L39" s="111"/>
      <c r="M39" s="94"/>
      <c r="N39" s="110"/>
      <c r="O39" s="15"/>
    </row>
    <row r="40" spans="1:15" s="11" customFormat="1" ht="21.9" customHeight="1">
      <c r="A40" s="8" t="s">
        <v>118</v>
      </c>
      <c r="F40" s="2"/>
      <c r="H40" s="110"/>
      <c r="I40" s="92"/>
      <c r="J40" s="110"/>
      <c r="K40" s="92"/>
      <c r="L40" s="111"/>
      <c r="M40" s="94"/>
      <c r="N40" s="110"/>
      <c r="O40" s="15"/>
    </row>
    <row r="41" spans="1:15" ht="21.9" customHeight="1">
      <c r="B41" s="8" t="s">
        <v>119</v>
      </c>
      <c r="F41" s="16">
        <v>17</v>
      </c>
      <c r="H41" s="103">
        <v>25433</v>
      </c>
      <c r="I41" s="88"/>
      <c r="J41" s="103">
        <v>5185</v>
      </c>
      <c r="K41" s="88"/>
      <c r="L41" s="103">
        <v>0</v>
      </c>
      <c r="M41" s="90"/>
      <c r="N41" s="103">
        <v>0</v>
      </c>
    </row>
    <row r="42" spans="1:15" ht="21.9" customHeight="1">
      <c r="A42" s="8" t="s">
        <v>54</v>
      </c>
      <c r="F42" s="18">
        <v>18</v>
      </c>
      <c r="H42" s="103">
        <v>270773</v>
      </c>
      <c r="I42" s="88"/>
      <c r="J42" s="103">
        <v>226969</v>
      </c>
      <c r="K42" s="88"/>
      <c r="L42" s="103">
        <v>194566</v>
      </c>
      <c r="M42" s="90"/>
      <c r="N42" s="103">
        <v>162161</v>
      </c>
    </row>
    <row r="43" spans="1:15" ht="21.9" hidden="1" customHeight="1">
      <c r="A43" s="8" t="s">
        <v>89</v>
      </c>
      <c r="F43" s="16">
        <v>22</v>
      </c>
      <c r="H43" s="103">
        <v>0</v>
      </c>
      <c r="I43" s="88"/>
      <c r="J43" s="103">
        <v>0</v>
      </c>
      <c r="K43" s="88"/>
      <c r="L43" s="103">
        <v>0</v>
      </c>
      <c r="M43" s="90"/>
      <c r="N43" s="103">
        <v>0</v>
      </c>
    </row>
    <row r="44" spans="1:15" ht="21.9" customHeight="1">
      <c r="A44" s="8" t="s">
        <v>89</v>
      </c>
      <c r="F44" s="18">
        <v>15</v>
      </c>
      <c r="H44" s="103">
        <v>16328</v>
      </c>
      <c r="I44" s="88"/>
      <c r="J44" s="103">
        <v>14002</v>
      </c>
      <c r="K44" s="88"/>
      <c r="L44" s="103">
        <v>8802</v>
      </c>
      <c r="M44" s="90"/>
      <c r="N44" s="103">
        <v>8673</v>
      </c>
    </row>
    <row r="45" spans="1:15" ht="21.9" hidden="1" customHeight="1">
      <c r="A45" s="8" t="s">
        <v>55</v>
      </c>
      <c r="F45" s="16"/>
      <c r="H45" s="103">
        <v>0</v>
      </c>
      <c r="I45" s="88"/>
      <c r="J45" s="103">
        <v>0</v>
      </c>
      <c r="K45" s="88"/>
      <c r="L45" s="103">
        <v>0</v>
      </c>
      <c r="M45" s="90"/>
      <c r="N45" s="103">
        <v>0</v>
      </c>
    </row>
    <row r="46" spans="1:15" ht="21.9" customHeight="1">
      <c r="A46" s="8" t="s">
        <v>74</v>
      </c>
      <c r="F46" s="16">
        <v>8</v>
      </c>
      <c r="H46" s="103">
        <v>481409</v>
      </c>
      <c r="I46" s="88"/>
      <c r="J46" s="103">
        <v>508643</v>
      </c>
      <c r="K46" s="88"/>
      <c r="L46" s="103">
        <v>151684</v>
      </c>
      <c r="M46" s="90"/>
      <c r="N46" s="103">
        <v>160421</v>
      </c>
    </row>
    <row r="47" spans="1:15" ht="21.9" customHeight="1">
      <c r="A47" s="245" t="s">
        <v>188</v>
      </c>
      <c r="F47" s="8"/>
      <c r="H47" s="103">
        <v>43168</v>
      </c>
      <c r="I47" s="88"/>
      <c r="J47" s="103">
        <v>25613</v>
      </c>
      <c r="K47" s="88"/>
      <c r="L47" s="103">
        <v>14980</v>
      </c>
      <c r="M47" s="90"/>
      <c r="N47" s="103">
        <v>6218</v>
      </c>
    </row>
    <row r="48" spans="1:15" ht="21.9" customHeight="1">
      <c r="A48" s="8" t="s">
        <v>102</v>
      </c>
      <c r="F48" s="16"/>
      <c r="H48" s="103">
        <v>4998</v>
      </c>
      <c r="I48" s="88"/>
      <c r="J48" s="103">
        <v>5894</v>
      </c>
      <c r="K48" s="88"/>
      <c r="L48" s="103">
        <v>441</v>
      </c>
      <c r="M48" s="90"/>
      <c r="N48" s="103">
        <v>864</v>
      </c>
    </row>
    <row r="49" spans="1:15" ht="21.9" customHeight="1">
      <c r="A49" s="8" t="s">
        <v>82</v>
      </c>
      <c r="F49" s="16"/>
      <c r="H49" s="103">
        <v>258</v>
      </c>
      <c r="I49" s="88"/>
      <c r="J49" s="103">
        <v>192</v>
      </c>
      <c r="K49" s="88"/>
      <c r="L49" s="103">
        <v>50</v>
      </c>
      <c r="M49" s="90"/>
      <c r="N49" s="103">
        <v>38</v>
      </c>
    </row>
    <row r="50" spans="1:15">
      <c r="A50" s="8" t="s">
        <v>15</v>
      </c>
      <c r="H50" s="103">
        <v>64934</v>
      </c>
      <c r="I50" s="88"/>
      <c r="J50" s="103">
        <v>40840</v>
      </c>
      <c r="K50" s="88"/>
      <c r="L50" s="103">
        <v>49285</v>
      </c>
      <c r="M50" s="90"/>
      <c r="N50" s="103">
        <v>26562</v>
      </c>
    </row>
    <row r="51" spans="1:15" s="11" customFormat="1" ht="21.9" customHeight="1">
      <c r="A51" s="11" t="s">
        <v>16</v>
      </c>
      <c r="F51" s="2"/>
      <c r="H51" s="104">
        <v>907301</v>
      </c>
      <c r="I51" s="92"/>
      <c r="J51" s="104">
        <v>827338</v>
      </c>
      <c r="K51" s="92"/>
      <c r="L51" s="104">
        <v>419808</v>
      </c>
      <c r="M51" s="94"/>
      <c r="N51" s="104">
        <v>364937</v>
      </c>
      <c r="O51" s="20"/>
    </row>
    <row r="52" spans="1:15" s="11" customFormat="1" ht="21.9" customHeight="1">
      <c r="A52" s="11" t="s">
        <v>17</v>
      </c>
      <c r="F52" s="2"/>
      <c r="H52" s="112"/>
      <c r="I52" s="92"/>
      <c r="J52" s="112"/>
      <c r="K52" s="92"/>
      <c r="L52" s="112"/>
      <c r="M52" s="94"/>
      <c r="N52" s="112"/>
      <c r="O52" s="20"/>
    </row>
    <row r="53" spans="1:15" ht="21.75" hidden="1" customHeight="1">
      <c r="A53" s="246" t="s">
        <v>18</v>
      </c>
      <c r="F53" s="24">
        <v>18</v>
      </c>
      <c r="H53" s="103">
        <v>0</v>
      </c>
      <c r="I53" s="88"/>
      <c r="J53" s="103">
        <v>0</v>
      </c>
      <c r="K53" s="88"/>
      <c r="L53" s="103">
        <v>0</v>
      </c>
      <c r="M53" s="90"/>
      <c r="N53" s="103">
        <v>0</v>
      </c>
    </row>
    <row r="54" spans="1:15" ht="21.75" customHeight="1">
      <c r="A54" s="8" t="s">
        <v>212</v>
      </c>
      <c r="F54" s="18">
        <v>15</v>
      </c>
      <c r="H54" s="103">
        <v>15764</v>
      </c>
      <c r="I54" s="88"/>
      <c r="J54" s="103">
        <v>11156</v>
      </c>
      <c r="K54" s="88"/>
      <c r="L54" s="103">
        <v>9838</v>
      </c>
      <c r="M54" s="90"/>
      <c r="N54" s="103">
        <v>5973</v>
      </c>
    </row>
    <row r="55" spans="1:15" ht="21.9" hidden="1" customHeight="1">
      <c r="A55" s="8" t="s">
        <v>51</v>
      </c>
      <c r="F55" s="16">
        <v>24</v>
      </c>
      <c r="H55" s="103">
        <v>0</v>
      </c>
      <c r="I55" s="88"/>
      <c r="J55" s="103">
        <v>0</v>
      </c>
      <c r="K55" s="88"/>
      <c r="L55" s="103">
        <v>0</v>
      </c>
      <c r="M55" s="90"/>
      <c r="N55" s="103">
        <v>0</v>
      </c>
    </row>
    <row r="56" spans="1:15" ht="21.9" customHeight="1">
      <c r="A56" s="8" t="s">
        <v>82</v>
      </c>
      <c r="F56" s="16"/>
      <c r="H56" s="103">
        <v>16278</v>
      </c>
      <c r="I56" s="88"/>
      <c r="J56" s="103">
        <v>11784</v>
      </c>
      <c r="K56" s="88"/>
      <c r="L56" s="103">
        <v>13681</v>
      </c>
      <c r="M56" s="90"/>
      <c r="N56" s="103">
        <v>10239</v>
      </c>
    </row>
    <row r="57" spans="1:15" ht="21.9" customHeight="1">
      <c r="A57" s="8" t="s">
        <v>65</v>
      </c>
      <c r="H57" s="103">
        <v>3503</v>
      </c>
      <c r="I57" s="88"/>
      <c r="J57" s="103">
        <v>3530</v>
      </c>
      <c r="K57" s="88"/>
      <c r="L57" s="103">
        <v>3503</v>
      </c>
      <c r="M57" s="90"/>
      <c r="N57" s="103">
        <v>3530</v>
      </c>
    </row>
    <row r="58" spans="1:15" ht="21.9" customHeight="1">
      <c r="A58" s="8" t="s">
        <v>103</v>
      </c>
      <c r="H58" s="103">
        <v>15867</v>
      </c>
      <c r="I58" s="88"/>
      <c r="J58" s="103">
        <v>19555</v>
      </c>
      <c r="K58" s="88"/>
      <c r="L58" s="103">
        <v>15866</v>
      </c>
      <c r="M58" s="90"/>
      <c r="N58" s="103">
        <v>18630</v>
      </c>
    </row>
    <row r="59" spans="1:15" ht="21.9" customHeight="1">
      <c r="A59" s="8" t="s">
        <v>37</v>
      </c>
      <c r="H59" s="103">
        <v>131</v>
      </c>
      <c r="I59" s="88"/>
      <c r="J59" s="103">
        <v>131</v>
      </c>
      <c r="K59" s="88"/>
      <c r="L59" s="103">
        <v>131</v>
      </c>
      <c r="M59" s="90"/>
      <c r="N59" s="103">
        <v>131</v>
      </c>
    </row>
    <row r="60" spans="1:15" s="11" customFormat="1" ht="21.9" customHeight="1">
      <c r="A60" s="11" t="s">
        <v>19</v>
      </c>
      <c r="F60" s="2"/>
      <c r="H60" s="104">
        <v>51543</v>
      </c>
      <c r="I60" s="92"/>
      <c r="J60" s="104">
        <v>46156</v>
      </c>
      <c r="K60" s="92"/>
      <c r="L60" s="104">
        <v>43019</v>
      </c>
      <c r="M60" s="94"/>
      <c r="N60" s="104">
        <v>38503</v>
      </c>
      <c r="O60" s="20"/>
    </row>
    <row r="61" spans="1:15" s="11" customFormat="1" ht="21.9" customHeight="1">
      <c r="A61" s="11" t="s">
        <v>20</v>
      </c>
      <c r="F61" s="2"/>
      <c r="H61" s="104">
        <v>958844</v>
      </c>
      <c r="I61" s="92"/>
      <c r="J61" s="104">
        <v>873494</v>
      </c>
      <c r="K61" s="92"/>
      <c r="L61" s="104">
        <v>462827</v>
      </c>
      <c r="M61" s="94"/>
      <c r="N61" s="104">
        <v>403440</v>
      </c>
      <c r="O61" s="20"/>
    </row>
    <row r="62" spans="1:15" s="11" customFormat="1" ht="21.9" customHeight="1">
      <c r="A62" s="11" t="s">
        <v>195</v>
      </c>
      <c r="F62" s="2"/>
      <c r="H62" s="110"/>
      <c r="I62" s="92"/>
      <c r="J62" s="110"/>
      <c r="K62" s="92"/>
      <c r="L62" s="110"/>
      <c r="M62" s="92"/>
      <c r="N62" s="110"/>
      <c r="O62" s="15"/>
    </row>
    <row r="63" spans="1:15" ht="21.9" customHeight="1">
      <c r="A63" s="8" t="s">
        <v>21</v>
      </c>
      <c r="H63" s="103"/>
      <c r="I63" s="88"/>
      <c r="J63" s="103"/>
      <c r="K63" s="88"/>
      <c r="L63" s="103"/>
      <c r="M63" s="88"/>
      <c r="N63" s="103"/>
    </row>
    <row r="64" spans="1:15" ht="21.9" customHeight="1">
      <c r="A64" s="8" t="s">
        <v>104</v>
      </c>
      <c r="F64" s="16">
        <v>19</v>
      </c>
      <c r="H64" s="103">
        <v>346957</v>
      </c>
      <c r="I64" s="88"/>
      <c r="J64" s="103">
        <v>330357</v>
      </c>
      <c r="K64" s="88"/>
      <c r="L64" s="103">
        <v>346957</v>
      </c>
      <c r="M64" s="90"/>
      <c r="N64" s="103">
        <v>330357</v>
      </c>
    </row>
    <row r="65" spans="1:15" ht="21.9" customHeight="1">
      <c r="A65" s="8" t="s">
        <v>112</v>
      </c>
      <c r="F65" s="18"/>
      <c r="H65" s="103">
        <v>2207817</v>
      </c>
      <c r="I65" s="88"/>
      <c r="J65" s="103">
        <v>1395081</v>
      </c>
      <c r="K65" s="88"/>
      <c r="L65" s="103">
        <v>2207817</v>
      </c>
      <c r="M65" s="90"/>
      <c r="N65" s="103">
        <v>1395081</v>
      </c>
    </row>
    <row r="66" spans="1:15" ht="21.9" hidden="1" customHeight="1">
      <c r="A66" s="8" t="s">
        <v>136</v>
      </c>
      <c r="F66" s="18"/>
      <c r="H66" s="103">
        <v>0</v>
      </c>
      <c r="I66" s="88"/>
      <c r="J66" s="103">
        <v>0</v>
      </c>
      <c r="K66" s="88"/>
      <c r="L66" s="103">
        <v>0</v>
      </c>
      <c r="M66" s="90"/>
      <c r="N66" s="103">
        <v>0</v>
      </c>
    </row>
    <row r="67" spans="1:15" ht="21.9" customHeight="1">
      <c r="A67" s="8" t="s">
        <v>53</v>
      </c>
      <c r="F67" s="18"/>
      <c r="H67" s="103"/>
      <c r="I67" s="88"/>
      <c r="J67" s="103"/>
      <c r="K67" s="88"/>
      <c r="L67" s="103"/>
      <c r="M67" s="90"/>
      <c r="N67" s="103"/>
    </row>
    <row r="68" spans="1:15" ht="21.9" customHeight="1">
      <c r="B68" s="8" t="s">
        <v>56</v>
      </c>
      <c r="H68" s="103">
        <v>33036</v>
      </c>
      <c r="I68" s="88"/>
      <c r="J68" s="103">
        <v>33036</v>
      </c>
      <c r="K68" s="88"/>
      <c r="L68" s="103">
        <v>33036</v>
      </c>
      <c r="M68" s="90"/>
      <c r="N68" s="103">
        <v>33036</v>
      </c>
      <c r="O68" s="25"/>
    </row>
    <row r="69" spans="1:15" ht="21.9" customHeight="1">
      <c r="B69" s="200" t="s">
        <v>57</v>
      </c>
      <c r="E69" s="201"/>
      <c r="G69" s="201"/>
      <c r="H69" s="103">
        <v>798557</v>
      </c>
      <c r="I69" s="247"/>
      <c r="J69" s="103">
        <v>696960</v>
      </c>
      <c r="K69" s="247"/>
      <c r="L69" s="103">
        <v>411561</v>
      </c>
      <c r="M69" s="113"/>
      <c r="N69" s="103">
        <v>357528</v>
      </c>
      <c r="O69" s="25"/>
    </row>
    <row r="70" spans="1:15" ht="21.9" customHeight="1">
      <c r="A70" s="8" t="s">
        <v>58</v>
      </c>
      <c r="H70" s="103">
        <v>2471</v>
      </c>
      <c r="I70" s="88"/>
      <c r="J70" s="103">
        <v>2471</v>
      </c>
      <c r="K70" s="88"/>
      <c r="L70" s="103">
        <v>0</v>
      </c>
      <c r="M70" s="90"/>
      <c r="N70" s="103">
        <v>0</v>
      </c>
    </row>
    <row r="71" spans="1:15" ht="21.9" customHeight="1">
      <c r="A71" s="8" t="s">
        <v>191</v>
      </c>
      <c r="F71" s="24"/>
      <c r="H71" s="103">
        <v>11200</v>
      </c>
      <c r="I71" s="88"/>
      <c r="J71" s="103">
        <v>4720</v>
      </c>
      <c r="K71" s="88"/>
      <c r="L71" s="103">
        <v>11200</v>
      </c>
      <c r="M71" s="90"/>
      <c r="N71" s="103">
        <v>4720</v>
      </c>
    </row>
    <row r="72" spans="1:15" ht="21.9" hidden="1" customHeight="1">
      <c r="A72" s="8" t="s">
        <v>196</v>
      </c>
      <c r="H72" s="235">
        <v>3400038</v>
      </c>
      <c r="I72" s="88"/>
      <c r="J72" s="235">
        <v>2462625</v>
      </c>
      <c r="K72" s="88"/>
      <c r="L72" s="235">
        <v>3010571</v>
      </c>
      <c r="M72" s="90"/>
      <c r="N72" s="235">
        <v>2120722</v>
      </c>
      <c r="O72" s="25"/>
    </row>
    <row r="73" spans="1:15" ht="21.9" hidden="1" customHeight="1">
      <c r="A73" s="8" t="s">
        <v>101</v>
      </c>
      <c r="H73" s="103">
        <v>0</v>
      </c>
      <c r="I73" s="88"/>
      <c r="J73" s="103">
        <v>0</v>
      </c>
      <c r="K73" s="88"/>
      <c r="L73" s="103">
        <v>0</v>
      </c>
      <c r="M73" s="90"/>
      <c r="N73" s="103">
        <v>0</v>
      </c>
      <c r="O73" s="25"/>
    </row>
    <row r="74" spans="1:15" s="11" customFormat="1" ht="21.9" customHeight="1">
      <c r="A74" s="11" t="s">
        <v>190</v>
      </c>
      <c r="F74" s="2"/>
      <c r="H74" s="104">
        <v>3400038</v>
      </c>
      <c r="I74" s="92"/>
      <c r="J74" s="104">
        <v>2462625</v>
      </c>
      <c r="K74" s="92"/>
      <c r="L74" s="104">
        <v>3010571</v>
      </c>
      <c r="M74" s="97"/>
      <c r="N74" s="104">
        <v>2120722</v>
      </c>
      <c r="O74" s="20"/>
    </row>
    <row r="75" spans="1:15" s="11" customFormat="1" ht="22.8" thickBot="1">
      <c r="A75" s="11" t="s">
        <v>192</v>
      </c>
      <c r="F75" s="2"/>
      <c r="H75" s="105">
        <v>4358882</v>
      </c>
      <c r="I75" s="92"/>
      <c r="J75" s="105">
        <v>3336119</v>
      </c>
      <c r="K75" s="92"/>
      <c r="L75" s="105">
        <v>3473398</v>
      </c>
      <c r="M75" s="94"/>
      <c r="N75" s="105">
        <v>2524162</v>
      </c>
      <c r="O75" s="20"/>
    </row>
    <row r="76" spans="1:15" ht="21.9" customHeight="1" thickTop="1">
      <c r="H76" s="21"/>
      <c r="L76" s="21"/>
      <c r="N76" s="21"/>
      <c r="O76" s="21"/>
    </row>
    <row r="77" spans="1:15">
      <c r="H77" s="22">
        <v>0</v>
      </c>
      <c r="J77" s="22">
        <v>0</v>
      </c>
      <c r="L77" s="22">
        <v>0</v>
      </c>
      <c r="N77" s="22">
        <v>0</v>
      </c>
      <c r="O77" s="22"/>
    </row>
    <row r="78" spans="1:15">
      <c r="L78" s="240"/>
      <c r="N78" s="22"/>
      <c r="O78" s="22"/>
    </row>
    <row r="79" spans="1:15">
      <c r="G79" s="31"/>
      <c r="H79" s="31"/>
      <c r="I79" s="31"/>
      <c r="J79" s="21"/>
      <c r="K79" s="31"/>
      <c r="L79" s="32"/>
      <c r="N79" s="21"/>
      <c r="O79" s="21"/>
    </row>
    <row r="80" spans="1:15">
      <c r="G80" s="31"/>
      <c r="H80" s="31"/>
      <c r="I80" s="31"/>
      <c r="J80" s="21"/>
      <c r="K80" s="31"/>
      <c r="L80" s="32"/>
      <c r="N80" s="21"/>
      <c r="O80" s="21"/>
    </row>
    <row r="81" spans="7:15">
      <c r="G81" s="31"/>
      <c r="H81" s="31"/>
      <c r="I81" s="31"/>
      <c r="J81" s="21"/>
      <c r="K81" s="31"/>
      <c r="L81" s="32"/>
      <c r="N81" s="21"/>
      <c r="O81" s="21"/>
    </row>
    <row r="82" spans="7:15">
      <c r="G82" s="31"/>
      <c r="H82" s="31"/>
      <c r="I82" s="31"/>
      <c r="J82" s="21"/>
      <c r="K82" s="31"/>
      <c r="L82" s="32"/>
      <c r="N82" s="21"/>
      <c r="O82" s="21"/>
    </row>
    <row r="83" spans="7:15">
      <c r="G83" s="31"/>
      <c r="H83" s="31"/>
      <c r="I83" s="31"/>
      <c r="J83" s="21"/>
      <c r="K83" s="31"/>
      <c r="L83" s="32"/>
      <c r="N83" s="21"/>
      <c r="O83" s="21"/>
    </row>
    <row r="84" spans="7:15">
      <c r="G84" s="31"/>
      <c r="H84" s="31"/>
      <c r="I84" s="31"/>
      <c r="J84" s="21"/>
      <c r="K84" s="31"/>
      <c r="L84" s="32"/>
      <c r="N84" s="21"/>
      <c r="O84" s="21"/>
    </row>
    <row r="85" spans="7:15">
      <c r="G85" s="31"/>
      <c r="H85" s="31"/>
      <c r="I85" s="31"/>
      <c r="J85" s="21"/>
      <c r="K85" s="31"/>
      <c r="L85" s="32"/>
      <c r="N85" s="21"/>
      <c r="O85" s="21"/>
    </row>
    <row r="86" spans="7:15">
      <c r="G86" s="31"/>
      <c r="H86" s="31"/>
      <c r="I86" s="31"/>
      <c r="J86" s="21"/>
      <c r="K86" s="31"/>
      <c r="L86" s="32"/>
      <c r="N86" s="21"/>
      <c r="O86" s="21"/>
    </row>
    <row r="87" spans="7:15">
      <c r="G87" s="31"/>
      <c r="H87" s="31"/>
      <c r="I87" s="31"/>
      <c r="J87" s="21"/>
      <c r="K87" s="31"/>
      <c r="L87" s="31"/>
      <c r="N87" s="21"/>
      <c r="O87" s="21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I6" transitionEvaluation="1" transitionEntry="1">
    <tabColor theme="7" tint="0.59999389629810485"/>
    <pageSetUpPr fitToPage="1"/>
  </sheetPr>
  <dimension ref="A1:AR99"/>
  <sheetViews>
    <sheetView view="pageBreakPreview" zoomScaleNormal="100" zoomScaleSheetLayoutView="100" workbookViewId="0">
      <pane xSplit="5" ySplit="5" topLeftCell="I6" activePane="bottomRight" state="frozen"/>
      <selection activeCell="F66" sqref="F66"/>
      <selection pane="topRight" activeCell="F66" sqref="F66"/>
      <selection pane="bottomLeft" activeCell="F66" sqref="F66"/>
      <selection pane="bottomRight" activeCell="L22" sqref="L22"/>
    </sheetView>
  </sheetViews>
  <sheetFormatPr defaultColWidth="9" defaultRowHeight="21.6"/>
  <cols>
    <col min="1" max="3" width="2" style="8" customWidth="1"/>
    <col min="4" max="4" width="9.75" style="8" customWidth="1"/>
    <col min="5" max="5" width="35.75" style="8" customWidth="1"/>
    <col min="6" max="6" width="11.375" style="9" customWidth="1"/>
    <col min="7" max="7" width="0.875" style="8" customWidth="1"/>
    <col min="8" max="8" width="15.375" style="8" customWidth="1"/>
    <col min="9" max="9" width="0.875" style="8" customWidth="1"/>
    <col min="10" max="10" width="15.375" style="8" customWidth="1"/>
    <col min="11" max="11" width="0.875" style="8" customWidth="1"/>
    <col min="12" max="12" width="15.375" style="8" customWidth="1"/>
    <col min="13" max="13" width="0.875" style="8" customWidth="1"/>
    <col min="14" max="14" width="15.375" style="71" customWidth="1"/>
    <col min="15" max="15" width="7" style="71" customWidth="1"/>
    <col min="16" max="16" width="6.75" style="8" customWidth="1"/>
    <col min="17" max="17" width="1.625" style="8" customWidth="1"/>
    <col min="18" max="18" width="6.75" style="8" customWidth="1"/>
    <col min="19" max="19" width="1.625" style="8" customWidth="1"/>
    <col min="20" max="20" width="6.75" style="8" customWidth="1"/>
    <col min="21" max="21" width="1.625" style="8" customWidth="1"/>
    <col min="22" max="22" width="6.75" style="8" customWidth="1"/>
    <col min="23" max="23" width="9" style="8" customWidth="1"/>
    <col min="24" max="24" width="14.875" style="8" bestFit="1" customWidth="1"/>
    <col min="25" max="25" width="1.625" style="8" customWidth="1"/>
    <col min="26" max="26" width="15.125" style="8" customWidth="1"/>
    <col min="27" max="27" width="1.625" style="8" customWidth="1"/>
    <col min="28" max="28" width="15.625" style="8" customWidth="1"/>
    <col min="29" max="29" width="1.625" style="8" customWidth="1"/>
    <col min="30" max="30" width="15" style="8" bestFit="1" customWidth="1"/>
    <col min="31" max="31" width="9" style="8" customWidth="1"/>
    <col min="32" max="32" width="14.875" style="8" bestFit="1" customWidth="1"/>
    <col min="33" max="33" width="1.625" style="8" customWidth="1"/>
    <col min="34" max="34" width="15.125" style="8" customWidth="1"/>
    <col min="35" max="35" width="1.625" style="8" customWidth="1"/>
    <col min="36" max="36" width="15.625" style="8" customWidth="1"/>
    <col min="37" max="37" width="1.625" style="8" customWidth="1"/>
    <col min="38" max="38" width="15" style="8" bestFit="1" customWidth="1"/>
    <col min="39" max="39" width="9" style="8"/>
    <col min="40" max="40" width="15.625" style="8" customWidth="1"/>
    <col min="41" max="41" width="16.75" style="8" customWidth="1"/>
    <col min="42" max="42" width="5.625" style="8" customWidth="1"/>
    <col min="43" max="43" width="15" style="8" bestFit="1" customWidth="1"/>
    <col min="44" max="44" width="17.625" style="8" customWidth="1"/>
    <col min="45" max="16384" width="9" style="8"/>
  </cols>
  <sheetData>
    <row r="1" spans="1:44" s="4" customFormat="1" ht="22.95" customHeight="1">
      <c r="A1" s="1" t="str">
        <f>'BS-T'!A1</f>
        <v>บริษัท ดิทโต้ (ประเทศไทย) จำกัด (มหาชน) และบริษัทย่อย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55"/>
      <c r="O1" s="33"/>
      <c r="X1" s="147"/>
      <c r="Y1" s="147"/>
      <c r="Z1" s="147"/>
    </row>
    <row r="2" spans="1:44" s="4" customFormat="1" ht="22.95" customHeight="1">
      <c r="A2" s="11" t="s">
        <v>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46" t="s">
        <v>126</v>
      </c>
      <c r="O2" s="34"/>
    </row>
    <row r="3" spans="1:44" s="4" customFormat="1" ht="22.95" customHeight="1">
      <c r="A3" s="35" t="s">
        <v>156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45" t="str">
        <f>IF($P$3="y","บาท","พันบาท")</f>
        <v>พันบาท</v>
      </c>
      <c r="O3" s="34"/>
      <c r="P3" s="4" t="s">
        <v>143</v>
      </c>
      <c r="X3" s="259" t="s">
        <v>157</v>
      </c>
      <c r="Y3" s="260"/>
      <c r="Z3" s="260"/>
      <c r="AA3" s="260"/>
      <c r="AB3" s="260"/>
      <c r="AC3" s="260"/>
      <c r="AD3" s="260"/>
      <c r="AF3" s="259" t="s">
        <v>158</v>
      </c>
      <c r="AG3" s="260"/>
      <c r="AH3" s="260"/>
      <c r="AI3" s="260"/>
      <c r="AJ3" s="260"/>
      <c r="AK3" s="260"/>
      <c r="AL3" s="260"/>
    </row>
    <row r="4" spans="1:44" s="4" customFormat="1" ht="21.9" customHeight="1">
      <c r="A4" s="1"/>
      <c r="B4" s="1"/>
      <c r="C4" s="1"/>
      <c r="D4" s="1"/>
      <c r="E4" s="1"/>
      <c r="F4" s="36"/>
      <c r="G4" s="1"/>
      <c r="H4" s="261" t="s">
        <v>29</v>
      </c>
      <c r="I4" s="261"/>
      <c r="J4" s="261"/>
      <c r="K4" s="37"/>
      <c r="L4" s="258" t="s">
        <v>30</v>
      </c>
      <c r="M4" s="258"/>
      <c r="N4" s="258"/>
      <c r="O4" s="7"/>
      <c r="P4" s="261" t="s">
        <v>81</v>
      </c>
      <c r="Q4" s="261"/>
      <c r="R4" s="261"/>
      <c r="S4" s="37"/>
      <c r="T4" s="261" t="s">
        <v>81</v>
      </c>
      <c r="U4" s="261"/>
      <c r="V4" s="261"/>
      <c r="X4" s="261" t="s">
        <v>29</v>
      </c>
      <c r="Y4" s="261"/>
      <c r="Z4" s="261"/>
      <c r="AA4" s="37"/>
      <c r="AB4" s="258" t="s">
        <v>30</v>
      </c>
      <c r="AC4" s="258"/>
      <c r="AD4" s="258"/>
      <c r="AF4" s="261" t="s">
        <v>29</v>
      </c>
      <c r="AG4" s="261"/>
      <c r="AH4" s="261"/>
      <c r="AI4" s="37"/>
      <c r="AJ4" s="258" t="s">
        <v>30</v>
      </c>
      <c r="AK4" s="258"/>
      <c r="AL4" s="258"/>
      <c r="AN4" s="258" t="s">
        <v>30</v>
      </c>
      <c r="AO4" s="258"/>
      <c r="AQ4" s="258" t="s">
        <v>29</v>
      </c>
      <c r="AR4" s="258"/>
    </row>
    <row r="5" spans="1:44" ht="21.9" customHeight="1">
      <c r="F5" s="38" t="s">
        <v>0</v>
      </c>
      <c r="H5" s="10" t="s">
        <v>141</v>
      </c>
      <c r="I5" s="37"/>
      <c r="J5" s="10" t="s">
        <v>125</v>
      </c>
      <c r="K5" s="37"/>
      <c r="L5" s="10" t="str">
        <f>H5</f>
        <v>2566</v>
      </c>
      <c r="M5" s="37"/>
      <c r="N5" s="10" t="str">
        <f>J5</f>
        <v>2565</v>
      </c>
      <c r="O5" s="39"/>
      <c r="P5" s="10" t="str">
        <f>H5</f>
        <v>2566</v>
      </c>
      <c r="Q5" s="37"/>
      <c r="R5" s="10" t="str">
        <f>J5</f>
        <v>2565</v>
      </c>
      <c r="S5" s="37"/>
      <c r="T5" s="10" t="str">
        <f>L5</f>
        <v>2566</v>
      </c>
      <c r="U5" s="37"/>
      <c r="V5" s="10" t="str">
        <f>N5</f>
        <v>2565</v>
      </c>
      <c r="X5" s="10" t="str">
        <f>H5</f>
        <v>2566</v>
      </c>
      <c r="Y5" s="37"/>
      <c r="Z5" s="10" t="str">
        <f>J5</f>
        <v>2565</v>
      </c>
      <c r="AA5" s="37"/>
      <c r="AB5" s="10" t="str">
        <f>L5</f>
        <v>2566</v>
      </c>
      <c r="AC5" s="37"/>
      <c r="AD5" s="10" t="str">
        <f>N5</f>
        <v>2565</v>
      </c>
      <c r="AF5" s="10" t="str">
        <f>P5</f>
        <v>2566</v>
      </c>
      <c r="AG5" s="37"/>
      <c r="AH5" s="10" t="str">
        <f>R5</f>
        <v>2565</v>
      </c>
      <c r="AI5" s="37"/>
      <c r="AJ5" s="10" t="str">
        <f>T5</f>
        <v>2566</v>
      </c>
      <c r="AK5" s="37"/>
      <c r="AL5" s="10" t="str">
        <f>V5</f>
        <v>2565</v>
      </c>
      <c r="AN5" s="8" t="s">
        <v>71</v>
      </c>
      <c r="AO5" s="8" t="s">
        <v>70</v>
      </c>
      <c r="AQ5" s="8" t="s">
        <v>71</v>
      </c>
      <c r="AR5" s="8" t="s">
        <v>70</v>
      </c>
    </row>
    <row r="6" spans="1:44" s="11" customFormat="1" ht="21.9" customHeight="1">
      <c r="A6" s="11" t="s">
        <v>107</v>
      </c>
      <c r="B6" s="40"/>
      <c r="F6" s="156"/>
      <c r="H6" s="117" t="e">
        <f>ROUND(X6/IF($P$3="y",1,1000),0)+P6</f>
        <v>#REF!</v>
      </c>
      <c r="I6" s="92"/>
      <c r="J6" s="111" t="e">
        <f>ROUND(Z6/IF($P$3="y",1,1000),0)+R6</f>
        <v>#REF!</v>
      </c>
      <c r="K6" s="92"/>
      <c r="L6" s="111" t="e">
        <f>ROUND(AB6/IF($P$3="y",1,1000),0)+T6</f>
        <v>#REF!</v>
      </c>
      <c r="M6" s="94"/>
      <c r="N6" s="111" t="e">
        <f>ROUND(AD6/IF($P$3="y",1,1000),0)+V6</f>
        <v>#REF!</v>
      </c>
      <c r="O6" s="42"/>
      <c r="P6" s="44"/>
      <c r="Q6" s="29"/>
      <c r="R6" s="44"/>
      <c r="S6" s="29"/>
      <c r="T6" s="44"/>
      <c r="U6" s="45"/>
      <c r="V6" s="44"/>
      <c r="X6" s="148" t="e">
        <f>'PL-T'!#REF!-'PL-T 3M'!AF6</f>
        <v>#REF!</v>
      </c>
      <c r="Y6" s="29"/>
      <c r="Z6" s="148" t="e">
        <f>'PL-T'!#REF!-'PL-T 3M'!AH6</f>
        <v>#REF!</v>
      </c>
      <c r="AA6" s="29"/>
      <c r="AB6" s="148" t="e">
        <f>'PL-T'!#REF!-'PL-T 3M'!AJ6</f>
        <v>#REF!</v>
      </c>
      <c r="AC6" s="148"/>
      <c r="AD6" s="148" t="e">
        <f>'PL-T'!#REF!-'PL-T 3M'!AL6</f>
        <v>#REF!</v>
      </c>
      <c r="AF6" s="148">
        <v>857627401.57158875</v>
      </c>
      <c r="AG6" s="29"/>
      <c r="AH6" s="148">
        <v>659601667.18999994</v>
      </c>
      <c r="AI6" s="29"/>
      <c r="AJ6" s="148">
        <v>414224259.46000004</v>
      </c>
      <c r="AK6" s="148"/>
      <c r="AL6" s="148">
        <v>408765721.01999998</v>
      </c>
      <c r="AN6" s="148">
        <v>160840919.80000007</v>
      </c>
      <c r="AO6" s="46" t="e">
        <f>AN6-AD6</f>
        <v>#REF!</v>
      </c>
      <c r="AQ6" s="148">
        <v>289338258.02107322</v>
      </c>
      <c r="AR6" s="46" t="e">
        <f>AQ6-Z6</f>
        <v>#REF!</v>
      </c>
    </row>
    <row r="7" spans="1:44" ht="21.9" customHeight="1">
      <c r="A7" s="8" t="s">
        <v>108</v>
      </c>
      <c r="B7" s="47"/>
      <c r="F7" s="156"/>
      <c r="H7" s="87" t="e">
        <f>ROUND(X7/IF($P$3="y",1,1000),0)+P7</f>
        <v>#REF!</v>
      </c>
      <c r="I7" s="88"/>
      <c r="J7" s="89" t="e">
        <f>ROUND(Z7/IF($P$3="y",1,1000),0)+R7</f>
        <v>#REF!</v>
      </c>
      <c r="K7" s="88"/>
      <c r="L7" s="89" t="e">
        <f>ROUND(AB7/IF($P$3="y",1,1000),0)+T7</f>
        <v>#REF!</v>
      </c>
      <c r="M7" s="90"/>
      <c r="N7" s="89" t="e">
        <f>ROUND(AD7/IF($P$3="y",1,1000),0)+V7</f>
        <v>#REF!</v>
      </c>
      <c r="O7" s="25"/>
      <c r="P7" s="26"/>
      <c r="Q7" s="27"/>
      <c r="R7" s="26"/>
      <c r="S7" s="27"/>
      <c r="T7" s="26"/>
      <c r="U7" s="28"/>
      <c r="V7" s="26"/>
      <c r="X7" s="149" t="e">
        <f>'PL-T'!#REF!-'PL-T 3M'!AF7</f>
        <v>#REF!</v>
      </c>
      <c r="Y7" s="27"/>
      <c r="Z7" s="149" t="e">
        <f>'PL-T'!#REF!-'PL-T 3M'!AH7</f>
        <v>#REF!</v>
      </c>
      <c r="AA7" s="27"/>
      <c r="AB7" s="149" t="e">
        <f>'PL-T'!#REF!-'PL-T 3M'!AJ7</f>
        <v>#REF!</v>
      </c>
      <c r="AC7" s="149"/>
      <c r="AD7" s="149" t="e">
        <f>'PL-T'!#REF!-'PL-T 3M'!AL7</f>
        <v>#REF!</v>
      </c>
      <c r="AF7" s="149">
        <v>-569861160.27999997</v>
      </c>
      <c r="AG7" s="27"/>
      <c r="AH7" s="149">
        <v>-449082173.85000002</v>
      </c>
      <c r="AI7" s="27"/>
      <c r="AJ7" s="149">
        <v>-278617473.66000003</v>
      </c>
      <c r="AK7" s="149"/>
      <c r="AL7" s="149">
        <v>-304955683.96999997</v>
      </c>
      <c r="AN7" s="149">
        <v>-99995611.480000019</v>
      </c>
      <c r="AO7" s="46" t="e">
        <f>AN7-AD7</f>
        <v>#REF!</v>
      </c>
      <c r="AQ7" s="149">
        <v>-170973261.25999987</v>
      </c>
      <c r="AR7" s="46" t="e">
        <f>AQ7-Z7</f>
        <v>#REF!</v>
      </c>
    </row>
    <row r="8" spans="1:44" s="48" customFormat="1" ht="21.9" customHeight="1">
      <c r="A8" s="40" t="s">
        <v>22</v>
      </c>
      <c r="C8" s="49"/>
      <c r="E8" s="50"/>
      <c r="F8" s="157"/>
      <c r="G8" s="51">
        <f>SUM(G6:G6)</f>
        <v>0</v>
      </c>
      <c r="H8" s="96" t="e">
        <f>SUM(H6:H7)</f>
        <v>#REF!</v>
      </c>
      <c r="I8" s="94"/>
      <c r="J8" s="96" t="e">
        <f>SUM(J6:J7)</f>
        <v>#REF!</v>
      </c>
      <c r="K8" s="94"/>
      <c r="L8" s="96" t="e">
        <f>SUM(L6:L7)</f>
        <v>#REF!</v>
      </c>
      <c r="M8" s="94"/>
      <c r="N8" s="96" t="e">
        <f>SUM(N6:N7)</f>
        <v>#REF!</v>
      </c>
      <c r="O8" s="43"/>
      <c r="P8" s="30"/>
      <c r="Q8" s="30"/>
      <c r="R8" s="30"/>
      <c r="S8" s="30"/>
      <c r="T8" s="30"/>
      <c r="U8" s="30"/>
      <c r="V8" s="30"/>
      <c r="X8" s="150" t="e">
        <f>SUM(X6:X7)</f>
        <v>#REF!</v>
      </c>
      <c r="Y8" s="151"/>
      <c r="Z8" s="150" t="e">
        <f>SUM(Z6:Z7)</f>
        <v>#REF!</v>
      </c>
      <c r="AA8" s="151"/>
      <c r="AB8" s="150" t="e">
        <f>SUM(AB6:AB7)</f>
        <v>#REF!</v>
      </c>
      <c r="AC8" s="151"/>
      <c r="AD8" s="150" t="e">
        <f>SUM(AD6:AD7)</f>
        <v>#REF!</v>
      </c>
      <c r="AF8" s="150">
        <f>SUM(AF6:AF7)</f>
        <v>287766241.29158878</v>
      </c>
      <c r="AG8" s="151"/>
      <c r="AH8" s="150">
        <f>SUM(AH6:AH7)</f>
        <v>210519493.33999991</v>
      </c>
      <c r="AI8" s="151"/>
      <c r="AJ8" s="150">
        <f>SUM(AJ6:AJ7)</f>
        <v>135606785.80000001</v>
      </c>
      <c r="AK8" s="151"/>
      <c r="AL8" s="150">
        <f>SUM(AL6:AL7)</f>
        <v>103810037.05000001</v>
      </c>
      <c r="AN8" s="150">
        <f>SUM(AN6:AN7)</f>
        <v>60845308.320000052</v>
      </c>
      <c r="AQ8" s="150">
        <f>SUM(AQ6:AQ7)</f>
        <v>118364996.76107335</v>
      </c>
    </row>
    <row r="9" spans="1:44" ht="21.9" customHeight="1">
      <c r="A9" s="8" t="s">
        <v>23</v>
      </c>
      <c r="F9" s="158"/>
      <c r="H9" s="87" t="e">
        <f>ROUND(X9/IF($P$3="y",1,1000),0)+P9</f>
        <v>#REF!</v>
      </c>
      <c r="I9" s="88"/>
      <c r="J9" s="89" t="e">
        <f>ROUND(Z9/IF($P$3="y",1,1000),0)+R9</f>
        <v>#REF!</v>
      </c>
      <c r="K9" s="88"/>
      <c r="L9" s="89" t="e">
        <f>ROUND(AB9/IF($P$3="y",1,1000),0)+T9</f>
        <v>#REF!</v>
      </c>
      <c r="M9" s="90"/>
      <c r="N9" s="89" t="e">
        <f>ROUND(AD9/IF($P$3="y",1,1000),0)+V9</f>
        <v>#REF!</v>
      </c>
      <c r="O9" s="25"/>
      <c r="P9" s="26"/>
      <c r="Q9" s="27"/>
      <c r="R9" s="26"/>
      <c r="S9" s="27"/>
      <c r="T9" s="26"/>
      <c r="U9" s="28"/>
      <c r="V9" s="26"/>
      <c r="X9" s="149" t="e">
        <f>'PL-T'!#REF!-'PL-T 3M'!AF9</f>
        <v>#REF!</v>
      </c>
      <c r="Y9" s="27"/>
      <c r="Z9" s="149" t="e">
        <f>'PL-T'!#REF!-'PL-T 3M'!AH9</f>
        <v>#REF!</v>
      </c>
      <c r="AA9" s="27"/>
      <c r="AB9" s="149" t="e">
        <f>'PL-T'!#REF!-'PL-T 3M'!AJ9</f>
        <v>#REF!</v>
      </c>
      <c r="AC9" s="149"/>
      <c r="AD9" s="149" t="e">
        <f>'PL-T'!#REF!-'PL-T 3M'!AL9</f>
        <v>#REF!</v>
      </c>
      <c r="AF9" s="149">
        <v>1551165.5099999998</v>
      </c>
      <c r="AG9" s="27"/>
      <c r="AH9" s="149">
        <v>876730.25</v>
      </c>
      <c r="AI9" s="27"/>
      <c r="AJ9" s="149">
        <v>7842523.6400000006</v>
      </c>
      <c r="AK9" s="149"/>
      <c r="AL9" s="149">
        <v>3720569.15</v>
      </c>
      <c r="AN9" s="149">
        <v>1675282.0399999996</v>
      </c>
      <c r="AO9" s="46" t="e">
        <f>AN9-AD9</f>
        <v>#REF!</v>
      </c>
      <c r="AQ9" s="149">
        <v>20075.41000000108</v>
      </c>
      <c r="AR9" s="46" t="e">
        <f>AQ9-Z9</f>
        <v>#REF!</v>
      </c>
    </row>
    <row r="10" spans="1:44" ht="21.9" customHeight="1">
      <c r="A10" s="8" t="s">
        <v>75</v>
      </c>
      <c r="F10" s="156"/>
      <c r="H10" s="87" t="e">
        <f>ROUND(X10/IF($P$3="y",1,1000),0)+P10</f>
        <v>#REF!</v>
      </c>
      <c r="I10" s="88"/>
      <c r="J10" s="89" t="e">
        <f>ROUND(Z10/IF($P$3="y",1,1000),0)+R10</f>
        <v>#REF!</v>
      </c>
      <c r="K10" s="88"/>
      <c r="L10" s="89" t="e">
        <f>ROUND(AB10/IF($P$3="y",1,1000),0)+T10</f>
        <v>#REF!</v>
      </c>
      <c r="M10" s="90"/>
      <c r="N10" s="89" t="e">
        <f>ROUND(AD10/IF($P$3="y",1,1000),0)+V10</f>
        <v>#REF!</v>
      </c>
      <c r="O10" s="25"/>
      <c r="P10" s="26"/>
      <c r="Q10" s="27"/>
      <c r="R10" s="26"/>
      <c r="S10" s="27"/>
      <c r="T10" s="26"/>
      <c r="U10" s="28"/>
      <c r="V10" s="26"/>
      <c r="X10" s="149" t="e">
        <f>'PL-T'!#REF!-'PL-T 3M'!AF10</f>
        <v>#REF!</v>
      </c>
      <c r="Y10" s="27"/>
      <c r="Z10" s="149" t="e">
        <f>'PL-T'!#REF!-'PL-T 3M'!AH10</f>
        <v>#REF!</v>
      </c>
      <c r="AA10" s="27"/>
      <c r="AB10" s="149" t="e">
        <f>'PL-T'!#REF!-'PL-T 3M'!AJ10</f>
        <v>#REF!</v>
      </c>
      <c r="AC10" s="152"/>
      <c r="AD10" s="149" t="e">
        <f>'PL-T'!#REF!-'PL-T 3M'!AL10</f>
        <v>#REF!</v>
      </c>
      <c r="AF10" s="149">
        <v>-14632798.74</v>
      </c>
      <c r="AG10" s="27"/>
      <c r="AH10" s="149">
        <v>-11881261.220000001</v>
      </c>
      <c r="AI10" s="27"/>
      <c r="AJ10" s="149">
        <v>-13701278.510000002</v>
      </c>
      <c r="AK10" s="152"/>
      <c r="AL10" s="149">
        <v>-10871998.470000001</v>
      </c>
      <c r="AN10" s="149">
        <v>-8458376.3200000003</v>
      </c>
      <c r="AO10" s="46" t="e">
        <f>AN10-AD10</f>
        <v>#REF!</v>
      </c>
      <c r="AQ10" s="149">
        <v>-8961333.25</v>
      </c>
      <c r="AR10" s="46" t="e">
        <f>AQ10-Z10</f>
        <v>#REF!</v>
      </c>
    </row>
    <row r="11" spans="1:44" ht="21.9" customHeight="1">
      <c r="A11" s="8" t="s">
        <v>76</v>
      </c>
      <c r="F11" s="156"/>
      <c r="H11" s="87" t="e">
        <f>ROUND(X11/IF($P$3="y",1,1000),0)+P11</f>
        <v>#REF!</v>
      </c>
      <c r="I11" s="88"/>
      <c r="J11" s="89" t="e">
        <f>ROUND(Z11/IF($P$3="y",1,1000),0)+R11</f>
        <v>#REF!</v>
      </c>
      <c r="K11" s="88"/>
      <c r="L11" s="89" t="e">
        <f>ROUND(AB11/IF($P$3="y",1,1000),0)+T11</f>
        <v>#REF!</v>
      </c>
      <c r="M11" s="90"/>
      <c r="N11" s="89" t="e">
        <f>ROUND(AD11/IF($P$3="y",1,1000),0)+V11</f>
        <v>#REF!</v>
      </c>
      <c r="O11" s="25"/>
      <c r="P11" s="26"/>
      <c r="Q11" s="27"/>
      <c r="R11" s="26"/>
      <c r="S11" s="27"/>
      <c r="T11" s="26"/>
      <c r="U11" s="28"/>
      <c r="V11" s="26">
        <v>1</v>
      </c>
      <c r="X11" s="149" t="e">
        <f>'PL-T'!#REF!-'PL-T 3M'!AF11</f>
        <v>#REF!</v>
      </c>
      <c r="Y11" s="27"/>
      <c r="Z11" s="149" t="e">
        <f>'PL-T'!#REF!-'PL-T 3M'!AH11</f>
        <v>#REF!</v>
      </c>
      <c r="AA11" s="27"/>
      <c r="AB11" s="149" t="e">
        <f>'PL-T'!#REF!-'PL-T 3M'!AJ11</f>
        <v>#REF!</v>
      </c>
      <c r="AC11" s="152"/>
      <c r="AD11" s="149" t="e">
        <f>'PL-T'!#REF!-'PL-T 3M'!AL11</f>
        <v>#REF!</v>
      </c>
      <c r="AF11" s="149">
        <v>-57636520.280000001</v>
      </c>
      <c r="AG11" s="27"/>
      <c r="AH11" s="149">
        <v>-45461997.840000004</v>
      </c>
      <c r="AI11" s="27"/>
      <c r="AJ11" s="149">
        <v>-46078609.220000014</v>
      </c>
      <c r="AK11" s="152"/>
      <c r="AL11" s="149">
        <v>-37519480.56000001</v>
      </c>
      <c r="AN11" s="149">
        <v>-18917633.470000006</v>
      </c>
      <c r="AO11" s="46" t="e">
        <f>AN11-AD11</f>
        <v>#REF!</v>
      </c>
      <c r="AQ11" s="149">
        <v>-23603712.299999997</v>
      </c>
      <c r="AR11" s="46" t="e">
        <f>AQ11-Z11</f>
        <v>#REF!</v>
      </c>
    </row>
    <row r="12" spans="1:44" s="11" customFormat="1" ht="21.9" customHeight="1">
      <c r="A12" s="11" t="s">
        <v>100</v>
      </c>
      <c r="F12" s="158"/>
      <c r="H12" s="96" t="e">
        <f>SUM(H8:H11)</f>
        <v>#REF!</v>
      </c>
      <c r="I12" s="92"/>
      <c r="J12" s="144" t="e">
        <f>SUM(J8:J11)</f>
        <v>#REF!</v>
      </c>
      <c r="K12" s="92"/>
      <c r="L12" s="144" t="e">
        <f>SUM(L8:L11)</f>
        <v>#REF!</v>
      </c>
      <c r="M12" s="94"/>
      <c r="N12" s="144" t="e">
        <f>SUM(N8:N11)</f>
        <v>#REF!</v>
      </c>
      <c r="O12" s="56"/>
      <c r="P12" s="57"/>
      <c r="Q12" s="29"/>
      <c r="R12" s="57"/>
      <c r="S12" s="29"/>
      <c r="T12" s="57"/>
      <c r="U12" s="30"/>
      <c r="V12" s="57"/>
      <c r="X12" s="150" t="e">
        <f>SUM(X8:X11)</f>
        <v>#REF!</v>
      </c>
      <c r="Y12" s="29"/>
      <c r="Z12" s="150" t="e">
        <f>SUM(Z8:Z11)</f>
        <v>#REF!</v>
      </c>
      <c r="AA12" s="29"/>
      <c r="AB12" s="150" t="e">
        <f>SUM(AB8:AB11)</f>
        <v>#REF!</v>
      </c>
      <c r="AC12" s="151"/>
      <c r="AD12" s="150" t="e">
        <f>SUM(AD8:AD11)</f>
        <v>#REF!</v>
      </c>
      <c r="AF12" s="150">
        <f>SUM(AF8:AF11)</f>
        <v>217048087.78158876</v>
      </c>
      <c r="AG12" s="29"/>
      <c r="AH12" s="150">
        <f>SUM(AH8:AH11)</f>
        <v>154052964.52999991</v>
      </c>
      <c r="AI12" s="29"/>
      <c r="AJ12" s="150">
        <f>SUM(AJ8:AJ11)</f>
        <v>83669421.709999979</v>
      </c>
      <c r="AK12" s="151"/>
      <c r="AL12" s="150">
        <f>SUM(AL8:AL11)</f>
        <v>59139127.170000009</v>
      </c>
      <c r="AN12" s="150"/>
      <c r="AO12" s="46"/>
      <c r="AQ12" s="150"/>
      <c r="AR12" s="46"/>
    </row>
    <row r="13" spans="1:44" ht="21.9" customHeight="1">
      <c r="A13" s="8" t="s">
        <v>114</v>
      </c>
      <c r="F13" s="159"/>
      <c r="H13" s="87" t="e">
        <f>ROUND(X13/IF($P$3="y",1,1000),0)+P13</f>
        <v>#REF!</v>
      </c>
      <c r="I13" s="88"/>
      <c r="J13" s="89" t="e">
        <f>ROUND(Z13/IF($P$3="y",1,1000),0)+R13</f>
        <v>#REF!</v>
      </c>
      <c r="K13" s="88"/>
      <c r="L13" s="89" t="e">
        <f>ROUND(AB13/IF($P$3="y",1,1000),0)+T13</f>
        <v>#REF!</v>
      </c>
      <c r="M13" s="90"/>
      <c r="N13" s="89" t="e">
        <f>ROUND(AD13/IF($P$3="y",1,1000),0)+V13</f>
        <v>#REF!</v>
      </c>
      <c r="O13" s="25"/>
      <c r="P13" s="26"/>
      <c r="Q13" s="27"/>
      <c r="R13" s="28"/>
      <c r="S13" s="27"/>
      <c r="T13" s="28"/>
      <c r="U13" s="28"/>
      <c r="V13" s="28"/>
      <c r="X13" s="149" t="e">
        <f>'PL-T'!#REF!-'PL-T 3M'!AF13</f>
        <v>#REF!</v>
      </c>
      <c r="Y13" s="27"/>
      <c r="Z13" s="149" t="e">
        <f>'PL-T'!#REF!-'PL-T 3M'!AH13</f>
        <v>#REF!</v>
      </c>
      <c r="AA13" s="27"/>
      <c r="AB13" s="149" t="e">
        <f>'PL-T'!#REF!-'PL-T 3M'!AJ13</f>
        <v>#REF!</v>
      </c>
      <c r="AC13" s="152"/>
      <c r="AD13" s="149" t="e">
        <f>'PL-T'!#REF!-'PL-T 3M'!AL13</f>
        <v>#REF!</v>
      </c>
      <c r="AF13" s="149">
        <v>588624.84000000008</v>
      </c>
      <c r="AG13" s="27"/>
      <c r="AH13" s="149">
        <v>196965.47999999998</v>
      </c>
      <c r="AI13" s="27"/>
      <c r="AJ13" s="149">
        <v>470218.27</v>
      </c>
      <c r="AK13" s="152"/>
      <c r="AL13" s="149">
        <v>265652.68</v>
      </c>
      <c r="AN13" s="149">
        <v>40472.549999999988</v>
      </c>
      <c r="AO13" s="46" t="e">
        <f>AN13-AD13</f>
        <v>#REF!</v>
      </c>
      <c r="AQ13" s="149">
        <v>68611.929999999993</v>
      </c>
      <c r="AR13" s="46" t="e">
        <f>AQ13-Z13</f>
        <v>#REF!</v>
      </c>
    </row>
    <row r="14" spans="1:44" ht="21.9" customHeight="1">
      <c r="A14" s="8" t="s">
        <v>66</v>
      </c>
      <c r="F14" s="159"/>
      <c r="H14" s="87" t="e">
        <f>ROUND(X14/IF($P$3="y",1,1000),0)+P14</f>
        <v>#REF!</v>
      </c>
      <c r="I14" s="88"/>
      <c r="J14" s="89" t="e">
        <f>ROUND(Z14/IF($P$3="y",1,1000),0)+R14</f>
        <v>#REF!</v>
      </c>
      <c r="K14" s="88"/>
      <c r="L14" s="89" t="e">
        <f>ROUND(AB14/IF($P$3="y",1,1000),0)+T14</f>
        <v>#REF!</v>
      </c>
      <c r="M14" s="90"/>
      <c r="N14" s="89" t="e">
        <f>ROUND(AD14/IF($P$3="y",1,1000),0)+V14</f>
        <v>#REF!</v>
      </c>
      <c r="O14" s="25"/>
      <c r="P14" s="26"/>
      <c r="Q14" s="27"/>
      <c r="R14" s="28"/>
      <c r="S14" s="27"/>
      <c r="T14" s="28"/>
      <c r="U14" s="28"/>
      <c r="V14" s="28"/>
      <c r="X14" s="149" t="e">
        <f>'PL-T'!#REF!-'PL-T 3M'!AF14</f>
        <v>#REF!</v>
      </c>
      <c r="Y14" s="27"/>
      <c r="Z14" s="149" t="e">
        <f>'PL-T'!#REF!-'PL-T 3M'!AH14</f>
        <v>#REF!</v>
      </c>
      <c r="AA14" s="27"/>
      <c r="AB14" s="149" t="e">
        <f>'PL-T'!#REF!-'PL-T 3M'!AJ14</f>
        <v>#REF!</v>
      </c>
      <c r="AC14" s="152"/>
      <c r="AD14" s="149" t="e">
        <f>'PL-T'!#REF!-'PL-T 3M'!AL14</f>
        <v>#REF!</v>
      </c>
      <c r="AF14" s="149">
        <v>400000</v>
      </c>
      <c r="AG14" s="27"/>
      <c r="AH14" s="149">
        <v>39000</v>
      </c>
      <c r="AI14" s="27"/>
      <c r="AJ14" s="149">
        <v>400000</v>
      </c>
      <c r="AK14" s="152"/>
      <c r="AL14" s="149">
        <v>39000</v>
      </c>
      <c r="AN14" s="149">
        <v>0</v>
      </c>
      <c r="AO14" s="46" t="e">
        <f>AN14-AD14</f>
        <v>#REF!</v>
      </c>
      <c r="AQ14" s="149">
        <v>0</v>
      </c>
      <c r="AR14" s="46" t="e">
        <f>AQ14-Z14</f>
        <v>#REF!</v>
      </c>
    </row>
    <row r="15" spans="1:44" ht="21.9" customHeight="1">
      <c r="A15" s="8" t="s">
        <v>133</v>
      </c>
      <c r="F15" s="159"/>
      <c r="H15" s="87" t="e">
        <f>ROUND(X15/IF($P$3="y",1,1000),0)+P15</f>
        <v>#REF!</v>
      </c>
      <c r="I15" s="88"/>
      <c r="J15" s="89" t="e">
        <f>ROUND(Z15/IF($P$3="y",1,1000),0)+R15</f>
        <v>#REF!</v>
      </c>
      <c r="K15" s="88"/>
      <c r="L15" s="89" t="e">
        <f>ROUND(AB15/IF($P$3="y",1,1000),0)+T15</f>
        <v>#REF!</v>
      </c>
      <c r="M15" s="90"/>
      <c r="N15" s="89" t="e">
        <f>ROUND(AD15/IF($P$3="y",1,1000),0)+V15</f>
        <v>#REF!</v>
      </c>
      <c r="O15" s="25"/>
      <c r="P15" s="26"/>
      <c r="Q15" s="27"/>
      <c r="R15" s="28"/>
      <c r="S15" s="27"/>
      <c r="T15" s="28"/>
      <c r="U15" s="28"/>
      <c r="V15" s="28"/>
      <c r="X15" s="149" t="e">
        <f>'PL-T'!#REF!-'PL-T 3M'!AF15</f>
        <v>#REF!</v>
      </c>
      <c r="Y15" s="27"/>
      <c r="Z15" s="149" t="e">
        <f>'PL-T'!#REF!-'PL-T 3M'!AH15</f>
        <v>#REF!</v>
      </c>
      <c r="AA15" s="27"/>
      <c r="AB15" s="149" t="e">
        <f>'PL-T'!#REF!-'PL-T 3M'!AJ15</f>
        <v>#REF!</v>
      </c>
      <c r="AC15" s="152"/>
      <c r="AD15" s="149" t="e">
        <f>'PL-T'!#REF!-'PL-T 3M'!AL15</f>
        <v>#REF!</v>
      </c>
      <c r="AF15" s="149">
        <v>1827806.67</v>
      </c>
      <c r="AG15" s="27"/>
      <c r="AH15" s="149">
        <v>-2891254.63</v>
      </c>
      <c r="AI15" s="27"/>
      <c r="AJ15" s="149">
        <v>1827806.67</v>
      </c>
      <c r="AK15" s="152"/>
      <c r="AL15" s="149">
        <v>-2891254.629999999</v>
      </c>
      <c r="AN15" s="149">
        <v>840510.37999999896</v>
      </c>
      <c r="AO15" s="46"/>
      <c r="AQ15" s="149">
        <v>840510.37999999989</v>
      </c>
      <c r="AR15" s="46"/>
    </row>
    <row r="16" spans="1:44" ht="21.9" customHeight="1">
      <c r="A16" s="8" t="s">
        <v>24</v>
      </c>
      <c r="F16" s="159"/>
      <c r="H16" s="87" t="e">
        <f>ROUND(X16/IF($P$3="y",1,1000),0)+P16</f>
        <v>#REF!</v>
      </c>
      <c r="I16" s="88"/>
      <c r="J16" s="89" t="e">
        <f>ROUND(Z16/IF($P$3="y",1,1000),0)+R16</f>
        <v>#REF!</v>
      </c>
      <c r="K16" s="88"/>
      <c r="L16" s="89" t="e">
        <f>ROUND(AB16/IF($P$3="y",1,1000),0)+T16</f>
        <v>#REF!</v>
      </c>
      <c r="M16" s="90"/>
      <c r="N16" s="89" t="e">
        <f>ROUND(AD16/IF($P$3="y",1,1000),0)+V16</f>
        <v>#REF!</v>
      </c>
      <c r="O16" s="25"/>
      <c r="P16" s="26"/>
      <c r="Q16" s="27"/>
      <c r="R16" s="28"/>
      <c r="S16" s="27"/>
      <c r="T16" s="28"/>
      <c r="U16" s="28"/>
      <c r="V16" s="28"/>
      <c r="X16" s="149" t="e">
        <f>'PL-T'!#REF!-'PL-T 3M'!AF16</f>
        <v>#REF!</v>
      </c>
      <c r="Y16" s="27"/>
      <c r="Z16" s="149" t="e">
        <f>'PL-T'!#REF!-'PL-T 3M'!AH16</f>
        <v>#REF!</v>
      </c>
      <c r="AA16" s="27"/>
      <c r="AB16" s="149" t="e">
        <f>'PL-T'!#REF!-'PL-T 3M'!AJ16</f>
        <v>#REF!</v>
      </c>
      <c r="AC16" s="152"/>
      <c r="AD16" s="149" t="e">
        <f>'PL-T'!#REF!-'PL-T 3M'!AL16</f>
        <v>#REF!</v>
      </c>
      <c r="AF16" s="149">
        <v>-1037561.0399999998</v>
      </c>
      <c r="AG16" s="27"/>
      <c r="AH16" s="149">
        <v>-1379944.2199999997</v>
      </c>
      <c r="AI16" s="27"/>
      <c r="AJ16" s="149">
        <v>-780212.55999999994</v>
      </c>
      <c r="AK16" s="152"/>
      <c r="AL16" s="149">
        <v>-1078246.1299999999</v>
      </c>
      <c r="AN16" s="149">
        <v>-648705.41000000015</v>
      </c>
      <c r="AO16" s="46" t="e">
        <f>AN16-AD16</f>
        <v>#REF!</v>
      </c>
      <c r="AQ16" s="149">
        <v>-704393.99000000046</v>
      </c>
      <c r="AR16" s="46" t="e">
        <f>AQ16-Z16</f>
        <v>#REF!</v>
      </c>
    </row>
    <row r="17" spans="1:44" ht="21.9" customHeight="1">
      <c r="A17" s="8" t="s">
        <v>153</v>
      </c>
      <c r="F17" s="159"/>
      <c r="H17" s="87" t="e">
        <f>ROUND(X17/IF($P$3="y",1,1000),0)+P17</f>
        <v>#REF!</v>
      </c>
      <c r="I17" s="88"/>
      <c r="J17" s="89" t="e">
        <f>ROUND(Z17/IF($P$3="y",1,1000),0)+R17</f>
        <v>#REF!</v>
      </c>
      <c r="K17" s="88"/>
      <c r="L17" s="89" t="e">
        <f>ROUND(AB17/IF($P$3="y",1,1000),0)+T17</f>
        <v>#REF!</v>
      </c>
      <c r="M17" s="90"/>
      <c r="N17" s="89" t="e">
        <f>ROUND(AD17/IF($P$3="y",1,1000),0)+V17</f>
        <v>#REF!</v>
      </c>
      <c r="O17" s="25"/>
      <c r="P17" s="26"/>
      <c r="Q17" s="27"/>
      <c r="R17" s="28"/>
      <c r="S17" s="27"/>
      <c r="T17" s="28"/>
      <c r="U17" s="28"/>
      <c r="V17" s="28"/>
      <c r="X17" s="149" t="e">
        <f>'PL-T'!#REF!-'PL-T 3M'!AF17</f>
        <v>#REF!</v>
      </c>
      <c r="Y17" s="27"/>
      <c r="Z17" s="149" t="e">
        <f>'PL-T'!#REF!-'PL-T 3M'!AH17</f>
        <v>#REF!</v>
      </c>
      <c r="AA17" s="27"/>
      <c r="AB17" s="149" t="e">
        <f>'PL-T'!#REF!-'PL-T 3M'!AJ17</f>
        <v>#REF!</v>
      </c>
      <c r="AC17" s="152"/>
      <c r="AD17" s="149" t="e">
        <f>'PL-T'!#REF!-'PL-T 3M'!AL17</f>
        <v>#REF!</v>
      </c>
      <c r="AF17" s="149">
        <v>-1458777.8</v>
      </c>
      <c r="AG17" s="27"/>
      <c r="AH17" s="149"/>
      <c r="AI17" s="27"/>
      <c r="AJ17" s="149"/>
      <c r="AK17" s="152"/>
      <c r="AL17" s="149"/>
      <c r="AN17" s="149"/>
      <c r="AO17" s="46"/>
      <c r="AQ17" s="149"/>
      <c r="AR17" s="46"/>
    </row>
    <row r="18" spans="1:44" ht="21.9" customHeight="1">
      <c r="A18" s="8" t="s">
        <v>134</v>
      </c>
      <c r="F18" s="159"/>
      <c r="H18" s="87"/>
      <c r="I18" s="88"/>
      <c r="J18" s="89"/>
      <c r="K18" s="88"/>
      <c r="L18" s="89"/>
      <c r="M18" s="90"/>
      <c r="N18" s="89"/>
      <c r="O18" s="25"/>
      <c r="P18" s="26"/>
      <c r="Q18" s="27"/>
      <c r="R18" s="28"/>
      <c r="S18" s="27"/>
      <c r="T18" s="28"/>
      <c r="U18" s="28"/>
      <c r="V18" s="28"/>
      <c r="X18" s="149" t="e">
        <f>'PL-T'!#REF!-'PL-T 3M'!AF18</f>
        <v>#REF!</v>
      </c>
      <c r="Y18" s="27"/>
      <c r="Z18" s="149" t="e">
        <f>'PL-T'!#REF!-'PL-T 3M'!AH18</f>
        <v>#REF!</v>
      </c>
      <c r="AA18" s="27"/>
      <c r="AB18" s="149" t="e">
        <f>'PL-T'!#REF!-'PL-T 3M'!AJ18</f>
        <v>#REF!</v>
      </c>
      <c r="AC18" s="152"/>
      <c r="AD18" s="149" t="e">
        <f>'PL-T'!#REF!-'PL-T 3M'!AL18</f>
        <v>#REF!</v>
      </c>
      <c r="AF18" s="149"/>
      <c r="AG18" s="27"/>
      <c r="AH18" s="149"/>
      <c r="AI18" s="27"/>
      <c r="AJ18" s="149"/>
      <c r="AK18" s="152"/>
      <c r="AL18" s="149"/>
      <c r="AN18" s="149"/>
      <c r="AO18" s="46"/>
      <c r="AQ18" s="149"/>
      <c r="AR18" s="46"/>
    </row>
    <row r="19" spans="1:44" ht="21.9" customHeight="1">
      <c r="B19" s="8" t="s">
        <v>127</v>
      </c>
      <c r="F19" s="159"/>
      <c r="H19" s="87" t="e">
        <f>ROUND(X19/IF($P$3="y",1,1000),0)+P19</f>
        <v>#REF!</v>
      </c>
      <c r="I19" s="88"/>
      <c r="J19" s="89" t="e">
        <f>ROUND(Z19/IF($P$3="y",1,1000),0)+R19</f>
        <v>#REF!</v>
      </c>
      <c r="K19" s="88"/>
      <c r="L19" s="89" t="e">
        <f>ROUND(AB19/IF($P$3="y",1,1000),0)+T19</f>
        <v>#REF!</v>
      </c>
      <c r="M19" s="90"/>
      <c r="N19" s="89" t="e">
        <f>ROUND(AD19/IF($P$3="y",1,1000),0)+V19</f>
        <v>#REF!</v>
      </c>
      <c r="O19" s="25"/>
      <c r="P19" s="26"/>
      <c r="Q19" s="27"/>
      <c r="R19" s="28"/>
      <c r="S19" s="27"/>
      <c r="T19" s="28"/>
      <c r="U19" s="28"/>
      <c r="V19" s="28"/>
      <c r="X19" s="149" t="e">
        <f>'PL-T'!#REF!-'PL-T 3M'!AF19</f>
        <v>#REF!</v>
      </c>
      <c r="Y19" s="27"/>
      <c r="Z19" s="149" t="e">
        <f>'PL-T'!#REF!-'PL-T 3M'!AH19</f>
        <v>#REF!</v>
      </c>
      <c r="AA19" s="27"/>
      <c r="AB19" s="149" t="e">
        <f>'PL-T'!#REF!-'PL-T 3M'!AJ19</f>
        <v>#REF!</v>
      </c>
      <c r="AC19" s="152"/>
      <c r="AD19" s="149" t="e">
        <f>'PL-T'!#REF!-'PL-T 3M'!AL19</f>
        <v>#REF!</v>
      </c>
      <c r="AF19" s="149">
        <v>0</v>
      </c>
      <c r="AG19" s="27"/>
      <c r="AH19" s="149">
        <v>2169348.08</v>
      </c>
      <c r="AI19" s="27"/>
      <c r="AJ19" s="149">
        <v>0</v>
      </c>
      <c r="AK19" s="152"/>
      <c r="AL19" s="149">
        <v>2169348.08</v>
      </c>
      <c r="AN19" s="149">
        <v>2177474.2000000002</v>
      </c>
      <c r="AO19" s="46" t="e">
        <f>AN19-AD19</f>
        <v>#REF!</v>
      </c>
      <c r="AQ19" s="149">
        <v>2177474.2000000002</v>
      </c>
      <c r="AR19" s="46" t="e">
        <f>AQ19-Z19</f>
        <v>#REF!</v>
      </c>
    </row>
    <row r="20" spans="1:44" s="52" customFormat="1" ht="21.9" customHeight="1">
      <c r="A20" s="52" t="s">
        <v>64</v>
      </c>
      <c r="B20" s="53"/>
      <c r="D20" s="53"/>
      <c r="E20" s="54"/>
      <c r="F20" s="156"/>
      <c r="G20" s="11"/>
      <c r="H20" s="96" t="e">
        <f>SUM(H12:H19)</f>
        <v>#REF!</v>
      </c>
      <c r="I20" s="92"/>
      <c r="J20" s="144" t="e">
        <f>SUM(J12:J19)</f>
        <v>#REF!</v>
      </c>
      <c r="K20" s="92"/>
      <c r="L20" s="144" t="e">
        <f>SUM(L12:L19)</f>
        <v>#REF!</v>
      </c>
      <c r="M20" s="97"/>
      <c r="N20" s="144" t="e">
        <f>SUM(N12:N19)</f>
        <v>#REF!</v>
      </c>
      <c r="O20" s="56"/>
      <c r="P20" s="57"/>
      <c r="Q20" s="29"/>
      <c r="R20" s="57"/>
      <c r="S20" s="29"/>
      <c r="T20" s="57"/>
      <c r="U20" s="30"/>
      <c r="V20" s="57"/>
      <c r="X20" s="150" t="e">
        <f>SUM(X12:X19)</f>
        <v>#REF!</v>
      </c>
      <c r="Y20" s="29"/>
      <c r="Z20" s="150" t="e">
        <f>SUM(Z12:Z19)</f>
        <v>#REF!</v>
      </c>
      <c r="AA20" s="29"/>
      <c r="AB20" s="150" t="e">
        <f>SUM(AB12:AB19)</f>
        <v>#REF!</v>
      </c>
      <c r="AC20" s="148"/>
      <c r="AD20" s="150" t="e">
        <f>SUM(AD12:AD19)</f>
        <v>#REF!</v>
      </c>
      <c r="AF20" s="150">
        <f>SUM(AF12:AF19)</f>
        <v>217368180.45158875</v>
      </c>
      <c r="AG20" s="29"/>
      <c r="AH20" s="150">
        <f>SUM(AH12:AH19)</f>
        <v>152187079.23999992</v>
      </c>
      <c r="AI20" s="29"/>
      <c r="AJ20" s="150">
        <f>SUM(AJ12:AJ19)</f>
        <v>85587234.089999974</v>
      </c>
      <c r="AK20" s="148"/>
      <c r="AL20" s="150">
        <f>SUM(AL12:AL19)</f>
        <v>57643627.170000009</v>
      </c>
      <c r="AN20" s="150">
        <f>SUM(AN8:AN19)</f>
        <v>37554332.290000051</v>
      </c>
      <c r="AQ20" s="150">
        <f>SUM(AQ8:AQ19)</f>
        <v>88202229.141073361</v>
      </c>
    </row>
    <row r="21" spans="1:44" s="58" customFormat="1" ht="21.9" customHeight="1">
      <c r="A21" s="58" t="s">
        <v>92</v>
      </c>
      <c r="B21" s="59"/>
      <c r="C21" s="59"/>
      <c r="D21" s="59"/>
      <c r="E21" s="60"/>
      <c r="F21" s="156"/>
      <c r="G21" s="8"/>
      <c r="H21" s="87" t="e">
        <f>ROUND(X21/IF($P$3="y",1,1000),0)+P21</f>
        <v>#REF!</v>
      </c>
      <c r="I21" s="88"/>
      <c r="J21" s="89" t="e">
        <f>ROUND(Z21/IF($P$3="y",1,1000),0)+R21</f>
        <v>#REF!</v>
      </c>
      <c r="K21" s="88"/>
      <c r="L21" s="89" t="e">
        <f>ROUND(AB21/IF($P$3="y",1,1000),0)+T21</f>
        <v>#REF!</v>
      </c>
      <c r="M21" s="90"/>
      <c r="N21" s="89" t="e">
        <f>ROUND(AD21/IF($P$3="y",1,1000),0)+V21</f>
        <v>#REF!</v>
      </c>
      <c r="O21" s="25"/>
      <c r="P21" s="28"/>
      <c r="Q21" s="27"/>
      <c r="R21" s="143"/>
      <c r="S21" s="27"/>
      <c r="T21" s="28"/>
      <c r="U21" s="28"/>
      <c r="V21" s="143">
        <v>1</v>
      </c>
      <c r="X21" s="149" t="e">
        <f>'PL-T'!#REF!-'PL-T 3M'!AF21</f>
        <v>#REF!</v>
      </c>
      <c r="Y21" s="27"/>
      <c r="Z21" s="149" t="e">
        <f>'PL-T'!#REF!-'PL-T 3M'!AH21</f>
        <v>#REF!</v>
      </c>
      <c r="AA21" s="27"/>
      <c r="AB21" s="149" t="e">
        <f>'PL-T'!#REF!-'PL-T 3M'!AJ21</f>
        <v>#REF!</v>
      </c>
      <c r="AC21" s="152"/>
      <c r="AD21" s="149" t="e">
        <f>'PL-T'!#REF!-'PL-T 3M'!AL21</f>
        <v>#REF!</v>
      </c>
      <c r="AF21" s="149">
        <v>-43979665.949999996</v>
      </c>
      <c r="AG21" s="27"/>
      <c r="AH21" s="149">
        <v>-30554092.850000001</v>
      </c>
      <c r="AI21" s="27"/>
      <c r="AJ21" s="149">
        <v>-17232358.289999999</v>
      </c>
      <c r="AK21" s="152"/>
      <c r="AL21" s="149">
        <v>-11658146.890000001</v>
      </c>
      <c r="AN21" s="149">
        <v>-7515529.8600000031</v>
      </c>
      <c r="AO21" s="46" t="e">
        <f>AN21-AD21</f>
        <v>#REF!</v>
      </c>
      <c r="AQ21" s="149">
        <v>-17663542.619999997</v>
      </c>
      <c r="AR21" s="46" t="e">
        <f>AQ21-Z21</f>
        <v>#REF!</v>
      </c>
    </row>
    <row r="22" spans="1:44" s="11" customFormat="1" ht="21.9" customHeight="1">
      <c r="A22" s="11" t="s">
        <v>124</v>
      </c>
      <c r="F22" s="61"/>
      <c r="H22" s="174" t="e">
        <f>SUM(H20:H21)</f>
        <v>#REF!</v>
      </c>
      <c r="I22" s="92"/>
      <c r="J22" s="175" t="e">
        <f>SUM(J20:J21)</f>
        <v>#REF!</v>
      </c>
      <c r="K22" s="92"/>
      <c r="L22" s="175" t="e">
        <f>SUM(L20:L21)</f>
        <v>#REF!</v>
      </c>
      <c r="M22" s="94"/>
      <c r="N22" s="175" t="e">
        <f>SUM(N20:N21)</f>
        <v>#REF!</v>
      </c>
      <c r="O22" s="55"/>
      <c r="P22" s="30"/>
      <c r="Q22" s="29"/>
      <c r="R22" s="30"/>
      <c r="S22" s="29"/>
      <c r="T22" s="30"/>
      <c r="U22" s="30"/>
      <c r="V22" s="30"/>
      <c r="X22" s="150" t="e">
        <f>SUM(X20:X21)</f>
        <v>#REF!</v>
      </c>
      <c r="Y22" s="29"/>
      <c r="Z22" s="150" t="e">
        <f>SUM(Z20:Z21)</f>
        <v>#REF!</v>
      </c>
      <c r="AA22" s="29"/>
      <c r="AB22" s="150" t="e">
        <f>SUM(AB20:AB21)</f>
        <v>#REF!</v>
      </c>
      <c r="AC22" s="151"/>
      <c r="AD22" s="150" t="e">
        <f>SUM(AD20:AD21)</f>
        <v>#REF!</v>
      </c>
      <c r="AF22" s="150">
        <f>SUM(AF20:AF21)</f>
        <v>173388514.50158876</v>
      </c>
      <c r="AG22" s="29"/>
      <c r="AH22" s="150">
        <f>SUM(AH20:AH21)</f>
        <v>121632986.38999993</v>
      </c>
      <c r="AI22" s="29"/>
      <c r="AJ22" s="150">
        <f>SUM(AJ20:AJ21)</f>
        <v>68354875.799999982</v>
      </c>
      <c r="AK22" s="151"/>
      <c r="AL22" s="150">
        <f>SUM(AL20:AL21)</f>
        <v>45985480.280000009</v>
      </c>
      <c r="AN22" s="150">
        <f>SUM(AN20:AN21)</f>
        <v>30038802.430000048</v>
      </c>
      <c r="AQ22" s="150">
        <f>SUM(AQ20:AQ21)</f>
        <v>70538686.521073371</v>
      </c>
    </row>
    <row r="23" spans="1:44" s="11" customFormat="1" ht="9.75" customHeight="1">
      <c r="F23" s="61"/>
      <c r="H23" s="95"/>
      <c r="I23" s="92"/>
      <c r="J23" s="97"/>
      <c r="K23" s="92"/>
      <c r="L23" s="97"/>
      <c r="M23" s="94"/>
      <c r="N23" s="97"/>
      <c r="O23" s="55"/>
      <c r="P23" s="30"/>
      <c r="Q23" s="29"/>
      <c r="R23" s="30"/>
      <c r="S23" s="29"/>
      <c r="T23" s="30"/>
      <c r="U23" s="30"/>
      <c r="V23" s="30"/>
      <c r="X23" s="148"/>
      <c r="Y23" s="29"/>
      <c r="Z23" s="148"/>
      <c r="AA23" s="29"/>
      <c r="AB23" s="148"/>
      <c r="AC23" s="151"/>
      <c r="AD23" s="148"/>
      <c r="AF23" s="148"/>
      <c r="AG23" s="29"/>
      <c r="AH23" s="148"/>
      <c r="AI23" s="29"/>
      <c r="AJ23" s="148"/>
      <c r="AK23" s="151"/>
      <c r="AL23" s="148"/>
      <c r="AN23" s="148"/>
      <c r="AQ23" s="148"/>
    </row>
    <row r="24" spans="1:44" ht="22.2">
      <c r="A24" s="64" t="s">
        <v>160</v>
      </c>
      <c r="H24" s="100"/>
      <c r="I24" s="88"/>
      <c r="J24" s="142"/>
      <c r="K24" s="88"/>
      <c r="L24" s="142"/>
      <c r="M24" s="90"/>
      <c r="N24" s="142"/>
      <c r="O24" s="62"/>
      <c r="P24" s="28"/>
      <c r="Q24" s="27"/>
      <c r="R24" s="28"/>
      <c r="S24" s="27"/>
      <c r="T24" s="28"/>
      <c r="U24" s="28"/>
      <c r="V24" s="28"/>
      <c r="X24" s="149">
        <v>0</v>
      </c>
      <c r="Y24" s="27"/>
      <c r="Z24" s="149">
        <v>0</v>
      </c>
      <c r="AA24" s="27"/>
      <c r="AB24" s="149">
        <v>0</v>
      </c>
      <c r="AC24" s="152"/>
      <c r="AD24" s="149">
        <v>0</v>
      </c>
      <c r="AF24" s="149">
        <v>0</v>
      </c>
      <c r="AG24" s="27"/>
      <c r="AH24" s="149">
        <v>0</v>
      </c>
      <c r="AI24" s="27"/>
      <c r="AJ24" s="149">
        <v>0</v>
      </c>
      <c r="AK24" s="152"/>
      <c r="AL24" s="149">
        <v>0</v>
      </c>
      <c r="AN24" s="149"/>
      <c r="AQ24" s="149"/>
    </row>
    <row r="25" spans="1:44" s="11" customFormat="1" ht="22.2">
      <c r="A25" s="160" t="s">
        <v>154</v>
      </c>
      <c r="B25" s="161"/>
      <c r="F25" s="61"/>
      <c r="H25" s="95"/>
      <c r="I25" s="92"/>
      <c r="J25" s="97"/>
      <c r="K25" s="92"/>
      <c r="L25" s="97"/>
      <c r="M25" s="97"/>
      <c r="N25" s="97"/>
      <c r="O25" s="55"/>
      <c r="P25" s="30"/>
      <c r="Q25" s="29"/>
      <c r="R25" s="30"/>
      <c r="S25" s="29"/>
      <c r="T25" s="30"/>
      <c r="U25" s="30"/>
      <c r="V25" s="30"/>
      <c r="X25" s="148"/>
      <c r="Y25" s="29"/>
      <c r="Z25" s="148"/>
      <c r="AA25" s="29"/>
      <c r="AB25" s="148"/>
      <c r="AC25" s="151"/>
      <c r="AD25" s="148"/>
      <c r="AF25" s="148"/>
      <c r="AG25" s="29"/>
      <c r="AH25" s="148"/>
      <c r="AI25" s="29"/>
      <c r="AJ25" s="148"/>
      <c r="AK25" s="151"/>
      <c r="AL25" s="148"/>
      <c r="AN25" s="148"/>
      <c r="AQ25" s="148"/>
    </row>
    <row r="26" spans="1:44" s="11" customFormat="1" ht="22.2" hidden="1">
      <c r="A26" s="162" t="s">
        <v>72</v>
      </c>
      <c r="B26" s="163"/>
      <c r="F26" s="61"/>
      <c r="H26" s="95"/>
      <c r="I26" s="92"/>
      <c r="J26" s="97"/>
      <c r="K26" s="92"/>
      <c r="L26" s="97"/>
      <c r="M26" s="94"/>
      <c r="N26" s="97"/>
      <c r="O26" s="55"/>
      <c r="P26" s="30"/>
      <c r="Q26" s="29"/>
      <c r="R26" s="30"/>
      <c r="S26" s="29"/>
      <c r="T26" s="30"/>
      <c r="U26" s="30"/>
      <c r="V26" s="30"/>
      <c r="X26" s="148"/>
      <c r="Y26" s="29"/>
      <c r="Z26" s="148"/>
      <c r="AA26" s="29"/>
      <c r="AB26" s="148"/>
      <c r="AC26" s="151"/>
      <c r="AD26" s="148"/>
      <c r="AF26" s="148"/>
      <c r="AG26" s="29"/>
      <c r="AH26" s="148"/>
      <c r="AI26" s="29"/>
      <c r="AJ26" s="148"/>
      <c r="AK26" s="151"/>
      <c r="AL26" s="148"/>
      <c r="AN26" s="148"/>
      <c r="AQ26" s="148"/>
    </row>
    <row r="27" spans="1:44" s="11" customFormat="1" ht="22.2" hidden="1">
      <c r="A27" s="164"/>
      <c r="B27" s="165" t="s">
        <v>63</v>
      </c>
      <c r="F27" s="9"/>
      <c r="H27" s="87">
        <f>ROUND(X27/IF($P$3="y",1,1000),0)+P27</f>
        <v>0</v>
      </c>
      <c r="I27" s="88"/>
      <c r="J27" s="89">
        <f>ROUND(Z27/IF($P$3="y",1,1000),0)+R27</f>
        <v>0</v>
      </c>
      <c r="K27" s="88"/>
      <c r="L27" s="89">
        <f>ROUND(AB27/IF($P$3="y",1,1000),0)+T27</f>
        <v>0</v>
      </c>
      <c r="M27" s="90"/>
      <c r="N27" s="89">
        <f>ROUND(AD27/IF($P$3="y",1,1000),0)+V27</f>
        <v>0</v>
      </c>
      <c r="O27" s="25"/>
      <c r="P27" s="28"/>
      <c r="Q27" s="29"/>
      <c r="R27" s="30"/>
      <c r="S27" s="29"/>
      <c r="T27" s="28"/>
      <c r="U27" s="30"/>
      <c r="V27" s="30"/>
      <c r="X27" s="149">
        <v>0</v>
      </c>
      <c r="Y27" s="29"/>
      <c r="Z27" s="149">
        <v>0</v>
      </c>
      <c r="AA27" s="29"/>
      <c r="AB27" s="149">
        <v>0</v>
      </c>
      <c r="AC27" s="151"/>
      <c r="AD27" s="149">
        <v>0</v>
      </c>
      <c r="AF27" s="149">
        <v>0</v>
      </c>
      <c r="AG27" s="29"/>
      <c r="AH27" s="149">
        <v>0</v>
      </c>
      <c r="AI27" s="29"/>
      <c r="AJ27" s="149">
        <v>0</v>
      </c>
      <c r="AK27" s="151"/>
      <c r="AL27" s="149">
        <v>0</v>
      </c>
      <c r="AN27" s="149">
        <v>0</v>
      </c>
      <c r="AQ27" s="149">
        <v>0</v>
      </c>
    </row>
    <row r="28" spans="1:44" s="11" customFormat="1" ht="22.2">
      <c r="A28" s="162" t="s">
        <v>161</v>
      </c>
      <c r="B28" s="163"/>
      <c r="F28" s="9"/>
      <c r="H28" s="87"/>
      <c r="I28" s="88"/>
      <c r="J28" s="89"/>
      <c r="K28" s="88"/>
      <c r="L28" s="89"/>
      <c r="M28" s="90"/>
      <c r="N28" s="89"/>
      <c r="O28" s="25"/>
      <c r="P28" s="28"/>
      <c r="Q28" s="29"/>
      <c r="R28" s="30"/>
      <c r="S28" s="29"/>
      <c r="T28" s="28"/>
      <c r="U28" s="30"/>
      <c r="V28" s="30"/>
      <c r="X28" s="149"/>
      <c r="Y28" s="29"/>
      <c r="Z28" s="149"/>
      <c r="AA28" s="29"/>
      <c r="AB28" s="149"/>
      <c r="AC28" s="151"/>
      <c r="AD28" s="149"/>
      <c r="AF28" s="149"/>
      <c r="AG28" s="29"/>
      <c r="AH28" s="149"/>
      <c r="AI28" s="29"/>
      <c r="AJ28" s="149"/>
      <c r="AK28" s="151"/>
      <c r="AL28" s="149"/>
      <c r="AN28" s="149"/>
      <c r="AQ28" s="149"/>
    </row>
    <row r="29" spans="1:44" s="11" customFormat="1" ht="22.2">
      <c r="A29" s="164"/>
      <c r="B29" s="165" t="s">
        <v>147</v>
      </c>
      <c r="F29" s="9"/>
      <c r="H29" s="87" t="e">
        <f>ROUND(X29/IF($P$3="y",1,1000),0)+P29</f>
        <v>#REF!</v>
      </c>
      <c r="I29" s="88"/>
      <c r="J29" s="89" t="e">
        <f>ROUND(Z29/IF($P$3="y",1,1000),0)+R29</f>
        <v>#REF!</v>
      </c>
      <c r="K29" s="88"/>
      <c r="L29" s="89" t="e">
        <f>ROUND(AB29/IF($P$3="y",1,1000),0)+T29</f>
        <v>#REF!</v>
      </c>
      <c r="M29" s="90"/>
      <c r="N29" s="89" t="e">
        <f>ROUND(AD29/IF($P$3="y",1,1000),0)+V29</f>
        <v>#REF!</v>
      </c>
      <c r="O29" s="25"/>
      <c r="P29" s="28"/>
      <c r="Q29" s="29"/>
      <c r="R29" s="30"/>
      <c r="S29" s="29"/>
      <c r="T29" s="28"/>
      <c r="U29" s="30"/>
      <c r="V29" s="30"/>
      <c r="X29" s="149" t="e">
        <f>'PL-T'!#REF!-'PL-T 3M'!AF29</f>
        <v>#REF!</v>
      </c>
      <c r="Y29" s="27"/>
      <c r="Z29" s="149" t="e">
        <f>'PL-T'!#REF!-'PL-T 3M'!AH29</f>
        <v>#REF!</v>
      </c>
      <c r="AA29" s="27"/>
      <c r="AB29" s="149" t="e">
        <f>'PL-T'!#REF!-'PL-T 3M'!AJ29</f>
        <v>#REF!</v>
      </c>
      <c r="AC29" s="152"/>
      <c r="AD29" s="149" t="e">
        <f>'PL-T'!#REF!-'PL-T 3M'!AL29</f>
        <v>#REF!</v>
      </c>
      <c r="AF29" s="149">
        <v>36000000</v>
      </c>
      <c r="AG29" s="29"/>
      <c r="AH29" s="149">
        <v>0</v>
      </c>
      <c r="AI29" s="29"/>
      <c r="AJ29" s="149">
        <v>36000000</v>
      </c>
      <c r="AK29" s="151"/>
      <c r="AL29" s="149">
        <v>0</v>
      </c>
      <c r="AN29" s="149"/>
      <c r="AQ29" s="149"/>
    </row>
    <row r="30" spans="1:44" s="11" customFormat="1" ht="22.2">
      <c r="A30" s="166" t="s">
        <v>140</v>
      </c>
      <c r="B30" s="163"/>
      <c r="F30" s="61"/>
      <c r="H30" s="95"/>
      <c r="I30" s="92"/>
      <c r="J30" s="97"/>
      <c r="K30" s="92"/>
      <c r="L30" s="97"/>
      <c r="M30" s="94"/>
      <c r="N30" s="97"/>
      <c r="O30" s="55"/>
      <c r="P30" s="28"/>
      <c r="Q30" s="29"/>
      <c r="R30" s="30"/>
      <c r="S30" s="29"/>
      <c r="T30" s="28"/>
      <c r="U30" s="30"/>
      <c r="V30" s="30"/>
      <c r="X30" s="149"/>
      <c r="Y30" s="29"/>
      <c r="Z30" s="149"/>
      <c r="AA30" s="29"/>
      <c r="AB30" s="149"/>
      <c r="AC30" s="151"/>
      <c r="AD30" s="149"/>
      <c r="AF30" s="149"/>
      <c r="AG30" s="29"/>
      <c r="AH30" s="149"/>
      <c r="AI30" s="29"/>
      <c r="AJ30" s="149"/>
      <c r="AK30" s="151"/>
      <c r="AL30" s="149"/>
      <c r="AN30" s="149"/>
      <c r="AQ30" s="149"/>
    </row>
    <row r="31" spans="1:44" s="11" customFormat="1" ht="22.2">
      <c r="A31" s="164"/>
      <c r="B31" s="166" t="s">
        <v>121</v>
      </c>
      <c r="F31" s="41"/>
      <c r="H31" s="87" t="e">
        <f>ROUND(X31/IF($P$3="y",1,1000),0)+P31</f>
        <v>#REF!</v>
      </c>
      <c r="I31" s="88"/>
      <c r="J31" s="89" t="e">
        <f>ROUND(Z31/IF($P$3="y",1,1000),0)+R31</f>
        <v>#REF!</v>
      </c>
      <c r="K31" s="88"/>
      <c r="L31" s="89" t="e">
        <f>ROUND(AB31/IF($P$3="y",1,1000),0)+T31</f>
        <v>#REF!</v>
      </c>
      <c r="M31" s="90"/>
      <c r="N31" s="89" t="e">
        <f>ROUND(AD31/IF($P$3="y",1,1000),0)+V31</f>
        <v>#REF!</v>
      </c>
      <c r="O31" s="25"/>
      <c r="P31" s="28"/>
      <c r="Q31" s="29"/>
      <c r="R31" s="30"/>
      <c r="S31" s="29"/>
      <c r="T31" s="28"/>
      <c r="U31" s="30"/>
      <c r="V31" s="30"/>
      <c r="X31" s="149" t="e">
        <f>'PL-T'!#REF!-'PL-T 3M'!AF31</f>
        <v>#REF!</v>
      </c>
      <c r="Y31" s="27"/>
      <c r="Z31" s="149" t="e">
        <f>'PL-T'!#REF!-'PL-T 3M'!AH31</f>
        <v>#REF!</v>
      </c>
      <c r="AA31" s="27"/>
      <c r="AB31" s="149" t="e">
        <f>'PL-T'!#REF!-'PL-T 3M'!AJ31</f>
        <v>#REF!</v>
      </c>
      <c r="AC31" s="152"/>
      <c r="AD31" s="149" t="e">
        <f>'PL-T'!#REF!-'PL-T 3M'!AL31</f>
        <v>#REF!</v>
      </c>
      <c r="AF31" s="149">
        <v>-7200000</v>
      </c>
      <c r="AG31" s="29"/>
      <c r="AH31" s="149">
        <v>0</v>
      </c>
      <c r="AI31" s="29"/>
      <c r="AJ31" s="149">
        <v>-7200000</v>
      </c>
      <c r="AK31" s="151"/>
      <c r="AL31" s="149">
        <v>0</v>
      </c>
      <c r="AN31" s="149">
        <v>0</v>
      </c>
      <c r="AQ31" s="149">
        <v>0</v>
      </c>
    </row>
    <row r="32" spans="1:44" s="11" customFormat="1" ht="21.9" customHeight="1">
      <c r="A32" s="160" t="s">
        <v>162</v>
      </c>
      <c r="F32" s="61"/>
      <c r="H32" s="174" t="e">
        <f>SUM(H26:H31)</f>
        <v>#REF!</v>
      </c>
      <c r="I32" s="92"/>
      <c r="J32" s="176" t="e">
        <f>SUM(J26:J31)</f>
        <v>#REF!</v>
      </c>
      <c r="K32" s="92"/>
      <c r="L32" s="176" t="e">
        <f>ROUND(AB32/IF($P$3="y",1,1000),0)</f>
        <v>#REF!</v>
      </c>
      <c r="M32" s="97"/>
      <c r="N32" s="176" t="e">
        <f>SUM(N26:N31)</f>
        <v>#REF!</v>
      </c>
      <c r="O32" s="56"/>
      <c r="P32" s="177"/>
      <c r="Q32" s="178"/>
      <c r="R32" s="177"/>
      <c r="S32" s="178"/>
      <c r="T32" s="177"/>
      <c r="U32" s="178"/>
      <c r="V32" s="177"/>
      <c r="X32" s="179" t="e">
        <f>SUM(X26:X31)</f>
        <v>#REF!</v>
      </c>
      <c r="Y32" s="172"/>
      <c r="Z32" s="179" t="e">
        <f>SUM(Z26:Z31)</f>
        <v>#REF!</v>
      </c>
      <c r="AA32" s="172"/>
      <c r="AB32" s="179" t="e">
        <f>SUM(AB26:AB31)</f>
        <v>#REF!</v>
      </c>
      <c r="AC32" s="172"/>
      <c r="AD32" s="179" t="e">
        <f>SUM(AD26:AD31)</f>
        <v>#REF!</v>
      </c>
      <c r="AF32" s="179">
        <f>SUM(AF26:AF31)</f>
        <v>28800000</v>
      </c>
      <c r="AG32" s="172"/>
      <c r="AH32" s="179">
        <f>SUM(AH26:AH31)</f>
        <v>0</v>
      </c>
      <c r="AI32" s="172"/>
      <c r="AJ32" s="179">
        <f>SUM(AJ26:AJ31)</f>
        <v>28800000</v>
      </c>
      <c r="AK32" s="172"/>
      <c r="AL32" s="179">
        <f>SUM(AL26:AL31)</f>
        <v>0</v>
      </c>
      <c r="AN32" s="179">
        <f>SUM(AN26:AN31)</f>
        <v>0</v>
      </c>
      <c r="AQ32" s="179">
        <f>SUM(AQ26:AQ31)</f>
        <v>0</v>
      </c>
    </row>
    <row r="33" spans="1:43" s="11" customFormat="1" ht="9.75" customHeight="1">
      <c r="F33" s="61"/>
      <c r="H33" s="95"/>
      <c r="I33" s="92"/>
      <c r="J33" s="97"/>
      <c r="K33" s="92"/>
      <c r="L33" s="97"/>
      <c r="M33" s="94"/>
      <c r="N33" s="97"/>
      <c r="O33" s="55"/>
      <c r="P33" s="30"/>
      <c r="Q33" s="29"/>
      <c r="R33" s="30"/>
      <c r="S33" s="29"/>
      <c r="T33" s="30"/>
      <c r="U33" s="30"/>
      <c r="V33" s="30"/>
      <c r="X33" s="148"/>
      <c r="Y33" s="29"/>
      <c r="Z33" s="148"/>
      <c r="AA33" s="29"/>
      <c r="AB33" s="148"/>
      <c r="AC33" s="151"/>
      <c r="AD33" s="148"/>
      <c r="AF33" s="148"/>
      <c r="AG33" s="29"/>
      <c r="AH33" s="148"/>
      <c r="AI33" s="29"/>
      <c r="AJ33" s="148"/>
      <c r="AK33" s="151"/>
      <c r="AL33" s="148"/>
      <c r="AN33" s="148"/>
      <c r="AQ33" s="148"/>
    </row>
    <row r="34" spans="1:43" ht="22.8" thickBot="1">
      <c r="A34" s="64" t="s">
        <v>62</v>
      </c>
      <c r="F34" s="8"/>
      <c r="H34" s="98" t="e">
        <f>SUM(H22,H32)</f>
        <v>#REF!</v>
      </c>
      <c r="I34" s="88"/>
      <c r="J34" s="99" t="e">
        <f>SUM(J22,J32)</f>
        <v>#REF!</v>
      </c>
      <c r="K34" s="88"/>
      <c r="L34" s="99" t="e">
        <f>SUM(L22,L32)</f>
        <v>#REF!</v>
      </c>
      <c r="M34" s="88"/>
      <c r="N34" s="99" t="e">
        <f>SUM(N22,N32)</f>
        <v>#REF!</v>
      </c>
      <c r="O34" s="55"/>
      <c r="P34" s="30"/>
      <c r="Q34" s="27"/>
      <c r="R34" s="30"/>
      <c r="S34" s="27"/>
      <c r="T34" s="30"/>
      <c r="U34" s="27"/>
      <c r="V34" s="30"/>
      <c r="X34" s="153" t="e">
        <f>SUM(X22,X32)</f>
        <v>#REF!</v>
      </c>
      <c r="Y34" s="27"/>
      <c r="Z34" s="153" t="e">
        <f>SUM(Z22,Z32)</f>
        <v>#REF!</v>
      </c>
      <c r="AA34" s="27"/>
      <c r="AB34" s="153" t="e">
        <f>SUM(AB22,AB32)</f>
        <v>#REF!</v>
      </c>
      <c r="AC34" s="27"/>
      <c r="AD34" s="153" t="e">
        <f>SUM(AD22,AD32)</f>
        <v>#REF!</v>
      </c>
      <c r="AF34" s="153">
        <f>SUM(AF22,AF32)</f>
        <v>202188514.50158876</v>
      </c>
      <c r="AG34" s="27"/>
      <c r="AH34" s="153">
        <f>SUM(AH22,AH32)</f>
        <v>121632986.38999993</v>
      </c>
      <c r="AI34" s="27"/>
      <c r="AJ34" s="153">
        <f>SUM(AJ22,AJ32)</f>
        <v>97154875.799999982</v>
      </c>
      <c r="AK34" s="27"/>
      <c r="AL34" s="153">
        <f>SUM(AL22,AL32)</f>
        <v>45985480.280000009</v>
      </c>
      <c r="AN34" s="153">
        <f>SUM(AN22,AN32)</f>
        <v>30038802.430000048</v>
      </c>
      <c r="AQ34" s="153">
        <f>SUM(AQ22,AQ32)</f>
        <v>70538686.521073371</v>
      </c>
    </row>
    <row r="35" spans="1:43" ht="22.2" thickTop="1">
      <c r="F35" s="8"/>
      <c r="H35" s="100"/>
      <c r="I35" s="88"/>
      <c r="J35" s="101"/>
      <c r="K35" s="88"/>
      <c r="L35" s="101"/>
      <c r="M35" s="88"/>
      <c r="N35" s="101"/>
      <c r="O35" s="25"/>
      <c r="P35" s="26"/>
      <c r="Q35" s="27"/>
      <c r="R35" s="26"/>
      <c r="S35" s="27"/>
      <c r="T35" s="26"/>
      <c r="U35" s="27"/>
      <c r="V35" s="26"/>
      <c r="X35" s="26"/>
      <c r="Y35" s="27"/>
      <c r="Z35" s="26"/>
      <c r="AA35" s="27"/>
      <c r="AB35" s="26"/>
      <c r="AC35" s="27"/>
      <c r="AD35" s="26"/>
      <c r="AF35" s="26"/>
      <c r="AG35" s="27"/>
      <c r="AH35" s="26"/>
      <c r="AI35" s="27"/>
      <c r="AJ35" s="26"/>
      <c r="AK35" s="27"/>
      <c r="AL35" s="26"/>
    </row>
    <row r="36" spans="1:43" s="128" customFormat="1" ht="22.2" hidden="1">
      <c r="A36" s="130" t="s">
        <v>131</v>
      </c>
      <c r="H36" s="124"/>
      <c r="I36" s="124"/>
      <c r="J36" s="124"/>
      <c r="K36" s="124"/>
      <c r="L36" s="124"/>
      <c r="M36" s="124"/>
      <c r="N36" s="124"/>
      <c r="O36" s="141"/>
      <c r="P36" s="140"/>
      <c r="Q36" s="140"/>
      <c r="R36" s="140"/>
      <c r="S36" s="140"/>
      <c r="T36" s="140"/>
      <c r="U36" s="140"/>
      <c r="V36" s="140"/>
      <c r="X36" s="140"/>
      <c r="Y36" s="140"/>
      <c r="Z36" s="140"/>
      <c r="AA36" s="140"/>
      <c r="AB36" s="140"/>
      <c r="AC36" s="140"/>
      <c r="AD36" s="140"/>
      <c r="AF36" s="140"/>
      <c r="AG36" s="140"/>
      <c r="AH36" s="140"/>
      <c r="AI36" s="140"/>
      <c r="AJ36" s="140"/>
      <c r="AK36" s="140"/>
      <c r="AL36" s="140"/>
    </row>
    <row r="37" spans="1:43" s="128" customFormat="1" hidden="1">
      <c r="A37" s="131"/>
      <c r="B37" s="128" t="s">
        <v>59</v>
      </c>
      <c r="F37" s="122"/>
      <c r="H37" s="124" t="e">
        <f>H39-H38</f>
        <v>#REF!</v>
      </c>
      <c r="I37" s="124"/>
      <c r="J37" s="124" t="e">
        <f>J39-J38</f>
        <v>#REF!</v>
      </c>
      <c r="K37" s="124"/>
      <c r="L37" s="124" t="e">
        <f>L39-L38</f>
        <v>#REF!</v>
      </c>
      <c r="M37" s="124"/>
      <c r="N37" s="124" t="e">
        <f>N39-N38</f>
        <v>#REF!</v>
      </c>
      <c r="O37" s="141"/>
      <c r="P37" s="140"/>
      <c r="Q37" s="140"/>
      <c r="R37" s="140"/>
      <c r="S37" s="140"/>
      <c r="T37" s="140"/>
      <c r="U37" s="140"/>
      <c r="V37" s="140"/>
      <c r="X37" s="140" t="e">
        <f>X39-X38</f>
        <v>#REF!</v>
      </c>
      <c r="Y37" s="140"/>
      <c r="Z37" s="140" t="e">
        <f>Z39-Z38</f>
        <v>#REF!</v>
      </c>
      <c r="AA37" s="140"/>
      <c r="AB37" s="140" t="e">
        <f>AB39-AB38</f>
        <v>#REF!</v>
      </c>
      <c r="AC37" s="140"/>
      <c r="AD37" s="140" t="e">
        <f>AD39-AD38</f>
        <v>#REF!</v>
      </c>
      <c r="AF37" s="140">
        <f>AF39-AF38</f>
        <v>173387456.27158877</v>
      </c>
      <c r="AG37" s="140"/>
      <c r="AH37" s="140">
        <f>AH39-AH38</f>
        <v>121632232.86999993</v>
      </c>
      <c r="AI37" s="140"/>
      <c r="AJ37" s="140">
        <f>AJ39-AJ38</f>
        <v>68354875.799999982</v>
      </c>
      <c r="AK37" s="140"/>
      <c r="AL37" s="140">
        <f>AL39-AL38</f>
        <v>45985480.280000009</v>
      </c>
    </row>
    <row r="38" spans="1:43" s="128" customFormat="1" hidden="1">
      <c r="A38" s="131"/>
      <c r="B38" s="128" t="s">
        <v>101</v>
      </c>
      <c r="F38" s="122"/>
      <c r="H38" s="123" t="e">
        <f>ROUND(X38/IF($P$3="y",1,1000),0)+P38</f>
        <v>#REF!</v>
      </c>
      <c r="I38" s="124"/>
      <c r="J38" s="125" t="e">
        <f>ROUND(Z38/IF($P$3="y",1,1000),0)+R38</f>
        <v>#REF!</v>
      </c>
      <c r="K38" s="124"/>
      <c r="L38" s="125" t="e">
        <f>ROUND(AB38/IF($P$3="y",1,1000),0)+T38</f>
        <v>#REF!</v>
      </c>
      <c r="M38" s="126"/>
      <c r="N38" s="125" t="e">
        <f>ROUND(AD38/IF($P$3="y",1,1000),0)+V38</f>
        <v>#REF!</v>
      </c>
      <c r="O38" s="127"/>
      <c r="P38" s="140"/>
      <c r="Q38" s="140"/>
      <c r="R38" s="140"/>
      <c r="S38" s="140"/>
      <c r="T38" s="140"/>
      <c r="U38" s="140"/>
      <c r="V38" s="140"/>
      <c r="X38" s="140" t="e">
        <f>'PL-T'!#REF!-'PL-T 3M'!AF38</f>
        <v>#REF!</v>
      </c>
      <c r="Y38" s="140"/>
      <c r="Z38" s="140" t="e">
        <f>'PL-T'!#REF!-'PL-T 3M'!AH38</f>
        <v>#REF!</v>
      </c>
      <c r="AA38" s="140"/>
      <c r="AB38" s="140" t="e">
        <f>'PL-T'!#REF!-'PL-T 3M'!AJ38</f>
        <v>#REF!</v>
      </c>
      <c r="AC38" s="140"/>
      <c r="AD38" s="140" t="e">
        <f>'PL-T'!#REF!-'PL-T 3M'!AL38</f>
        <v>#REF!</v>
      </c>
      <c r="AF38" s="154">
        <v>1058.23</v>
      </c>
      <c r="AG38" s="140"/>
      <c r="AH38" s="154">
        <v>753.52</v>
      </c>
      <c r="AI38" s="140"/>
      <c r="AJ38" s="154">
        <v>0</v>
      </c>
      <c r="AK38" s="140"/>
      <c r="AL38" s="154">
        <v>0</v>
      </c>
    </row>
    <row r="39" spans="1:43" s="128" customFormat="1" ht="22.8" hidden="1" thickBot="1">
      <c r="A39" s="119" t="s">
        <v>124</v>
      </c>
      <c r="F39" s="122"/>
      <c r="H39" s="132" t="e">
        <f>H22</f>
        <v>#REF!</v>
      </c>
      <c r="I39" s="124"/>
      <c r="J39" s="133" t="e">
        <f>J22</f>
        <v>#REF!</v>
      </c>
      <c r="K39" s="124"/>
      <c r="L39" s="133" t="e">
        <f>L22</f>
        <v>#REF!</v>
      </c>
      <c r="M39" s="124"/>
      <c r="N39" s="133" t="e">
        <f>N22</f>
        <v>#REF!</v>
      </c>
      <c r="O39" s="120"/>
      <c r="P39" s="121"/>
      <c r="Q39" s="140"/>
      <c r="R39" s="121"/>
      <c r="S39" s="140"/>
      <c r="T39" s="121"/>
      <c r="U39" s="140"/>
      <c r="V39" s="121"/>
      <c r="X39" s="134" t="e">
        <f>X22</f>
        <v>#REF!</v>
      </c>
      <c r="Y39" s="140"/>
      <c r="Z39" s="134" t="e">
        <f>Z22</f>
        <v>#REF!</v>
      </c>
      <c r="AA39" s="140"/>
      <c r="AB39" s="134" t="e">
        <f>AB22</f>
        <v>#REF!</v>
      </c>
      <c r="AC39" s="140"/>
      <c r="AD39" s="134" t="e">
        <f>AD22</f>
        <v>#REF!</v>
      </c>
      <c r="AF39" s="134">
        <f>AF22</f>
        <v>173388514.50158876</v>
      </c>
      <c r="AG39" s="140"/>
      <c r="AH39" s="134">
        <f>AH22</f>
        <v>121632986.38999993</v>
      </c>
      <c r="AI39" s="140"/>
      <c r="AJ39" s="134">
        <f>AJ22</f>
        <v>68354875.799999982</v>
      </c>
      <c r="AK39" s="140"/>
      <c r="AL39" s="134">
        <f>AL22</f>
        <v>45985480.280000009</v>
      </c>
    </row>
    <row r="40" spans="1:43" s="128" customFormat="1" ht="22.2" hidden="1" thickTop="1">
      <c r="H40" s="135"/>
      <c r="I40" s="124"/>
      <c r="J40" s="136"/>
      <c r="K40" s="124"/>
      <c r="L40" s="136"/>
      <c r="M40" s="124"/>
      <c r="N40" s="136"/>
      <c r="O40" s="127"/>
      <c r="P40" s="129"/>
      <c r="Q40" s="140"/>
      <c r="R40" s="129"/>
      <c r="S40" s="140"/>
      <c r="T40" s="129"/>
      <c r="U40" s="140"/>
      <c r="V40" s="129"/>
      <c r="X40" s="129"/>
      <c r="Y40" s="140"/>
      <c r="Z40" s="129"/>
      <c r="AA40" s="140"/>
      <c r="AB40" s="129"/>
      <c r="AC40" s="140"/>
      <c r="AD40" s="129"/>
      <c r="AF40" s="129"/>
      <c r="AG40" s="140"/>
      <c r="AH40" s="129"/>
      <c r="AI40" s="140"/>
      <c r="AJ40" s="129"/>
      <c r="AK40" s="140"/>
      <c r="AL40" s="129"/>
    </row>
    <row r="41" spans="1:43" s="128" customFormat="1" ht="22.2" hidden="1">
      <c r="A41" s="130" t="s">
        <v>130</v>
      </c>
      <c r="H41" s="124"/>
      <c r="I41" s="124"/>
      <c r="J41" s="124"/>
      <c r="K41" s="124"/>
      <c r="L41" s="124"/>
      <c r="M41" s="124"/>
      <c r="N41" s="124"/>
      <c r="O41" s="141"/>
      <c r="P41" s="140"/>
      <c r="Q41" s="140"/>
      <c r="R41" s="140"/>
      <c r="S41" s="140"/>
      <c r="T41" s="140"/>
      <c r="U41" s="140"/>
      <c r="V41" s="140"/>
      <c r="X41" s="140"/>
      <c r="Y41" s="140"/>
      <c r="Z41" s="140"/>
      <c r="AA41" s="140"/>
      <c r="AB41" s="140"/>
      <c r="AC41" s="140"/>
      <c r="AD41" s="140"/>
      <c r="AF41" s="140"/>
      <c r="AG41" s="140"/>
      <c r="AH41" s="140"/>
      <c r="AI41" s="140"/>
      <c r="AJ41" s="140"/>
      <c r="AK41" s="140"/>
      <c r="AL41" s="140"/>
    </row>
    <row r="42" spans="1:43" s="128" customFormat="1" hidden="1">
      <c r="A42" s="131"/>
      <c r="B42" s="128" t="s">
        <v>59</v>
      </c>
      <c r="F42" s="122"/>
      <c r="H42" s="124" t="e">
        <f>H44-H43</f>
        <v>#REF!</v>
      </c>
      <c r="I42" s="124"/>
      <c r="J42" s="124" t="e">
        <f>J44-J43</f>
        <v>#REF!</v>
      </c>
      <c r="K42" s="124"/>
      <c r="L42" s="124" t="e">
        <f>L44-L43</f>
        <v>#REF!</v>
      </c>
      <c r="M42" s="124"/>
      <c r="N42" s="124" t="e">
        <f>N44-N43</f>
        <v>#REF!</v>
      </c>
      <c r="O42" s="141"/>
      <c r="P42" s="140"/>
      <c r="Q42" s="140"/>
      <c r="R42" s="140"/>
      <c r="S42" s="140"/>
      <c r="T42" s="140"/>
      <c r="U42" s="140"/>
      <c r="V42" s="140"/>
      <c r="X42" s="140" t="e">
        <f>X44-X43</f>
        <v>#REF!</v>
      </c>
      <c r="Y42" s="140"/>
      <c r="Z42" s="140" t="e">
        <f>Z44-Z43</f>
        <v>#REF!</v>
      </c>
      <c r="AA42" s="140"/>
      <c r="AB42" s="140" t="e">
        <f>AB44-AB43</f>
        <v>#REF!</v>
      </c>
      <c r="AC42" s="140"/>
      <c r="AD42" s="140" t="e">
        <f>AD44-AD43</f>
        <v>#REF!</v>
      </c>
      <c r="AF42" s="140">
        <f>AF44-AF43</f>
        <v>202187456.27158877</v>
      </c>
      <c r="AG42" s="140"/>
      <c r="AH42" s="140">
        <f>AH44-AH43</f>
        <v>121632232.86999993</v>
      </c>
      <c r="AI42" s="140"/>
      <c r="AJ42" s="140">
        <f>AJ44-AJ43</f>
        <v>97154875.799999982</v>
      </c>
      <c r="AK42" s="140"/>
      <c r="AL42" s="140">
        <f>AL44-AL43</f>
        <v>45985480.280000009</v>
      </c>
    </row>
    <row r="43" spans="1:43" s="128" customFormat="1" hidden="1">
      <c r="A43" s="131"/>
      <c r="B43" s="128" t="s">
        <v>101</v>
      </c>
      <c r="F43" s="122"/>
      <c r="H43" s="123" t="e">
        <f>ROUND(X43/IF($P$3="y",1,1000),0)+P43</f>
        <v>#REF!</v>
      </c>
      <c r="I43" s="124"/>
      <c r="J43" s="125" t="e">
        <f>ROUND(Z43/IF($P$3="y",1,1000),0)+R43</f>
        <v>#REF!</v>
      </c>
      <c r="K43" s="124"/>
      <c r="L43" s="125" t="e">
        <f>ROUND(AB43/IF($P$3="y",1,1000),0)+T43</f>
        <v>#REF!</v>
      </c>
      <c r="M43" s="126"/>
      <c r="N43" s="125" t="e">
        <f>ROUND(AD43/IF($P$3="y",1,1000),0)+V43</f>
        <v>#REF!</v>
      </c>
      <c r="O43" s="127"/>
      <c r="P43" s="140"/>
      <c r="Q43" s="140"/>
      <c r="R43" s="140"/>
      <c r="S43" s="140"/>
      <c r="T43" s="140"/>
      <c r="U43" s="140"/>
      <c r="V43" s="140"/>
      <c r="X43" s="140" t="e">
        <f>'PL-T'!#REF!-'PL-T 3M'!AF43</f>
        <v>#REF!</v>
      </c>
      <c r="Y43" s="140"/>
      <c r="Z43" s="140" t="e">
        <f>'PL-T'!#REF!-'PL-T 3M'!AH43</f>
        <v>#REF!</v>
      </c>
      <c r="AA43" s="140"/>
      <c r="AB43" s="140" t="e">
        <f>'PL-T'!#REF!-'PL-T 3M'!AJ43</f>
        <v>#REF!</v>
      </c>
      <c r="AC43" s="140"/>
      <c r="AD43" s="140" t="e">
        <f>'PL-T'!#REF!-'PL-T 3M'!AL43</f>
        <v>#REF!</v>
      </c>
      <c r="AF43" s="154">
        <v>1058.23</v>
      </c>
      <c r="AG43" s="140"/>
      <c r="AH43" s="154">
        <v>753.52</v>
      </c>
      <c r="AI43" s="140"/>
      <c r="AJ43" s="154">
        <v>0</v>
      </c>
      <c r="AK43" s="140"/>
      <c r="AL43" s="154"/>
    </row>
    <row r="44" spans="1:43" s="128" customFormat="1" ht="22.8" hidden="1" thickBot="1">
      <c r="A44" s="137" t="s">
        <v>62</v>
      </c>
      <c r="F44" s="122"/>
      <c r="H44" s="132" t="e">
        <f>H34</f>
        <v>#REF!</v>
      </c>
      <c r="I44" s="124"/>
      <c r="J44" s="133" t="e">
        <f>J34</f>
        <v>#REF!</v>
      </c>
      <c r="K44" s="124"/>
      <c r="L44" s="133" t="e">
        <f>L34</f>
        <v>#REF!</v>
      </c>
      <c r="M44" s="124"/>
      <c r="N44" s="133" t="e">
        <f>N34</f>
        <v>#REF!</v>
      </c>
      <c r="O44" s="120"/>
      <c r="P44" s="121"/>
      <c r="Q44" s="140"/>
      <c r="R44" s="121"/>
      <c r="S44" s="140"/>
      <c r="T44" s="121"/>
      <c r="U44" s="140"/>
      <c r="V44" s="121"/>
      <c r="X44" s="134" t="e">
        <f>X34</f>
        <v>#REF!</v>
      </c>
      <c r="Y44" s="140"/>
      <c r="Z44" s="134" t="e">
        <f>Z34</f>
        <v>#REF!</v>
      </c>
      <c r="AA44" s="140"/>
      <c r="AB44" s="134" t="e">
        <f>AB34</f>
        <v>#REF!</v>
      </c>
      <c r="AC44" s="140"/>
      <c r="AD44" s="134" t="e">
        <f>AD34</f>
        <v>#REF!</v>
      </c>
      <c r="AF44" s="134">
        <f>AF34</f>
        <v>202188514.50158876</v>
      </c>
      <c r="AG44" s="140"/>
      <c r="AH44" s="134">
        <f>AH34</f>
        <v>121632986.38999993</v>
      </c>
      <c r="AI44" s="140"/>
      <c r="AJ44" s="134">
        <f>AJ34</f>
        <v>97154875.799999982</v>
      </c>
      <c r="AK44" s="140"/>
      <c r="AL44" s="134">
        <f>AL34</f>
        <v>45985480.280000009</v>
      </c>
    </row>
    <row r="45" spans="1:43">
      <c r="N45" s="8"/>
      <c r="O45" s="8"/>
      <c r="P45" s="27"/>
      <c r="Q45" s="27"/>
      <c r="R45" s="26"/>
      <c r="S45" s="27"/>
      <c r="T45" s="26"/>
      <c r="U45" s="27"/>
      <c r="V45" s="26"/>
      <c r="X45" s="26"/>
      <c r="Y45" s="27"/>
      <c r="Z45" s="26"/>
      <c r="AA45" s="27"/>
      <c r="AB45" s="26"/>
      <c r="AC45" s="27"/>
      <c r="AD45" s="26"/>
      <c r="AF45" s="27"/>
      <c r="AG45" s="27"/>
      <c r="AH45" s="26"/>
      <c r="AI45" s="27"/>
      <c r="AJ45" s="26"/>
      <c r="AK45" s="27"/>
      <c r="AL45" s="26"/>
    </row>
    <row r="46" spans="1:43" ht="22.2">
      <c r="A46" s="64" t="s">
        <v>87</v>
      </c>
      <c r="F46" s="9">
        <v>25</v>
      </c>
      <c r="N46" s="8"/>
      <c r="O46" s="8"/>
      <c r="P46" s="27"/>
      <c r="Q46" s="27"/>
      <c r="R46" s="26"/>
      <c r="S46" s="27"/>
      <c r="T46" s="26"/>
      <c r="U46" s="27"/>
      <c r="V46" s="26"/>
      <c r="X46" s="26"/>
      <c r="Y46" s="27"/>
      <c r="Z46" s="26"/>
      <c r="AA46" s="27"/>
      <c r="AB46" s="26"/>
      <c r="AC46" s="27"/>
      <c r="AD46" s="26"/>
      <c r="AF46" s="27"/>
      <c r="AG46" s="27"/>
      <c r="AH46" s="26"/>
      <c r="AI46" s="27"/>
      <c r="AJ46" s="26"/>
      <c r="AK46" s="27"/>
      <c r="AL46" s="26"/>
    </row>
    <row r="47" spans="1:43" ht="22.2" thickBot="1">
      <c r="A47" s="37" t="s">
        <v>129</v>
      </c>
      <c r="H47" s="181" t="e">
        <f>H37/(H48/IF($P$3="q",1000,1))</f>
        <v>#REF!</v>
      </c>
      <c r="I47" s="167"/>
      <c r="J47" s="181" t="e">
        <f>J37/(J48/IF($P$3="q",1000,1))</f>
        <v>#REF!</v>
      </c>
      <c r="K47" s="167"/>
      <c r="L47" s="181" t="e">
        <f>L37/(L48/IF($P$3="q",1000,1))</f>
        <v>#REF!</v>
      </c>
      <c r="M47" s="167"/>
      <c r="N47" s="181" t="e">
        <f>N37/(N48/IF($P$3="q",1000,1))</f>
        <v>#REF!</v>
      </c>
      <c r="O47" s="28"/>
      <c r="P47" s="28"/>
      <c r="Q47" s="27"/>
      <c r="R47" s="28"/>
      <c r="S47" s="27"/>
      <c r="T47" s="28"/>
      <c r="U47" s="27"/>
      <c r="V47" s="28"/>
      <c r="X47" s="139" t="e">
        <f>X37/X48</f>
        <v>#REF!</v>
      </c>
      <c r="Z47" s="139" t="e">
        <f>Z37/Z48</f>
        <v>#REF!</v>
      </c>
      <c r="AB47" s="139" t="e">
        <f>AB37/AB48</f>
        <v>#REF!</v>
      </c>
      <c r="AD47" s="139" t="e">
        <f>AD37/AD48</f>
        <v>#REF!</v>
      </c>
      <c r="AF47" s="139">
        <f>AF37/AF48</f>
        <v>0.27283646641979342</v>
      </c>
      <c r="AH47" s="139">
        <f>AH37/AH48</f>
        <v>0.19198259761077163</v>
      </c>
      <c r="AJ47" s="139">
        <f>AJ37/AJ48</f>
        <v>0.10756085346003073</v>
      </c>
      <c r="AL47" s="139">
        <f>AL37/AL48</f>
        <v>7.2582832265926489E-2</v>
      </c>
    </row>
    <row r="48" spans="1:43" ht="24" thickTop="1" thickBot="1">
      <c r="A48" s="37" t="s">
        <v>86</v>
      </c>
      <c r="H48" s="102">
        <f>X48</f>
        <v>660713598</v>
      </c>
      <c r="I48" s="88"/>
      <c r="J48" s="102">
        <f>Z48</f>
        <v>633558637</v>
      </c>
      <c r="K48" s="88"/>
      <c r="L48" s="102">
        <f>AB48</f>
        <v>660713598</v>
      </c>
      <c r="M48" s="88"/>
      <c r="N48" s="102">
        <f>AD48</f>
        <v>633558637</v>
      </c>
      <c r="O48" s="63"/>
      <c r="P48" s="66"/>
      <c r="Q48" s="66"/>
      <c r="R48" s="66"/>
      <c r="S48" s="67"/>
      <c r="T48" s="66"/>
      <c r="U48" s="66"/>
      <c r="V48" s="66"/>
      <c r="X48" s="138">
        <v>660713598</v>
      </c>
      <c r="Y48" s="63"/>
      <c r="Z48" s="138">
        <v>633558637</v>
      </c>
      <c r="AA48" s="63"/>
      <c r="AB48" s="138">
        <v>660713598</v>
      </c>
      <c r="AC48" s="63"/>
      <c r="AD48" s="138">
        <v>633558637</v>
      </c>
      <c r="AF48" s="138">
        <v>635499567</v>
      </c>
      <c r="AG48" s="63"/>
      <c r="AH48" s="138">
        <v>633558637</v>
      </c>
      <c r="AI48" s="63"/>
      <c r="AJ48" s="138">
        <v>635499567</v>
      </c>
      <c r="AK48" s="63"/>
      <c r="AL48" s="138">
        <v>633558637</v>
      </c>
    </row>
    <row r="49" spans="1:38" ht="22.2" thickTop="1">
      <c r="N49" s="31"/>
      <c r="O49" s="31"/>
    </row>
    <row r="50" spans="1:38" ht="22.2" thickBot="1">
      <c r="A50" s="37" t="s">
        <v>135</v>
      </c>
      <c r="H50" s="180"/>
      <c r="I50" s="167"/>
      <c r="J50" s="181" t="e">
        <f>J37/(J51/IF($P$3="q",1000,1))</f>
        <v>#REF!</v>
      </c>
      <c r="K50" s="167"/>
      <c r="L50" s="180"/>
      <c r="M50" s="167"/>
      <c r="N50" s="181" t="e">
        <f>N37/(N51/IF($P$3="q",1000,1))</f>
        <v>#REF!</v>
      </c>
      <c r="O50" s="31"/>
      <c r="X50" s="139" t="e">
        <f>X37/X51</f>
        <v>#REF!</v>
      </c>
      <c r="Z50" s="139" t="e">
        <f>Z37/Z51</f>
        <v>#REF!</v>
      </c>
      <c r="AB50" s="139" t="e">
        <f>AB37/AB51</f>
        <v>#REF!</v>
      </c>
      <c r="AD50" s="139" t="e">
        <f>AD37/AD51</f>
        <v>#REF!</v>
      </c>
      <c r="AF50" s="139" t="e">
        <f>AF37/AF51</f>
        <v>#DIV/0!</v>
      </c>
      <c r="AH50" s="139">
        <f>AH37/AH51</f>
        <v>0.19005365683593842</v>
      </c>
      <c r="AJ50" s="139" t="e">
        <f>AJ37/AJ51</f>
        <v>#DIV/0!</v>
      </c>
      <c r="AL50" s="139">
        <f>AL37/AL51</f>
        <v>7.1853557912662028E-2</v>
      </c>
    </row>
    <row r="51" spans="1:38" ht="22.8" thickTop="1" thickBot="1">
      <c r="A51" s="37" t="s">
        <v>86</v>
      </c>
      <c r="H51" s="88"/>
      <c r="J51" s="102">
        <f>Z51</f>
        <v>663106645</v>
      </c>
      <c r="L51" s="88"/>
      <c r="N51" s="102">
        <f>AD51</f>
        <v>663106645</v>
      </c>
      <c r="O51" s="31"/>
      <c r="X51" s="138"/>
      <c r="Y51" s="63"/>
      <c r="Z51" s="138">
        <v>663106645</v>
      </c>
      <c r="AA51" s="63"/>
      <c r="AB51" s="138"/>
      <c r="AC51" s="63"/>
      <c r="AD51" s="138">
        <v>663106645</v>
      </c>
      <c r="AF51" s="138"/>
      <c r="AH51" s="138">
        <v>639988911</v>
      </c>
      <c r="AJ51" s="138"/>
      <c r="AL51" s="138">
        <v>639988911</v>
      </c>
    </row>
    <row r="52" spans="1:38" ht="22.2" thickTop="1">
      <c r="N52" s="31"/>
      <c r="O52" s="31"/>
    </row>
    <row r="53" spans="1:38">
      <c r="N53" s="31"/>
      <c r="O53" s="31"/>
    </row>
    <row r="54" spans="1:38">
      <c r="N54" s="31"/>
      <c r="O54" s="31"/>
    </row>
    <row r="55" spans="1:38">
      <c r="N55" s="31"/>
      <c r="O55" s="31"/>
    </row>
    <row r="56" spans="1:38">
      <c r="N56" s="31"/>
      <c r="O56" s="31"/>
    </row>
    <row r="57" spans="1:38">
      <c r="N57" s="31"/>
      <c r="O57" s="31"/>
    </row>
    <row r="58" spans="1:38">
      <c r="N58" s="31"/>
      <c r="O58" s="31"/>
    </row>
    <row r="59" spans="1:38">
      <c r="N59" s="31"/>
      <c r="O59" s="31"/>
    </row>
    <row r="60" spans="1:38">
      <c r="N60" s="31"/>
      <c r="O60" s="31"/>
    </row>
    <row r="61" spans="1:38">
      <c r="N61" s="31"/>
      <c r="O61" s="31"/>
    </row>
    <row r="62" spans="1:38">
      <c r="N62" s="31"/>
      <c r="O62" s="31"/>
    </row>
    <row r="63" spans="1:38">
      <c r="N63" s="31"/>
      <c r="O63" s="31"/>
    </row>
    <row r="64" spans="1:38">
      <c r="N64" s="31"/>
      <c r="O64" s="31"/>
    </row>
    <row r="65" spans="5:15">
      <c r="E65" s="68"/>
      <c r="F65" s="69"/>
      <c r="G65" s="68"/>
      <c r="H65" s="68"/>
      <c r="I65" s="68"/>
      <c r="J65" s="68"/>
      <c r="K65" s="68"/>
      <c r="L65" s="68"/>
      <c r="M65" s="68"/>
      <c r="N65" s="31"/>
      <c r="O65" s="31"/>
    </row>
    <row r="66" spans="5:15">
      <c r="N66" s="31"/>
      <c r="O66" s="31"/>
    </row>
    <row r="67" spans="5:15">
      <c r="N67" s="31"/>
      <c r="O67" s="31"/>
    </row>
    <row r="68" spans="5:15">
      <c r="N68" s="31"/>
      <c r="O68" s="31"/>
    </row>
    <row r="69" spans="5:15">
      <c r="N69" s="31"/>
      <c r="O69" s="31"/>
    </row>
    <row r="70" spans="5:15">
      <c r="N70" s="31"/>
      <c r="O70" s="31"/>
    </row>
    <row r="71" spans="5:15">
      <c r="N71" s="31"/>
      <c r="O71" s="31"/>
    </row>
    <row r="72" spans="5:15">
      <c r="N72" s="31"/>
      <c r="O72" s="31"/>
    </row>
    <row r="73" spans="5:15">
      <c r="N73" s="31"/>
      <c r="O73" s="31"/>
    </row>
    <row r="74" spans="5:15">
      <c r="N74" s="31"/>
      <c r="O74" s="31"/>
    </row>
    <row r="75" spans="5:15">
      <c r="N75" s="31"/>
      <c r="O75" s="31"/>
    </row>
    <row r="76" spans="5:15">
      <c r="N76" s="31"/>
      <c r="O76" s="31"/>
    </row>
    <row r="77" spans="5:15">
      <c r="N77" s="31"/>
      <c r="O77" s="31"/>
    </row>
    <row r="78" spans="5:15">
      <c r="N78" s="31"/>
      <c r="O78" s="31"/>
    </row>
    <row r="79" spans="5:15">
      <c r="N79" s="31"/>
      <c r="O79" s="31"/>
    </row>
    <row r="80" spans="5:15">
      <c r="N80" s="31"/>
      <c r="O80" s="31"/>
    </row>
    <row r="81" spans="2:15">
      <c r="N81" s="31"/>
      <c r="O81" s="31"/>
    </row>
    <row r="82" spans="2:15">
      <c r="N82" s="31"/>
      <c r="O82" s="31"/>
    </row>
    <row r="83" spans="2:15">
      <c r="N83" s="31"/>
      <c r="O83" s="31"/>
    </row>
    <row r="84" spans="2:15">
      <c r="B84" s="70"/>
      <c r="N84" s="31"/>
      <c r="O84" s="31"/>
    </row>
    <row r="85" spans="2:15">
      <c r="N85" s="31"/>
      <c r="O85" s="31"/>
    </row>
    <row r="86" spans="2:15">
      <c r="N86" s="31"/>
      <c r="O86" s="31"/>
    </row>
    <row r="87" spans="2:15">
      <c r="N87" s="31"/>
      <c r="O87" s="31"/>
    </row>
    <row r="88" spans="2:15">
      <c r="N88" s="31"/>
      <c r="O88" s="31"/>
    </row>
    <row r="89" spans="2:15">
      <c r="N89" s="31"/>
      <c r="O89" s="31"/>
    </row>
    <row r="90" spans="2:15">
      <c r="N90" s="31"/>
      <c r="O90" s="31"/>
    </row>
    <row r="91" spans="2:15">
      <c r="N91" s="31"/>
      <c r="O91" s="31"/>
    </row>
    <row r="92" spans="2:15">
      <c r="N92" s="31"/>
      <c r="O92" s="31"/>
    </row>
    <row r="93" spans="2:15">
      <c r="N93" s="31"/>
      <c r="O93" s="31"/>
    </row>
    <row r="94" spans="2:15">
      <c r="N94" s="31"/>
      <c r="O94" s="31"/>
    </row>
    <row r="95" spans="2:15">
      <c r="N95" s="31"/>
      <c r="O95" s="31"/>
    </row>
    <row r="96" spans="2:15">
      <c r="N96" s="31"/>
      <c r="O96" s="31"/>
    </row>
    <row r="97" spans="14:15">
      <c r="N97" s="31"/>
      <c r="O97" s="31"/>
    </row>
    <row r="98" spans="14:15">
      <c r="N98" s="31"/>
      <c r="O98" s="31"/>
    </row>
    <row r="99" spans="14:15">
      <c r="N99" s="31"/>
      <c r="O99" s="31"/>
    </row>
  </sheetData>
  <mergeCells count="12">
    <mergeCell ref="H4:J4"/>
    <mergeCell ref="L4:N4"/>
    <mergeCell ref="P4:R4"/>
    <mergeCell ref="T4:V4"/>
    <mergeCell ref="X4:Z4"/>
    <mergeCell ref="AF3:AL3"/>
    <mergeCell ref="X3:AD3"/>
    <mergeCell ref="AB4:AD4"/>
    <mergeCell ref="AN4:AO4"/>
    <mergeCell ref="AQ4:AR4"/>
    <mergeCell ref="AF4:AH4"/>
    <mergeCell ref="AJ4:AL4"/>
  </mergeCells>
  <pageMargins left="0.74803149606299202" right="0.39370078740157499" top="0.55118110236220497" bottom="0.39370078740157499" header="0.35433070866141703" footer="0.35433070866141703"/>
  <pageSetup paperSize="9" scale="77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6" transitionEvaluation="1" transitionEntry="1">
    <tabColor theme="7" tint="0.59999389629810485"/>
    <pageSetUpPr fitToPage="1"/>
  </sheetPr>
  <dimension ref="A1:O105"/>
  <sheetViews>
    <sheetView view="pageBreakPreview" zoomScaleNormal="100" zoomScaleSheetLayoutView="100" workbookViewId="0">
      <pane xSplit="5" ySplit="5" topLeftCell="F6" activePane="bottomRight" state="frozen"/>
      <selection activeCell="H68" sqref="H68"/>
      <selection pane="topRight" activeCell="H68" sqref="H68"/>
      <selection pane="bottomLeft" activeCell="H68" sqref="H68"/>
      <selection pane="bottomRight" activeCell="P1" sqref="P1:AK1048576"/>
    </sheetView>
  </sheetViews>
  <sheetFormatPr defaultColWidth="9" defaultRowHeight="21.6"/>
  <cols>
    <col min="1" max="3" width="2" style="8" customWidth="1"/>
    <col min="4" max="4" width="9.75" style="8" customWidth="1"/>
    <col min="5" max="5" width="34" style="8" customWidth="1"/>
    <col min="6" max="6" width="11.125" style="9" customWidth="1"/>
    <col min="7" max="7" width="0.75" style="8" customWidth="1"/>
    <col min="8" max="8" width="14.75" style="8" customWidth="1"/>
    <col min="9" max="9" width="0.875" style="8" customWidth="1"/>
    <col min="10" max="10" width="14.75" style="8" customWidth="1"/>
    <col min="11" max="11" width="0.875" style="8" customWidth="1"/>
    <col min="12" max="12" width="14.75" style="8" customWidth="1"/>
    <col min="13" max="13" width="0.875" style="8" customWidth="1"/>
    <col min="14" max="14" width="14.75" style="71" customWidth="1"/>
    <col min="15" max="15" width="7" style="71" customWidth="1"/>
    <col min="16" max="16384" width="9" style="8"/>
  </cols>
  <sheetData>
    <row r="1" spans="1:15" s="4" customFormat="1" ht="22.95" customHeight="1">
      <c r="A1" s="1" t="s">
        <v>52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33"/>
      <c r="O1" s="33"/>
    </row>
    <row r="2" spans="1:15" s="4" customFormat="1" ht="22.95" customHeight="1">
      <c r="A2" s="11" t="s">
        <v>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8" t="s">
        <v>221</v>
      </c>
      <c r="O2" s="34"/>
    </row>
    <row r="3" spans="1:15" s="4" customFormat="1" ht="22.95" customHeight="1">
      <c r="A3" s="35" t="s">
        <v>179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69" t="s">
        <v>220</v>
      </c>
      <c r="O3" s="34"/>
    </row>
    <row r="4" spans="1:15" s="4" customFormat="1" ht="21.9" customHeight="1">
      <c r="A4" s="1"/>
      <c r="B4" s="1"/>
      <c r="C4" s="1"/>
      <c r="D4" s="1"/>
      <c r="E4" s="1"/>
      <c r="F4" s="36"/>
      <c r="G4" s="1"/>
      <c r="H4" s="262" t="s">
        <v>29</v>
      </c>
      <c r="I4" s="262"/>
      <c r="J4" s="262"/>
      <c r="K4" s="64"/>
      <c r="L4" s="257" t="s">
        <v>30</v>
      </c>
      <c r="M4" s="257"/>
      <c r="N4" s="257"/>
      <c r="O4" s="185"/>
    </row>
    <row r="5" spans="1:15" s="11" customFormat="1" ht="21.9" customHeight="1">
      <c r="F5" s="197" t="s">
        <v>0</v>
      </c>
      <c r="H5" s="202" t="s">
        <v>176</v>
      </c>
      <c r="I5" s="64"/>
      <c r="J5" s="202" t="s">
        <v>141</v>
      </c>
      <c r="K5" s="64"/>
      <c r="L5" s="202" t="s">
        <v>176</v>
      </c>
      <c r="M5" s="64"/>
      <c r="N5" s="202" t="s">
        <v>141</v>
      </c>
      <c r="O5" s="203"/>
    </row>
    <row r="6" spans="1:15" s="11" customFormat="1" ht="21.9" customHeight="1">
      <c r="A6" s="11" t="s">
        <v>107</v>
      </c>
      <c r="B6" s="40"/>
      <c r="F6" s="216" t="s">
        <v>208</v>
      </c>
      <c r="H6" s="117">
        <v>717382</v>
      </c>
      <c r="I6" s="92"/>
      <c r="J6" s="111">
        <v>415322</v>
      </c>
      <c r="K6" s="92"/>
      <c r="L6" s="111">
        <v>506562</v>
      </c>
      <c r="M6" s="94"/>
      <c r="N6" s="111">
        <v>186507</v>
      </c>
      <c r="O6" s="42"/>
    </row>
    <row r="7" spans="1:15" ht="21.9" customHeight="1">
      <c r="A7" s="8" t="s">
        <v>108</v>
      </c>
      <c r="B7" s="47"/>
      <c r="F7" s="41"/>
      <c r="H7" s="87">
        <v>-558621</v>
      </c>
      <c r="I7" s="88"/>
      <c r="J7" s="89">
        <v>-278418</v>
      </c>
      <c r="K7" s="88"/>
      <c r="L7" s="89">
        <v>-410178</v>
      </c>
      <c r="M7" s="90"/>
      <c r="N7" s="89">
        <v>-133920</v>
      </c>
      <c r="O7" s="25"/>
    </row>
    <row r="8" spans="1:15" s="48" customFormat="1" ht="21.9" customHeight="1">
      <c r="A8" s="40" t="s">
        <v>22</v>
      </c>
      <c r="C8" s="49"/>
      <c r="E8" s="50"/>
      <c r="F8" s="50"/>
      <c r="G8" s="51">
        <v>0</v>
      </c>
      <c r="H8" s="91">
        <v>158761</v>
      </c>
      <c r="I8" s="94"/>
      <c r="J8" s="91">
        <v>136904</v>
      </c>
      <c r="K8" s="94"/>
      <c r="L8" s="91">
        <v>96384</v>
      </c>
      <c r="M8" s="94"/>
      <c r="N8" s="91">
        <v>52587</v>
      </c>
      <c r="O8" s="43"/>
    </row>
    <row r="9" spans="1:15" ht="21.9" customHeight="1">
      <c r="A9" s="8" t="s">
        <v>23</v>
      </c>
      <c r="F9" s="41"/>
      <c r="H9" s="87">
        <v>1279</v>
      </c>
      <c r="I9" s="88"/>
      <c r="J9" s="89">
        <v>580</v>
      </c>
      <c r="K9" s="88"/>
      <c r="L9" s="89">
        <v>3276</v>
      </c>
      <c r="M9" s="90"/>
      <c r="N9" s="89">
        <v>3266</v>
      </c>
      <c r="O9" s="25"/>
    </row>
    <row r="10" spans="1:15" ht="21.9" customHeight="1">
      <c r="A10" s="8" t="s">
        <v>75</v>
      </c>
      <c r="F10" s="41"/>
      <c r="H10" s="87">
        <v>-8374</v>
      </c>
      <c r="I10" s="88"/>
      <c r="J10" s="89">
        <v>-7244</v>
      </c>
      <c r="K10" s="88"/>
      <c r="L10" s="89">
        <v>-7882</v>
      </c>
      <c r="M10" s="90"/>
      <c r="N10" s="89">
        <v>-6792</v>
      </c>
      <c r="O10" s="25"/>
    </row>
    <row r="11" spans="1:15" ht="21.9" customHeight="1">
      <c r="A11" s="8" t="s">
        <v>76</v>
      </c>
      <c r="F11" s="41"/>
      <c r="H11" s="87">
        <v>-31031</v>
      </c>
      <c r="I11" s="88"/>
      <c r="J11" s="89">
        <v>-28604</v>
      </c>
      <c r="K11" s="88"/>
      <c r="L11" s="89">
        <v>-24242</v>
      </c>
      <c r="M11" s="90"/>
      <c r="N11" s="89">
        <v>-22499</v>
      </c>
      <c r="O11" s="25"/>
    </row>
    <row r="12" spans="1:15" s="11" customFormat="1" ht="21.9" customHeight="1">
      <c r="A12" s="11" t="s">
        <v>100</v>
      </c>
      <c r="F12" s="9"/>
      <c r="H12" s="93">
        <v>120635</v>
      </c>
      <c r="I12" s="92"/>
      <c r="J12" s="93">
        <v>101636</v>
      </c>
      <c r="K12" s="92"/>
      <c r="L12" s="93">
        <v>67536</v>
      </c>
      <c r="M12" s="94"/>
      <c r="N12" s="93">
        <v>26562</v>
      </c>
      <c r="O12" s="56"/>
    </row>
    <row r="13" spans="1:15" ht="21.9" customHeight="1">
      <c r="A13" s="8" t="s">
        <v>114</v>
      </c>
      <c r="F13" s="41"/>
      <c r="H13" s="87">
        <v>78</v>
      </c>
      <c r="I13" s="88"/>
      <c r="J13" s="89">
        <v>137</v>
      </c>
      <c r="K13" s="88"/>
      <c r="L13" s="89">
        <v>2</v>
      </c>
      <c r="M13" s="90"/>
      <c r="N13" s="89">
        <v>112</v>
      </c>
      <c r="O13" s="25"/>
    </row>
    <row r="14" spans="1:15" ht="21.9" hidden="1" customHeight="1">
      <c r="A14" s="8" t="s">
        <v>66</v>
      </c>
      <c r="F14" s="41"/>
      <c r="H14" s="87">
        <v>0</v>
      </c>
      <c r="I14" s="88"/>
      <c r="J14" s="89">
        <v>0</v>
      </c>
      <c r="K14" s="88"/>
      <c r="L14" s="89">
        <v>0</v>
      </c>
      <c r="M14" s="90"/>
      <c r="N14" s="89">
        <v>0</v>
      </c>
      <c r="O14" s="25"/>
    </row>
    <row r="15" spans="1:15" ht="21.9" customHeight="1">
      <c r="A15" s="8" t="s">
        <v>133</v>
      </c>
      <c r="F15" s="41"/>
      <c r="H15" s="87">
        <v>2953</v>
      </c>
      <c r="I15" s="88"/>
      <c r="J15" s="89">
        <v>1252</v>
      </c>
      <c r="K15" s="88"/>
      <c r="L15" s="89">
        <v>2953</v>
      </c>
      <c r="M15" s="90"/>
      <c r="N15" s="89">
        <v>1252</v>
      </c>
      <c r="O15" s="25"/>
    </row>
    <row r="16" spans="1:15" ht="21.9" customHeight="1">
      <c r="A16" s="8" t="s">
        <v>24</v>
      </c>
      <c r="F16" s="41"/>
      <c r="H16" s="87">
        <v>-1184</v>
      </c>
      <c r="I16" s="88"/>
      <c r="J16" s="89">
        <v>-516</v>
      </c>
      <c r="K16" s="88"/>
      <c r="L16" s="89">
        <v>-732</v>
      </c>
      <c r="M16" s="90"/>
      <c r="N16" s="89">
        <v>-442</v>
      </c>
      <c r="O16" s="25"/>
    </row>
    <row r="17" spans="1:15" ht="21.9" customHeight="1">
      <c r="A17" s="8" t="s">
        <v>209</v>
      </c>
      <c r="F17" s="41"/>
      <c r="H17" s="87"/>
      <c r="I17" s="88"/>
      <c r="J17" s="89"/>
      <c r="K17" s="88"/>
      <c r="L17" s="89"/>
      <c r="M17" s="90"/>
      <c r="N17" s="89"/>
      <c r="O17" s="25"/>
    </row>
    <row r="18" spans="1:15" ht="21.9" customHeight="1">
      <c r="B18" s="8" t="s">
        <v>210</v>
      </c>
      <c r="F18" s="41"/>
      <c r="H18" s="87">
        <v>6155</v>
      </c>
      <c r="I18" s="88"/>
      <c r="J18" s="89">
        <v>-970</v>
      </c>
      <c r="K18" s="88"/>
      <c r="L18" s="89">
        <v>0</v>
      </c>
      <c r="M18" s="90"/>
      <c r="N18" s="89">
        <v>0</v>
      </c>
      <c r="O18" s="25"/>
    </row>
    <row r="19" spans="1:15" ht="21.9" hidden="1" customHeight="1">
      <c r="A19" s="8" t="s">
        <v>164</v>
      </c>
      <c r="F19" s="53"/>
      <c r="H19" s="87"/>
      <c r="I19" s="88"/>
      <c r="J19" s="89"/>
      <c r="K19" s="88"/>
      <c r="L19" s="89"/>
      <c r="M19" s="90"/>
      <c r="N19" s="89"/>
      <c r="O19" s="25"/>
    </row>
    <row r="20" spans="1:15" ht="21.9" hidden="1" customHeight="1">
      <c r="B20" s="8" t="s">
        <v>138</v>
      </c>
      <c r="F20" s="53"/>
      <c r="H20" s="87">
        <v>0</v>
      </c>
      <c r="I20" s="88"/>
      <c r="J20" s="89">
        <v>0</v>
      </c>
      <c r="K20" s="88"/>
      <c r="L20" s="89">
        <v>0</v>
      </c>
      <c r="M20" s="90"/>
      <c r="N20" s="89">
        <v>0</v>
      </c>
      <c r="O20" s="25"/>
    </row>
    <row r="21" spans="1:15" s="52" customFormat="1" ht="21.9" customHeight="1">
      <c r="A21" s="52" t="s">
        <v>64</v>
      </c>
      <c r="B21" s="53"/>
      <c r="D21" s="53"/>
      <c r="E21" s="54"/>
      <c r="F21" s="41"/>
      <c r="G21" s="11"/>
      <c r="H21" s="96">
        <v>128637</v>
      </c>
      <c r="I21" s="92"/>
      <c r="J21" s="96">
        <v>101539</v>
      </c>
      <c r="K21" s="92"/>
      <c r="L21" s="96">
        <v>69759</v>
      </c>
      <c r="M21" s="97"/>
      <c r="N21" s="96">
        <v>27484</v>
      </c>
      <c r="O21" s="56"/>
    </row>
    <row r="22" spans="1:15" s="58" customFormat="1" ht="21.9" customHeight="1">
      <c r="A22" s="58" t="s">
        <v>92</v>
      </c>
      <c r="B22" s="59"/>
      <c r="C22" s="59"/>
      <c r="D22" s="59"/>
      <c r="E22" s="60"/>
      <c r="F22" s="41">
        <v>22</v>
      </c>
      <c r="G22" s="8"/>
      <c r="H22" s="87">
        <v>-24051</v>
      </c>
      <c r="I22" s="88"/>
      <c r="J22" s="89">
        <v>-20710</v>
      </c>
      <c r="K22" s="88"/>
      <c r="L22" s="89">
        <v>-13457</v>
      </c>
      <c r="M22" s="90"/>
      <c r="N22" s="89">
        <v>-5554</v>
      </c>
      <c r="O22" s="25"/>
    </row>
    <row r="23" spans="1:15" s="11" customFormat="1" ht="21.9" customHeight="1">
      <c r="A23" s="11" t="s">
        <v>124</v>
      </c>
      <c r="F23" s="61"/>
      <c r="H23" s="174">
        <v>104586</v>
      </c>
      <c r="I23" s="92"/>
      <c r="J23" s="175">
        <v>80829</v>
      </c>
      <c r="K23" s="92"/>
      <c r="L23" s="175">
        <v>56302</v>
      </c>
      <c r="M23" s="94"/>
      <c r="N23" s="175">
        <v>21930</v>
      </c>
      <c r="O23" s="55"/>
    </row>
    <row r="24" spans="1:15" s="11" customFormat="1" ht="11.25" customHeight="1">
      <c r="F24" s="61"/>
      <c r="H24" s="95"/>
      <c r="I24" s="92"/>
      <c r="J24" s="97"/>
      <c r="K24" s="92"/>
      <c r="L24" s="97"/>
      <c r="M24" s="94"/>
      <c r="N24" s="97"/>
      <c r="O24" s="55"/>
    </row>
    <row r="25" spans="1:15" ht="22.2">
      <c r="A25" s="64" t="s">
        <v>144</v>
      </c>
      <c r="H25" s="100"/>
      <c r="I25" s="88"/>
      <c r="J25" s="101"/>
      <c r="K25" s="88"/>
      <c r="L25" s="101"/>
      <c r="M25" s="142"/>
      <c r="N25" s="101"/>
      <c r="O25" s="62"/>
    </row>
    <row r="26" spans="1:15" ht="22.2">
      <c r="A26" s="64" t="s">
        <v>215</v>
      </c>
      <c r="H26" s="100"/>
      <c r="I26" s="88"/>
      <c r="J26" s="101"/>
      <c r="K26" s="88"/>
      <c r="L26" s="101"/>
      <c r="M26" s="142"/>
      <c r="N26" s="101"/>
      <c r="O26" s="62"/>
    </row>
    <row r="27" spans="1:15">
      <c r="A27" s="8" t="s">
        <v>216</v>
      </c>
      <c r="H27" s="87">
        <v>73</v>
      </c>
      <c r="I27" s="88"/>
      <c r="J27" s="89">
        <v>0</v>
      </c>
      <c r="K27" s="88"/>
      <c r="L27" s="89">
        <v>0</v>
      </c>
      <c r="M27" s="90"/>
      <c r="N27" s="89">
        <v>0</v>
      </c>
      <c r="O27" s="62"/>
    </row>
    <row r="28" spans="1:15" s="11" customFormat="1" ht="22.2">
      <c r="A28" s="11" t="s">
        <v>217</v>
      </c>
      <c r="F28" s="61"/>
      <c r="H28" s="91">
        <v>73</v>
      </c>
      <c r="I28" s="92"/>
      <c r="J28" s="91">
        <v>0</v>
      </c>
      <c r="K28" s="92"/>
      <c r="L28" s="91">
        <v>0</v>
      </c>
      <c r="M28" s="94"/>
      <c r="N28" s="91">
        <v>0</v>
      </c>
      <c r="O28" s="55"/>
    </row>
    <row r="29" spans="1:15" ht="22.2">
      <c r="A29" s="11"/>
      <c r="H29" s="100"/>
      <c r="I29" s="88"/>
      <c r="J29" s="101"/>
      <c r="K29" s="88"/>
      <c r="L29" s="101"/>
      <c r="M29" s="142"/>
      <c r="N29" s="101"/>
      <c r="O29" s="62"/>
    </row>
    <row r="30" spans="1:15" s="11" customFormat="1" ht="22.2">
      <c r="A30" s="160" t="s">
        <v>171</v>
      </c>
      <c r="B30" s="161"/>
      <c r="F30" s="61"/>
      <c r="H30" s="95"/>
      <c r="I30" s="92"/>
      <c r="J30" s="97"/>
      <c r="K30" s="92"/>
      <c r="L30" s="97"/>
      <c r="M30" s="97"/>
      <c r="N30" s="97"/>
      <c r="O30" s="55"/>
    </row>
    <row r="31" spans="1:15" s="11" customFormat="1" ht="22.2">
      <c r="A31" s="8" t="s">
        <v>219</v>
      </c>
      <c r="B31" s="161"/>
      <c r="F31" s="61"/>
      <c r="H31" s="87">
        <v>-22</v>
      </c>
      <c r="I31" s="88"/>
      <c r="J31" s="89">
        <v>0</v>
      </c>
      <c r="K31" s="88"/>
      <c r="L31" s="89">
        <v>0</v>
      </c>
      <c r="M31" s="90"/>
      <c r="N31" s="89">
        <v>0</v>
      </c>
      <c r="O31" s="55"/>
    </row>
    <row r="32" spans="1:15" s="11" customFormat="1" ht="22.2">
      <c r="A32" s="162" t="s">
        <v>214</v>
      </c>
      <c r="B32" s="163"/>
      <c r="F32" s="61"/>
      <c r="H32" s="95"/>
      <c r="I32" s="92"/>
      <c r="J32" s="97"/>
      <c r="K32" s="92"/>
      <c r="L32" s="97"/>
      <c r="M32" s="94"/>
      <c r="N32" s="97"/>
      <c r="O32" s="55"/>
    </row>
    <row r="33" spans="1:15" s="11" customFormat="1" ht="22.2">
      <c r="A33" s="164"/>
      <c r="B33" s="165" t="s">
        <v>63</v>
      </c>
      <c r="F33" s="9"/>
      <c r="H33" s="87">
        <v>-3800</v>
      </c>
      <c r="I33" s="88"/>
      <c r="J33" s="89">
        <v>0</v>
      </c>
      <c r="K33" s="88"/>
      <c r="L33" s="89">
        <v>-2836</v>
      </c>
      <c r="M33" s="90"/>
      <c r="N33" s="89">
        <v>0</v>
      </c>
      <c r="O33" s="25"/>
    </row>
    <row r="34" spans="1:15" s="11" customFormat="1" ht="22.2">
      <c r="A34" s="162" t="s">
        <v>146</v>
      </c>
      <c r="B34" s="163"/>
      <c r="F34" s="61"/>
      <c r="H34" s="95"/>
      <c r="I34" s="92"/>
      <c r="J34" s="97"/>
      <c r="K34" s="92"/>
      <c r="L34" s="97"/>
      <c r="M34" s="94"/>
      <c r="N34" s="97"/>
      <c r="O34" s="55"/>
    </row>
    <row r="35" spans="1:15" s="11" customFormat="1" ht="22.2">
      <c r="A35" s="164"/>
      <c r="B35" s="165" t="s">
        <v>147</v>
      </c>
      <c r="F35" s="9"/>
      <c r="H35" s="87">
        <v>8100</v>
      </c>
      <c r="I35" s="88"/>
      <c r="J35" s="89">
        <v>32500</v>
      </c>
      <c r="K35" s="88"/>
      <c r="L35" s="89">
        <v>8100</v>
      </c>
      <c r="M35" s="90"/>
      <c r="N35" s="89">
        <v>32500</v>
      </c>
      <c r="O35" s="25"/>
    </row>
    <row r="36" spans="1:15" s="11" customFormat="1" ht="22.2">
      <c r="A36" s="166" t="s">
        <v>172</v>
      </c>
      <c r="B36" s="163"/>
      <c r="F36" s="61"/>
      <c r="H36" s="95"/>
      <c r="I36" s="92"/>
      <c r="J36" s="97"/>
      <c r="K36" s="92"/>
      <c r="L36" s="97"/>
      <c r="M36" s="94"/>
      <c r="N36" s="97"/>
      <c r="O36" s="55"/>
    </row>
    <row r="37" spans="1:15" s="11" customFormat="1" ht="22.2">
      <c r="A37" s="164"/>
      <c r="B37" s="166" t="s">
        <v>121</v>
      </c>
      <c r="F37" s="41">
        <v>22</v>
      </c>
      <c r="H37" s="87">
        <v>-860</v>
      </c>
      <c r="I37" s="88"/>
      <c r="J37" s="89">
        <v>-6500</v>
      </c>
      <c r="K37" s="88"/>
      <c r="L37" s="89">
        <v>-1053</v>
      </c>
      <c r="M37" s="90"/>
      <c r="N37" s="89">
        <v>-6500</v>
      </c>
      <c r="O37" s="25"/>
    </row>
    <row r="38" spans="1:15" s="11" customFormat="1" ht="22.2">
      <c r="A38" s="160" t="s">
        <v>218</v>
      </c>
      <c r="B38" s="166"/>
      <c r="F38" s="41"/>
      <c r="H38" s="91">
        <v>3418</v>
      </c>
      <c r="I38" s="92"/>
      <c r="J38" s="91">
        <v>26000</v>
      </c>
      <c r="K38" s="92"/>
      <c r="L38" s="91">
        <v>4211</v>
      </c>
      <c r="M38" s="94"/>
      <c r="N38" s="91">
        <v>26000</v>
      </c>
      <c r="O38" s="25"/>
    </row>
    <row r="39" spans="1:15" s="11" customFormat="1" ht="22.2">
      <c r="A39" s="164"/>
      <c r="B39" s="166"/>
      <c r="F39" s="41"/>
      <c r="H39" s="87"/>
      <c r="I39" s="88"/>
      <c r="J39" s="89"/>
      <c r="K39" s="88"/>
      <c r="L39" s="89"/>
      <c r="M39" s="90"/>
      <c r="N39" s="89"/>
      <c r="O39" s="25"/>
    </row>
    <row r="40" spans="1:15" ht="21.9" customHeight="1">
      <c r="A40" s="160" t="s">
        <v>148</v>
      </c>
      <c r="H40" s="170">
        <v>3491</v>
      </c>
      <c r="I40" s="92"/>
      <c r="J40" s="170">
        <v>26000</v>
      </c>
      <c r="K40" s="92"/>
      <c r="L40" s="170">
        <v>4211</v>
      </c>
      <c r="M40" s="97"/>
      <c r="N40" s="170">
        <v>26000</v>
      </c>
      <c r="O40" s="25"/>
    </row>
    <row r="41" spans="1:15" s="11" customFormat="1" ht="11.25" customHeight="1">
      <c r="F41" s="61"/>
      <c r="H41" s="95"/>
      <c r="I41" s="92"/>
      <c r="J41" s="97"/>
      <c r="K41" s="92"/>
      <c r="L41" s="97"/>
      <c r="M41" s="94"/>
      <c r="N41" s="97"/>
      <c r="O41" s="55"/>
    </row>
    <row r="42" spans="1:15" ht="22.8" thickBot="1">
      <c r="A42" s="64" t="s">
        <v>62</v>
      </c>
      <c r="F42" s="8"/>
      <c r="H42" s="98">
        <v>108077</v>
      </c>
      <c r="I42" s="88"/>
      <c r="J42" s="99">
        <v>106829</v>
      </c>
      <c r="K42" s="88"/>
      <c r="L42" s="99">
        <v>60513</v>
      </c>
      <c r="M42" s="88"/>
      <c r="N42" s="99">
        <v>47930</v>
      </c>
      <c r="O42" s="55"/>
    </row>
    <row r="43" spans="1:15" ht="15.75" customHeight="1" thickTop="1">
      <c r="F43" s="8"/>
      <c r="H43" s="100"/>
      <c r="I43" s="88"/>
      <c r="J43" s="101"/>
      <c r="K43" s="88"/>
      <c r="L43" s="101"/>
      <c r="M43" s="88"/>
      <c r="N43" s="101"/>
      <c r="O43" s="25"/>
    </row>
    <row r="44" spans="1:15" s="128" customFormat="1" ht="22.2" hidden="1">
      <c r="A44" s="130" t="s">
        <v>173</v>
      </c>
      <c r="H44" s="124"/>
      <c r="I44" s="124"/>
      <c r="J44" s="124"/>
      <c r="K44" s="124"/>
      <c r="L44" s="124"/>
      <c r="M44" s="124"/>
      <c r="N44" s="124"/>
      <c r="O44" s="141"/>
    </row>
    <row r="45" spans="1:15" s="128" customFormat="1" hidden="1">
      <c r="A45" s="131"/>
      <c r="B45" s="128" t="s">
        <v>59</v>
      </c>
      <c r="F45" s="122"/>
      <c r="H45" s="124">
        <v>104586</v>
      </c>
      <c r="I45" s="124"/>
      <c r="J45" s="124">
        <v>80829</v>
      </c>
      <c r="K45" s="124"/>
      <c r="L45" s="124">
        <v>56302</v>
      </c>
      <c r="M45" s="124"/>
      <c r="N45" s="124">
        <v>21930</v>
      </c>
      <c r="O45" s="141"/>
    </row>
    <row r="46" spans="1:15" s="128" customFormat="1" hidden="1">
      <c r="A46" s="131"/>
      <c r="B46" s="128" t="s">
        <v>101</v>
      </c>
      <c r="F46" s="122"/>
      <c r="H46" s="123">
        <v>0</v>
      </c>
      <c r="I46" s="124"/>
      <c r="J46" s="125">
        <v>0</v>
      </c>
      <c r="K46" s="124"/>
      <c r="L46" s="125">
        <v>0</v>
      </c>
      <c r="M46" s="126"/>
      <c r="N46" s="125">
        <v>0</v>
      </c>
      <c r="O46" s="127"/>
    </row>
    <row r="47" spans="1:15" s="128" customFormat="1" ht="22.8" hidden="1" thickBot="1">
      <c r="A47" s="119" t="s">
        <v>165</v>
      </c>
      <c r="F47" s="122"/>
      <c r="H47" s="132">
        <v>104586</v>
      </c>
      <c r="I47" s="124"/>
      <c r="J47" s="133">
        <v>80829</v>
      </c>
      <c r="K47" s="124"/>
      <c r="L47" s="133">
        <v>56302</v>
      </c>
      <c r="M47" s="124"/>
      <c r="N47" s="133">
        <v>21930</v>
      </c>
      <c r="O47" s="120"/>
    </row>
    <row r="48" spans="1:15" s="128" customFormat="1" ht="15.75" hidden="1" customHeight="1" thickTop="1">
      <c r="H48" s="135"/>
      <c r="I48" s="124"/>
      <c r="J48" s="136"/>
      <c r="K48" s="124"/>
      <c r="L48" s="136"/>
      <c r="M48" s="124"/>
      <c r="N48" s="136"/>
      <c r="O48" s="127"/>
    </row>
    <row r="49" spans="1:15" s="128" customFormat="1" ht="22.2" hidden="1">
      <c r="A49" s="130" t="s">
        <v>174</v>
      </c>
      <c r="H49" s="124"/>
      <c r="I49" s="124"/>
      <c r="J49" s="124"/>
      <c r="K49" s="124"/>
      <c r="L49" s="124"/>
      <c r="M49" s="124"/>
      <c r="N49" s="124"/>
      <c r="O49" s="141"/>
    </row>
    <row r="50" spans="1:15" s="128" customFormat="1" hidden="1">
      <c r="A50" s="131"/>
      <c r="B50" s="128" t="s">
        <v>59</v>
      </c>
      <c r="F50" s="122"/>
      <c r="H50" s="124">
        <v>108077</v>
      </c>
      <c r="I50" s="124"/>
      <c r="J50" s="124">
        <v>106829</v>
      </c>
      <c r="K50" s="124"/>
      <c r="L50" s="124">
        <v>60513</v>
      </c>
      <c r="M50" s="124"/>
      <c r="N50" s="124">
        <v>47930</v>
      </c>
      <c r="O50" s="141"/>
    </row>
    <row r="51" spans="1:15" s="128" customFormat="1" hidden="1">
      <c r="A51" s="131"/>
      <c r="B51" s="128" t="s">
        <v>101</v>
      </c>
      <c r="F51" s="122"/>
      <c r="H51" s="123">
        <v>0</v>
      </c>
      <c r="I51" s="124"/>
      <c r="J51" s="125">
        <v>0</v>
      </c>
      <c r="K51" s="124"/>
      <c r="L51" s="125">
        <v>0</v>
      </c>
      <c r="M51" s="126"/>
      <c r="N51" s="125">
        <v>0</v>
      </c>
      <c r="O51" s="127"/>
    </row>
    <row r="52" spans="1:15" s="128" customFormat="1" ht="22.8" hidden="1" thickBot="1">
      <c r="A52" s="137" t="s">
        <v>62</v>
      </c>
      <c r="F52" s="122"/>
      <c r="H52" s="132">
        <v>108077</v>
      </c>
      <c r="I52" s="124"/>
      <c r="J52" s="133">
        <v>106829</v>
      </c>
      <c r="K52" s="124"/>
      <c r="L52" s="133">
        <v>60513</v>
      </c>
      <c r="M52" s="124"/>
      <c r="N52" s="133">
        <v>47930</v>
      </c>
      <c r="O52" s="120"/>
    </row>
    <row r="53" spans="1:15" ht="15.75" customHeight="1">
      <c r="N53" s="8"/>
      <c r="O53" s="8"/>
    </row>
    <row r="54" spans="1:15" ht="22.2">
      <c r="A54" s="64" t="s">
        <v>87</v>
      </c>
      <c r="F54" s="9">
        <v>23</v>
      </c>
      <c r="N54" s="8"/>
      <c r="O54" s="8"/>
    </row>
    <row r="55" spans="1:15" ht="22.2" thickBot="1">
      <c r="A55" s="37" t="s">
        <v>129</v>
      </c>
      <c r="H55" s="236">
        <v>0.1549554981206101</v>
      </c>
      <c r="I55" s="167"/>
      <c r="J55" s="236">
        <v>0.15305312640857649</v>
      </c>
      <c r="K55" s="167"/>
      <c r="L55" s="236">
        <v>8.3417517212500611E-2</v>
      </c>
      <c r="M55" s="167"/>
      <c r="N55" s="236">
        <v>4.1525381510844894E-2</v>
      </c>
      <c r="O55" s="65"/>
    </row>
    <row r="56" spans="1:15" ht="22.8" thickTop="1" thickBot="1">
      <c r="A56" s="37" t="s">
        <v>86</v>
      </c>
      <c r="H56" s="102">
        <v>674942169</v>
      </c>
      <c r="I56" s="88"/>
      <c r="J56" s="102">
        <v>528110741</v>
      </c>
      <c r="K56" s="88"/>
      <c r="L56" s="102">
        <v>674942169</v>
      </c>
      <c r="M56" s="88"/>
      <c r="N56" s="102">
        <v>528110741</v>
      </c>
      <c r="O56" s="63"/>
    </row>
    <row r="57" spans="1:15" ht="22.2" thickTop="1">
      <c r="N57" s="31"/>
      <c r="O57" s="31"/>
    </row>
    <row r="58" spans="1:15" ht="22.2" thickBot="1">
      <c r="A58" s="37" t="s">
        <v>135</v>
      </c>
      <c r="H58" s="182"/>
      <c r="I58" s="167"/>
      <c r="J58" s="236">
        <v>0.15217717053258509</v>
      </c>
      <c r="K58" s="167"/>
      <c r="L58" s="180"/>
      <c r="M58" s="167"/>
      <c r="N58" s="181">
        <v>4.1287722844271124E-2</v>
      </c>
      <c r="O58" s="31"/>
    </row>
    <row r="59" spans="1:15" ht="22.8" thickTop="1" thickBot="1">
      <c r="A59" s="37" t="s">
        <v>86</v>
      </c>
      <c r="H59" s="88"/>
      <c r="J59" s="102">
        <v>531150630</v>
      </c>
      <c r="L59" s="88"/>
      <c r="N59" s="102">
        <v>531150630</v>
      </c>
      <c r="O59" s="31"/>
    </row>
    <row r="60" spans="1:15" ht="22.2" thickTop="1">
      <c r="N60" s="31"/>
      <c r="O60" s="31"/>
    </row>
    <row r="61" spans="1:15">
      <c r="N61" s="31"/>
      <c r="O61" s="31"/>
    </row>
    <row r="62" spans="1:15">
      <c r="N62" s="31"/>
      <c r="O62" s="31"/>
    </row>
    <row r="63" spans="1:15">
      <c r="N63" s="31"/>
      <c r="O63" s="31"/>
    </row>
    <row r="64" spans="1:15">
      <c r="N64" s="31"/>
      <c r="O64" s="31"/>
    </row>
    <row r="65" spans="5:15">
      <c r="N65" s="31"/>
      <c r="O65" s="31"/>
    </row>
    <row r="66" spans="5:15">
      <c r="N66" s="31"/>
      <c r="O66" s="31"/>
    </row>
    <row r="67" spans="5:15">
      <c r="N67" s="31"/>
      <c r="O67" s="31"/>
    </row>
    <row r="68" spans="5:15">
      <c r="N68" s="31"/>
      <c r="O68" s="31"/>
    </row>
    <row r="69" spans="5:15">
      <c r="N69" s="31"/>
      <c r="O69" s="31"/>
    </row>
    <row r="70" spans="5:15">
      <c r="N70" s="31"/>
      <c r="O70" s="31"/>
    </row>
    <row r="71" spans="5:15">
      <c r="E71" s="68"/>
      <c r="F71" s="69"/>
      <c r="G71" s="68"/>
      <c r="H71" s="68"/>
      <c r="I71" s="68"/>
      <c r="J71" s="68"/>
      <c r="K71" s="68"/>
      <c r="L71" s="68"/>
      <c r="M71" s="68"/>
      <c r="N71" s="31"/>
      <c r="O71" s="31"/>
    </row>
    <row r="72" spans="5:15">
      <c r="N72" s="31"/>
      <c r="O72" s="31"/>
    </row>
    <row r="73" spans="5:15">
      <c r="N73" s="31"/>
      <c r="O73" s="31"/>
    </row>
    <row r="74" spans="5:15">
      <c r="N74" s="31"/>
      <c r="O74" s="31"/>
    </row>
    <row r="75" spans="5:15">
      <c r="N75" s="31"/>
      <c r="O75" s="31"/>
    </row>
    <row r="76" spans="5:15">
      <c r="N76" s="31"/>
      <c r="O76" s="31"/>
    </row>
    <row r="77" spans="5:15">
      <c r="N77" s="31"/>
      <c r="O77" s="31"/>
    </row>
    <row r="78" spans="5:15">
      <c r="N78" s="31"/>
      <c r="O78" s="31"/>
    </row>
    <row r="79" spans="5:15">
      <c r="N79" s="31"/>
      <c r="O79" s="31"/>
    </row>
    <row r="80" spans="5:15">
      <c r="N80" s="31"/>
      <c r="O80" s="31"/>
    </row>
    <row r="81" spans="2:15">
      <c r="N81" s="31"/>
      <c r="O81" s="31"/>
    </row>
    <row r="82" spans="2:15">
      <c r="N82" s="31"/>
      <c r="O82" s="31"/>
    </row>
    <row r="83" spans="2:15">
      <c r="N83" s="31"/>
      <c r="O83" s="31"/>
    </row>
    <row r="84" spans="2:15">
      <c r="N84" s="31"/>
      <c r="O84" s="31"/>
    </row>
    <row r="85" spans="2:15">
      <c r="N85" s="31"/>
      <c r="O85" s="31"/>
    </row>
    <row r="86" spans="2:15">
      <c r="N86" s="31"/>
      <c r="O86" s="31"/>
    </row>
    <row r="87" spans="2:15">
      <c r="N87" s="31"/>
      <c r="O87" s="31"/>
    </row>
    <row r="88" spans="2:15">
      <c r="N88" s="31"/>
      <c r="O88" s="31"/>
    </row>
    <row r="89" spans="2:15">
      <c r="N89" s="31"/>
      <c r="O89" s="31"/>
    </row>
    <row r="90" spans="2:15">
      <c r="B90" s="70"/>
      <c r="N90" s="31"/>
      <c r="O90" s="31"/>
    </row>
    <row r="91" spans="2:15">
      <c r="N91" s="31"/>
      <c r="O91" s="31"/>
    </row>
    <row r="92" spans="2:15">
      <c r="N92" s="31"/>
      <c r="O92" s="31"/>
    </row>
    <row r="93" spans="2:15">
      <c r="N93" s="31"/>
      <c r="O93" s="31"/>
    </row>
    <row r="94" spans="2:15">
      <c r="N94" s="31"/>
      <c r="O94" s="31"/>
    </row>
    <row r="95" spans="2:15">
      <c r="N95" s="31"/>
      <c r="O95" s="31"/>
    </row>
    <row r="96" spans="2:15">
      <c r="N96" s="31"/>
      <c r="O96" s="31"/>
    </row>
    <row r="97" spans="14:15">
      <c r="N97" s="31"/>
      <c r="O97" s="31"/>
    </row>
    <row r="98" spans="14:15">
      <c r="N98" s="31"/>
      <c r="O98" s="31"/>
    </row>
    <row r="99" spans="14:15">
      <c r="N99" s="31"/>
      <c r="O99" s="31"/>
    </row>
    <row r="100" spans="14:15">
      <c r="N100" s="31"/>
      <c r="O100" s="31"/>
    </row>
    <row r="101" spans="14:15">
      <c r="N101" s="31"/>
      <c r="O101" s="31"/>
    </row>
    <row r="102" spans="14:15">
      <c r="N102" s="31"/>
      <c r="O102" s="31"/>
    </row>
    <row r="103" spans="14:15">
      <c r="N103" s="31"/>
      <c r="O103" s="31"/>
    </row>
    <row r="104" spans="14:15">
      <c r="N104" s="31"/>
      <c r="O104" s="31"/>
    </row>
    <row r="105" spans="14:15">
      <c r="N105" s="31"/>
      <c r="O105" s="31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8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V32"/>
  <sheetViews>
    <sheetView view="pageBreakPreview" zoomScaleNormal="100" zoomScaleSheetLayoutView="100" workbookViewId="0">
      <pane xSplit="1" ySplit="8" topLeftCell="I9" activePane="bottomRight" state="frozen"/>
      <selection activeCell="H68" sqref="H68"/>
      <selection pane="topRight" activeCell="H68" sqref="H68"/>
      <selection pane="bottomLeft" activeCell="H68" sqref="H68"/>
      <selection pane="bottomRight" activeCell="N10" sqref="N10"/>
    </sheetView>
  </sheetViews>
  <sheetFormatPr defaultColWidth="9.125" defaultRowHeight="21.6"/>
  <cols>
    <col min="1" max="1" width="34.375" style="8" customWidth="1"/>
    <col min="2" max="2" width="9" style="8" customWidth="1"/>
    <col min="3" max="3" width="0.875" style="8" customWidth="1"/>
    <col min="4" max="4" width="16.875" style="8" customWidth="1"/>
    <col min="5" max="5" width="0.875" style="8" customWidth="1"/>
    <col min="6" max="6" width="16.875" style="8" customWidth="1"/>
    <col min="7" max="7" width="0.75" style="8" customWidth="1"/>
    <col min="8" max="8" width="16.875" style="8" customWidth="1"/>
    <col min="9" max="9" width="0.875" style="8" customWidth="1"/>
    <col min="10" max="10" width="16.875" style="8" customWidth="1"/>
    <col min="11" max="11" width="0.875" style="8" customWidth="1"/>
    <col min="12" max="12" width="16.875" style="8" customWidth="1"/>
    <col min="13" max="13" width="1" style="8" customWidth="1"/>
    <col min="14" max="14" width="16.875" style="8" customWidth="1"/>
    <col min="15" max="15" width="0.375" style="8" customWidth="1"/>
    <col min="16" max="16" width="16.875" style="8" customWidth="1"/>
    <col min="17" max="17" width="0.875" style="128" hidden="1" customWidth="1"/>
    <col min="18" max="18" width="16.875" style="128" hidden="1" customWidth="1"/>
    <col min="19" max="19" width="1" style="128" hidden="1" customWidth="1"/>
    <col min="20" max="20" width="16.125" style="128" hidden="1" customWidth="1"/>
    <col min="21" max="21" width="0.75" style="8" customWidth="1"/>
    <col min="22" max="22" width="16.875" style="8" customWidth="1"/>
    <col min="23" max="16384" width="9.125" style="8"/>
  </cols>
  <sheetData>
    <row r="1" spans="1:22" s="4" customFormat="1" ht="22.95" customHeight="1">
      <c r="A1" s="1" t="s">
        <v>52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219"/>
      <c r="R1" s="219"/>
      <c r="S1" s="219"/>
      <c r="T1" s="219"/>
      <c r="U1" s="48"/>
      <c r="V1" s="33"/>
    </row>
    <row r="2" spans="1:22" s="4" customFormat="1" ht="22.9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20"/>
      <c r="R2" s="220"/>
      <c r="S2" s="220"/>
      <c r="T2" s="220"/>
      <c r="U2" s="1"/>
      <c r="V2" s="118" t="s">
        <v>221</v>
      </c>
    </row>
    <row r="3" spans="1:22" s="4" customFormat="1" ht="22.95" customHeight="1">
      <c r="A3" s="35" t="s">
        <v>179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221"/>
      <c r="R3" s="221"/>
      <c r="S3" s="221"/>
      <c r="T3" s="221"/>
      <c r="U3" s="198"/>
      <c r="V3" s="169" t="s">
        <v>220</v>
      </c>
    </row>
    <row r="4" spans="1:22" s="4" customFormat="1" ht="22.5" customHeight="1">
      <c r="A4" s="11"/>
      <c r="B4" s="1"/>
      <c r="C4" s="1"/>
      <c r="D4" s="263" t="s">
        <v>29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</row>
    <row r="5" spans="1:22" s="4" customFormat="1" ht="22.5" hidden="1" customHeight="1">
      <c r="A5" s="11"/>
      <c r="B5" s="1"/>
      <c r="C5" s="1"/>
      <c r="D5" s="211" t="s">
        <v>59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22"/>
      <c r="R5" s="222"/>
      <c r="S5" s="223"/>
      <c r="T5" s="223"/>
      <c r="U5" s="212"/>
      <c r="V5" s="212"/>
    </row>
    <row r="6" spans="1:22" s="4" customFormat="1" ht="22.5" customHeight="1">
      <c r="A6" s="11"/>
      <c r="B6" s="1"/>
      <c r="C6" s="1"/>
      <c r="D6" s="212"/>
      <c r="E6" s="212"/>
      <c r="F6" s="212"/>
      <c r="G6" s="212"/>
      <c r="H6" s="212"/>
      <c r="I6" s="212"/>
      <c r="J6" s="264" t="s">
        <v>53</v>
      </c>
      <c r="K6" s="264"/>
      <c r="L6" s="264"/>
      <c r="M6" s="212"/>
      <c r="N6" s="61" t="s">
        <v>47</v>
      </c>
      <c r="O6" s="61"/>
      <c r="P6" s="61"/>
      <c r="Q6" s="223"/>
      <c r="R6" s="223"/>
      <c r="S6" s="223"/>
      <c r="T6" s="223"/>
      <c r="U6" s="212"/>
      <c r="V6" s="213"/>
    </row>
    <row r="7" spans="1:22" s="11" customFormat="1" ht="22.5" customHeight="1">
      <c r="A7" s="204"/>
      <c r="B7" s="204"/>
      <c r="C7" s="204"/>
      <c r="D7" s="61" t="s">
        <v>25</v>
      </c>
      <c r="F7" s="61" t="s">
        <v>113</v>
      </c>
      <c r="G7" s="61"/>
      <c r="H7" s="61" t="s">
        <v>74</v>
      </c>
      <c r="J7" s="61" t="s">
        <v>85</v>
      </c>
      <c r="L7" s="61" t="s">
        <v>57</v>
      </c>
      <c r="M7" s="61"/>
      <c r="N7" s="61" t="s">
        <v>48</v>
      </c>
      <c r="O7" s="61"/>
      <c r="P7" s="61" t="s">
        <v>149</v>
      </c>
      <c r="Q7" s="224"/>
      <c r="R7" s="224"/>
      <c r="S7" s="224"/>
      <c r="T7" s="225" t="s">
        <v>139</v>
      </c>
      <c r="U7" s="61"/>
      <c r="V7" s="61" t="s">
        <v>115</v>
      </c>
    </row>
    <row r="8" spans="1:22" s="11" customFormat="1" ht="22.5" customHeight="1">
      <c r="B8" s="197" t="s">
        <v>0</v>
      </c>
      <c r="D8" s="197" t="s">
        <v>26</v>
      </c>
      <c r="F8" s="206" t="s">
        <v>104</v>
      </c>
      <c r="G8" s="214"/>
      <c r="H8" s="206" t="s">
        <v>137</v>
      </c>
      <c r="J8" s="206" t="s">
        <v>60</v>
      </c>
      <c r="K8" s="215"/>
      <c r="L8" s="206"/>
      <c r="M8" s="61"/>
      <c r="N8" s="197" t="s">
        <v>49</v>
      </c>
      <c r="O8" s="61"/>
      <c r="P8" s="197" t="s">
        <v>195</v>
      </c>
      <c r="Q8" s="224"/>
      <c r="R8" s="226" t="s">
        <v>32</v>
      </c>
      <c r="S8" s="224"/>
      <c r="T8" s="227" t="s">
        <v>61</v>
      </c>
      <c r="U8" s="61"/>
      <c r="V8" s="197" t="s">
        <v>189</v>
      </c>
    </row>
    <row r="9" spans="1:22" ht="22.5" customHeight="1">
      <c r="A9" s="11" t="s">
        <v>180</v>
      </c>
      <c r="B9" s="9"/>
      <c r="D9" s="72">
        <v>330357</v>
      </c>
      <c r="E9" s="207"/>
      <c r="F9" s="72">
        <v>1395081</v>
      </c>
      <c r="G9" s="72"/>
      <c r="H9" s="72">
        <v>0</v>
      </c>
      <c r="I9" s="207"/>
      <c r="J9" s="72">
        <v>33036</v>
      </c>
      <c r="K9" s="207"/>
      <c r="L9" s="72">
        <v>696960</v>
      </c>
      <c r="M9" s="207"/>
      <c r="N9" s="72">
        <v>2471</v>
      </c>
      <c r="O9" s="72"/>
      <c r="P9" s="72">
        <v>4720</v>
      </c>
      <c r="Q9" s="228"/>
      <c r="R9" s="229">
        <v>2462625</v>
      </c>
      <c r="S9" s="228"/>
      <c r="T9" s="229">
        <v>0</v>
      </c>
      <c r="U9" s="73"/>
      <c r="V9" s="207">
        <v>2462625</v>
      </c>
    </row>
    <row r="10" spans="1:22" ht="22.5" customHeight="1">
      <c r="A10" s="8" t="s">
        <v>91</v>
      </c>
      <c r="B10" s="41">
        <v>19</v>
      </c>
      <c r="D10" s="74">
        <v>16600</v>
      </c>
      <c r="E10" s="209"/>
      <c r="F10" s="74">
        <v>812736</v>
      </c>
      <c r="G10" s="74"/>
      <c r="H10" s="74">
        <v>0</v>
      </c>
      <c r="I10" s="209"/>
      <c r="J10" s="74">
        <v>0</v>
      </c>
      <c r="K10" s="209"/>
      <c r="L10" s="74">
        <v>0</v>
      </c>
      <c r="M10" s="209"/>
      <c r="N10" s="74">
        <v>0</v>
      </c>
      <c r="O10" s="74"/>
      <c r="P10" s="74">
        <v>0</v>
      </c>
      <c r="Q10" s="230"/>
      <c r="R10" s="230">
        <v>829336</v>
      </c>
      <c r="S10" s="230"/>
      <c r="T10" s="230">
        <v>0</v>
      </c>
      <c r="U10" s="209"/>
      <c r="V10" s="209">
        <v>829336</v>
      </c>
    </row>
    <row r="11" spans="1:22" ht="22.2" hidden="1" customHeight="1">
      <c r="A11" s="8" t="s">
        <v>132</v>
      </c>
      <c r="B11" s="41">
        <v>27</v>
      </c>
      <c r="D11" s="74">
        <v>0</v>
      </c>
      <c r="E11" s="209"/>
      <c r="F11" s="74">
        <v>0</v>
      </c>
      <c r="G11" s="74"/>
      <c r="H11" s="74">
        <v>0</v>
      </c>
      <c r="I11" s="209"/>
      <c r="J11" s="74">
        <v>0</v>
      </c>
      <c r="K11" s="209"/>
      <c r="L11" s="74">
        <v>0</v>
      </c>
      <c r="M11" s="209"/>
      <c r="N11" s="74">
        <v>0</v>
      </c>
      <c r="O11" s="74"/>
      <c r="P11" s="74">
        <v>0</v>
      </c>
      <c r="Q11" s="230"/>
      <c r="R11" s="230">
        <v>0</v>
      </c>
      <c r="S11" s="230"/>
      <c r="T11" s="230">
        <v>0</v>
      </c>
      <c r="U11" s="209"/>
      <c r="V11" s="209">
        <v>0</v>
      </c>
    </row>
    <row r="12" spans="1:22" ht="22.5" hidden="1" customHeight="1">
      <c r="A12" s="8" t="s">
        <v>136</v>
      </c>
      <c r="B12" s="9">
        <v>28</v>
      </c>
      <c r="D12" s="74">
        <v>0</v>
      </c>
      <c r="E12" s="209"/>
      <c r="F12" s="74">
        <v>0</v>
      </c>
      <c r="G12" s="74"/>
      <c r="H12" s="74">
        <v>0</v>
      </c>
      <c r="I12" s="209"/>
      <c r="J12" s="74">
        <v>0</v>
      </c>
      <c r="K12" s="209"/>
      <c r="L12" s="74">
        <v>0</v>
      </c>
      <c r="M12" s="209"/>
      <c r="N12" s="74">
        <v>0</v>
      </c>
      <c r="O12" s="74"/>
      <c r="P12" s="74">
        <v>0</v>
      </c>
      <c r="Q12" s="230"/>
      <c r="R12" s="230">
        <v>0</v>
      </c>
      <c r="S12" s="230"/>
      <c r="T12" s="230">
        <v>0</v>
      </c>
      <c r="U12" s="209"/>
      <c r="V12" s="209">
        <v>0</v>
      </c>
    </row>
    <row r="13" spans="1:22" ht="22.5" customHeight="1">
      <c r="A13" s="8" t="s">
        <v>62</v>
      </c>
      <c r="B13" s="41"/>
      <c r="D13" s="75">
        <v>0</v>
      </c>
      <c r="E13" s="209"/>
      <c r="F13" s="75">
        <v>0</v>
      </c>
      <c r="G13" s="75"/>
      <c r="H13" s="75">
        <v>0</v>
      </c>
      <c r="I13" s="209"/>
      <c r="J13" s="75">
        <v>0</v>
      </c>
      <c r="K13" s="209"/>
      <c r="L13" s="75">
        <v>101597</v>
      </c>
      <c r="M13" s="209"/>
      <c r="N13" s="75">
        <v>0</v>
      </c>
      <c r="O13" s="75"/>
      <c r="P13" s="75">
        <v>6480</v>
      </c>
      <c r="Q13" s="231"/>
      <c r="R13" s="230">
        <v>108077</v>
      </c>
      <c r="S13" s="231"/>
      <c r="T13" s="231">
        <v>0</v>
      </c>
      <c r="U13" s="209"/>
      <c r="V13" s="209">
        <v>108077</v>
      </c>
    </row>
    <row r="14" spans="1:22" ht="22.5" hidden="1" customHeight="1">
      <c r="A14" s="8" t="s">
        <v>60</v>
      </c>
      <c r="B14" s="9">
        <v>28</v>
      </c>
      <c r="D14" s="75">
        <v>0</v>
      </c>
      <c r="E14" s="209"/>
      <c r="F14" s="75">
        <v>0</v>
      </c>
      <c r="G14" s="75"/>
      <c r="H14" s="75">
        <v>0</v>
      </c>
      <c r="I14" s="209"/>
      <c r="J14" s="75">
        <v>0</v>
      </c>
      <c r="K14" s="209"/>
      <c r="L14" s="75">
        <v>0</v>
      </c>
      <c r="M14" s="209"/>
      <c r="N14" s="75">
        <v>0</v>
      </c>
      <c r="O14" s="75"/>
      <c r="P14" s="75">
        <v>0</v>
      </c>
      <c r="Q14" s="231"/>
      <c r="R14" s="230">
        <v>0</v>
      </c>
      <c r="S14" s="231"/>
      <c r="T14" s="231">
        <v>0</v>
      </c>
      <c r="U14" s="209"/>
      <c r="V14" s="209">
        <v>0</v>
      </c>
    </row>
    <row r="15" spans="1:22" ht="22.5" customHeight="1" thickBot="1">
      <c r="A15" s="11" t="s">
        <v>182</v>
      </c>
      <c r="B15" s="9"/>
      <c r="D15" s="77">
        <v>346957</v>
      </c>
      <c r="E15" s="76"/>
      <c r="F15" s="77">
        <v>2207817</v>
      </c>
      <c r="G15" s="73"/>
      <c r="H15" s="77">
        <v>0</v>
      </c>
      <c r="I15" s="76"/>
      <c r="J15" s="77">
        <v>33036</v>
      </c>
      <c r="K15" s="76"/>
      <c r="L15" s="77">
        <v>798557</v>
      </c>
      <c r="M15" s="73"/>
      <c r="N15" s="77">
        <v>2471</v>
      </c>
      <c r="O15" s="73"/>
      <c r="P15" s="77">
        <v>11200</v>
      </c>
      <c r="Q15" s="228"/>
      <c r="R15" s="232">
        <v>3400038</v>
      </c>
      <c r="S15" s="228"/>
      <c r="T15" s="232">
        <v>0</v>
      </c>
      <c r="U15" s="73"/>
      <c r="V15" s="77">
        <v>3400038</v>
      </c>
    </row>
    <row r="16" spans="1:22" ht="22.5" customHeight="1" thickTop="1">
      <c r="A16" s="11"/>
      <c r="B16" s="9"/>
      <c r="D16" s="72"/>
      <c r="E16" s="207"/>
      <c r="F16" s="72"/>
      <c r="G16" s="72"/>
      <c r="H16" s="72"/>
      <c r="I16" s="207"/>
      <c r="J16" s="72"/>
      <c r="K16" s="207"/>
      <c r="L16" s="72"/>
      <c r="M16" s="73"/>
      <c r="N16" s="72"/>
      <c r="O16" s="72"/>
      <c r="P16" s="72"/>
      <c r="Q16" s="229"/>
      <c r="R16" s="229"/>
      <c r="S16" s="229"/>
      <c r="T16" s="229"/>
      <c r="U16" s="207"/>
      <c r="V16" s="207"/>
    </row>
    <row r="17" spans="1:22" ht="22.5" customHeight="1">
      <c r="A17" s="11" t="s">
        <v>181</v>
      </c>
      <c r="B17" s="9"/>
      <c r="D17" s="73">
        <v>264028</v>
      </c>
      <c r="E17" s="207"/>
      <c r="F17" s="73">
        <v>545386</v>
      </c>
      <c r="G17" s="73"/>
      <c r="H17" s="73">
        <v>2466</v>
      </c>
      <c r="I17" s="207"/>
      <c r="J17" s="73">
        <v>26403</v>
      </c>
      <c r="K17" s="207"/>
      <c r="L17" s="73">
        <v>427162</v>
      </c>
      <c r="M17" s="73"/>
      <c r="N17" s="73">
        <v>2470</v>
      </c>
      <c r="O17" s="73"/>
      <c r="P17" s="73">
        <v>0</v>
      </c>
      <c r="Q17" s="228"/>
      <c r="R17" s="228">
        <v>1267915</v>
      </c>
      <c r="S17" s="228"/>
      <c r="T17" s="228">
        <v>0</v>
      </c>
      <c r="U17" s="207"/>
      <c r="V17" s="207">
        <v>1267915</v>
      </c>
    </row>
    <row r="18" spans="1:22" ht="22.5" customHeight="1">
      <c r="A18" s="8" t="s">
        <v>91</v>
      </c>
      <c r="B18" s="41"/>
      <c r="D18" s="171">
        <v>31</v>
      </c>
      <c r="E18" s="209"/>
      <c r="F18" s="171">
        <v>2435</v>
      </c>
      <c r="G18" s="171"/>
      <c r="H18" s="171">
        <v>-2466</v>
      </c>
      <c r="I18" s="209"/>
      <c r="J18" s="171">
        <v>0</v>
      </c>
      <c r="K18" s="209"/>
      <c r="L18" s="171">
        <v>0</v>
      </c>
      <c r="M18" s="209"/>
      <c r="N18" s="171">
        <v>0</v>
      </c>
      <c r="O18" s="171"/>
      <c r="P18" s="171">
        <v>0</v>
      </c>
      <c r="Q18" s="233"/>
      <c r="R18" s="233">
        <v>0</v>
      </c>
      <c r="S18" s="233"/>
      <c r="T18" s="233">
        <v>0</v>
      </c>
      <c r="U18" s="209"/>
      <c r="V18" s="209">
        <v>0</v>
      </c>
    </row>
    <row r="19" spans="1:22" ht="22.5" hidden="1" customHeight="1">
      <c r="A19" s="8" t="s">
        <v>132</v>
      </c>
      <c r="B19" s="9">
        <v>27</v>
      </c>
      <c r="D19" s="171">
        <v>0</v>
      </c>
      <c r="E19" s="209"/>
      <c r="F19" s="171">
        <v>0</v>
      </c>
      <c r="G19" s="171"/>
      <c r="H19" s="171">
        <v>0</v>
      </c>
      <c r="I19" s="209"/>
      <c r="J19" s="171">
        <v>0</v>
      </c>
      <c r="K19" s="209"/>
      <c r="L19" s="171">
        <v>0</v>
      </c>
      <c r="M19" s="209"/>
      <c r="N19" s="171">
        <v>0</v>
      </c>
      <c r="O19" s="171"/>
      <c r="P19" s="171">
        <v>0</v>
      </c>
      <c r="Q19" s="233"/>
      <c r="R19" s="233">
        <v>0</v>
      </c>
      <c r="S19" s="233"/>
      <c r="T19" s="233">
        <v>0</v>
      </c>
      <c r="U19" s="209"/>
      <c r="V19" s="209">
        <v>0</v>
      </c>
    </row>
    <row r="20" spans="1:22" ht="22.5" hidden="1" customHeight="1">
      <c r="A20" s="8" t="s">
        <v>136</v>
      </c>
      <c r="B20" s="9">
        <v>30</v>
      </c>
      <c r="D20" s="171">
        <v>0</v>
      </c>
      <c r="E20" s="209"/>
      <c r="F20" s="171">
        <v>0</v>
      </c>
      <c r="G20" s="171"/>
      <c r="H20" s="171">
        <v>0</v>
      </c>
      <c r="I20" s="209"/>
      <c r="J20" s="171">
        <v>0</v>
      </c>
      <c r="K20" s="209"/>
      <c r="L20" s="171">
        <v>0</v>
      </c>
      <c r="M20" s="209"/>
      <c r="N20" s="171">
        <v>0</v>
      </c>
      <c r="O20" s="171"/>
      <c r="P20" s="171">
        <v>0</v>
      </c>
      <c r="Q20" s="233"/>
      <c r="R20" s="233">
        <v>0</v>
      </c>
      <c r="S20" s="233"/>
      <c r="T20" s="233">
        <v>0</v>
      </c>
      <c r="U20" s="209"/>
      <c r="V20" s="209">
        <v>0</v>
      </c>
    </row>
    <row r="21" spans="1:22" ht="22.5" customHeight="1">
      <c r="A21" s="8" t="s">
        <v>62</v>
      </c>
      <c r="B21" s="41"/>
      <c r="D21" s="75">
        <v>0</v>
      </c>
      <c r="E21" s="209"/>
      <c r="F21" s="75">
        <v>0</v>
      </c>
      <c r="G21" s="75"/>
      <c r="H21" s="75">
        <v>0</v>
      </c>
      <c r="I21" s="209"/>
      <c r="J21" s="75">
        <v>0</v>
      </c>
      <c r="K21" s="209"/>
      <c r="L21" s="75">
        <v>80829</v>
      </c>
      <c r="M21" s="209"/>
      <c r="N21" s="75">
        <v>0</v>
      </c>
      <c r="O21" s="75"/>
      <c r="P21" s="75">
        <v>26000</v>
      </c>
      <c r="Q21" s="231"/>
      <c r="R21" s="233">
        <v>106829</v>
      </c>
      <c r="S21" s="231"/>
      <c r="T21" s="231">
        <v>0</v>
      </c>
      <c r="U21" s="209"/>
      <c r="V21" s="209">
        <v>106829</v>
      </c>
    </row>
    <row r="22" spans="1:22" ht="22.2" hidden="1" customHeight="1">
      <c r="A22" s="8" t="s">
        <v>60</v>
      </c>
      <c r="B22" s="9">
        <v>28</v>
      </c>
      <c r="D22" s="75">
        <v>0</v>
      </c>
      <c r="E22" s="209"/>
      <c r="F22" s="75">
        <v>0</v>
      </c>
      <c r="G22" s="75"/>
      <c r="H22" s="75">
        <v>0</v>
      </c>
      <c r="I22" s="209"/>
      <c r="J22" s="75">
        <v>0</v>
      </c>
      <c r="K22" s="209"/>
      <c r="L22" s="75">
        <v>0</v>
      </c>
      <c r="M22" s="209"/>
      <c r="N22" s="75">
        <v>0</v>
      </c>
      <c r="O22" s="75"/>
      <c r="P22" s="75">
        <v>0</v>
      </c>
      <c r="Q22" s="231"/>
      <c r="R22" s="233">
        <v>0</v>
      </c>
      <c r="S22" s="231"/>
      <c r="T22" s="231">
        <v>0</v>
      </c>
      <c r="U22" s="209"/>
      <c r="V22" s="209">
        <v>0</v>
      </c>
    </row>
    <row r="23" spans="1:22" ht="22.5" customHeight="1" thickBot="1">
      <c r="A23" s="11" t="s">
        <v>183</v>
      </c>
      <c r="B23" s="9"/>
      <c r="D23" s="77">
        <v>264059</v>
      </c>
      <c r="E23" s="76"/>
      <c r="F23" s="77">
        <v>547821</v>
      </c>
      <c r="G23" s="73"/>
      <c r="H23" s="77">
        <v>0</v>
      </c>
      <c r="I23" s="76"/>
      <c r="J23" s="77">
        <v>26403</v>
      </c>
      <c r="K23" s="76"/>
      <c r="L23" s="77">
        <v>507991</v>
      </c>
      <c r="M23" s="73"/>
      <c r="N23" s="77">
        <v>2470</v>
      </c>
      <c r="O23" s="73"/>
      <c r="P23" s="77">
        <v>26000</v>
      </c>
      <c r="Q23" s="228"/>
      <c r="R23" s="232">
        <v>1374744</v>
      </c>
      <c r="S23" s="228"/>
      <c r="T23" s="232">
        <v>0</v>
      </c>
      <c r="U23" s="73"/>
      <c r="V23" s="77">
        <v>1374744</v>
      </c>
    </row>
    <row r="24" spans="1:22" ht="22.2" customHeight="1" thickTop="1">
      <c r="B24" s="9"/>
      <c r="D24" s="75"/>
      <c r="E24" s="209"/>
      <c r="F24" s="75"/>
      <c r="G24" s="75"/>
      <c r="H24" s="75"/>
      <c r="I24" s="209"/>
      <c r="J24" s="75"/>
      <c r="K24" s="209"/>
      <c r="L24" s="75"/>
      <c r="M24" s="209"/>
      <c r="N24" s="75"/>
      <c r="O24" s="75"/>
      <c r="P24" s="75"/>
      <c r="Q24" s="231"/>
      <c r="R24" s="233"/>
      <c r="S24" s="231"/>
      <c r="T24" s="231"/>
      <c r="U24" s="209"/>
      <c r="V24" s="209"/>
    </row>
    <row r="25" spans="1:22" ht="22.5" customHeight="1"/>
    <row r="26" spans="1:22" ht="22.5" customHeight="1"/>
    <row r="27" spans="1:22" ht="22.5" customHeight="1"/>
    <row r="28" spans="1:22" ht="22.5" customHeight="1"/>
    <row r="29" spans="1:22" ht="22.5" customHeight="1"/>
    <row r="30" spans="1:22" ht="22.5" customHeight="1"/>
    <row r="31" spans="1:22" ht="22.5" customHeight="1"/>
    <row r="32" spans="1:22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5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Q46"/>
  <sheetViews>
    <sheetView view="pageBreakPreview" zoomScaleNormal="100" zoomScaleSheetLayoutView="100" workbookViewId="0">
      <pane xSplit="1" ySplit="7" topLeftCell="B22" activePane="bottomRight" state="frozen"/>
      <selection activeCell="H68" sqref="H68"/>
      <selection pane="topRight" activeCell="H68" sqref="H68"/>
      <selection pane="bottomLeft" activeCell="H68" sqref="H68"/>
      <selection pane="bottomRight" activeCell="A8" sqref="A8"/>
    </sheetView>
  </sheetViews>
  <sheetFormatPr defaultColWidth="9.125" defaultRowHeight="21.6"/>
  <cols>
    <col min="1" max="1" width="33.75" style="8" customWidth="1"/>
    <col min="2" max="2" width="12" style="8" customWidth="1"/>
    <col min="3" max="3" width="0.875" style="8" customWidth="1"/>
    <col min="4" max="4" width="16.125" style="8" customWidth="1"/>
    <col min="5" max="5" width="0.875" style="8" customWidth="1"/>
    <col min="6" max="6" width="16.125" style="8" customWidth="1"/>
    <col min="7" max="7" width="0.875" style="8" customWidth="1"/>
    <col min="8" max="8" width="16.125" style="8" customWidth="1"/>
    <col min="9" max="9" width="0.875" style="8" customWidth="1"/>
    <col min="10" max="10" width="16.125" style="8" customWidth="1"/>
    <col min="11" max="11" width="0.875" style="8" customWidth="1"/>
    <col min="12" max="12" width="16.125" style="8" customWidth="1"/>
    <col min="13" max="13" width="0.375" style="8" customWidth="1"/>
    <col min="14" max="14" width="16.125" style="8" customWidth="1"/>
    <col min="15" max="15" width="0.875" style="8" customWidth="1"/>
    <col min="16" max="16" width="14.875" style="8" customWidth="1"/>
    <col min="17" max="17" width="14.75" style="8" bestFit="1" customWidth="1"/>
    <col min="18" max="16384" width="9.125" style="8"/>
  </cols>
  <sheetData>
    <row r="1" spans="1:17" s="4" customFormat="1" ht="22.95" customHeight="1">
      <c r="A1" s="1" t="s">
        <v>52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33"/>
    </row>
    <row r="2" spans="1:17" s="4" customFormat="1" ht="22.9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8" t="s">
        <v>221</v>
      </c>
    </row>
    <row r="3" spans="1:17" s="4" customFormat="1" ht="22.95" customHeight="1">
      <c r="A3" s="35" t="s">
        <v>179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69" t="s">
        <v>220</v>
      </c>
    </row>
    <row r="4" spans="1:17" s="4" customFormat="1" ht="22.5" customHeight="1">
      <c r="A4" s="11"/>
      <c r="B4" s="1"/>
      <c r="C4" s="1"/>
      <c r="D4" s="265" t="s">
        <v>30</v>
      </c>
      <c r="E4" s="263"/>
      <c r="F4" s="263"/>
      <c r="G4" s="263"/>
      <c r="H4" s="263"/>
      <c r="I4" s="265"/>
      <c r="J4" s="265"/>
      <c r="K4" s="265"/>
      <c r="L4" s="265"/>
      <c r="M4" s="263"/>
      <c r="N4" s="263"/>
      <c r="O4" s="265"/>
      <c r="P4" s="265"/>
    </row>
    <row r="5" spans="1:17" s="11" customFormat="1" ht="22.5" customHeight="1">
      <c r="A5" s="204"/>
      <c r="B5" s="204"/>
      <c r="C5" s="204"/>
      <c r="D5" s="61"/>
      <c r="F5" s="61"/>
      <c r="G5" s="61"/>
      <c r="H5" s="61"/>
      <c r="J5" s="266" t="s">
        <v>53</v>
      </c>
      <c r="K5" s="266"/>
      <c r="L5" s="266"/>
      <c r="M5" s="61"/>
      <c r="N5" s="61"/>
      <c r="O5" s="61"/>
      <c r="P5" s="61"/>
      <c r="Q5" s="204"/>
    </row>
    <row r="6" spans="1:17" s="11" customFormat="1" ht="22.5" customHeight="1">
      <c r="A6" s="204"/>
      <c r="B6" s="204"/>
      <c r="C6" s="204"/>
      <c r="D6" s="61" t="s">
        <v>25</v>
      </c>
      <c r="F6" s="61" t="s">
        <v>113</v>
      </c>
      <c r="G6" s="61"/>
      <c r="H6" s="61" t="s">
        <v>74</v>
      </c>
      <c r="J6" s="205" t="s">
        <v>85</v>
      </c>
      <c r="K6" s="205"/>
      <c r="L6" s="205" t="s">
        <v>57</v>
      </c>
      <c r="M6" s="61"/>
      <c r="N6" s="61" t="s">
        <v>149</v>
      </c>
      <c r="O6" s="61"/>
      <c r="P6" s="61" t="s">
        <v>115</v>
      </c>
      <c r="Q6" s="204"/>
    </row>
    <row r="7" spans="1:17" s="11" customFormat="1" ht="22.5" customHeight="1">
      <c r="B7" s="197" t="s">
        <v>0</v>
      </c>
      <c r="D7" s="197" t="s">
        <v>26</v>
      </c>
      <c r="F7" s="197" t="s">
        <v>104</v>
      </c>
      <c r="G7" s="61"/>
      <c r="H7" s="206" t="s">
        <v>137</v>
      </c>
      <c r="J7" s="197" t="s">
        <v>60</v>
      </c>
      <c r="L7" s="197"/>
      <c r="M7" s="61"/>
      <c r="N7" s="197" t="s">
        <v>195</v>
      </c>
      <c r="O7" s="61"/>
      <c r="P7" s="197" t="s">
        <v>189</v>
      </c>
    </row>
    <row r="8" spans="1:17" s="11" customFormat="1" ht="22.5" customHeight="1">
      <c r="A8" s="11" t="s">
        <v>180</v>
      </c>
      <c r="D8" s="207">
        <v>330357</v>
      </c>
      <c r="E8" s="208"/>
      <c r="F8" s="207">
        <v>1395081</v>
      </c>
      <c r="G8" s="207"/>
      <c r="H8" s="207">
        <v>0</v>
      </c>
      <c r="I8" s="208"/>
      <c r="J8" s="207">
        <v>33036</v>
      </c>
      <c r="K8" s="207"/>
      <c r="L8" s="207">
        <v>357528</v>
      </c>
      <c r="M8" s="207"/>
      <c r="N8" s="207">
        <v>4720</v>
      </c>
      <c r="O8" s="209"/>
      <c r="P8" s="207">
        <v>2120722</v>
      </c>
      <c r="Q8" s="199">
        <v>0</v>
      </c>
    </row>
    <row r="9" spans="1:17" s="11" customFormat="1" ht="22.5" customHeight="1">
      <c r="A9" s="8" t="s">
        <v>91</v>
      </c>
      <c r="B9" s="41">
        <v>19</v>
      </c>
      <c r="D9" s="209">
        <v>16600</v>
      </c>
      <c r="E9" s="63"/>
      <c r="F9" s="209">
        <v>812736</v>
      </c>
      <c r="G9" s="209"/>
      <c r="H9" s="209">
        <v>0</v>
      </c>
      <c r="I9" s="63"/>
      <c r="J9" s="209">
        <v>0</v>
      </c>
      <c r="K9" s="209"/>
      <c r="L9" s="209">
        <v>0</v>
      </c>
      <c r="M9" s="209"/>
      <c r="N9" s="209">
        <v>0</v>
      </c>
      <c r="O9" s="209"/>
      <c r="P9" s="209">
        <v>829336</v>
      </c>
      <c r="Q9" s="46"/>
    </row>
    <row r="10" spans="1:17" ht="22.5" hidden="1" customHeight="1">
      <c r="A10" s="8" t="s">
        <v>132</v>
      </c>
      <c r="B10" s="41">
        <v>27</v>
      </c>
      <c r="D10" s="78">
        <v>0</v>
      </c>
      <c r="E10" s="63"/>
      <c r="F10" s="78">
        <v>0</v>
      </c>
      <c r="G10" s="78"/>
      <c r="H10" s="78">
        <v>0</v>
      </c>
      <c r="I10" s="63"/>
      <c r="J10" s="78">
        <v>0</v>
      </c>
      <c r="K10" s="63"/>
      <c r="L10" s="78">
        <v>0</v>
      </c>
      <c r="M10" s="78"/>
      <c r="N10" s="78">
        <v>0</v>
      </c>
      <c r="O10" s="63"/>
      <c r="P10" s="209">
        <v>0</v>
      </c>
    </row>
    <row r="11" spans="1:17" ht="22.5" hidden="1" customHeight="1">
      <c r="A11" s="8" t="s">
        <v>136</v>
      </c>
      <c r="B11" s="9"/>
      <c r="D11" s="78">
        <v>0</v>
      </c>
      <c r="E11" s="63"/>
      <c r="F11" s="78">
        <v>0</v>
      </c>
      <c r="G11" s="78"/>
      <c r="H11" s="78">
        <v>0</v>
      </c>
      <c r="I11" s="63"/>
      <c r="J11" s="78">
        <v>0</v>
      </c>
      <c r="K11" s="63"/>
      <c r="L11" s="78">
        <v>0</v>
      </c>
      <c r="M11" s="78"/>
      <c r="N11" s="78">
        <v>0</v>
      </c>
      <c r="O11" s="63"/>
      <c r="P11" s="209">
        <v>0</v>
      </c>
    </row>
    <row r="12" spans="1:17" ht="22.5" customHeight="1">
      <c r="A12" s="8" t="s">
        <v>62</v>
      </c>
      <c r="B12" s="41"/>
      <c r="D12" s="209">
        <v>0</v>
      </c>
      <c r="E12" s="63"/>
      <c r="F12" s="209">
        <v>0</v>
      </c>
      <c r="G12" s="209"/>
      <c r="H12" s="209">
        <v>0</v>
      </c>
      <c r="I12" s="63"/>
      <c r="J12" s="209">
        <v>0</v>
      </c>
      <c r="K12" s="209"/>
      <c r="L12" s="209">
        <v>54033</v>
      </c>
      <c r="M12" s="209"/>
      <c r="N12" s="209">
        <v>6480</v>
      </c>
      <c r="O12" s="209"/>
      <c r="P12" s="209">
        <v>60513</v>
      </c>
    </row>
    <row r="13" spans="1:17" ht="22.5" hidden="1" customHeight="1">
      <c r="A13" s="8" t="s">
        <v>60</v>
      </c>
      <c r="B13" s="41">
        <v>28</v>
      </c>
      <c r="D13" s="209">
        <v>0</v>
      </c>
      <c r="E13" s="79"/>
      <c r="F13" s="209">
        <v>0</v>
      </c>
      <c r="G13" s="209"/>
      <c r="H13" s="209">
        <v>0</v>
      </c>
      <c r="I13" s="79"/>
      <c r="J13" s="209">
        <v>0</v>
      </c>
      <c r="K13" s="79"/>
      <c r="L13" s="209">
        <v>0</v>
      </c>
      <c r="M13" s="209"/>
      <c r="N13" s="78">
        <v>0</v>
      </c>
      <c r="O13" s="80"/>
      <c r="P13" s="209">
        <v>0</v>
      </c>
    </row>
    <row r="14" spans="1:17" s="11" customFormat="1" ht="22.5" customHeight="1" thickBot="1">
      <c r="A14" s="11" t="s">
        <v>182</v>
      </c>
      <c r="D14" s="210">
        <v>346957</v>
      </c>
      <c r="E14" s="63"/>
      <c r="F14" s="210">
        <v>2207817</v>
      </c>
      <c r="G14" s="207"/>
      <c r="H14" s="210">
        <v>0</v>
      </c>
      <c r="I14" s="63"/>
      <c r="J14" s="210">
        <v>33036</v>
      </c>
      <c r="K14" s="209"/>
      <c r="L14" s="210">
        <v>411561</v>
      </c>
      <c r="M14" s="207"/>
      <c r="N14" s="210">
        <v>11200</v>
      </c>
      <c r="O14" s="209"/>
      <c r="P14" s="210">
        <v>3010571</v>
      </c>
      <c r="Q14" s="199">
        <v>0</v>
      </c>
    </row>
    <row r="15" spans="1:17" ht="22.5" customHeight="1" thickTop="1">
      <c r="B15" s="9"/>
      <c r="D15" s="9"/>
      <c r="F15" s="9"/>
      <c r="G15" s="9"/>
      <c r="H15" s="9"/>
      <c r="J15" s="9"/>
      <c r="L15" s="9"/>
      <c r="M15" s="9"/>
      <c r="N15" s="9"/>
      <c r="O15" s="9"/>
      <c r="P15" s="9"/>
    </row>
    <row r="16" spans="1:17" s="11" customFormat="1" ht="22.5" customHeight="1">
      <c r="A16" s="11" t="s">
        <v>181</v>
      </c>
      <c r="D16" s="207">
        <v>264028</v>
      </c>
      <c r="E16" s="208"/>
      <c r="F16" s="207">
        <v>545386</v>
      </c>
      <c r="G16" s="207"/>
      <c r="H16" s="207">
        <v>2466</v>
      </c>
      <c r="I16" s="208"/>
      <c r="J16" s="207">
        <v>26403</v>
      </c>
      <c r="K16" s="207"/>
      <c r="L16" s="207">
        <v>251782</v>
      </c>
      <c r="M16" s="207"/>
      <c r="N16" s="207">
        <v>0</v>
      </c>
      <c r="O16" s="207"/>
      <c r="P16" s="207">
        <v>1090065</v>
      </c>
    </row>
    <row r="17" spans="1:17" s="11" customFormat="1" ht="22.5" customHeight="1">
      <c r="A17" s="8" t="s">
        <v>91</v>
      </c>
      <c r="B17" s="41"/>
      <c r="D17" s="209">
        <v>31</v>
      </c>
      <c r="E17" s="63"/>
      <c r="F17" s="209">
        <v>2435</v>
      </c>
      <c r="G17" s="209"/>
      <c r="H17" s="209">
        <v>-2466</v>
      </c>
      <c r="I17" s="63"/>
      <c r="J17" s="209">
        <v>0</v>
      </c>
      <c r="K17" s="209"/>
      <c r="L17" s="209">
        <v>0</v>
      </c>
      <c r="M17" s="209"/>
      <c r="N17" s="209">
        <v>0</v>
      </c>
      <c r="O17" s="209"/>
      <c r="P17" s="63">
        <v>0</v>
      </c>
      <c r="Q17" s="46"/>
    </row>
    <row r="18" spans="1:17" ht="22.5" hidden="1" customHeight="1">
      <c r="A18" s="8" t="s">
        <v>132</v>
      </c>
      <c r="B18" s="9">
        <v>27</v>
      </c>
      <c r="D18" s="173">
        <v>0</v>
      </c>
      <c r="E18" s="63"/>
      <c r="F18" s="173">
        <v>0</v>
      </c>
      <c r="G18" s="173"/>
      <c r="H18" s="173">
        <v>0</v>
      </c>
      <c r="I18" s="63"/>
      <c r="J18" s="173">
        <v>0</v>
      </c>
      <c r="K18" s="63"/>
      <c r="L18" s="173">
        <v>0</v>
      </c>
      <c r="M18" s="173"/>
      <c r="N18" s="209">
        <v>0</v>
      </c>
      <c r="O18" s="63"/>
      <c r="P18" s="63">
        <v>0</v>
      </c>
    </row>
    <row r="19" spans="1:17" ht="22.5" hidden="1" customHeight="1">
      <c r="A19" s="8" t="s">
        <v>136</v>
      </c>
      <c r="B19" s="41">
        <v>30</v>
      </c>
      <c r="D19" s="173">
        <v>0</v>
      </c>
      <c r="E19" s="63"/>
      <c r="F19" s="173">
        <v>0</v>
      </c>
      <c r="G19" s="173"/>
      <c r="H19" s="173">
        <v>0</v>
      </c>
      <c r="I19" s="63"/>
      <c r="J19" s="173">
        <v>0</v>
      </c>
      <c r="K19" s="63"/>
      <c r="L19" s="173">
        <v>0</v>
      </c>
      <c r="M19" s="173"/>
      <c r="N19" s="209">
        <v>0</v>
      </c>
      <c r="O19" s="63"/>
      <c r="P19" s="63">
        <v>0</v>
      </c>
    </row>
    <row r="20" spans="1:17" ht="22.5" customHeight="1">
      <c r="A20" s="8" t="s">
        <v>62</v>
      </c>
      <c r="B20" s="41"/>
      <c r="D20" s="209">
        <v>0</v>
      </c>
      <c r="E20" s="63"/>
      <c r="F20" s="209">
        <v>0</v>
      </c>
      <c r="G20" s="209"/>
      <c r="H20" s="209">
        <v>0</v>
      </c>
      <c r="I20" s="63"/>
      <c r="J20" s="209">
        <v>0</v>
      </c>
      <c r="K20" s="209"/>
      <c r="L20" s="209">
        <v>21930</v>
      </c>
      <c r="M20" s="209"/>
      <c r="N20" s="209">
        <v>26000</v>
      </c>
      <c r="O20" s="209"/>
      <c r="P20" s="63">
        <v>47930</v>
      </c>
    </row>
    <row r="21" spans="1:17" ht="22.5" hidden="1" customHeight="1">
      <c r="A21" s="8" t="s">
        <v>60</v>
      </c>
      <c r="B21" s="41">
        <v>28</v>
      </c>
      <c r="D21" s="209">
        <v>0</v>
      </c>
      <c r="E21" s="79"/>
      <c r="F21" s="209">
        <v>0</v>
      </c>
      <c r="G21" s="209"/>
      <c r="H21" s="209">
        <v>0</v>
      </c>
      <c r="I21" s="79"/>
      <c r="J21" s="209">
        <v>0</v>
      </c>
      <c r="K21" s="79"/>
      <c r="L21" s="209">
        <v>0</v>
      </c>
      <c r="M21" s="209"/>
      <c r="N21" s="209">
        <v>0</v>
      </c>
      <c r="O21" s="80"/>
      <c r="P21" s="63">
        <v>0</v>
      </c>
    </row>
    <row r="22" spans="1:17" s="11" customFormat="1" ht="22.5" customHeight="1" thickBot="1">
      <c r="A22" s="11" t="s">
        <v>183</v>
      </c>
      <c r="D22" s="210">
        <v>264059</v>
      </c>
      <c r="E22" s="63"/>
      <c r="F22" s="210">
        <v>547821</v>
      </c>
      <c r="G22" s="207"/>
      <c r="H22" s="210">
        <v>0</v>
      </c>
      <c r="I22" s="63"/>
      <c r="J22" s="210">
        <v>26403</v>
      </c>
      <c r="K22" s="209"/>
      <c r="L22" s="210">
        <v>273712</v>
      </c>
      <c r="M22" s="207"/>
      <c r="N22" s="210">
        <v>26000</v>
      </c>
      <c r="O22" s="209"/>
      <c r="P22" s="210">
        <v>1137995</v>
      </c>
      <c r="Q22" s="199">
        <v>1137995</v>
      </c>
    </row>
    <row r="23" spans="1:17" ht="22.5" customHeight="1" thickTop="1">
      <c r="B23" s="41"/>
      <c r="D23" s="209"/>
      <c r="E23" s="234"/>
      <c r="F23" s="209"/>
      <c r="G23" s="209"/>
      <c r="H23" s="209"/>
      <c r="I23" s="234"/>
      <c r="J23" s="209"/>
      <c r="K23" s="234"/>
      <c r="L23" s="209"/>
      <c r="M23" s="209"/>
      <c r="N23" s="209"/>
      <c r="O23" s="173"/>
      <c r="P23" s="63"/>
    </row>
    <row r="24" spans="1:17" ht="22.5" customHeight="1"/>
    <row r="25" spans="1:17" ht="22.5" customHeight="1"/>
    <row r="26" spans="1:17" ht="22.5" customHeight="1"/>
    <row r="27" spans="1:17" ht="22.5" customHeight="1"/>
    <row r="28" spans="1:17" ht="22.5" customHeight="1">
      <c r="D28" s="63"/>
      <c r="F28" s="63"/>
      <c r="G28" s="63"/>
      <c r="H28" s="63"/>
      <c r="J28" s="63"/>
      <c r="L28" s="63"/>
      <c r="M28" s="63"/>
      <c r="N28" s="63"/>
      <c r="P28" s="63"/>
    </row>
    <row r="29" spans="1:17" ht="22.5" customHeight="1">
      <c r="D29" s="63"/>
      <c r="F29" s="63"/>
      <c r="G29" s="63"/>
      <c r="H29" s="63"/>
      <c r="J29" s="63"/>
      <c r="L29" s="63"/>
      <c r="M29" s="63"/>
      <c r="N29" s="63"/>
      <c r="P29" s="63"/>
    </row>
    <row r="30" spans="1:17" ht="22.5" customHeight="1">
      <c r="D30" s="63"/>
      <c r="F30" s="63"/>
      <c r="G30" s="63"/>
      <c r="H30" s="63"/>
      <c r="J30" s="63"/>
      <c r="L30" s="63"/>
      <c r="M30" s="63"/>
      <c r="N30" s="63"/>
      <c r="P30" s="63"/>
    </row>
    <row r="31" spans="1:17" ht="22.5" customHeight="1">
      <c r="D31" s="63"/>
      <c r="F31" s="63"/>
      <c r="G31" s="63"/>
      <c r="H31" s="63"/>
      <c r="J31" s="63"/>
      <c r="L31" s="63"/>
      <c r="M31" s="63"/>
      <c r="N31" s="63"/>
      <c r="P31" s="63"/>
    </row>
    <row r="32" spans="1:17" ht="22.5" customHeight="1">
      <c r="D32" s="63"/>
      <c r="F32" s="63"/>
      <c r="G32" s="63"/>
      <c r="H32" s="63"/>
      <c r="J32" s="63"/>
      <c r="L32" s="63"/>
      <c r="M32" s="63"/>
      <c r="N32" s="63"/>
      <c r="P32" s="63"/>
    </row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0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12" transitionEvaluation="1" transitionEntry="1">
    <tabColor theme="7" tint="0.59999389629810485"/>
  </sheetPr>
  <dimension ref="A1:N96"/>
  <sheetViews>
    <sheetView view="pageBreakPreview" zoomScaleNormal="100" zoomScaleSheetLayoutView="100" workbookViewId="0">
      <pane xSplit="6" ySplit="5" topLeftCell="G12" activePane="bottomRight" state="frozen"/>
      <selection activeCell="H68" sqref="H68"/>
      <selection pane="topRight" activeCell="H68" sqref="H68"/>
      <selection pane="bottomLeft" activeCell="H68" sqref="H68"/>
      <selection pane="bottomRight" activeCell="G23" sqref="G23"/>
    </sheetView>
  </sheetViews>
  <sheetFormatPr defaultColWidth="9" defaultRowHeight="22.5" customHeight="1"/>
  <cols>
    <col min="1" max="3" width="2" style="8" customWidth="1"/>
    <col min="4" max="4" width="9.75" style="8" customWidth="1"/>
    <col min="5" max="5" width="49.375" style="8" customWidth="1"/>
    <col min="6" max="6" width="0.875" style="8" customWidth="1"/>
    <col min="7" max="7" width="12.375" style="71" customWidth="1"/>
    <col min="8" max="8" width="0.875" style="8" customWidth="1"/>
    <col min="9" max="9" width="12.375" style="71" customWidth="1"/>
    <col min="10" max="10" width="0.875" style="8" customWidth="1"/>
    <col min="11" max="11" width="12.375" style="71" customWidth="1"/>
    <col min="12" max="12" width="0.875" style="8" customWidth="1"/>
    <col min="13" max="13" width="12.375" style="71" customWidth="1"/>
    <col min="14" max="14" width="3.625" style="71" customWidth="1"/>
    <col min="15" max="16384" width="9" style="8"/>
  </cols>
  <sheetData>
    <row r="1" spans="1:14" s="4" customFormat="1" ht="22.95" customHeight="1">
      <c r="A1" s="1" t="s">
        <v>52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33"/>
      <c r="N1" s="33"/>
    </row>
    <row r="2" spans="1:14" s="4" customFormat="1" ht="22.95" customHeight="1">
      <c r="A2" s="248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8" t="s">
        <v>221</v>
      </c>
      <c r="N2" s="6"/>
    </row>
    <row r="3" spans="1:14" s="4" customFormat="1" ht="22.95" customHeight="1">
      <c r="A3" s="35" t="s">
        <v>179</v>
      </c>
      <c r="B3" s="35"/>
      <c r="C3" s="35"/>
      <c r="D3" s="35"/>
      <c r="E3" s="35"/>
      <c r="F3" s="35"/>
      <c r="G3" s="83"/>
      <c r="H3" s="35"/>
      <c r="I3" s="83"/>
      <c r="J3" s="35"/>
      <c r="K3" s="83"/>
      <c r="L3" s="35"/>
      <c r="M3" s="169" t="s">
        <v>220</v>
      </c>
      <c r="N3" s="6"/>
    </row>
    <row r="4" spans="1:14" s="4" customFormat="1" ht="22.5" customHeight="1">
      <c r="A4" s="1"/>
      <c r="B4" s="1"/>
      <c r="C4" s="1"/>
      <c r="D4" s="1"/>
      <c r="E4" s="1"/>
      <c r="F4" s="1"/>
      <c r="G4" s="257" t="s">
        <v>29</v>
      </c>
      <c r="H4" s="257"/>
      <c r="I4" s="257"/>
      <c r="J4" s="64"/>
      <c r="K4" s="257" t="s">
        <v>30</v>
      </c>
      <c r="L4" s="257"/>
      <c r="M4" s="257"/>
      <c r="N4" s="185"/>
    </row>
    <row r="5" spans="1:14" s="11" customFormat="1" ht="22.5" customHeight="1">
      <c r="G5" s="202" t="s">
        <v>176</v>
      </c>
      <c r="H5" s="64"/>
      <c r="I5" s="202" t="s">
        <v>141</v>
      </c>
      <c r="J5" s="64"/>
      <c r="K5" s="202" t="s">
        <v>176</v>
      </c>
      <c r="L5" s="64"/>
      <c r="M5" s="202" t="s">
        <v>141</v>
      </c>
      <c r="N5" s="203"/>
    </row>
    <row r="6" spans="1:14" s="11" customFormat="1" ht="21.75" customHeight="1">
      <c r="A6" s="11" t="s">
        <v>33</v>
      </c>
      <c r="B6" s="8"/>
      <c r="G6" s="14"/>
      <c r="I6" s="14"/>
      <c r="J6" s="19"/>
      <c r="K6" s="14"/>
      <c r="L6" s="19"/>
      <c r="M6" s="14"/>
      <c r="N6" s="14"/>
    </row>
    <row r="7" spans="1:14" s="11" customFormat="1" ht="21.75" customHeight="1">
      <c r="A7" s="11" t="s">
        <v>124</v>
      </c>
      <c r="G7" s="84">
        <v>104586</v>
      </c>
      <c r="H7" s="249"/>
      <c r="I7" s="84">
        <v>80829</v>
      </c>
      <c r="J7" s="85"/>
      <c r="K7" s="84">
        <v>56302</v>
      </c>
      <c r="L7" s="85"/>
      <c r="M7" s="84">
        <v>21930</v>
      </c>
      <c r="N7" s="84"/>
    </row>
    <row r="8" spans="1:14" s="48" customFormat="1" ht="21.75" customHeight="1">
      <c r="A8" s="250" t="s">
        <v>204</v>
      </c>
      <c r="B8" s="251"/>
      <c r="C8" s="8"/>
      <c r="D8" s="8"/>
      <c r="E8" s="8"/>
      <c r="F8" s="192">
        <v>0</v>
      </c>
      <c r="G8" s="193"/>
      <c r="H8" s="194">
        <v>0</v>
      </c>
      <c r="I8" s="193"/>
      <c r="J8" s="195"/>
      <c r="K8" s="193"/>
      <c r="L8" s="195"/>
      <c r="M8" s="193"/>
      <c r="N8" s="193"/>
    </row>
    <row r="9" spans="1:14" ht="21.75" customHeight="1">
      <c r="A9" s="8" t="s">
        <v>34</v>
      </c>
      <c r="G9" s="82">
        <v>12051</v>
      </c>
      <c r="H9" s="252"/>
      <c r="I9" s="82">
        <v>11941</v>
      </c>
      <c r="J9" s="81"/>
      <c r="K9" s="82">
        <v>10372</v>
      </c>
      <c r="L9" s="81"/>
      <c r="M9" s="82">
        <v>11154</v>
      </c>
      <c r="N9" s="82"/>
    </row>
    <row r="10" spans="1:14" ht="21.75" customHeight="1">
      <c r="A10" s="241" t="s">
        <v>163</v>
      </c>
      <c r="G10" s="82">
        <v>111</v>
      </c>
      <c r="H10" s="252"/>
      <c r="I10" s="82">
        <v>26</v>
      </c>
      <c r="J10" s="81"/>
      <c r="K10" s="82">
        <v>111</v>
      </c>
      <c r="L10" s="81"/>
      <c r="M10" s="82">
        <v>26</v>
      </c>
      <c r="N10" s="82"/>
    </row>
    <row r="11" spans="1:14" ht="21.75" customHeight="1">
      <c r="A11" s="241" t="s">
        <v>133</v>
      </c>
      <c r="G11" s="82">
        <v>-2953</v>
      </c>
      <c r="H11" s="252"/>
      <c r="I11" s="82">
        <v>-1252</v>
      </c>
      <c r="J11" s="81"/>
      <c r="K11" s="82">
        <v>-2953</v>
      </c>
      <c r="L11" s="81"/>
      <c r="M11" s="82">
        <v>-1252</v>
      </c>
      <c r="N11" s="82"/>
    </row>
    <row r="12" spans="1:14" s="52" customFormat="1" ht="21.75" customHeight="1">
      <c r="A12" s="241" t="s">
        <v>79</v>
      </c>
      <c r="B12" s="8"/>
      <c r="D12" s="53"/>
      <c r="E12" s="54"/>
      <c r="F12" s="11"/>
      <c r="G12" s="82">
        <v>36</v>
      </c>
      <c r="H12" s="252"/>
      <c r="I12" s="82">
        <v>23</v>
      </c>
      <c r="J12" s="81"/>
      <c r="K12" s="82">
        <v>23</v>
      </c>
      <c r="L12" s="81"/>
      <c r="M12" s="82">
        <v>23</v>
      </c>
      <c r="N12" s="82"/>
    </row>
    <row r="13" spans="1:14" s="52" customFormat="1" ht="21.75" customHeight="1">
      <c r="A13" s="8" t="s">
        <v>78</v>
      </c>
      <c r="B13" s="8"/>
      <c r="D13" s="53"/>
      <c r="E13" s="54"/>
      <c r="F13" s="11"/>
      <c r="G13" s="82">
        <v>-32</v>
      </c>
      <c r="H13" s="252"/>
      <c r="I13" s="82">
        <v>-1</v>
      </c>
      <c r="J13" s="81"/>
      <c r="K13" s="82">
        <v>-59</v>
      </c>
      <c r="L13" s="81"/>
      <c r="M13" s="82">
        <v>0</v>
      </c>
      <c r="N13" s="82"/>
    </row>
    <row r="14" spans="1:14" s="52" customFormat="1" ht="21.75" hidden="1" customHeight="1">
      <c r="A14" s="8" t="s">
        <v>80</v>
      </c>
      <c r="B14" s="8"/>
      <c r="D14" s="53"/>
      <c r="E14" s="54"/>
      <c r="F14" s="11"/>
      <c r="G14" s="82">
        <v>0</v>
      </c>
      <c r="H14" s="252"/>
      <c r="I14" s="82">
        <v>0</v>
      </c>
      <c r="J14" s="81"/>
      <c r="K14" s="82">
        <v>0</v>
      </c>
      <c r="L14" s="81"/>
      <c r="M14" s="82">
        <v>0</v>
      </c>
      <c r="N14" s="82"/>
    </row>
    <row r="15" spans="1:14" s="52" customFormat="1" ht="21.75" customHeight="1">
      <c r="A15" s="241" t="s">
        <v>213</v>
      </c>
      <c r="B15" s="8"/>
      <c r="D15" s="53"/>
      <c r="E15" s="54"/>
      <c r="F15" s="11"/>
      <c r="G15" s="82">
        <v>3</v>
      </c>
      <c r="H15" s="252"/>
      <c r="I15" s="82">
        <v>-77</v>
      </c>
      <c r="J15" s="81"/>
      <c r="K15" s="82">
        <v>3</v>
      </c>
      <c r="L15" s="81"/>
      <c r="M15" s="82">
        <v>-77</v>
      </c>
      <c r="N15" s="82"/>
    </row>
    <row r="16" spans="1:14" ht="21.75" hidden="1" customHeight="1">
      <c r="A16" s="250" t="s">
        <v>155</v>
      </c>
      <c r="B16" s="251"/>
      <c r="G16" s="82">
        <v>0</v>
      </c>
      <c r="H16" s="252"/>
      <c r="I16" s="82">
        <v>0</v>
      </c>
      <c r="J16" s="81"/>
      <c r="K16" s="82">
        <v>0</v>
      </c>
      <c r="L16" s="81"/>
      <c r="M16" s="82">
        <v>0</v>
      </c>
      <c r="N16" s="82"/>
    </row>
    <row r="17" spans="1:14" s="52" customFormat="1" ht="21.75" customHeight="1">
      <c r="A17" s="8" t="s">
        <v>24</v>
      </c>
      <c r="B17" s="8"/>
      <c r="D17" s="53"/>
      <c r="E17" s="54"/>
      <c r="F17" s="11"/>
      <c r="G17" s="82">
        <v>671</v>
      </c>
      <c r="H17" s="252"/>
      <c r="I17" s="82">
        <v>297</v>
      </c>
      <c r="J17" s="81"/>
      <c r="K17" s="82">
        <v>166</v>
      </c>
      <c r="L17" s="81"/>
      <c r="M17" s="82">
        <v>217</v>
      </c>
      <c r="N17" s="82"/>
    </row>
    <row r="18" spans="1:14" s="52" customFormat="1" ht="21.75" customHeight="1">
      <c r="A18" s="8" t="s">
        <v>201</v>
      </c>
      <c r="B18" s="8"/>
      <c r="D18" s="53"/>
      <c r="E18" s="54"/>
      <c r="F18" s="11"/>
      <c r="G18" s="82">
        <v>-6155</v>
      </c>
      <c r="H18" s="252"/>
      <c r="I18" s="82">
        <v>970</v>
      </c>
      <c r="J18" s="81"/>
      <c r="K18" s="82">
        <v>0</v>
      </c>
      <c r="L18" s="81"/>
      <c r="M18" s="82">
        <v>0</v>
      </c>
      <c r="N18" s="82"/>
    </row>
    <row r="19" spans="1:14" s="58" customFormat="1" ht="21.75" hidden="1" customHeight="1">
      <c r="A19" s="8" t="s">
        <v>66</v>
      </c>
      <c r="B19" s="8"/>
      <c r="C19" s="59"/>
      <c r="D19" s="59"/>
      <c r="E19" s="60"/>
      <c r="F19" s="8"/>
      <c r="G19" s="82">
        <v>0</v>
      </c>
      <c r="H19" s="252"/>
      <c r="I19" s="82">
        <v>0</v>
      </c>
      <c r="J19" s="81"/>
      <c r="K19" s="82">
        <v>0</v>
      </c>
      <c r="L19" s="81"/>
      <c r="M19" s="82">
        <v>0</v>
      </c>
      <c r="N19" s="82"/>
    </row>
    <row r="20" spans="1:14" s="11" customFormat="1" ht="21.75" customHeight="1">
      <c r="A20" s="8" t="s">
        <v>35</v>
      </c>
      <c r="B20" s="8"/>
      <c r="G20" s="82">
        <v>-78</v>
      </c>
      <c r="H20" s="252"/>
      <c r="I20" s="82">
        <v>-137</v>
      </c>
      <c r="J20" s="81"/>
      <c r="K20" s="82">
        <v>-1</v>
      </c>
      <c r="L20" s="81"/>
      <c r="M20" s="82">
        <v>-112</v>
      </c>
      <c r="N20" s="82"/>
    </row>
    <row r="21" spans="1:14" s="11" customFormat="1" ht="21.75" customHeight="1">
      <c r="A21" s="8" t="s">
        <v>92</v>
      </c>
      <c r="B21" s="8"/>
      <c r="G21" s="82">
        <v>24051</v>
      </c>
      <c r="H21" s="252"/>
      <c r="I21" s="82">
        <v>20710</v>
      </c>
      <c r="J21" s="81"/>
      <c r="K21" s="82">
        <v>13457</v>
      </c>
      <c r="L21" s="81"/>
      <c r="M21" s="82">
        <v>5554</v>
      </c>
      <c r="N21" s="82"/>
    </row>
    <row r="22" spans="1:14" s="11" customFormat="1" ht="21.75" customHeight="1">
      <c r="A22" s="11" t="s">
        <v>168</v>
      </c>
      <c r="B22" s="8"/>
      <c r="G22" s="196"/>
      <c r="H22" s="252"/>
      <c r="I22" s="196"/>
      <c r="J22" s="81"/>
      <c r="K22" s="196"/>
      <c r="L22" s="81"/>
      <c r="M22" s="196"/>
      <c r="N22" s="82"/>
    </row>
    <row r="23" spans="1:14" s="11" customFormat="1" ht="21.75" customHeight="1">
      <c r="B23" s="253" t="s">
        <v>169</v>
      </c>
      <c r="G23" s="85">
        <v>132291</v>
      </c>
      <c r="H23" s="249"/>
      <c r="I23" s="85">
        <v>113329</v>
      </c>
      <c r="J23" s="84"/>
      <c r="K23" s="85">
        <v>77421</v>
      </c>
      <c r="L23" s="84"/>
      <c r="M23" s="85">
        <v>37463</v>
      </c>
      <c r="N23" s="85"/>
    </row>
    <row r="24" spans="1:14" ht="21.75" customHeight="1">
      <c r="A24" s="11" t="s">
        <v>166</v>
      </c>
      <c r="G24" s="82"/>
      <c r="H24" s="252"/>
      <c r="I24" s="82"/>
      <c r="J24" s="252"/>
      <c r="K24" s="82"/>
      <c r="L24" s="252"/>
      <c r="M24" s="82"/>
      <c r="N24" s="82"/>
    </row>
    <row r="25" spans="1:14" ht="21.75" customHeight="1">
      <c r="A25" s="8" t="s">
        <v>4</v>
      </c>
      <c r="G25" s="82">
        <v>-189914</v>
      </c>
      <c r="H25" s="252"/>
      <c r="I25" s="82">
        <v>49413</v>
      </c>
      <c r="J25" s="81"/>
      <c r="K25" s="82">
        <v>-209814</v>
      </c>
      <c r="L25" s="81"/>
      <c r="M25" s="82">
        <v>24144</v>
      </c>
      <c r="N25" s="82"/>
    </row>
    <row r="26" spans="1:14" ht="21.75" customHeight="1">
      <c r="A26" s="8" t="s">
        <v>194</v>
      </c>
      <c r="G26" s="82">
        <v>-7712</v>
      </c>
      <c r="H26" s="252"/>
      <c r="I26" s="82">
        <v>-10616</v>
      </c>
      <c r="J26" s="81"/>
      <c r="K26" s="82">
        <v>-7970</v>
      </c>
      <c r="L26" s="81"/>
      <c r="M26" s="82">
        <v>-10751</v>
      </c>
      <c r="N26" s="82"/>
    </row>
    <row r="27" spans="1:14" ht="21.75" customHeight="1">
      <c r="A27" s="8" t="s">
        <v>193</v>
      </c>
      <c r="G27" s="82">
        <v>-118930</v>
      </c>
      <c r="H27" s="252"/>
      <c r="I27" s="82">
        <v>-134381</v>
      </c>
      <c r="J27" s="81"/>
      <c r="K27" s="82">
        <v>-31367</v>
      </c>
      <c r="L27" s="81"/>
      <c r="M27" s="82">
        <v>-1817</v>
      </c>
      <c r="N27" s="82"/>
    </row>
    <row r="28" spans="1:14" ht="21.75" hidden="1" customHeight="1">
      <c r="A28" s="8" t="s">
        <v>105</v>
      </c>
      <c r="G28" s="82">
        <v>0</v>
      </c>
      <c r="H28" s="252"/>
      <c r="I28" s="82">
        <v>0</v>
      </c>
      <c r="J28" s="81"/>
      <c r="K28" s="82">
        <v>0</v>
      </c>
      <c r="L28" s="81"/>
      <c r="M28" s="82">
        <v>0</v>
      </c>
      <c r="N28" s="82"/>
    </row>
    <row r="29" spans="1:14" ht="21.75" customHeight="1">
      <c r="A29" s="8" t="s">
        <v>27</v>
      </c>
      <c r="G29" s="82">
        <v>-11487</v>
      </c>
      <c r="H29" s="252"/>
      <c r="I29" s="82">
        <v>18888</v>
      </c>
      <c r="J29" s="81"/>
      <c r="K29" s="82">
        <v>-1829</v>
      </c>
      <c r="L29" s="81"/>
      <c r="M29" s="82">
        <v>32514</v>
      </c>
      <c r="N29" s="82"/>
    </row>
    <row r="30" spans="1:14" ht="21.75" customHeight="1">
      <c r="A30" s="8" t="s">
        <v>5</v>
      </c>
      <c r="B30" s="254"/>
      <c r="G30" s="82">
        <v>39696</v>
      </c>
      <c r="H30" s="252"/>
      <c r="I30" s="82">
        <v>-73554</v>
      </c>
      <c r="J30" s="81"/>
      <c r="K30" s="82">
        <v>66102</v>
      </c>
      <c r="L30" s="81"/>
      <c r="M30" s="82">
        <v>-63206</v>
      </c>
      <c r="N30" s="82"/>
    </row>
    <row r="31" spans="1:14" ht="21.75" customHeight="1">
      <c r="A31" s="8" t="s">
        <v>88</v>
      </c>
      <c r="B31" s="254"/>
      <c r="G31" s="82">
        <v>-968</v>
      </c>
      <c r="H31" s="252"/>
      <c r="I31" s="82">
        <v>0</v>
      </c>
      <c r="J31" s="81"/>
      <c r="K31" s="82">
        <v>0</v>
      </c>
      <c r="L31" s="81"/>
      <c r="M31" s="82">
        <v>0</v>
      </c>
      <c r="N31" s="82"/>
    </row>
    <row r="32" spans="1:14" ht="21.75" customHeight="1">
      <c r="A32" s="8" t="s">
        <v>36</v>
      </c>
      <c r="B32" s="254"/>
      <c r="G32" s="82">
        <v>-3902</v>
      </c>
      <c r="H32" s="252"/>
      <c r="I32" s="82">
        <v>-10495</v>
      </c>
      <c r="J32" s="81"/>
      <c r="K32" s="82">
        <v>-2930</v>
      </c>
      <c r="L32" s="81"/>
      <c r="M32" s="82">
        <v>-10720</v>
      </c>
      <c r="N32" s="82"/>
    </row>
    <row r="33" spans="1:14" ht="21.75" customHeight="1">
      <c r="A33" s="11" t="s">
        <v>167</v>
      </c>
      <c r="B33" s="254"/>
      <c r="G33" s="82"/>
      <c r="H33" s="252"/>
      <c r="I33" s="82"/>
      <c r="J33" s="81"/>
      <c r="K33" s="82"/>
      <c r="L33" s="81"/>
      <c r="M33" s="82"/>
      <c r="N33" s="82"/>
    </row>
    <row r="34" spans="1:14" ht="21.75" customHeight="1">
      <c r="A34" s="255" t="s">
        <v>54</v>
      </c>
      <c r="B34" s="251"/>
      <c r="G34" s="82">
        <v>43707</v>
      </c>
      <c r="H34" s="252"/>
      <c r="I34" s="82">
        <v>-33794</v>
      </c>
      <c r="J34" s="81"/>
      <c r="K34" s="82">
        <v>32401</v>
      </c>
      <c r="L34" s="81"/>
      <c r="M34" s="82">
        <v>-63412</v>
      </c>
      <c r="N34" s="82"/>
    </row>
    <row r="35" spans="1:14" ht="21.75" customHeight="1">
      <c r="A35" s="255" t="s">
        <v>74</v>
      </c>
      <c r="B35" s="251"/>
      <c r="G35" s="82">
        <v>-27234</v>
      </c>
      <c r="H35" s="252"/>
      <c r="I35" s="82">
        <v>46381</v>
      </c>
      <c r="J35" s="81"/>
      <c r="K35" s="82">
        <v>-8737</v>
      </c>
      <c r="L35" s="81"/>
      <c r="M35" s="82">
        <v>7196</v>
      </c>
      <c r="N35" s="82"/>
    </row>
    <row r="36" spans="1:14" ht="21.75" customHeight="1">
      <c r="A36" s="255" t="s">
        <v>102</v>
      </c>
      <c r="B36" s="251"/>
      <c r="G36" s="82">
        <v>-896</v>
      </c>
      <c r="H36" s="252"/>
      <c r="I36" s="82">
        <v>421</v>
      </c>
      <c r="J36" s="81"/>
      <c r="K36" s="82">
        <v>-423</v>
      </c>
      <c r="L36" s="81"/>
      <c r="M36" s="82">
        <v>-8</v>
      </c>
      <c r="N36" s="82"/>
    </row>
    <row r="37" spans="1:14" ht="21.75" customHeight="1">
      <c r="A37" s="255" t="s">
        <v>15</v>
      </c>
      <c r="B37" s="251"/>
      <c r="G37" s="82">
        <v>24094</v>
      </c>
      <c r="H37" s="252"/>
      <c r="I37" s="82">
        <v>14431</v>
      </c>
      <c r="J37" s="81"/>
      <c r="K37" s="82">
        <v>22723</v>
      </c>
      <c r="L37" s="81"/>
      <c r="M37" s="82">
        <v>13099</v>
      </c>
      <c r="N37" s="82"/>
    </row>
    <row r="38" spans="1:14" s="52" customFormat="1" ht="21.75" customHeight="1">
      <c r="A38" s="8" t="s">
        <v>82</v>
      </c>
      <c r="B38" s="8"/>
      <c r="D38" s="53"/>
      <c r="E38" s="54"/>
      <c r="F38" s="11"/>
      <c r="G38" s="82">
        <v>761</v>
      </c>
      <c r="H38" s="252"/>
      <c r="I38" s="82">
        <v>318</v>
      </c>
      <c r="J38" s="81"/>
      <c r="K38" s="82">
        <v>619</v>
      </c>
      <c r="L38" s="81"/>
      <c r="M38" s="82">
        <v>265</v>
      </c>
      <c r="N38" s="82"/>
    </row>
    <row r="39" spans="1:14" ht="21.75" customHeight="1">
      <c r="A39" s="255" t="s">
        <v>65</v>
      </c>
      <c r="B39" s="251"/>
      <c r="G39" s="82">
        <v>-27</v>
      </c>
      <c r="H39" s="252"/>
      <c r="I39" s="82">
        <v>-96</v>
      </c>
      <c r="J39" s="81"/>
      <c r="K39" s="82">
        <v>-27</v>
      </c>
      <c r="L39" s="81"/>
      <c r="M39" s="82">
        <v>-96</v>
      </c>
      <c r="N39" s="82"/>
    </row>
    <row r="40" spans="1:14" ht="21.75" customHeight="1">
      <c r="A40" s="255" t="s">
        <v>103</v>
      </c>
      <c r="B40" s="251"/>
      <c r="G40" s="82">
        <v>-3688</v>
      </c>
      <c r="H40" s="252"/>
      <c r="I40" s="82">
        <v>1453</v>
      </c>
      <c r="J40" s="81"/>
      <c r="K40" s="82">
        <v>-2764</v>
      </c>
      <c r="L40" s="81"/>
      <c r="M40" s="82">
        <v>1744</v>
      </c>
      <c r="N40" s="82"/>
    </row>
    <row r="41" spans="1:14" ht="21.75" hidden="1" customHeight="1">
      <c r="A41" s="255" t="s">
        <v>37</v>
      </c>
      <c r="B41" s="251"/>
      <c r="G41" s="82">
        <v>0</v>
      </c>
      <c r="H41" s="252"/>
      <c r="I41" s="82">
        <v>0</v>
      </c>
      <c r="J41" s="81"/>
      <c r="K41" s="82">
        <v>0</v>
      </c>
      <c r="L41" s="81"/>
      <c r="M41" s="82">
        <v>0</v>
      </c>
      <c r="N41" s="82"/>
    </row>
    <row r="42" spans="1:14" s="11" customFormat="1" ht="21.75" customHeight="1">
      <c r="A42" s="11" t="s">
        <v>197</v>
      </c>
      <c r="G42" s="114">
        <v>-124209</v>
      </c>
      <c r="H42" s="249"/>
      <c r="I42" s="114">
        <v>-18302</v>
      </c>
      <c r="J42" s="249"/>
      <c r="K42" s="114">
        <v>-66595</v>
      </c>
      <c r="L42" s="249"/>
      <c r="M42" s="114">
        <v>-33585</v>
      </c>
      <c r="N42" s="85"/>
    </row>
    <row r="43" spans="1:14" ht="21.75" customHeight="1">
      <c r="A43" s="8" t="s">
        <v>38</v>
      </c>
      <c r="G43" s="82">
        <v>30</v>
      </c>
      <c r="H43" s="252"/>
      <c r="I43" s="82">
        <v>8</v>
      </c>
      <c r="J43" s="81"/>
      <c r="K43" s="82">
        <v>1</v>
      </c>
      <c r="L43" s="81"/>
      <c r="M43" s="82">
        <v>1</v>
      </c>
      <c r="N43" s="82"/>
    </row>
    <row r="44" spans="1:14" ht="21.75" customHeight="1">
      <c r="A44" s="8" t="s">
        <v>39</v>
      </c>
      <c r="G44" s="82">
        <v>-6716</v>
      </c>
      <c r="H44" s="252"/>
      <c r="I44" s="82">
        <v>-6745</v>
      </c>
      <c r="J44" s="81"/>
      <c r="K44" s="82">
        <v>-5160</v>
      </c>
      <c r="L44" s="81"/>
      <c r="M44" s="82">
        <v>-4616</v>
      </c>
      <c r="N44" s="82"/>
    </row>
    <row r="45" spans="1:14" ht="21.75" hidden="1" customHeight="1">
      <c r="A45" s="8" t="s">
        <v>40</v>
      </c>
      <c r="G45" s="82">
        <v>0</v>
      </c>
      <c r="H45" s="252"/>
      <c r="I45" s="82">
        <v>0</v>
      </c>
      <c r="J45" s="81"/>
      <c r="K45" s="82">
        <v>0</v>
      </c>
      <c r="L45" s="81"/>
      <c r="M45" s="82">
        <v>0</v>
      </c>
      <c r="N45" s="82"/>
    </row>
    <row r="46" spans="1:14" s="11" customFormat="1" ht="21.75" customHeight="1">
      <c r="A46" s="11" t="s">
        <v>198</v>
      </c>
      <c r="G46" s="115">
        <v>-130895</v>
      </c>
      <c r="H46" s="249"/>
      <c r="I46" s="115">
        <v>-25039</v>
      </c>
      <c r="J46" s="249"/>
      <c r="K46" s="115">
        <v>-71754</v>
      </c>
      <c r="L46" s="249"/>
      <c r="M46" s="115">
        <v>-38200</v>
      </c>
      <c r="N46" s="85"/>
    </row>
    <row r="47" spans="1:14" ht="22.5" customHeight="1">
      <c r="A47" s="11" t="s">
        <v>41</v>
      </c>
      <c r="G47" s="86"/>
      <c r="H47" s="252"/>
      <c r="I47" s="86"/>
      <c r="J47" s="252"/>
      <c r="K47" s="86"/>
      <c r="L47" s="252"/>
      <c r="M47" s="86"/>
      <c r="N47" s="86"/>
    </row>
    <row r="48" spans="1:14" ht="22.5" customHeight="1">
      <c r="A48" s="255" t="s">
        <v>128</v>
      </c>
      <c r="G48" s="82">
        <v>-543050</v>
      </c>
      <c r="H48" s="252"/>
      <c r="I48" s="82">
        <v>-283</v>
      </c>
      <c r="J48" s="81"/>
      <c r="K48" s="82">
        <v>-571021</v>
      </c>
      <c r="L48" s="81"/>
      <c r="M48" s="82">
        <v>0</v>
      </c>
      <c r="N48" s="86"/>
    </row>
    <row r="49" spans="1:14" ht="22.5" customHeight="1">
      <c r="A49" s="255" t="s">
        <v>120</v>
      </c>
      <c r="G49" s="82">
        <v>597091</v>
      </c>
      <c r="H49" s="252"/>
      <c r="I49" s="82">
        <v>0</v>
      </c>
      <c r="J49" s="81"/>
      <c r="K49" s="82">
        <v>597091</v>
      </c>
      <c r="L49" s="81"/>
      <c r="M49" s="82">
        <v>0</v>
      </c>
      <c r="N49" s="86"/>
    </row>
    <row r="50" spans="1:14" ht="22.5" customHeight="1">
      <c r="A50" s="255" t="s">
        <v>111</v>
      </c>
      <c r="B50" s="251"/>
      <c r="G50" s="82">
        <v>-24150</v>
      </c>
      <c r="H50" s="252"/>
      <c r="I50" s="82">
        <v>276</v>
      </c>
      <c r="J50" s="81"/>
      <c r="K50" s="82">
        <v>-24150</v>
      </c>
      <c r="L50" s="81"/>
      <c r="M50" s="82">
        <v>0</v>
      </c>
      <c r="N50" s="82"/>
    </row>
    <row r="51" spans="1:14" ht="22.5" hidden="1" customHeight="1">
      <c r="A51" s="255" t="s">
        <v>106</v>
      </c>
      <c r="B51" s="251"/>
      <c r="G51" s="82">
        <v>0</v>
      </c>
      <c r="H51" s="252"/>
      <c r="I51" s="82">
        <v>0</v>
      </c>
      <c r="J51" s="81"/>
      <c r="K51" s="82">
        <v>0</v>
      </c>
      <c r="L51" s="81"/>
      <c r="M51" s="82">
        <v>0</v>
      </c>
      <c r="N51" s="82"/>
    </row>
    <row r="52" spans="1:14" ht="22.5" hidden="1" customHeight="1">
      <c r="A52" s="255" t="s">
        <v>122</v>
      </c>
      <c r="B52" s="251"/>
      <c r="G52" s="82">
        <v>0</v>
      </c>
      <c r="H52" s="252"/>
      <c r="I52" s="82">
        <v>0</v>
      </c>
      <c r="J52" s="81"/>
      <c r="K52" s="82">
        <v>0</v>
      </c>
      <c r="L52" s="81"/>
      <c r="M52" s="82">
        <v>0</v>
      </c>
      <c r="N52" s="82"/>
    </row>
    <row r="53" spans="1:14" ht="22.5" customHeight="1">
      <c r="A53" s="255" t="s">
        <v>170</v>
      </c>
      <c r="B53" s="251"/>
      <c r="G53" s="82">
        <v>-1762</v>
      </c>
      <c r="H53" s="252"/>
      <c r="I53" s="82">
        <v>-9375</v>
      </c>
      <c r="J53" s="81"/>
      <c r="K53" s="82">
        <v>-1762</v>
      </c>
      <c r="L53" s="81"/>
      <c r="M53" s="82">
        <v>-9375</v>
      </c>
      <c r="N53" s="82"/>
    </row>
    <row r="54" spans="1:14" ht="22.5" customHeight="1">
      <c r="A54" s="255" t="s">
        <v>152</v>
      </c>
      <c r="B54" s="251"/>
      <c r="G54" s="82">
        <v>0</v>
      </c>
      <c r="H54" s="252"/>
      <c r="I54" s="82">
        <v>-38500</v>
      </c>
      <c r="J54" s="81"/>
      <c r="K54" s="82">
        <v>0</v>
      </c>
      <c r="L54" s="81"/>
      <c r="M54" s="82">
        <v>-38500</v>
      </c>
      <c r="N54" s="82"/>
    </row>
    <row r="55" spans="1:14" ht="22.5" customHeight="1">
      <c r="A55" s="255" t="s">
        <v>73</v>
      </c>
      <c r="B55" s="251"/>
      <c r="G55" s="82">
        <v>329</v>
      </c>
      <c r="H55" s="252"/>
      <c r="I55" s="82">
        <v>6</v>
      </c>
      <c r="J55" s="81"/>
      <c r="K55" s="82">
        <v>124</v>
      </c>
      <c r="L55" s="81"/>
      <c r="M55" s="82">
        <v>0</v>
      </c>
      <c r="N55" s="82"/>
    </row>
    <row r="56" spans="1:14" ht="22.5" customHeight="1">
      <c r="A56" s="255" t="s">
        <v>109</v>
      </c>
      <c r="B56" s="251"/>
      <c r="G56" s="82">
        <v>-7274</v>
      </c>
      <c r="H56" s="252"/>
      <c r="I56" s="82">
        <v>-3082</v>
      </c>
      <c r="J56" s="81"/>
      <c r="K56" s="82">
        <v>-5191</v>
      </c>
      <c r="L56" s="81"/>
      <c r="M56" s="82">
        <v>-925</v>
      </c>
      <c r="N56" s="82"/>
    </row>
    <row r="57" spans="1:14" ht="22.5" customHeight="1">
      <c r="A57" s="255" t="s">
        <v>150</v>
      </c>
      <c r="B57" s="251"/>
      <c r="G57" s="82">
        <v>-2751</v>
      </c>
      <c r="H57" s="252"/>
      <c r="I57" s="82">
        <v>-55865</v>
      </c>
      <c r="J57" s="81"/>
      <c r="K57" s="82">
        <v>0</v>
      </c>
      <c r="L57" s="81"/>
      <c r="M57" s="82">
        <v>0</v>
      </c>
      <c r="N57" s="82"/>
    </row>
    <row r="58" spans="1:14" ht="22.5" customHeight="1">
      <c r="A58" s="255" t="s">
        <v>42</v>
      </c>
      <c r="B58" s="251"/>
      <c r="G58" s="82">
        <v>-137</v>
      </c>
      <c r="H58" s="252"/>
      <c r="I58" s="82">
        <v>-3297</v>
      </c>
      <c r="J58" s="81"/>
      <c r="K58" s="82">
        <v>-137</v>
      </c>
      <c r="L58" s="81"/>
      <c r="M58" s="82">
        <v>-3297</v>
      </c>
      <c r="N58" s="82"/>
    </row>
    <row r="59" spans="1:14" ht="22.5" hidden="1" customHeight="1">
      <c r="A59" s="255" t="s">
        <v>116</v>
      </c>
      <c r="B59" s="251"/>
      <c r="G59" s="82">
        <v>0</v>
      </c>
      <c r="H59" s="252"/>
      <c r="I59" s="82">
        <v>0</v>
      </c>
      <c r="J59" s="81"/>
      <c r="K59" s="82">
        <v>0</v>
      </c>
      <c r="L59" s="81"/>
      <c r="M59" s="82">
        <v>0</v>
      </c>
      <c r="N59" s="82"/>
    </row>
    <row r="60" spans="1:14" s="11" customFormat="1" ht="22.5" customHeight="1">
      <c r="A60" s="11" t="s">
        <v>199</v>
      </c>
      <c r="G60" s="115">
        <v>18296</v>
      </c>
      <c r="H60" s="249"/>
      <c r="I60" s="115">
        <v>-110120</v>
      </c>
      <c r="J60" s="249"/>
      <c r="K60" s="115">
        <v>-5046</v>
      </c>
      <c r="L60" s="249"/>
      <c r="M60" s="115">
        <v>-52097</v>
      </c>
      <c r="N60" s="85"/>
    </row>
    <row r="61" spans="1:14" ht="22.5" customHeight="1">
      <c r="A61" s="11" t="s">
        <v>43</v>
      </c>
      <c r="G61" s="82"/>
      <c r="H61" s="252"/>
      <c r="I61" s="82"/>
      <c r="J61" s="252"/>
      <c r="K61" s="82"/>
      <c r="L61" s="252"/>
      <c r="M61" s="82"/>
      <c r="N61" s="82"/>
    </row>
    <row r="62" spans="1:14" ht="22.5" customHeight="1">
      <c r="A62" s="255" t="s">
        <v>205</v>
      </c>
      <c r="B62" s="251"/>
      <c r="G62" s="82">
        <v>20248</v>
      </c>
      <c r="H62" s="252"/>
      <c r="I62" s="82">
        <v>444</v>
      </c>
      <c r="J62" s="81"/>
      <c r="K62" s="82">
        <v>0</v>
      </c>
      <c r="L62" s="81"/>
      <c r="M62" s="82">
        <v>444</v>
      </c>
      <c r="N62" s="82"/>
    </row>
    <row r="63" spans="1:14" ht="22.5" hidden="1" customHeight="1">
      <c r="A63" s="255" t="s">
        <v>67</v>
      </c>
      <c r="B63" s="251"/>
      <c r="G63" s="82">
        <v>0</v>
      </c>
      <c r="H63" s="252"/>
      <c r="I63" s="82">
        <v>0</v>
      </c>
      <c r="J63" s="81"/>
      <c r="K63" s="82">
        <v>0</v>
      </c>
      <c r="L63" s="81"/>
      <c r="M63" s="82">
        <v>0</v>
      </c>
      <c r="N63" s="82"/>
    </row>
    <row r="64" spans="1:14" ht="22.5" hidden="1" customHeight="1">
      <c r="A64" s="255" t="s">
        <v>94</v>
      </c>
      <c r="B64" s="251"/>
      <c r="G64" s="82">
        <v>0</v>
      </c>
      <c r="H64" s="252"/>
      <c r="I64" s="82">
        <v>0</v>
      </c>
      <c r="J64" s="81"/>
      <c r="K64" s="82">
        <v>0</v>
      </c>
      <c r="L64" s="81"/>
      <c r="M64" s="82">
        <v>0</v>
      </c>
      <c r="N64" s="82"/>
    </row>
    <row r="65" spans="1:14" ht="22.5" hidden="1" customHeight="1">
      <c r="A65" s="255" t="s">
        <v>50</v>
      </c>
      <c r="B65" s="251"/>
      <c r="G65" s="82">
        <v>0</v>
      </c>
      <c r="H65" s="252"/>
      <c r="I65" s="82">
        <v>0</v>
      </c>
      <c r="J65" s="81"/>
      <c r="K65" s="82">
        <v>0</v>
      </c>
      <c r="L65" s="81"/>
      <c r="M65" s="82">
        <v>0</v>
      </c>
      <c r="N65" s="82"/>
    </row>
    <row r="66" spans="1:14" ht="22.5" hidden="1" customHeight="1">
      <c r="A66" s="255" t="s">
        <v>95</v>
      </c>
      <c r="B66" s="251"/>
      <c r="G66" s="82">
        <v>0</v>
      </c>
      <c r="H66" s="252"/>
      <c r="I66" s="82">
        <v>0</v>
      </c>
      <c r="J66" s="81"/>
      <c r="K66" s="82">
        <v>0</v>
      </c>
      <c r="L66" s="81"/>
      <c r="M66" s="82">
        <v>0</v>
      </c>
      <c r="N66" s="82"/>
    </row>
    <row r="67" spans="1:14" ht="22.5" hidden="1" customHeight="1">
      <c r="A67" s="255" t="s">
        <v>97</v>
      </c>
      <c r="B67" s="251"/>
      <c r="G67" s="82">
        <v>0</v>
      </c>
      <c r="H67" s="252"/>
      <c r="I67" s="82">
        <v>0</v>
      </c>
      <c r="J67" s="81"/>
      <c r="K67" s="82">
        <v>0</v>
      </c>
      <c r="L67" s="81"/>
      <c r="M67" s="82">
        <v>0</v>
      </c>
      <c r="N67" s="82"/>
    </row>
    <row r="68" spans="1:14" ht="22.5" customHeight="1">
      <c r="A68" s="255" t="s">
        <v>96</v>
      </c>
      <c r="B68" s="251"/>
      <c r="G68" s="82">
        <v>-4103</v>
      </c>
      <c r="H68" s="252"/>
      <c r="I68" s="82">
        <v>-2606</v>
      </c>
      <c r="J68" s="81"/>
      <c r="K68" s="82">
        <v>-2346</v>
      </c>
      <c r="L68" s="81"/>
      <c r="M68" s="82">
        <v>-2177</v>
      </c>
      <c r="N68" s="82"/>
    </row>
    <row r="69" spans="1:14" ht="22.5" hidden="1" customHeight="1">
      <c r="A69" s="255" t="s">
        <v>98</v>
      </c>
      <c r="B69" s="251"/>
      <c r="G69" s="82">
        <v>0</v>
      </c>
      <c r="H69" s="252"/>
      <c r="I69" s="82">
        <v>0</v>
      </c>
      <c r="J69" s="81"/>
      <c r="K69" s="82">
        <v>0</v>
      </c>
      <c r="L69" s="81"/>
      <c r="M69" s="82">
        <v>0</v>
      </c>
      <c r="N69" s="82"/>
    </row>
    <row r="70" spans="1:14" ht="22.5" hidden="1" customHeight="1">
      <c r="A70" s="255" t="s">
        <v>136</v>
      </c>
      <c r="B70" s="251"/>
      <c r="G70" s="82">
        <v>0</v>
      </c>
      <c r="H70" s="252"/>
      <c r="I70" s="82">
        <v>0</v>
      </c>
      <c r="J70" s="81"/>
      <c r="K70" s="82">
        <v>0</v>
      </c>
      <c r="L70" s="81"/>
      <c r="M70" s="82">
        <v>0</v>
      </c>
      <c r="N70" s="82"/>
    </row>
    <row r="71" spans="1:14" ht="22.5" hidden="1" customHeight="1">
      <c r="A71" s="255" t="s">
        <v>68</v>
      </c>
      <c r="B71" s="251"/>
      <c r="G71" s="82">
        <v>0</v>
      </c>
      <c r="H71" s="252"/>
      <c r="I71" s="82">
        <v>0</v>
      </c>
      <c r="J71" s="81"/>
      <c r="K71" s="82">
        <v>0</v>
      </c>
      <c r="L71" s="81"/>
      <c r="M71" s="82">
        <v>0</v>
      </c>
      <c r="N71" s="82"/>
    </row>
    <row r="72" spans="1:14" ht="22.5" hidden="1" customHeight="1">
      <c r="A72" s="255" t="s">
        <v>123</v>
      </c>
      <c r="B72" s="251"/>
      <c r="G72" s="82">
        <v>0</v>
      </c>
      <c r="H72" s="252"/>
      <c r="I72" s="82">
        <v>0</v>
      </c>
      <c r="J72" s="81"/>
      <c r="K72" s="82">
        <v>0</v>
      </c>
      <c r="L72" s="81"/>
      <c r="M72" s="82">
        <v>0</v>
      </c>
      <c r="N72" s="82"/>
    </row>
    <row r="73" spans="1:14" ht="22.5" customHeight="1">
      <c r="A73" s="255" t="s">
        <v>44</v>
      </c>
      <c r="B73" s="251"/>
      <c r="G73" s="82">
        <v>-577</v>
      </c>
      <c r="H73" s="252"/>
      <c r="I73" s="82">
        <v>-298</v>
      </c>
      <c r="J73" s="81"/>
      <c r="K73" s="82">
        <v>-165</v>
      </c>
      <c r="L73" s="81"/>
      <c r="M73" s="82">
        <v>-219</v>
      </c>
      <c r="N73" s="82"/>
    </row>
    <row r="74" spans="1:14" s="11" customFormat="1" ht="22.5" customHeight="1">
      <c r="A74" s="11" t="s">
        <v>200</v>
      </c>
      <c r="G74" s="115">
        <v>15568</v>
      </c>
      <c r="H74" s="249"/>
      <c r="I74" s="115">
        <v>-2460</v>
      </c>
      <c r="J74" s="249"/>
      <c r="K74" s="115">
        <v>-2511</v>
      </c>
      <c r="L74" s="249"/>
      <c r="M74" s="115">
        <v>-1952</v>
      </c>
      <c r="N74" s="85"/>
    </row>
    <row r="75" spans="1:14" s="11" customFormat="1" ht="22.5" customHeight="1">
      <c r="A75" s="11" t="s">
        <v>159</v>
      </c>
      <c r="G75" s="84">
        <v>-97031</v>
      </c>
      <c r="H75" s="249"/>
      <c r="I75" s="84">
        <v>-137619</v>
      </c>
      <c r="J75" s="249"/>
      <c r="K75" s="84">
        <v>-79311</v>
      </c>
      <c r="L75" s="249"/>
      <c r="M75" s="84">
        <v>-92249</v>
      </c>
      <c r="N75" s="84"/>
    </row>
    <row r="76" spans="1:14" ht="22.5" customHeight="1">
      <c r="A76" s="8" t="s">
        <v>186</v>
      </c>
      <c r="B76" s="11"/>
      <c r="G76" s="82">
        <v>156751</v>
      </c>
      <c r="H76" s="252"/>
      <c r="I76" s="82">
        <v>242225</v>
      </c>
      <c r="J76" s="252"/>
      <c r="K76" s="82">
        <v>116505</v>
      </c>
      <c r="L76" s="252"/>
      <c r="M76" s="82">
        <v>169791</v>
      </c>
      <c r="N76" s="82"/>
    </row>
    <row r="77" spans="1:14" s="11" customFormat="1" ht="22.5" customHeight="1" thickBot="1">
      <c r="A77" s="11" t="s">
        <v>187</v>
      </c>
      <c r="G77" s="116">
        <v>59720</v>
      </c>
      <c r="H77" s="249"/>
      <c r="I77" s="116">
        <v>104606</v>
      </c>
      <c r="J77" s="249"/>
      <c r="K77" s="116">
        <v>37194</v>
      </c>
      <c r="L77" s="249"/>
      <c r="M77" s="116">
        <v>77542</v>
      </c>
      <c r="N77" s="85"/>
    </row>
    <row r="78" spans="1:14" ht="22.5" customHeight="1" thickTop="1">
      <c r="G78" s="86"/>
      <c r="H78" s="252"/>
      <c r="I78" s="86"/>
      <c r="J78" s="252"/>
      <c r="K78" s="86"/>
      <c r="L78" s="252"/>
      <c r="M78" s="86"/>
      <c r="N78" s="86"/>
    </row>
    <row r="79" spans="1:14" ht="22.5" customHeight="1">
      <c r="G79" s="86"/>
      <c r="H79" s="252"/>
      <c r="I79" s="86"/>
      <c r="J79" s="252"/>
      <c r="K79" s="86"/>
      <c r="L79" s="252"/>
      <c r="M79" s="86"/>
      <c r="N79" s="86"/>
    </row>
    <row r="80" spans="1:14" ht="22.5" customHeight="1">
      <c r="A80" s="11" t="s">
        <v>117</v>
      </c>
      <c r="G80" s="86"/>
      <c r="H80" s="252"/>
      <c r="I80" s="86"/>
      <c r="J80" s="252"/>
      <c r="K80" s="86"/>
      <c r="L80" s="252"/>
      <c r="M80" s="86"/>
      <c r="N80" s="86"/>
    </row>
    <row r="81" spans="1:14" ht="22.5" hidden="1" customHeight="1">
      <c r="A81" s="241" t="s">
        <v>69</v>
      </c>
      <c r="G81" s="82">
        <v>0</v>
      </c>
      <c r="H81" s="252"/>
      <c r="I81" s="82">
        <v>0</v>
      </c>
      <c r="J81" s="252"/>
      <c r="K81" s="82">
        <v>0</v>
      </c>
      <c r="L81" s="252"/>
      <c r="M81" s="82">
        <v>0</v>
      </c>
      <c r="N81" s="82"/>
    </row>
    <row r="82" spans="1:14" ht="22.5" customHeight="1">
      <c r="A82" s="241" t="s">
        <v>83</v>
      </c>
      <c r="G82" s="82">
        <v>74</v>
      </c>
      <c r="H82" s="252"/>
      <c r="I82" s="82">
        <v>61</v>
      </c>
      <c r="J82" s="252"/>
      <c r="K82" s="82">
        <v>74</v>
      </c>
      <c r="L82" s="252"/>
      <c r="M82" s="82">
        <v>61</v>
      </c>
      <c r="N82" s="82"/>
    </row>
    <row r="83" spans="1:14" ht="22.5" customHeight="1">
      <c r="A83" s="241" t="s">
        <v>99</v>
      </c>
      <c r="G83" s="82">
        <v>11037</v>
      </c>
      <c r="H83" s="252"/>
      <c r="I83" s="82">
        <v>1002</v>
      </c>
      <c r="J83" s="252"/>
      <c r="K83" s="82">
        <v>6340</v>
      </c>
      <c r="L83" s="252"/>
      <c r="M83" s="82">
        <v>0</v>
      </c>
      <c r="N83" s="82"/>
    </row>
    <row r="84" spans="1:14" ht="22.5" customHeight="1">
      <c r="A84" s="241" t="s">
        <v>206</v>
      </c>
      <c r="G84" s="82"/>
      <c r="H84" s="252"/>
      <c r="I84" s="82"/>
      <c r="J84" s="252"/>
      <c r="K84" s="82"/>
      <c r="L84" s="252"/>
      <c r="M84" s="82"/>
      <c r="N84" s="82"/>
    </row>
    <row r="85" spans="1:14" ht="22.5" customHeight="1">
      <c r="B85" s="8" t="s">
        <v>207</v>
      </c>
      <c r="G85" s="82">
        <v>829336</v>
      </c>
      <c r="H85" s="252"/>
      <c r="I85" s="82">
        <v>0</v>
      </c>
      <c r="J85" s="252"/>
      <c r="K85" s="82">
        <v>829336</v>
      </c>
      <c r="L85" s="252"/>
      <c r="M85" s="82">
        <v>0</v>
      </c>
      <c r="N85" s="86"/>
    </row>
    <row r="86" spans="1:14" ht="22.5" customHeight="1">
      <c r="G86" s="86"/>
      <c r="H86" s="252"/>
      <c r="I86" s="86"/>
      <c r="J86" s="252"/>
      <c r="K86" s="86"/>
      <c r="L86" s="252"/>
      <c r="M86" s="86"/>
      <c r="N86" s="86"/>
    </row>
    <row r="87" spans="1:14" ht="22.5" customHeight="1">
      <c r="G87" s="86"/>
      <c r="H87" s="252"/>
      <c r="I87" s="86"/>
      <c r="J87" s="252"/>
      <c r="K87" s="86"/>
      <c r="L87" s="252"/>
      <c r="M87" s="86"/>
      <c r="N87" s="86"/>
    </row>
    <row r="88" spans="1:14" ht="22.5" customHeight="1">
      <c r="G88" s="86">
        <v>0</v>
      </c>
      <c r="H88" s="252"/>
      <c r="I88" s="86">
        <v>0</v>
      </c>
      <c r="J88" s="252"/>
      <c r="K88" s="86">
        <v>0</v>
      </c>
      <c r="L88" s="252"/>
      <c r="M88" s="86">
        <v>0</v>
      </c>
      <c r="N88" s="86"/>
    </row>
    <row r="89" spans="1:14" ht="22.5" customHeight="1">
      <c r="G89" s="31"/>
      <c r="I89" s="31"/>
      <c r="K89" s="31"/>
      <c r="M89" s="31"/>
      <c r="N89" s="31"/>
    </row>
    <row r="90" spans="1:14" ht="22.5" customHeight="1">
      <c r="G90" s="31"/>
      <c r="I90" s="31"/>
      <c r="K90" s="31"/>
      <c r="M90" s="31"/>
      <c r="N90" s="31"/>
    </row>
    <row r="91" spans="1:14" ht="22.5" customHeight="1">
      <c r="G91" s="31"/>
      <c r="I91" s="31"/>
      <c r="K91" s="31"/>
      <c r="M91" s="31"/>
      <c r="N91" s="31"/>
    </row>
    <row r="92" spans="1:14" ht="22.5" customHeight="1">
      <c r="G92" s="31"/>
      <c r="I92" s="31"/>
      <c r="K92" s="31"/>
      <c r="M92" s="31"/>
      <c r="N92" s="31"/>
    </row>
    <row r="93" spans="1:14" ht="22.5" customHeight="1">
      <c r="G93" s="31"/>
      <c r="I93" s="31"/>
      <c r="K93" s="31"/>
      <c r="M93" s="31"/>
      <c r="N93" s="31"/>
    </row>
    <row r="94" spans="1:14" ht="22.5" customHeight="1">
      <c r="G94" s="31"/>
      <c r="I94" s="31"/>
      <c r="K94" s="31"/>
      <c r="M94" s="31"/>
      <c r="N94" s="31"/>
    </row>
    <row r="95" spans="1:14" ht="22.5" customHeight="1">
      <c r="G95" s="31"/>
      <c r="I95" s="31"/>
      <c r="K95" s="31"/>
      <c r="M95" s="31"/>
      <c r="N95" s="31"/>
    </row>
    <row r="96" spans="1:14" ht="22.5" customHeight="1">
      <c r="G96" s="31"/>
      <c r="I96" s="31"/>
      <c r="K96" s="31"/>
      <c r="M96" s="31"/>
      <c r="N96" s="31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4" firstPageNumber="7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2024-05-13T07:12:12Z</cp:lastPrinted>
  <dcterms:created xsi:type="dcterms:W3CDTF">2017-05-12T03:03:07Z</dcterms:created>
  <dcterms:modified xsi:type="dcterms:W3CDTF">2024-05-13T11:07:22Z</dcterms:modified>
</cp:coreProperties>
</file>