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nchanok.p\Dropbox\Ditto - Q1'64\ส่งพี่ส้ม\ส่งตลาดฯ\Eng\"/>
    </mc:Choice>
  </mc:AlternateContent>
  <xr:revisionPtr revIDLastSave="0" documentId="13_ncr:1_{CA801C95-B642-455F-85EB-4A9BD324DE65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-T" sheetId="4" r:id="rId1"/>
    <sheet name="PL-T 3M" sheetId="11" state="hidden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'BS-T'!$A$1:$N$76</definedName>
    <definedName name="_xlnm.Print_Area" localSheetId="5">CF!$A$1:$M$89</definedName>
    <definedName name="_xlnm.Print_Area" localSheetId="2">'PL-T'!$A$1:$N$64</definedName>
    <definedName name="_xlnm.Print_Area" localSheetId="1">'PL-T 3M'!$A$1:$N$53</definedName>
    <definedName name="_xlnm.Print_Area" localSheetId="4">SE!$A$1:$P$24</definedName>
    <definedName name="_xlnm.Print_Area" localSheetId="3">'SE conso'!$A:$V</definedName>
    <definedName name="_xlnm.Print_Area">#REF!</definedName>
    <definedName name="Print_Area_MI" localSheetId="0">'BS-T'!$A$60:$R$88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1" l="1"/>
  <c r="J12" i="11"/>
  <c r="J22" i="11"/>
  <c r="J24" i="11"/>
  <c r="J41" i="11"/>
  <c r="J39" i="11"/>
  <c r="J49" i="11" s="1"/>
  <c r="J52" i="11"/>
  <c r="N8" i="11"/>
  <c r="N12" i="11"/>
  <c r="N22" i="11"/>
  <c r="N24" i="11"/>
  <c r="N41" i="11"/>
  <c r="N39" i="11"/>
  <c r="N49" i="11" s="1"/>
  <c r="N52" i="11"/>
  <c r="N34" i="11"/>
  <c r="L34" i="11"/>
  <c r="J34" i="11"/>
  <c r="J36" i="11" s="1"/>
  <c r="J46" i="11" s="1"/>
  <c r="J44" i="11" s="1"/>
  <c r="H34" i="11"/>
  <c r="L8" i="11"/>
  <c r="L12" i="11"/>
  <c r="L22" i="11"/>
  <c r="L24" i="11"/>
  <c r="L41" i="11" s="1"/>
  <c r="L39" i="11" s="1"/>
  <c r="L49" i="11" s="1"/>
  <c r="H8" i="11"/>
  <c r="H12" i="11"/>
  <c r="H22" i="11"/>
  <c r="H24" i="11" s="1"/>
  <c r="G8" i="11"/>
  <c r="N5" i="11"/>
  <c r="L5" i="11"/>
  <c r="N3" i="11"/>
  <c r="N2" i="11"/>
  <c r="A1" i="11"/>
  <c r="N36" i="11" l="1"/>
  <c r="N46" i="11" s="1"/>
  <c r="N44" i="11" s="1"/>
  <c r="H36" i="11"/>
  <c r="H46" i="11" s="1"/>
  <c r="H44" i="11" s="1"/>
  <c r="H41" i="11"/>
  <c r="H39" i="11" s="1"/>
  <c r="H49" i="11" s="1"/>
  <c r="L36" i="11"/>
  <c r="L46" i="11" s="1"/>
  <c r="L44" i="11" s="1"/>
</calcChain>
</file>

<file path=xl/sharedStrings.xml><?xml version="1.0" encoding="utf-8"?>
<sst xmlns="http://schemas.openxmlformats.org/spreadsheetml/2006/main" count="375" uniqueCount="222">
  <si>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</si>
  <si>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</si>
  <si>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</si>
  <si>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</si>
  <si>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</si>
  <si>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</si>
  <si>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</si>
  <si>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</si>
  <si>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</si>
  <si>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</si>
  <si>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</si>
  <si>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</si>
  <si>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</si>
  <si>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</si>
  <si>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</si>
  <si>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</si>
  <si>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</si>
  <si>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</si>
  <si>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</si>
  <si>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</si>
  <si>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</si>
  <si>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</si>
  <si>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</si>
  <si>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</si>
  <si>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</si>
  <si>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</si>
  <si>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</si>
  <si>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</si>
  <si>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</si>
  <si>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</si>
  <si>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</si>
  <si>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</si>
  <si>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</si>
  <si>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</si>
  <si>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</si>
  <si>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</si>
  <si>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</si>
  <si>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</si>
  <si>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</si>
  <si>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</si>
  <si>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</si>
  <si>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</si>
  <si>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</si>
  <si>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</si>
  <si>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</si>
  <si>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</si>
  <si>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</si>
  <si>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</si>
  <si>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Non-controlling interests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</si>
  <si>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</si>
  <si>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</si>
  <si>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</si>
  <si>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</si>
  <si>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</si>
  <si>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</si>
  <si>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</si>
  <si>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</si>
  <si>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</si>
  <si>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</si>
  <si>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</si>
  <si>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</si>
  <si>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</si>
  <si>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</si>
  <si>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</si>
  <si>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</si>
  <si>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</si>
  <si>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</si>
  <si>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</si>
  <si>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</si>
  <si>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</si>
  <si>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</si>
  <si>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</si>
  <si>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</si>
  <si>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</si>
  <si>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</si>
  <si>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</si>
  <si>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</si>
  <si>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</si>
  <si>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</si>
  <si>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</si>
  <si>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</si>
  <si>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</si>
  <si>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</si>
  <si>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</si>
  <si>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</si>
  <si>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</si>
  <si>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</si>
  <si>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</si>
  <si>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</si>
  <si>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</si>
  <si>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</si>
  <si>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</si>
  <si>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</si>
  <si>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</si>
  <si>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</si>
  <si>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</si>
  <si>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</si>
  <si>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</si>
  <si>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</si>
  <si>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</si>
  <si>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</si>
  <si>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</si>
  <si>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</si>
  <si>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</si>
  <si>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</si>
  <si>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</si>
  <si>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(Increase) decrease in restricted bank deposits</t>
  </si>
  <si>
    <t>Short-term investments</t>
  </si>
  <si>
    <t>Equity holders of the parent</t>
  </si>
  <si>
    <t>Total equity holders of the parent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</si>
  <si>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</si>
  <si>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</si>
  <si>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</si>
  <si>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</si>
  <si>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</si>
  <si>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</si>
  <si>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</si>
  <si>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</si>
  <si>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</si>
  <si>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</si>
  <si>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</si>
  <si>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</si>
  <si>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</si>
  <si>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</si>
  <si>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</si>
  <si>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</si>
  <si>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</si>
  <si>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</si>
  <si>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</si>
  <si>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Proceeds from repayment of short-term loan to related party</t>
  </si>
  <si>
    <t>q</t>
  </si>
  <si>
    <t>Profit for the period</t>
  </si>
  <si>
    <t>Profit for the period attributable to:</t>
  </si>
  <si>
    <t>Purchase of short-term investments</t>
  </si>
  <si>
    <t>Basic earning per share (Baht)</t>
  </si>
  <si>
    <t>Stock dividend and dividend paid</t>
  </si>
  <si>
    <t>Diluted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</si>
  <si>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</si>
  <si>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</si>
  <si>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</si>
  <si>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</si>
  <si>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</si>
  <si>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</si>
  <si>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</si>
  <si>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</si>
  <si>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</si>
  <si>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</si>
  <si>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</si>
  <si>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Invest in mangrove reforestation planting concession</t>
  </si>
  <si>
    <t>Long-term investments</t>
  </si>
  <si>
    <t>Purchase of long-term investments</t>
  </si>
  <si>
    <t>Mangrove reforestation concession</t>
  </si>
  <si>
    <t xml:space="preserve">Share of loss from investments in joint venture and </t>
  </si>
  <si>
    <t>associated company</t>
  </si>
  <si>
    <t xml:space="preserve">Gain from disposal and revaluation on short-term </t>
  </si>
  <si>
    <t>investments</t>
  </si>
  <si>
    <t xml:space="preserve">1) </t>
  </si>
  <si>
    <t xml:space="preserve">2) </t>
  </si>
  <si>
    <t xml:space="preserve">3) </t>
  </si>
  <si>
    <t>Gain from revaluation of forward contract</t>
  </si>
  <si>
    <t>FOR THE THREE-MONTH PERIOD ENDED SEPTEMBER 30, 2023</t>
  </si>
  <si>
    <t>Other comprehensive income (loss)</t>
  </si>
  <si>
    <t xml:space="preserve">Loss from investments measured at fair value through </t>
  </si>
  <si>
    <t>Other comprehensive loss - net of tax</t>
  </si>
  <si>
    <t>Reversal of expected credit loss</t>
  </si>
  <si>
    <t>Net decrease in cash and cash equivalents</t>
  </si>
  <si>
    <t>Other comprehensive income</t>
  </si>
  <si>
    <t xml:space="preserve">Gain from investments measured at fair value through </t>
  </si>
  <si>
    <t>2023</t>
  </si>
  <si>
    <t>2022</t>
  </si>
  <si>
    <t>Invest in associated company and joint venture</t>
  </si>
  <si>
    <t>Repayment for lease liabilities</t>
  </si>
  <si>
    <t>AS AT MARCH 31, 2024</t>
  </si>
  <si>
    <t>FOR THE THREE-MONTH PERIOD ENDED MARCH 31, 2024</t>
  </si>
  <si>
    <t>Accrued income</t>
  </si>
  <si>
    <t>March 31, 2024</t>
  </si>
  <si>
    <t>December 31, 2023</t>
  </si>
  <si>
    <t>Balance as at January 1, 2024</t>
  </si>
  <si>
    <t>Balance as at March 31, 2024</t>
  </si>
  <si>
    <t>Balance as at March 31, 2023</t>
  </si>
  <si>
    <t>Balance as at January 1, 2023</t>
  </si>
  <si>
    <t>Investments in joint venture</t>
  </si>
  <si>
    <t>Investments in associated company</t>
  </si>
  <si>
    <t>21, 24</t>
  </si>
  <si>
    <t>Gain from disposal and revaluation on short-term investments</t>
  </si>
  <si>
    <t xml:space="preserve">Share of (gain) loss from investments in associated company </t>
  </si>
  <si>
    <t xml:space="preserve">and  joint venture </t>
  </si>
  <si>
    <t xml:space="preserve">Share of gain (loss) from investments in associated company </t>
  </si>
  <si>
    <t>and joint venture</t>
  </si>
  <si>
    <t>assets and liabilities</t>
  </si>
  <si>
    <t>capital for the purpose to swap investment in associated company</t>
  </si>
  <si>
    <t>Lease liabilities</t>
  </si>
  <si>
    <t>Unrealized (gain) loss on exchange rate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</si>
  <si>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</si>
  <si>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</si>
  <si>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</si>
  <si>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</si>
  <si>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</si>
  <si>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</si>
  <si>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</si>
  <si>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</si>
  <si>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</si>
  <si>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Other comprehensive income - net of tax</t>
  </si>
  <si>
    <t>STATEMENT OF CHANGES IN EQUITY</t>
  </si>
  <si>
    <t>Cash flows from operating activities</t>
  </si>
  <si>
    <t xml:space="preserve">Adjustments to reconcile profit for the period to cash generated </t>
  </si>
  <si>
    <t>Operating assets decrease (increase)</t>
  </si>
  <si>
    <t>Operating liabilities increase (decrease)</t>
  </si>
  <si>
    <t xml:space="preserve">Increase in bank overdrafts and short-term loan </t>
  </si>
  <si>
    <t>Cash and cash equivalents at the beginning of the period</t>
  </si>
  <si>
    <t>Cash and cash equivalents at the end of the period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</si>
  <si>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</si>
  <si>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</si>
  <si>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</si>
  <si>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</si>
  <si>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>Thousand Baht</t>
  </si>
  <si>
    <t>''Unaudited''</t>
  </si>
  <si>
    <t xml:space="preserve">Cash flows generated from operations before changes in operating </t>
  </si>
  <si>
    <t>Cash flows used in operating activities</t>
  </si>
  <si>
    <t>Net cash flows used in operating activities</t>
  </si>
  <si>
    <t>Net cash flows provided by (used in) investing activities</t>
  </si>
  <si>
    <t>Net cash flows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</si>
</sst>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5" formatCode="#,##0\ ;\(#,##0\);\-\ \ \ \ "/>
    <numFmt numFmtId="226" formatCode="#,##0\ &quot;FB&quot;;\-#,##0\ &quot;FB&quot;"/>
    <numFmt numFmtId="227" formatCode="#,##0\ &quot;F&quot;;[Red]\-#,##0\ &quot;F&quot;"/>
    <numFmt numFmtId="228" formatCode="_(&quot;ß&quot;* #,##0_);_(&quot;ß&quot;* \(#,##0\);_(&quot;ß&quot;* &quot;-&quot;_);_(@_)"/>
    <numFmt numFmtId="229" formatCode="_(&quot;ß&quot;* #,##0.00_);_(&quot;ß&quot;* \(#,##0.00\);_(&quot;ß&quot;* &quot;-&quot;??_);_(@_)"/>
    <numFmt numFmtId="230" formatCode="&quot;RM&quot;#,##0_);\(&quot;RM&quot;#,##0\)"/>
    <numFmt numFmtId="231" formatCode="\t0.00"/>
    <numFmt numFmtId="232" formatCode="_(&quot;RM&quot;* #,##0_);_(&quot;RM&quot;* \(#,##0\);_(&quot;RM&quot;* &quot;-&quot;_);_(@_)"/>
    <numFmt numFmtId="233" formatCode="\t&quot;$&quot;#,##0.00_);[Red]\(\t&quot;$&quot;#,##0.00\)"/>
    <numFmt numFmtId="234" formatCode="[$-107041E]d\ mmm\ yy;@"/>
    <numFmt numFmtId="235" formatCode="_(* #,##0.00_);[Red]\(\ #,##0.00\);_(* &quot;-&quot;??_);_(@_)"/>
    <numFmt numFmtId="236" formatCode="\t&quot;$&quot;#,##0_);\(\t&quot;$&quot;#,##0\)"/>
    <numFmt numFmtId="237" formatCode="\t&quot;฿&quot;#,##0_);\(\t&quot;฿&quot;#,##0\)"/>
    <numFmt numFmtId="238" formatCode="#,##0_);\(#,##0\);\-\ \ "/>
    <numFmt numFmtId="239" formatCode="[$-107041E]d\ mmmm\ yyyy;@"/>
    <numFmt numFmtId="240" formatCode="[$-409]d/mmm/yy;@"/>
    <numFmt numFmtId="241" formatCode="[$-409]mmm\-yy;@"/>
    <numFmt numFmtId="242" formatCode="#,##0.0000_);\(#,##0.0000\);\-\ \ "/>
  </numFmts>
  <fonts count="1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50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6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6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41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0" fontId="41" fillId="0" borderId="0"/>
    <xf numFmtId="240" fontId="8" fillId="0" borderId="0"/>
    <xf numFmtId="240" fontId="8" fillId="0" borderId="0"/>
    <xf numFmtId="240" fontId="8" fillId="0" borderId="0"/>
    <xf numFmtId="0" fontId="41" fillId="0" borderId="0"/>
    <xf numFmtId="0" fontId="41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0" fontId="41" fillId="0" borderId="0"/>
    <xf numFmtId="0" fontId="41" fillId="0" borderId="0"/>
    <xf numFmtId="43" fontId="8" fillId="0" borderId="0" applyFont="0" applyFill="0" applyBorder="0" applyAlignment="0" applyProtection="0"/>
    <xf numFmtId="240" fontId="8" fillId="0" borderId="0"/>
    <xf numFmtId="240" fontId="8" fillId="0" borderId="0"/>
  </cellStyleXfs>
  <cellXfs count="245">
    <xf numFmtId="0" fontId="0" fillId="0" borderId="0" xfId="0"/>
    <xf numFmtId="241" fontId="78" fillId="0" borderId="0" xfId="6430" applyNumberFormat="1" applyFont="1" applyAlignment="1">
      <alignment horizontal="center"/>
    </xf>
    <xf numFmtId="37" fontId="78" fillId="0" borderId="0" xfId="6430" applyNumberFormat="1" applyFont="1" applyAlignment="1">
      <alignment horizontal="center"/>
    </xf>
    <xf numFmtId="173" fontId="78" fillId="0" borderId="0" xfId="6431" quotePrefix="1" applyNumberFormat="1" applyFont="1" applyAlignment="1">
      <alignment horizontal="center"/>
    </xf>
    <xf numFmtId="173" fontId="78" fillId="0" borderId="1" xfId="6431" applyNumberFormat="1" applyFont="1" applyBorder="1" applyAlignment="1">
      <alignment horizontal="center"/>
    </xf>
    <xf numFmtId="173" fontId="78" fillId="0" borderId="0" xfId="6431" applyNumberFormat="1" applyFont="1" applyAlignment="1">
      <alignment horizontal="center"/>
    </xf>
    <xf numFmtId="1" fontId="78" fillId="0" borderId="33" xfId="6430" quotePrefix="1" applyNumberFormat="1" applyFont="1" applyBorder="1" applyAlignment="1">
      <alignment horizontal="center"/>
    </xf>
    <xf numFmtId="0" fontId="139" fillId="0" borderId="0" xfId="6432" applyNumberFormat="1" applyFont="1"/>
    <xf numFmtId="4" fontId="139" fillId="0" borderId="0" xfId="342" applyNumberFormat="1" applyFont="1"/>
    <xf numFmtId="0" fontId="78" fillId="0" borderId="0" xfId="3024" applyNumberFormat="1" applyFont="1" applyFill="1" applyAlignment="1">
      <alignment horizontal="center"/>
    </xf>
    <xf numFmtId="223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3" fontId="139" fillId="0" borderId="1" xfId="3024" applyNumberFormat="1" applyFont="1" applyFill="1" applyBorder="1" applyAlignment="1"/>
    <xf numFmtId="171" fontId="78" fillId="0" borderId="1" xfId="2" applyNumberFormat="1" applyFont="1" applyBorder="1" applyAlignment="1">
      <alignment horizontal="centerContinuous"/>
    </xf>
    <xf numFmtId="223" fontId="140" fillId="0" borderId="1" xfId="3024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>
      <alignment horizontal="right"/>
    </xf>
    <xf numFmtId="4" fontId="78" fillId="0" borderId="0" xfId="147" applyNumberFormat="1" applyFont="1" applyFill="1" applyBorder="1" applyAlignment="1">
      <alignment horizontal="center"/>
    </xf>
    <xf numFmtId="0" fontId="78" fillId="0" borderId="0" xfId="342" applyFont="1"/>
    <xf numFmtId="0" fontId="78" fillId="0" borderId="0" xfId="342" applyFont="1" applyAlignment="1">
      <alignment horizontal="center"/>
    </xf>
    <xf numFmtId="0" fontId="78" fillId="0" borderId="0" xfId="366" applyFont="1" applyAlignment="1">
      <alignment horizontal="center"/>
    </xf>
    <xf numFmtId="0" fontId="139" fillId="0" borderId="0" xfId="342" applyFont="1"/>
    <xf numFmtId="0" fontId="78" fillId="0" borderId="0" xfId="554" applyFont="1" applyAlignment="1">
      <alignment horizontal="center"/>
    </xf>
    <xf numFmtId="223" fontId="78" fillId="0" borderId="0" xfId="3024" applyNumberFormat="1" applyFont="1" applyFill="1" applyBorder="1" applyAlignment="1">
      <alignment horizontal="center"/>
    </xf>
    <xf numFmtId="0" fontId="78" fillId="0" borderId="0" xfId="554" quotePrefix="1" applyFont="1" applyAlignment="1">
      <alignment horizontal="center"/>
    </xf>
    <xf numFmtId="223" fontId="139" fillId="0" borderId="0" xfId="3024" applyNumberFormat="1" applyFont="1" applyFill="1" applyBorder="1"/>
    <xf numFmtId="43" fontId="139" fillId="0" borderId="0" xfId="4" applyFont="1" applyFill="1" applyAlignment="1">
      <alignment horizontal="right"/>
    </xf>
    <xf numFmtId="223" fontId="139" fillId="0" borderId="0" xfId="3024" applyNumberFormat="1" applyFont="1" applyFill="1" applyAlignment="1">
      <alignment horizontal="right"/>
    </xf>
    <xf numFmtId="238" fontId="78" fillId="0" borderId="0" xfId="3024" applyNumberFormat="1" applyFont="1" applyFill="1" applyAlignment="1">
      <alignment horizontal="right"/>
    </xf>
    <xf numFmtId="238" fontId="78" fillId="0" borderId="0" xfId="342" applyNumberFormat="1" applyFont="1"/>
    <xf numFmtId="238" fontId="78" fillId="0" borderId="0" xfId="4" applyNumberFormat="1" applyFont="1" applyFill="1"/>
    <xf numFmtId="223" fontId="78" fillId="0" borderId="0" xfId="3024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2" quotePrefix="1" applyFont="1"/>
    <xf numFmtId="0" fontId="78" fillId="0" borderId="0" xfId="4" quotePrefix="1" applyNumberFormat="1" applyFont="1" applyFill="1" applyAlignment="1">
      <alignment horizontal="center"/>
    </xf>
    <xf numFmtId="238" fontId="139" fillId="0" borderId="2" xfId="3024" applyNumberFormat="1" applyFont="1" applyFill="1" applyBorder="1" applyAlignment="1">
      <alignment horizontal="right"/>
    </xf>
    <xf numFmtId="238" fontId="139" fillId="0" borderId="0" xfId="342" applyNumberFormat="1" applyFont="1"/>
    <xf numFmtId="238" fontId="139" fillId="0" borderId="0" xfId="4" applyNumberFormat="1" applyFont="1" applyFill="1"/>
    <xf numFmtId="223" fontId="139" fillId="0" borderId="0" xfId="3024" applyNumberFormat="1" applyFont="1" applyFill="1" applyBorder="1" applyAlignment="1">
      <alignment horizontal="right"/>
    </xf>
    <xf numFmtId="170" fontId="139" fillId="0" borderId="0" xfId="342" applyNumberFormat="1" applyFont="1"/>
    <xf numFmtId="0" fontId="78" fillId="0" borderId="0" xfId="342" applyFont="1" applyAlignment="1">
      <alignment horizontal="left"/>
    </xf>
    <xf numFmtId="223" fontId="78" fillId="0" borderId="0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78" fillId="0" borderId="0" xfId="3024" applyNumberFormat="1" applyFont="1" applyFill="1" applyBorder="1"/>
    <xf numFmtId="170" fontId="78" fillId="0" borderId="0" xfId="342" applyNumberFormat="1" applyFont="1"/>
    <xf numFmtId="238" fontId="78" fillId="0" borderId="0" xfId="3024" applyNumberFormat="1" applyFont="1" applyFill="1"/>
    <xf numFmtId="223" fontId="78" fillId="0" borderId="0" xfId="3024" applyNumberFormat="1" applyFont="1" applyFill="1"/>
    <xf numFmtId="238" fontId="78" fillId="0" borderId="0" xfId="3024" quotePrefix="1" applyNumberFormat="1" applyFont="1" applyFill="1" applyBorder="1" applyAlignment="1">
      <alignment horizontal="center"/>
    </xf>
    <xf numFmtId="238" fontId="78" fillId="0" borderId="0" xfId="342" applyNumberFormat="1" applyFont="1" applyAlignment="1">
      <alignment horizontal="center"/>
    </xf>
    <xf numFmtId="238" fontId="78" fillId="0" borderId="0" xfId="554" quotePrefix="1" applyNumberFormat="1" applyFont="1" applyAlignment="1">
      <alignment horizontal="center"/>
    </xf>
    <xf numFmtId="238" fontId="78" fillId="0" borderId="0" xfId="554" applyNumberFormat="1" applyFont="1" applyAlignment="1">
      <alignment horizontal="center"/>
    </xf>
    <xf numFmtId="238" fontId="78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4" applyNumberFormat="1" applyFont="1" applyFill="1" applyAlignment="1">
      <alignment horizontal="right"/>
    </xf>
    <xf numFmtId="172" fontId="78" fillId="0" borderId="0" xfId="2" applyNumberFormat="1" applyFont="1"/>
    <xf numFmtId="9" fontId="139" fillId="0" borderId="0" xfId="1" applyFont="1" applyFill="1"/>
    <xf numFmtId="238" fontId="139" fillId="0" borderId="0" xfId="3024" applyNumberFormat="1" applyFont="1" applyFill="1" applyBorder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24" fontId="78" fillId="0" borderId="0" xfId="4" applyNumberFormat="1" applyFont="1" applyFill="1" applyBorder="1" applyAlignment="1">
      <alignment horizontal="right"/>
    </xf>
    <xf numFmtId="238" fontId="78" fillId="0" borderId="0" xfId="4" applyNumberFormat="1" applyFont="1" applyFill="1" applyBorder="1"/>
    <xf numFmtId="238" fontId="78" fillId="0" borderId="32" xfId="3024" applyNumberFormat="1" applyFont="1" applyFill="1" applyBorder="1" applyAlignment="1">
      <alignment horizontal="right"/>
    </xf>
    <xf numFmtId="238" fontId="139" fillId="0" borderId="0" xfId="4" applyNumberFormat="1" applyFont="1" applyFill="1" applyBorder="1"/>
    <xf numFmtId="223" fontId="78" fillId="0" borderId="0" xfId="3024" applyNumberFormat="1" applyFont="1" applyFill="1" applyBorder="1"/>
    <xf numFmtId="0" fontId="142" fillId="0" borderId="0" xfId="342" applyFont="1" applyAlignment="1">
      <alignment horizontal="center"/>
    </xf>
    <xf numFmtId="223" fontId="142" fillId="0" borderId="0" xfId="3024" applyNumberFormat="1" applyFont="1" applyFill="1" applyBorder="1" applyAlignment="1">
      <alignment horizontal="center"/>
    </xf>
    <xf numFmtId="170" fontId="142" fillId="0" borderId="0" xfId="342" applyNumberFormat="1" applyFont="1" applyAlignment="1">
      <alignment horizontal="center"/>
    </xf>
    <xf numFmtId="43" fontId="78" fillId="0" borderId="0" xfId="4" applyFont="1" applyFill="1" applyBorder="1" applyAlignment="1">
      <alignment horizontal="right"/>
    </xf>
    <xf numFmtId="174" fontId="78" fillId="0" borderId="0" xfId="4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139" fillId="0" borderId="37" xfId="342" applyFont="1" applyBorder="1" applyAlignment="1">
      <alignment horizontal="left"/>
    </xf>
    <xf numFmtId="0" fontId="78" fillId="0" borderId="0" xfId="366" applyFont="1"/>
    <xf numFmtId="15" fontId="78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78" fillId="0" borderId="0" xfId="342" quotePrefix="1" applyFont="1" applyAlignment="1">
      <alignment horizontal="center"/>
    </xf>
    <xf numFmtId="238" fontId="139" fillId="0" borderId="0" xfId="4" applyNumberFormat="1" applyFont="1" applyFill="1" applyAlignment="1"/>
    <xf numFmtId="224" fontId="139" fillId="0" borderId="0" xfId="4" applyNumberFormat="1" applyFont="1" applyFill="1" applyAlignment="1">
      <alignment horizontal="right"/>
    </xf>
    <xf numFmtId="0" fontId="78" fillId="0" borderId="0" xfId="5" applyNumberFormat="1" applyFont="1"/>
    <xf numFmtId="238" fontId="78" fillId="0" borderId="0" xfId="4" applyNumberFormat="1" applyFont="1" applyFill="1" applyAlignment="1"/>
    <xf numFmtId="238" fontId="78" fillId="0" borderId="0" xfId="4" applyNumberFormat="1" applyFont="1" applyFill="1" applyAlignment="1">
      <alignment horizontal="right"/>
    </xf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4" applyNumberFormat="1" applyFont="1" applyFill="1"/>
    <xf numFmtId="238" fontId="139" fillId="0" borderId="32" xfId="4" applyNumberFormat="1" applyFont="1" applyFill="1" applyBorder="1" applyAlignment="1"/>
    <xf numFmtId="224" fontId="139" fillId="0" borderId="0" xfId="4" applyNumberFormat="1" applyFont="1" applyFill="1"/>
    <xf numFmtId="43" fontId="139" fillId="0" borderId="0" xfId="342" applyNumberFormat="1" applyFont="1"/>
    <xf numFmtId="238" fontId="139" fillId="0" borderId="32" xfId="4" applyNumberFormat="1" applyFont="1" applyFill="1" applyBorder="1" applyAlignment="1">
      <alignment horizontal="right"/>
    </xf>
    <xf numFmtId="224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6" applyFont="1"/>
    <xf numFmtId="0" fontId="139" fillId="0" borderId="0" xfId="2" applyFont="1" applyAlignment="1">
      <alignment horizontal="center"/>
    </xf>
    <xf numFmtId="238" fontId="139" fillId="0" borderId="5" xfId="4" applyNumberFormat="1" applyFont="1" applyFill="1" applyBorder="1" applyAlignment="1"/>
    <xf numFmtId="0" fontId="78" fillId="0" borderId="0" xfId="6" applyFont="1"/>
    <xf numFmtId="0" fontId="78" fillId="0" borderId="0" xfId="2" applyFont="1"/>
    <xf numFmtId="0" fontId="78" fillId="0" borderId="0" xfId="2" applyFont="1" applyAlignment="1">
      <alignment horizontal="center"/>
    </xf>
    <xf numFmtId="0" fontId="139" fillId="0" borderId="0" xfId="342" applyFont="1" applyAlignment="1">
      <alignment horizontal="center"/>
    </xf>
    <xf numFmtId="224" fontId="139" fillId="0" borderId="0" xfId="4" applyNumberFormat="1" applyFont="1" applyFill="1" applyBorder="1"/>
    <xf numFmtId="238" fontId="139" fillId="0" borderId="0" xfId="4" applyNumberFormat="1" applyFont="1" applyFill="1" applyBorder="1" applyAlignment="1"/>
    <xf numFmtId="224" fontId="78" fillId="0" borderId="0" xfId="4" applyNumberFormat="1" applyFont="1" applyFill="1" applyBorder="1"/>
    <xf numFmtId="202" fontId="139" fillId="0" borderId="0" xfId="2335" applyFont="1"/>
    <xf numFmtId="0" fontId="142" fillId="0" borderId="0" xfId="2486" applyFont="1"/>
    <xf numFmtId="0" fontId="78" fillId="0" borderId="0" xfId="2335" applyNumberFormat="1" applyFont="1"/>
    <xf numFmtId="0" fontId="78" fillId="0" borderId="0" xfId="2486" applyFont="1"/>
    <xf numFmtId="202" fontId="78" fillId="0" borderId="0" xfId="2335" applyFont="1"/>
    <xf numFmtId="194" fontId="78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0" fontId="139" fillId="0" borderId="0" xfId="366" applyFont="1"/>
    <xf numFmtId="238" fontId="139" fillId="0" borderId="3" xfId="4" applyNumberFormat="1" applyFont="1" applyFill="1" applyBorder="1" applyAlignment="1"/>
    <xf numFmtId="238" fontId="139" fillId="0" borderId="3" xfId="4" applyNumberFormat="1" applyFont="1" applyFill="1" applyBorder="1"/>
    <xf numFmtId="238" fontId="78" fillId="0" borderId="0" xfId="4" applyNumberFormat="1" applyFont="1" applyFill="1" applyBorder="1" applyAlignment="1"/>
    <xf numFmtId="238" fontId="78" fillId="0" borderId="0" xfId="4" applyNumberFormat="1" applyFont="1" applyFill="1" applyBorder="1" applyAlignment="1">
      <alignment horizontal="right"/>
    </xf>
    <xf numFmtId="224" fontId="78" fillId="0" borderId="0" xfId="342" applyNumberFormat="1" applyFont="1"/>
    <xf numFmtId="201" fontId="78" fillId="0" borderId="0" xfId="3024" applyNumberFormat="1" applyFont="1" applyFill="1" applyBorder="1"/>
    <xf numFmtId="238" fontId="78" fillId="0" borderId="27" xfId="342" applyNumberFormat="1" applyFont="1" applyBorder="1"/>
    <xf numFmtId="177" fontId="78" fillId="0" borderId="0" xfId="342" quotePrefix="1" applyNumberFormat="1" applyFont="1" applyAlignment="1">
      <alignment horizontal="right"/>
    </xf>
    <xf numFmtId="177" fontId="78" fillId="0" borderId="0" xfId="342" quotePrefix="1" applyNumberFormat="1" applyFont="1" applyAlignment="1">
      <alignment horizontal="center"/>
    </xf>
    <xf numFmtId="0" fontId="142" fillId="0" borderId="0" xfId="342" applyFont="1"/>
    <xf numFmtId="43" fontId="78" fillId="0" borderId="0" xfId="4" applyFont="1" applyFill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225" fontId="139" fillId="0" borderId="0" xfId="3024" applyNumberFormat="1" applyFont="1" applyFill="1" applyBorder="1" applyAlignment="1"/>
    <xf numFmtId="225" fontId="139" fillId="0" borderId="0" xfId="342" applyNumberFormat="1" applyFont="1"/>
    <xf numFmtId="225" fontId="139" fillId="0" borderId="0" xfId="4" applyNumberFormat="1" applyFont="1" applyFill="1" applyBorder="1" applyAlignment="1"/>
    <xf numFmtId="225" fontId="78" fillId="0" borderId="0" xfId="3024" applyNumberFormat="1" applyFont="1" applyFill="1" applyBorder="1" applyAlignment="1"/>
    <xf numFmtId="225" fontId="78" fillId="0" borderId="0" xfId="342" applyNumberFormat="1" applyFont="1"/>
    <xf numFmtId="225" fontId="78" fillId="0" borderId="0" xfId="4" applyNumberFormat="1" applyFont="1" applyFill="1" applyAlignment="1"/>
    <xf numFmtId="225" fontId="139" fillId="0" borderId="0" xfId="4" applyNumberFormat="1" applyFont="1" applyFill="1" applyAlignment="1"/>
    <xf numFmtId="224" fontId="139" fillId="0" borderId="0" xfId="342" applyNumberFormat="1" applyFont="1"/>
    <xf numFmtId="224" fontId="78" fillId="0" borderId="0" xfId="3024" applyNumberFormat="1" applyFont="1" applyFill="1" applyBorder="1" applyAlignment="1"/>
    <xf numFmtId="224" fontId="139" fillId="0" borderId="0" xfId="4" applyNumberFormat="1" applyFont="1" applyFill="1" applyAlignment="1"/>
    <xf numFmtId="224" fontId="78" fillId="0" borderId="0" xfId="4" applyNumberFormat="1" applyFont="1" applyFill="1" applyAlignment="1"/>
    <xf numFmtId="225" fontId="139" fillId="0" borderId="4" xfId="342" applyNumberFormat="1" applyFont="1" applyBorder="1"/>
    <xf numFmtId="240" fontId="139" fillId="0" borderId="0" xfId="6433" applyFont="1"/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189" fontId="78" fillId="0" borderId="0" xfId="4" applyNumberFormat="1" applyFont="1" applyFill="1" applyBorder="1" applyAlignment="1">
      <alignment horizontal="right"/>
    </xf>
    <xf numFmtId="43" fontId="139" fillId="0" borderId="0" xfId="4" applyFont="1" applyFill="1" applyAlignment="1"/>
    <xf numFmtId="189" fontId="139" fillId="0" borderId="0" xfId="4" applyNumberFormat="1" applyFont="1" applyFill="1" applyAlignment="1"/>
    <xf numFmtId="189" fontId="139" fillId="0" borderId="0" xfId="342" applyNumberFormat="1" applyFont="1"/>
    <xf numFmtId="189" fontId="139" fillId="0" borderId="0" xfId="4" applyNumberFormat="1" applyFont="1" applyFill="1" applyBorder="1" applyAlignment="1"/>
    <xf numFmtId="170" fontId="139" fillId="0" borderId="0" xfId="4" applyNumberFormat="1" applyFont="1" applyFill="1" applyAlignment="1"/>
    <xf numFmtId="202" fontId="78" fillId="0" borderId="0" xfId="2472" applyFont="1"/>
    <xf numFmtId="0" fontId="78" fillId="0" borderId="0" xfId="0" applyFont="1"/>
    <xf numFmtId="202" fontId="78" fillId="0" borderId="0" xfId="2472" quotePrefix="1" applyFont="1"/>
    <xf numFmtId="189" fontId="78" fillId="0" borderId="0" xfId="4" applyNumberFormat="1" applyFont="1" applyFill="1" applyAlignment="1"/>
    <xf numFmtId="170" fontId="78" fillId="0" borderId="0" xfId="4" applyNumberFormat="1" applyFont="1" applyFill="1" applyAlignment="1"/>
    <xf numFmtId="189" fontId="78" fillId="0" borderId="0" xfId="342" applyNumberFormat="1" applyFont="1"/>
    <xf numFmtId="189" fontId="78" fillId="0" borderId="0" xfId="4" applyNumberFormat="1" applyFont="1" applyFill="1" applyBorder="1" applyAlignment="1"/>
    <xf numFmtId="173" fontId="78" fillId="0" borderId="0" xfId="342" applyNumberFormat="1" applyFont="1"/>
    <xf numFmtId="189" fontId="78" fillId="0" borderId="5" xfId="4" applyNumberFormat="1" applyFont="1" applyFill="1" applyBorder="1" applyAlignment="1"/>
    <xf numFmtId="189" fontId="139" fillId="0" borderId="5" xfId="4" applyNumberFormat="1" applyFont="1" applyFill="1" applyBorder="1" applyAlignment="1"/>
    <xf numFmtId="189" fontId="139" fillId="0" borderId="2" xfId="4" applyNumberFormat="1" applyFont="1" applyFill="1" applyBorder="1" applyAlignment="1"/>
    <xf numFmtId="189" fontId="139" fillId="0" borderId="4" xfId="4" applyNumberFormat="1" applyFont="1" applyFill="1" applyBorder="1" applyAlignment="1"/>
    <xf numFmtId="4" fontId="139" fillId="0" borderId="0" xfId="342" applyNumberFormat="1" applyFont="1" applyAlignment="1">
      <alignment horizontal="center"/>
    </xf>
    <xf numFmtId="0" fontId="78" fillId="0" borderId="0" xfId="0" applyFont="1" applyAlignment="1">
      <alignment horizontal="center"/>
    </xf>
    <xf numFmtId="49" fontId="78" fillId="0" borderId="0" xfId="366" applyNumberFormat="1" applyFont="1" applyAlignment="1">
      <alignment horizontal="center" vertical="center"/>
    </xf>
    <xf numFmtId="242" fontId="78" fillId="0" borderId="0" xfId="342" applyNumberFormat="1" applyFont="1"/>
    <xf numFmtId="0" fontId="139" fillId="0" borderId="0" xfId="342" quotePrefix="1" applyFont="1" applyAlignment="1">
      <alignment horizontal="center"/>
    </xf>
    <xf numFmtId="0" fontId="140" fillId="0" borderId="1" xfId="3024" applyNumberFormat="1" applyFont="1" applyFill="1" applyBorder="1" applyAlignment="1">
      <alignment horizontal="right"/>
    </xf>
    <xf numFmtId="238" fontId="139" fillId="0" borderId="2" xfId="4" applyNumberFormat="1" applyFont="1" applyFill="1" applyBorder="1" applyAlignment="1"/>
    <xf numFmtId="238" fontId="139" fillId="0" borderId="2" xfId="4" applyNumberFormat="1" applyFont="1" applyFill="1" applyBorder="1" applyAlignment="1">
      <alignment horizontal="right"/>
    </xf>
    <xf numFmtId="238" fontId="139" fillId="0" borderId="33" xfId="4" applyNumberFormat="1" applyFont="1" applyFill="1" applyBorder="1" applyAlignment="1"/>
    <xf numFmtId="238" fontId="139" fillId="0" borderId="33" xfId="4" applyNumberFormat="1" applyFont="1" applyFill="1" applyBorder="1"/>
    <xf numFmtId="242" fontId="78" fillId="0" borderId="0" xfId="3024" applyNumberFormat="1" applyFont="1" applyFill="1" applyBorder="1"/>
    <xf numFmtId="242" fontId="78" fillId="0" borderId="3" xfId="3024" applyNumberFormat="1" applyFont="1" applyFill="1" applyBorder="1"/>
    <xf numFmtId="171" fontId="139" fillId="61" borderId="0" xfId="342" applyNumberFormat="1" applyFont="1" applyFill="1" applyAlignment="1">
      <alignment horizontal="left"/>
    </xf>
    <xf numFmtId="0" fontId="78" fillId="61" borderId="0" xfId="342" applyFont="1" applyFill="1"/>
    <xf numFmtId="238" fontId="78" fillId="61" borderId="0" xfId="342" applyNumberFormat="1" applyFont="1" applyFill="1"/>
    <xf numFmtId="224" fontId="78" fillId="61" borderId="0" xfId="342" applyNumberFormat="1" applyFont="1" applyFill="1"/>
    <xf numFmtId="171" fontId="78" fillId="61" borderId="0" xfId="342" applyNumberFormat="1" applyFont="1" applyFill="1" applyAlignment="1">
      <alignment horizontal="left"/>
    </xf>
    <xf numFmtId="0" fontId="78" fillId="61" borderId="0" xfId="342" applyFont="1" applyFill="1" applyAlignment="1">
      <alignment horizontal="center"/>
    </xf>
    <xf numFmtId="238" fontId="78" fillId="61" borderId="0" xfId="4" applyNumberFormat="1" applyFont="1" applyFill="1" applyAlignment="1"/>
    <xf numFmtId="238" fontId="78" fillId="61" borderId="0" xfId="4" applyNumberFormat="1" applyFont="1" applyFill="1" applyAlignment="1">
      <alignment horizontal="right"/>
    </xf>
    <xf numFmtId="238" fontId="78" fillId="61" borderId="0" xfId="4" applyNumberFormat="1" applyFont="1" applyFill="1"/>
    <xf numFmtId="224" fontId="78" fillId="61" borderId="0" xfId="4" applyNumberFormat="1" applyFont="1" applyFill="1" applyBorder="1" applyAlignment="1">
      <alignment horizontal="right"/>
    </xf>
    <xf numFmtId="0" fontId="139" fillId="61" borderId="0" xfId="342" applyFont="1" applyFill="1"/>
    <xf numFmtId="238" fontId="139" fillId="61" borderId="4" xfId="4" applyNumberFormat="1" applyFont="1" applyFill="1" applyBorder="1" applyAlignment="1"/>
    <xf numFmtId="238" fontId="139" fillId="61" borderId="4" xfId="4" applyNumberFormat="1" applyFont="1" applyFill="1" applyBorder="1"/>
    <xf numFmtId="224" fontId="139" fillId="61" borderId="0" xfId="4" applyNumberFormat="1" applyFont="1" applyFill="1" applyBorder="1"/>
    <xf numFmtId="238" fontId="78" fillId="61" borderId="0" xfId="4" applyNumberFormat="1" applyFont="1" applyFill="1" applyBorder="1" applyAlignment="1"/>
    <xf numFmtId="238" fontId="78" fillId="61" borderId="0" xfId="4" applyNumberFormat="1" applyFont="1" applyFill="1" applyBorder="1" applyAlignment="1">
      <alignment horizontal="right"/>
    </xf>
    <xf numFmtId="0" fontId="139" fillId="61" borderId="0" xfId="366" applyFont="1" applyFill="1"/>
    <xf numFmtId="171" fontId="139" fillId="0" borderId="0" xfId="342" applyNumberFormat="1" applyFont="1" applyAlignment="1">
      <alignment horizontal="left"/>
    </xf>
    <xf numFmtId="171" fontId="78" fillId="0" borderId="0" xfId="342" applyNumberFormat="1" applyFont="1" applyAlignment="1">
      <alignment horizontal="left"/>
    </xf>
    <xf numFmtId="238" fontId="139" fillId="0" borderId="4" xfId="4" applyNumberFormat="1" applyFont="1" applyFill="1" applyBorder="1" applyAlignment="1"/>
    <xf numFmtId="238" fontId="139" fillId="0" borderId="4" xfId="4" applyNumberFormat="1" applyFont="1" applyFill="1" applyBorder="1"/>
    <xf numFmtId="4" fontId="140" fillId="0" borderId="0" xfId="4" applyNumberFormat="1" applyFont="1" applyFill="1" applyBorder="1" applyAlignment="1">
      <alignment horizontal="center"/>
    </xf>
    <xf numFmtId="0" fontId="140" fillId="0" borderId="0" xfId="342" applyFont="1" applyAlignment="1">
      <alignment horizontal="center"/>
    </xf>
    <xf numFmtId="0" fontId="139" fillId="0" borderId="0" xfId="342" quotePrefix="1" applyFont="1"/>
    <xf numFmtId="37" fontId="139" fillId="61" borderId="0" xfId="5" applyFont="1" applyFill="1"/>
    <xf numFmtId="4" fontId="139" fillId="61" borderId="0" xfId="342" applyNumberFormat="1" applyFont="1" applyFill="1"/>
    <xf numFmtId="4" fontId="139" fillId="61" borderId="1" xfId="342" applyNumberFormat="1" applyFont="1" applyFill="1" applyBorder="1"/>
    <xf numFmtId="225" fontId="139" fillId="61" borderId="0" xfId="3024" applyNumberFormat="1" applyFont="1" applyFill="1" applyBorder="1" applyAlignment="1"/>
    <xf numFmtId="225" fontId="78" fillId="61" borderId="0" xfId="3024" applyNumberFormat="1" applyFont="1" applyFill="1" applyBorder="1" applyAlignment="1"/>
    <xf numFmtId="225" fontId="78" fillId="61" borderId="0" xfId="4" applyNumberFormat="1" applyFont="1" applyFill="1" applyAlignment="1"/>
    <xf numFmtId="225" fontId="139" fillId="61" borderId="5" xfId="4" applyNumberFormat="1" applyFont="1" applyFill="1" applyBorder="1" applyAlignment="1"/>
    <xf numFmtId="225" fontId="139" fillId="61" borderId="0" xfId="4" applyNumberFormat="1" applyFont="1" applyFill="1" applyBorder="1" applyAlignment="1"/>
    <xf numFmtId="225" fontId="139" fillId="0" borderId="4" xfId="4" applyNumberFormat="1" applyFont="1" applyFill="1" applyBorder="1" applyAlignment="1"/>
    <xf numFmtId="225" fontId="139" fillId="61" borderId="4" xfId="4" applyNumberFormat="1" applyFont="1" applyFill="1" applyBorder="1" applyAlignment="1"/>
    <xf numFmtId="0" fontId="78" fillId="62" borderId="0" xfId="342" applyFont="1" applyFill="1"/>
    <xf numFmtId="173" fontId="78" fillId="62" borderId="0" xfId="342" applyNumberFormat="1" applyFont="1" applyFill="1"/>
    <xf numFmtId="189" fontId="78" fillId="62" borderId="0" xfId="4" applyNumberFormat="1" applyFont="1" applyFill="1" applyAlignment="1"/>
    <xf numFmtId="189" fontId="78" fillId="62" borderId="0" xfId="342" applyNumberFormat="1" applyFont="1" applyFill="1"/>
    <xf numFmtId="189" fontId="78" fillId="62" borderId="0" xfId="4" applyNumberFormat="1" applyFont="1" applyFill="1" applyBorder="1" applyAlignment="1"/>
    <xf numFmtId="241" fontId="139" fillId="0" borderId="0" xfId="6444" applyNumberFormat="1" applyFont="1" applyAlignment="1">
      <alignment horizontal="center"/>
    </xf>
    <xf numFmtId="37" fontId="139" fillId="0" borderId="0" xfId="6444" applyNumberFormat="1" applyFont="1" applyAlignment="1">
      <alignment horizontal="center"/>
    </xf>
    <xf numFmtId="4" fontId="139" fillId="0" borderId="0" xfId="147" applyNumberFormat="1" applyFont="1" applyFill="1" applyBorder="1" applyAlignment="1">
      <alignment horizontal="center"/>
    </xf>
    <xf numFmtId="241" fontId="139" fillId="0" borderId="1" xfId="6444" applyNumberFormat="1" applyFont="1" applyBorder="1" applyAlignment="1">
      <alignment horizontal="center"/>
    </xf>
    <xf numFmtId="239" fontId="139" fillId="0" borderId="33" xfId="6444" quotePrefix="1" applyNumberFormat="1" applyFont="1" applyBorder="1" applyAlignment="1">
      <alignment horizontal="center"/>
    </xf>
    <xf numFmtId="239" fontId="139" fillId="0" borderId="0" xfId="6444" quotePrefix="1" applyNumberFormat="1" applyFont="1" applyAlignment="1">
      <alignment horizontal="center"/>
    </xf>
    <xf numFmtId="239" fontId="140" fillId="0" borderId="1" xfId="6444" quotePrefix="1" applyNumberFormat="1" applyFont="1" applyBorder="1" applyAlignment="1">
      <alignment horizontal="center"/>
    </xf>
    <xf numFmtId="239" fontId="139" fillId="0" borderId="1" xfId="6444" quotePrefix="1" applyNumberFormat="1" applyFont="1" applyBorder="1" applyAlignment="1">
      <alignment horizontal="center"/>
    </xf>
    <xf numFmtId="173" fontId="139" fillId="0" borderId="0" xfId="6431" quotePrefix="1" applyNumberFormat="1" applyFont="1" applyAlignment="1">
      <alignment horizontal="center"/>
    </xf>
    <xf numFmtId="37" fontId="139" fillId="0" borderId="0" xfId="6430" applyNumberFormat="1" applyFont="1" applyAlignment="1">
      <alignment horizontal="center"/>
    </xf>
    <xf numFmtId="173" fontId="139" fillId="0" borderId="1" xfId="6431" applyNumberFormat="1" applyFont="1" applyBorder="1" applyAlignment="1">
      <alignment horizontal="center"/>
    </xf>
    <xf numFmtId="173" fontId="139" fillId="0" borderId="0" xfId="6431" applyNumberFormat="1" applyFont="1" applyAlignment="1">
      <alignment horizontal="center"/>
    </xf>
    <xf numFmtId="1" fontId="139" fillId="0" borderId="33" xfId="6430" quotePrefix="1" applyNumberFormat="1" applyFont="1" applyBorder="1" applyAlignment="1">
      <alignment horizontal="center"/>
    </xf>
    <xf numFmtId="241" fontId="139" fillId="0" borderId="0" xfId="6430" applyNumberFormat="1" applyFont="1" applyAlignment="1">
      <alignment horizontal="center"/>
    </xf>
    <xf numFmtId="15" fontId="139" fillId="0" borderId="0" xfId="366" quotePrefix="1" applyNumberFormat="1" applyFont="1" applyAlignment="1">
      <alignment horizontal="center"/>
    </xf>
    <xf numFmtId="4" fontId="139" fillId="0" borderId="33" xfId="342" applyNumberFormat="1" applyFont="1" applyBorder="1"/>
    <xf numFmtId="4" fontId="139" fillId="61" borderId="33" xfId="342" applyNumberFormat="1" applyFont="1" applyFill="1" applyBorder="1"/>
    <xf numFmtId="4" fontId="139" fillId="61" borderId="0" xfId="342" applyNumberFormat="1" applyFont="1" applyFill="1" applyAlignment="1">
      <alignment horizontal="center"/>
    </xf>
    <xf numFmtId="49" fontId="139" fillId="0" borderId="1" xfId="366" applyNumberFormat="1" applyFont="1" applyBorder="1" applyAlignment="1">
      <alignment horizontal="center"/>
    </xf>
    <xf numFmtId="0" fontId="139" fillId="0" borderId="0" xfId="7" applyFont="1" applyAlignment="1">
      <alignment horizontal="center"/>
    </xf>
    <xf numFmtId="0" fontId="139" fillId="61" borderId="0" xfId="342" applyFont="1" applyFill="1" applyAlignment="1">
      <alignment horizontal="center"/>
    </xf>
    <xf numFmtId="0" fontId="139" fillId="61" borderId="0" xfId="366" applyFont="1" applyFill="1" applyAlignment="1">
      <alignment horizontal="center" wrapText="1"/>
    </xf>
    <xf numFmtId="0" fontId="139" fillId="0" borderId="1" xfId="342" applyFont="1" applyBorder="1" applyAlignment="1">
      <alignment horizontal="center"/>
    </xf>
    <xf numFmtId="0" fontId="139" fillId="0" borderId="0" xfId="366" applyFont="1" applyAlignment="1">
      <alignment horizontal="center"/>
    </xf>
    <xf numFmtId="49" fontId="139" fillId="0" borderId="1" xfId="366" applyNumberFormat="1" applyFont="1" applyBorder="1" applyAlignment="1">
      <alignment horizontal="center" vertical="center"/>
    </xf>
    <xf numFmtId="0" fontId="139" fillId="61" borderId="1" xfId="342" applyFont="1" applyFill="1" applyBorder="1" applyAlignment="1">
      <alignment horizontal="center"/>
    </xf>
    <xf numFmtId="0" fontId="139" fillId="0" borderId="1" xfId="366" quotePrefix="1" applyFont="1" applyBorder="1" applyAlignment="1">
      <alignment horizontal="center"/>
    </xf>
    <xf numFmtId="0" fontId="144" fillId="0" borderId="0" xfId="2486" applyFont="1"/>
    <xf numFmtId="223" fontId="78" fillId="0" borderId="0" xfId="6447" applyNumberFormat="1" applyFont="1" applyFill="1" applyAlignment="1"/>
    <xf numFmtId="173" fontId="78" fillId="0" borderId="0" xfId="6449" applyNumberFormat="1" applyFont="1"/>
    <xf numFmtId="240" fontId="139" fillId="0" borderId="0" xfId="6449" applyFont="1" applyAlignment="1">
      <alignment horizontal="left"/>
    </xf>
    <xf numFmtId="241" fontId="139" fillId="0" borderId="33" xfId="6444" applyNumberFormat="1" applyFont="1" applyBorder="1" applyAlignment="1">
      <alignment horizontal="center"/>
    </xf>
    <xf numFmtId="37" fontId="139" fillId="0" borderId="1" xfId="6444" applyNumberFormat="1" applyFont="1" applyBorder="1" applyAlignment="1">
      <alignment horizontal="center"/>
    </xf>
    <xf numFmtId="241" fontId="78" fillId="0" borderId="33" xfId="6430" applyNumberFormat="1" applyFont="1" applyBorder="1" applyAlignment="1">
      <alignment horizontal="center"/>
    </xf>
    <xf numFmtId="37" fontId="78" fillId="0" borderId="1" xfId="6430" applyNumberFormat="1" applyFont="1" applyBorder="1" applyAlignment="1">
      <alignment horizontal="center"/>
    </xf>
    <xf numFmtId="241" fontId="139" fillId="0" borderId="33" xfId="6430" applyNumberFormat="1" applyFont="1" applyBorder="1" applyAlignment="1">
      <alignment horizontal="center"/>
    </xf>
    <xf numFmtId="37" fontId="139" fillId="0" borderId="1" xfId="6430" applyNumberFormat="1" applyFont="1" applyBorder="1" applyAlignment="1">
      <alignment horizontal="center"/>
    </xf>
    <xf numFmtId="4" fontId="139" fillId="0" borderId="33" xfId="342" applyNumberFormat="1" applyFont="1" applyBorder="1" applyAlignment="1">
      <alignment horizontal="center"/>
    </xf>
    <xf numFmtId="49" fontId="139" fillId="0" borderId="1" xfId="366" applyNumberFormat="1" applyFont="1" applyBorder="1" applyAlignment="1">
      <alignment horizontal="center"/>
    </xf>
    <xf numFmtId="0" fontId="139" fillId="0" borderId="1" xfId="342" applyFont="1" applyBorder="1" applyAlignment="1">
      <alignment horizontal="center"/>
    </xf>
  </cellXfs>
  <cellStyles count="6450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4" xfId="4085" xr:uid="{00000000-0005-0000-0000-0000A0120000}"/>
    <cellStyle name="Normal 29 5" xfId="5798" xr:uid="{00000000-0005-0000-0000-0000A1120000}"/>
    <cellStyle name="Normal 29 6" xfId="6214" xr:uid="{00000000-0005-0000-0000-0000A2120000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3" xfId="6215" xr:uid="{00000000-0005-0000-0000-000054130000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เปอร์เซ็นต์_Book2" xfId="2916" xr:uid="{00000000-0005-0000-0000-0000E3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3" xfId="6188" xr:uid="{00000000-0005-0000-0000-00005C180000}"/>
    <cellStyle name="ปกติ 7 3" xfId="6361" xr:uid="{00000000-0005-0000-0000-00005D18000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Group"/>
      <sheetName val="total"/>
      <sheetName val="TMS2000"/>
      <sheetName val="Age311299TESP"/>
      <sheetName val="P4DDBFTESP"/>
      <sheetName val="IntDec00TespM&amp;B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Expenses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OUND43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addl_cost"/>
      <sheetName val="ListData"/>
      <sheetName val="Input"/>
      <sheetName val="Output"/>
      <sheetName val="สัญญาเงินกู้ที่ยังไม่ได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B131 "/>
      <sheetName val="List"/>
      <sheetName val="เงินกู้ธนชาติ"/>
      <sheetName val="เงินกู้ MGC"/>
      <sheetName val="FF_2"/>
      <sheetName val="Newspaper"/>
      <sheetName val="gl"/>
      <sheetName val="FF_3"/>
      <sheetName val="STart"/>
      <sheetName val="Master"/>
      <sheetName val="TermLoans"/>
      <sheetName val="part-import"/>
      <sheetName val="part-local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Sheet1"/>
      <sheetName val="CFP-BK2"/>
      <sheetName val="Adj&amp;Rje(Z820) "/>
      <sheetName val="CODE"/>
      <sheetName val="BSI"/>
      <sheetName val="DPLA"/>
      <sheetName val="U-2.1"/>
      <sheetName val="ADJ - RATE"/>
      <sheetName val="JAN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  <sheetName val="addl cost"/>
      <sheetName val="accumdeprn"/>
      <sheetName val="ลูกค้าถ่านหิน"/>
      <sheetName val="Financial Highlights"/>
      <sheetName val="Master"/>
      <sheetName val="Sheet4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H4" transitionEvaluation="1" transitionEntry="1">
    <tabColor theme="7" tint="0.59999389629810485"/>
  </sheetPr>
  <dimension ref="A1:Q90"/>
  <sheetViews>
    <sheetView showGridLines="0" view="pageBreakPreview" topLeftCell="A4" zoomScale="103" zoomScaleNormal="90" zoomScaleSheetLayoutView="103" workbookViewId="0">
      <pane xSplit="5" topLeftCell="H1" activePane="topRight" state="frozen"/>
      <selection activeCell="E19" sqref="E19"/>
      <selection pane="topRight" activeCell="E12" sqref="E12"/>
    </sheetView>
  </sheetViews>
  <sheetFormatPr defaultColWidth="9" defaultRowHeight="13.8"/>
  <cols>
    <col min="1" max="3" width="2.125" style="18" customWidth="1"/>
    <col min="4" max="4" width="9.625" style="18" customWidth="1"/>
    <col min="5" max="5" width="25.375" style="18" customWidth="1"/>
    <col min="6" max="6" width="10.375" style="9" customWidth="1"/>
    <col min="7" max="7" width="1.125" style="18" customWidth="1"/>
    <col min="8" max="8" width="16.875" style="18" customWidth="1"/>
    <col min="9" max="9" width="0.875" style="18" customWidth="1"/>
    <col min="10" max="10" width="16.875" style="62" customWidth="1"/>
    <col min="11" max="11" width="0.875" style="18" customWidth="1"/>
    <col min="12" max="12" width="16.875" style="18" customWidth="1"/>
    <col min="13" max="13" width="0.875" style="18" customWidth="1"/>
    <col min="14" max="14" width="16.8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172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59" t="s">
        <v>215</v>
      </c>
      <c r="P3" s="155" t="s">
        <v>130</v>
      </c>
    </row>
    <row r="4" spans="1:16" s="11" customFormat="1" ht="21.9" customHeight="1">
      <c r="A4" s="8"/>
      <c r="B4" s="8"/>
      <c r="C4" s="8"/>
      <c r="D4" s="8"/>
      <c r="E4" s="8"/>
      <c r="F4" s="8"/>
      <c r="G4" s="205"/>
      <c r="H4" s="236" t="s">
        <v>5</v>
      </c>
      <c r="I4" s="236"/>
      <c r="J4" s="236"/>
      <c r="K4" s="206"/>
      <c r="L4" s="237" t="s">
        <v>6</v>
      </c>
      <c r="M4" s="237"/>
      <c r="N4" s="237"/>
      <c r="O4" s="207"/>
    </row>
    <row r="5" spans="1:16" s="11" customFormat="1" ht="21.9" hidden="1" customHeight="1">
      <c r="A5" s="8"/>
      <c r="B5" s="8"/>
      <c r="C5" s="8"/>
      <c r="D5" s="8"/>
      <c r="E5" s="8"/>
      <c r="F5" s="208" t="s">
        <v>7</v>
      </c>
      <c r="G5" s="205"/>
      <c r="H5" s="209" t="s">
        <v>168</v>
      </c>
      <c r="I5" s="206"/>
      <c r="J5" s="209" t="s">
        <v>169</v>
      </c>
      <c r="K5" s="205"/>
      <c r="L5" s="209" t="s">
        <v>168</v>
      </c>
      <c r="M5" s="206"/>
      <c r="N5" s="209" t="s">
        <v>169</v>
      </c>
      <c r="O5" s="207"/>
    </row>
    <row r="6" spans="1:16" s="11" customFormat="1" ht="21.9" customHeight="1">
      <c r="A6" s="8"/>
      <c r="B6" s="8"/>
      <c r="C6" s="8"/>
      <c r="D6" s="8"/>
      <c r="E6" s="8"/>
      <c r="F6" s="205"/>
      <c r="G6" s="205"/>
      <c r="H6" s="210" t="s">
        <v>175</v>
      </c>
      <c r="I6" s="206"/>
      <c r="J6" s="210" t="s">
        <v>176</v>
      </c>
      <c r="K6" s="205"/>
      <c r="L6" s="210" t="s">
        <v>175</v>
      </c>
      <c r="M6" s="206"/>
      <c r="N6" s="210" t="s">
        <v>176</v>
      </c>
      <c r="O6" s="207"/>
    </row>
    <row r="7" spans="1:16" s="11" customFormat="1" ht="21.9" customHeight="1">
      <c r="A7" s="8"/>
      <c r="B7" s="8"/>
      <c r="C7" s="8"/>
      <c r="D7" s="8"/>
      <c r="E7" s="8"/>
      <c r="F7" s="208" t="s">
        <v>7</v>
      </c>
      <c r="G7" s="205"/>
      <c r="H7" s="211" t="s">
        <v>216</v>
      </c>
      <c r="I7" s="206"/>
      <c r="J7" s="212" t="s">
        <v>143</v>
      </c>
      <c r="K7" s="205"/>
      <c r="L7" s="211" t="s">
        <v>216</v>
      </c>
      <c r="M7" s="206"/>
      <c r="N7" s="212" t="s">
        <v>143</v>
      </c>
      <c r="O7" s="207"/>
    </row>
    <row r="8" spans="1:16" ht="21.9" customHeight="1">
      <c r="A8" s="21" t="s">
        <v>8</v>
      </c>
      <c r="B8" s="21"/>
      <c r="C8" s="21"/>
      <c r="D8" s="21"/>
      <c r="E8" s="21"/>
      <c r="G8" s="19"/>
      <c r="H8" s="22"/>
      <c r="I8" s="19"/>
      <c r="J8" s="23"/>
      <c r="K8" s="19"/>
      <c r="L8" s="24"/>
      <c r="M8" s="22"/>
      <c r="N8" s="23"/>
      <c r="O8" s="23"/>
    </row>
    <row r="9" spans="1:16" s="21" customFormat="1" ht="21.9" customHeight="1">
      <c r="A9" s="21" t="s">
        <v>9</v>
      </c>
      <c r="F9" s="9"/>
      <c r="J9" s="25"/>
      <c r="L9" s="26"/>
      <c r="N9" s="27"/>
      <c r="O9" s="27"/>
    </row>
    <row r="10" spans="1:16" ht="21.9" customHeight="1">
      <c r="A10" s="18" t="s">
        <v>10</v>
      </c>
      <c r="F10" s="32">
        <v>5</v>
      </c>
      <c r="H10" s="28">
        <v>59720</v>
      </c>
      <c r="I10" s="29"/>
      <c r="J10" s="28">
        <v>156751</v>
      </c>
      <c r="K10" s="29"/>
      <c r="L10" s="28">
        <v>37194</v>
      </c>
      <c r="M10" s="30"/>
      <c r="N10" s="28">
        <v>116505</v>
      </c>
    </row>
    <row r="11" spans="1:16" ht="21.9" customHeight="1">
      <c r="A11" s="18" t="s">
        <v>107</v>
      </c>
      <c r="F11" s="32">
        <v>6</v>
      </c>
      <c r="H11" s="28">
        <v>458193</v>
      </c>
      <c r="I11" s="29"/>
      <c r="J11" s="28">
        <v>509282</v>
      </c>
      <c r="K11" s="29"/>
      <c r="L11" s="28">
        <v>456344</v>
      </c>
      <c r="M11" s="30"/>
      <c r="N11" s="28">
        <v>479461</v>
      </c>
    </row>
    <row r="12" spans="1:16" ht="21.9" customHeight="1">
      <c r="A12" s="18" t="s">
        <v>11</v>
      </c>
      <c r="E12" s="33"/>
      <c r="F12" s="34">
        <v>7</v>
      </c>
      <c r="G12" s="33"/>
      <c r="H12" s="28">
        <v>794056</v>
      </c>
      <c r="I12" s="29"/>
      <c r="J12" s="28">
        <v>604205</v>
      </c>
      <c r="K12" s="29"/>
      <c r="L12" s="28">
        <v>581913</v>
      </c>
      <c r="M12" s="30"/>
      <c r="N12" s="28">
        <v>371952</v>
      </c>
    </row>
    <row r="13" spans="1:16" ht="21.9" customHeight="1">
      <c r="A13" s="18" t="s">
        <v>174</v>
      </c>
      <c r="E13" s="33"/>
      <c r="F13" s="34"/>
      <c r="G13" s="33"/>
      <c r="H13" s="28">
        <v>33586</v>
      </c>
      <c r="I13" s="29"/>
      <c r="J13" s="28">
        <v>25874</v>
      </c>
      <c r="K13" s="29"/>
      <c r="L13" s="28">
        <v>33586</v>
      </c>
      <c r="M13" s="30"/>
      <c r="N13" s="28">
        <v>25874</v>
      </c>
    </row>
    <row r="14" spans="1:16" ht="21.9" customHeight="1">
      <c r="A14" s="18" t="s">
        <v>196</v>
      </c>
      <c r="E14" s="33"/>
      <c r="F14" s="34">
        <v>8</v>
      </c>
      <c r="G14" s="33"/>
      <c r="H14" s="28">
        <v>588028</v>
      </c>
      <c r="I14" s="29"/>
      <c r="J14" s="28">
        <v>469098</v>
      </c>
      <c r="K14" s="29"/>
      <c r="L14" s="28">
        <v>225868</v>
      </c>
      <c r="M14" s="30"/>
      <c r="N14" s="28">
        <v>194501</v>
      </c>
    </row>
    <row r="15" spans="1:16" ht="21.9" hidden="1" customHeight="1">
      <c r="A15" s="18" t="s">
        <v>12</v>
      </c>
      <c r="E15" s="33"/>
      <c r="F15" s="32">
        <v>10</v>
      </c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6" ht="21.9" hidden="1" customHeight="1">
      <c r="A16" s="18" t="s">
        <v>13</v>
      </c>
      <c r="E16" s="33"/>
      <c r="F16" s="32">
        <v>4</v>
      </c>
      <c r="G16" s="33"/>
      <c r="H16" s="28">
        <v>0</v>
      </c>
      <c r="I16" s="29"/>
      <c r="J16" s="28">
        <v>0</v>
      </c>
      <c r="K16" s="29"/>
      <c r="L16" s="28">
        <v>0</v>
      </c>
      <c r="M16" s="30"/>
      <c r="N16" s="28">
        <v>0</v>
      </c>
    </row>
    <row r="17" spans="1:15" ht="21.9" customHeight="1">
      <c r="A17" s="18" t="s">
        <v>14</v>
      </c>
      <c r="E17" s="33"/>
      <c r="F17" s="32"/>
      <c r="G17" s="33"/>
      <c r="H17" s="28">
        <v>62870</v>
      </c>
      <c r="I17" s="29"/>
      <c r="J17" s="28">
        <v>51309</v>
      </c>
      <c r="K17" s="29"/>
      <c r="L17" s="28">
        <v>30422</v>
      </c>
      <c r="M17" s="30"/>
      <c r="N17" s="28">
        <v>28519</v>
      </c>
    </row>
    <row r="18" spans="1:15" ht="21.9" customHeight="1">
      <c r="A18" s="18" t="s">
        <v>15</v>
      </c>
      <c r="F18" s="32">
        <v>9</v>
      </c>
      <c r="H18" s="28">
        <v>151612</v>
      </c>
      <c r="I18" s="29"/>
      <c r="J18" s="28">
        <v>191308</v>
      </c>
      <c r="K18" s="29"/>
      <c r="L18" s="28">
        <v>54115</v>
      </c>
      <c r="M18" s="30"/>
      <c r="N18" s="28">
        <v>120217</v>
      </c>
    </row>
    <row r="19" spans="1:15" s="21" customFormat="1" ht="21.9" customHeight="1">
      <c r="A19" s="21" t="s">
        <v>16</v>
      </c>
      <c r="F19" s="9"/>
      <c r="H19" s="35">
        <v>2148065</v>
      </c>
      <c r="I19" s="36"/>
      <c r="J19" s="35">
        <v>2007827</v>
      </c>
      <c r="K19" s="36"/>
      <c r="L19" s="35">
        <v>1419442</v>
      </c>
      <c r="M19" s="37"/>
      <c r="N19" s="35">
        <v>1337029</v>
      </c>
      <c r="O19" s="38"/>
    </row>
    <row r="20" spans="1:15" ht="21.9" customHeight="1">
      <c r="A20" s="21" t="s">
        <v>17</v>
      </c>
      <c r="H20" s="28"/>
      <c r="I20" s="29"/>
      <c r="J20" s="28"/>
      <c r="K20" s="29"/>
      <c r="L20" s="28"/>
      <c r="M20" s="30"/>
      <c r="N20" s="28"/>
    </row>
    <row r="21" spans="1:15" ht="21.9" customHeight="1">
      <c r="A21" s="18" t="s">
        <v>18</v>
      </c>
      <c r="F21" s="32"/>
      <c r="H21" s="28">
        <v>89832</v>
      </c>
      <c r="I21" s="29"/>
      <c r="J21" s="28">
        <v>65682</v>
      </c>
      <c r="K21" s="29"/>
      <c r="L21" s="28">
        <v>64275</v>
      </c>
      <c r="M21" s="30"/>
      <c r="N21" s="28">
        <v>40125</v>
      </c>
    </row>
    <row r="22" spans="1:15" ht="21.9" hidden="1" customHeight="1">
      <c r="A22" s="18" t="s">
        <v>19</v>
      </c>
      <c r="E22" s="33"/>
      <c r="F22" s="32">
        <v>8</v>
      </c>
      <c r="G22" s="33"/>
      <c r="H22" s="28">
        <v>0</v>
      </c>
      <c r="I22" s="29"/>
      <c r="J22" s="28">
        <v>0</v>
      </c>
      <c r="K22" s="29"/>
      <c r="L22" s="28">
        <v>0</v>
      </c>
      <c r="M22" s="30"/>
      <c r="N22" s="28">
        <v>0</v>
      </c>
    </row>
    <row r="23" spans="1:15" ht="21.9" customHeight="1">
      <c r="A23" s="18" t="s">
        <v>20</v>
      </c>
      <c r="E23" s="33"/>
      <c r="F23" s="32"/>
      <c r="G23" s="33"/>
      <c r="H23" s="28">
        <v>3483</v>
      </c>
      <c r="I23" s="29"/>
      <c r="J23" s="28">
        <v>2515</v>
      </c>
      <c r="K23" s="29"/>
      <c r="L23" s="28">
        <v>0</v>
      </c>
      <c r="M23" s="30"/>
      <c r="N23" s="28">
        <v>0</v>
      </c>
    </row>
    <row r="24" spans="1:15" ht="21.9" customHeight="1">
      <c r="A24" s="18" t="s">
        <v>21</v>
      </c>
      <c r="F24" s="32">
        <v>10</v>
      </c>
      <c r="H24" s="28">
        <v>0</v>
      </c>
      <c r="I24" s="29"/>
      <c r="J24" s="28">
        <v>0</v>
      </c>
      <c r="K24" s="29"/>
      <c r="L24" s="28">
        <v>20000</v>
      </c>
      <c r="M24" s="30"/>
      <c r="N24" s="28">
        <v>20000</v>
      </c>
    </row>
    <row r="25" spans="1:15" ht="21.9" customHeight="1">
      <c r="A25" s="18" t="s">
        <v>182</v>
      </c>
      <c r="F25" s="32">
        <v>11</v>
      </c>
      <c r="H25" s="28">
        <v>837472</v>
      </c>
      <c r="I25" s="29"/>
      <c r="J25" s="28">
        <v>997</v>
      </c>
      <c r="K25" s="29"/>
      <c r="L25" s="28">
        <v>832098</v>
      </c>
      <c r="M25" s="30"/>
      <c r="N25" s="28">
        <v>1000</v>
      </c>
    </row>
    <row r="26" spans="1:15" ht="21.9" customHeight="1">
      <c r="A26" s="18" t="s">
        <v>181</v>
      </c>
      <c r="F26" s="32">
        <v>12</v>
      </c>
      <c r="H26" s="28">
        <v>9279</v>
      </c>
      <c r="I26" s="29"/>
      <c r="J26" s="28">
        <v>8450</v>
      </c>
      <c r="K26" s="29"/>
      <c r="L26" s="28">
        <v>10000</v>
      </c>
      <c r="M26" s="30"/>
      <c r="N26" s="28">
        <v>10000</v>
      </c>
    </row>
    <row r="27" spans="1:15" ht="21.9" customHeight="1">
      <c r="A27" s="18" t="s">
        <v>149</v>
      </c>
      <c r="E27" s="33"/>
      <c r="F27" s="32">
        <v>13</v>
      </c>
      <c r="G27" s="33"/>
      <c r="H27" s="28">
        <v>916670</v>
      </c>
      <c r="I27" s="29"/>
      <c r="J27" s="28">
        <v>908570</v>
      </c>
      <c r="K27" s="29"/>
      <c r="L27" s="28">
        <v>916670</v>
      </c>
      <c r="M27" s="30"/>
      <c r="N27" s="28">
        <v>908570</v>
      </c>
    </row>
    <row r="28" spans="1:15" ht="21.9" customHeight="1">
      <c r="A28" s="18" t="s">
        <v>22</v>
      </c>
      <c r="F28" s="34">
        <v>14</v>
      </c>
      <c r="H28" s="28">
        <v>133473</v>
      </c>
      <c r="I28" s="29"/>
      <c r="J28" s="28">
        <v>124454</v>
      </c>
      <c r="K28" s="29"/>
      <c r="L28" s="28">
        <v>103283</v>
      </c>
      <c r="M28" s="30"/>
      <c r="N28" s="28">
        <v>99239</v>
      </c>
    </row>
    <row r="29" spans="1:15" ht="21.9" customHeight="1">
      <c r="A29" s="18" t="s">
        <v>23</v>
      </c>
      <c r="F29" s="34">
        <v>15</v>
      </c>
      <c r="H29" s="28">
        <v>49750</v>
      </c>
      <c r="I29" s="29"/>
      <c r="J29" s="28">
        <v>51619</v>
      </c>
      <c r="K29" s="29"/>
      <c r="L29" s="28">
        <v>49305</v>
      </c>
      <c r="M29" s="30"/>
      <c r="N29" s="28">
        <v>51064</v>
      </c>
    </row>
    <row r="30" spans="1:15" ht="21.9" customHeight="1">
      <c r="A30" s="18" t="s">
        <v>24</v>
      </c>
      <c r="F30" s="32"/>
      <c r="H30" s="28">
        <v>17648</v>
      </c>
      <c r="I30" s="29"/>
      <c r="J30" s="28">
        <v>18809</v>
      </c>
      <c r="K30" s="29"/>
      <c r="L30" s="28">
        <v>17491</v>
      </c>
      <c r="M30" s="30"/>
      <c r="N30" s="28">
        <v>18643</v>
      </c>
    </row>
    <row r="31" spans="1:15" ht="21.9" customHeight="1">
      <c r="A31" s="18" t="s">
        <v>151</v>
      </c>
      <c r="F31" s="34">
        <v>16</v>
      </c>
      <c r="H31" s="28">
        <v>107679</v>
      </c>
      <c r="I31" s="29"/>
      <c r="J31" s="28">
        <v>104928</v>
      </c>
      <c r="K31" s="29"/>
      <c r="L31" s="28">
        <v>0</v>
      </c>
      <c r="M31" s="30"/>
      <c r="N31" s="28">
        <v>0</v>
      </c>
    </row>
    <row r="32" spans="1:15" ht="21.9" customHeight="1">
      <c r="A32" s="40" t="s">
        <v>25</v>
      </c>
      <c r="F32" s="34">
        <v>22</v>
      </c>
      <c r="H32" s="28">
        <v>3711</v>
      </c>
      <c r="I32" s="29"/>
      <c r="J32" s="28">
        <v>4632</v>
      </c>
      <c r="K32" s="29"/>
      <c r="L32" s="28">
        <v>798</v>
      </c>
      <c r="M32" s="30"/>
      <c r="N32" s="28">
        <v>1668</v>
      </c>
    </row>
    <row r="33" spans="1:15" ht="21.9" customHeight="1">
      <c r="A33" s="18" t="s">
        <v>26</v>
      </c>
      <c r="H33" s="28">
        <v>41820</v>
      </c>
      <c r="I33" s="29"/>
      <c r="J33" s="28">
        <v>37636</v>
      </c>
      <c r="K33" s="29"/>
      <c r="L33" s="28">
        <v>40036</v>
      </c>
      <c r="M33" s="30"/>
      <c r="N33" s="28">
        <v>36824</v>
      </c>
      <c r="O33" s="41"/>
    </row>
    <row r="34" spans="1:15" s="21" customFormat="1" ht="21.9" customHeight="1">
      <c r="A34" s="11" t="s">
        <v>27</v>
      </c>
      <c r="F34" s="9"/>
      <c r="H34" s="35">
        <v>2210817</v>
      </c>
      <c r="I34" s="36"/>
      <c r="J34" s="35">
        <v>1328292</v>
      </c>
      <c r="K34" s="36"/>
      <c r="L34" s="35">
        <v>2053956</v>
      </c>
      <c r="M34" s="37"/>
      <c r="N34" s="35">
        <v>1187133</v>
      </c>
      <c r="O34" s="38"/>
    </row>
    <row r="35" spans="1:15" s="21" customFormat="1" ht="21.9" customHeight="1" thickBot="1">
      <c r="A35" s="11" t="s">
        <v>28</v>
      </c>
      <c r="F35" s="9"/>
      <c r="H35" s="42">
        <v>4358882</v>
      </c>
      <c r="I35" s="36"/>
      <c r="J35" s="42">
        <v>3336119</v>
      </c>
      <c r="K35" s="36"/>
      <c r="L35" s="42">
        <v>3473398</v>
      </c>
      <c r="M35" s="37"/>
      <c r="N35" s="42">
        <v>2524162</v>
      </c>
      <c r="O35" s="38"/>
    </row>
    <row r="36" spans="1:15" ht="21.9" customHeight="1" thickTop="1">
      <c r="H36" s="29"/>
      <c r="I36" s="29"/>
      <c r="J36" s="43"/>
      <c r="K36" s="29"/>
      <c r="L36" s="29"/>
      <c r="M36" s="29"/>
      <c r="N36" s="28"/>
    </row>
    <row r="37" spans="1:15" ht="21.9" customHeight="1">
      <c r="H37" s="29"/>
      <c r="I37" s="29"/>
      <c r="J37" s="43"/>
      <c r="K37" s="29"/>
      <c r="L37" s="29"/>
      <c r="M37" s="29"/>
      <c r="N37" s="45"/>
      <c r="O37" s="46"/>
    </row>
    <row r="38" spans="1:15" ht="21.9" customHeight="1">
      <c r="A38" s="21" t="s">
        <v>197</v>
      </c>
      <c r="B38" s="21"/>
      <c r="C38" s="21"/>
      <c r="D38" s="21"/>
      <c r="E38" s="21"/>
      <c r="G38" s="19"/>
      <c r="H38" s="47"/>
      <c r="I38" s="48"/>
      <c r="J38" s="47"/>
      <c r="K38" s="48"/>
      <c r="L38" s="49"/>
      <c r="M38" s="50"/>
      <c r="N38" s="51"/>
      <c r="O38" s="23"/>
    </row>
    <row r="39" spans="1:15" s="21" customFormat="1" ht="21.9" customHeight="1">
      <c r="A39" s="21" t="s">
        <v>29</v>
      </c>
      <c r="F39" s="9"/>
      <c r="H39" s="52"/>
      <c r="I39" s="36"/>
      <c r="J39" s="52"/>
      <c r="K39" s="36"/>
      <c r="L39" s="53"/>
      <c r="M39" s="37"/>
      <c r="N39" s="52"/>
      <c r="O39" s="27"/>
    </row>
    <row r="40" spans="1:15" s="21" customFormat="1" ht="21.9" customHeight="1">
      <c r="A40" s="18" t="s">
        <v>120</v>
      </c>
      <c r="F40" s="9"/>
      <c r="H40" s="52"/>
      <c r="I40" s="36"/>
      <c r="J40" s="52"/>
      <c r="K40" s="36"/>
      <c r="L40" s="53"/>
      <c r="M40" s="37"/>
      <c r="N40" s="52"/>
      <c r="O40" s="27"/>
    </row>
    <row r="41" spans="1:15" ht="21.9" customHeight="1">
      <c r="B41" s="18" t="s">
        <v>95</v>
      </c>
      <c r="F41" s="32">
        <v>17</v>
      </c>
      <c r="H41" s="28">
        <v>25433</v>
      </c>
      <c r="I41" s="29"/>
      <c r="J41" s="28">
        <v>5185</v>
      </c>
      <c r="K41" s="29"/>
      <c r="L41" s="28">
        <v>0</v>
      </c>
      <c r="M41" s="30"/>
      <c r="N41" s="28">
        <v>0</v>
      </c>
    </row>
    <row r="42" spans="1:15" ht="21.9" customHeight="1">
      <c r="A42" s="18" t="s">
        <v>30</v>
      </c>
      <c r="F42" s="34">
        <v>18</v>
      </c>
      <c r="H42" s="28">
        <v>270773</v>
      </c>
      <c r="I42" s="29"/>
      <c r="J42" s="28">
        <v>226969</v>
      </c>
      <c r="K42" s="29"/>
      <c r="L42" s="28">
        <v>194566</v>
      </c>
      <c r="M42" s="30"/>
      <c r="N42" s="28">
        <v>162161</v>
      </c>
    </row>
    <row r="43" spans="1:15" ht="21.9" hidden="1" customHeight="1">
      <c r="A43" s="18" t="s">
        <v>31</v>
      </c>
      <c r="F43" s="32">
        <v>22</v>
      </c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31</v>
      </c>
      <c r="F44" s="34">
        <v>15</v>
      </c>
      <c r="H44" s="28">
        <v>16328</v>
      </c>
      <c r="I44" s="29"/>
      <c r="J44" s="28">
        <v>14002</v>
      </c>
      <c r="K44" s="29"/>
      <c r="L44" s="28">
        <v>8802</v>
      </c>
      <c r="M44" s="30"/>
      <c r="N44" s="28">
        <v>8673</v>
      </c>
    </row>
    <row r="45" spans="1:15" ht="21.9" hidden="1" customHeight="1">
      <c r="A45" s="18" t="s">
        <v>32</v>
      </c>
      <c r="F45" s="32"/>
      <c r="H45" s="28">
        <v>0</v>
      </c>
      <c r="I45" s="29"/>
      <c r="J45" s="28">
        <v>0</v>
      </c>
      <c r="K45" s="29"/>
      <c r="L45" s="28">
        <v>0</v>
      </c>
      <c r="M45" s="30"/>
      <c r="N45" s="28">
        <v>0</v>
      </c>
    </row>
    <row r="46" spans="1:15" ht="21.9" customHeight="1">
      <c r="A46" s="18" t="s">
        <v>33</v>
      </c>
      <c r="F46" s="32">
        <v>8</v>
      </c>
      <c r="H46" s="28">
        <v>481409</v>
      </c>
      <c r="I46" s="29"/>
      <c r="J46" s="28">
        <v>508643</v>
      </c>
      <c r="K46" s="29"/>
      <c r="L46" s="28">
        <v>151684</v>
      </c>
      <c r="M46" s="30"/>
      <c r="N46" s="28">
        <v>160421</v>
      </c>
    </row>
    <row r="47" spans="1:15" ht="21.9" customHeight="1">
      <c r="A47" s="54" t="s">
        <v>34</v>
      </c>
      <c r="F47" s="18"/>
      <c r="H47" s="28">
        <v>43168</v>
      </c>
      <c r="I47" s="29"/>
      <c r="J47" s="28">
        <v>25613</v>
      </c>
      <c r="K47" s="29"/>
      <c r="L47" s="28">
        <v>14980</v>
      </c>
      <c r="M47" s="30"/>
      <c r="N47" s="28">
        <v>6218</v>
      </c>
    </row>
    <row r="48" spans="1:15" ht="21.9" customHeight="1">
      <c r="A48" s="18" t="s">
        <v>35</v>
      </c>
      <c r="F48" s="32"/>
      <c r="H48" s="28">
        <v>4998</v>
      </c>
      <c r="I48" s="29"/>
      <c r="J48" s="28">
        <v>5894</v>
      </c>
      <c r="K48" s="29"/>
      <c r="L48" s="28">
        <v>441</v>
      </c>
      <c r="M48" s="30"/>
      <c r="N48" s="28">
        <v>864</v>
      </c>
    </row>
    <row r="49" spans="1:17" ht="21.9" customHeight="1">
      <c r="A49" s="18" t="s">
        <v>40</v>
      </c>
      <c r="F49" s="32"/>
      <c r="H49" s="28">
        <v>258</v>
      </c>
      <c r="I49" s="29"/>
      <c r="J49" s="28">
        <v>192</v>
      </c>
      <c r="K49" s="29"/>
      <c r="L49" s="28">
        <v>50</v>
      </c>
      <c r="M49" s="30"/>
      <c r="N49" s="28">
        <v>38</v>
      </c>
    </row>
    <row r="50" spans="1:17" ht="21.6" customHeight="1">
      <c r="A50" s="18" t="s">
        <v>36</v>
      </c>
      <c r="H50" s="28">
        <v>64934</v>
      </c>
      <c r="I50" s="29"/>
      <c r="J50" s="28">
        <v>40840</v>
      </c>
      <c r="K50" s="29"/>
      <c r="L50" s="28">
        <v>49285</v>
      </c>
      <c r="M50" s="30"/>
      <c r="N50" s="28">
        <v>26562</v>
      </c>
    </row>
    <row r="51" spans="1:17" s="21" customFormat="1" ht="21.9" customHeight="1">
      <c r="A51" s="21" t="s">
        <v>37</v>
      </c>
      <c r="F51" s="9"/>
      <c r="H51" s="35">
        <v>907301</v>
      </c>
      <c r="I51" s="36"/>
      <c r="J51" s="35">
        <v>827338</v>
      </c>
      <c r="K51" s="36"/>
      <c r="L51" s="35">
        <v>419808</v>
      </c>
      <c r="M51" s="37"/>
      <c r="N51" s="35">
        <v>364937</v>
      </c>
      <c r="O51" s="38"/>
      <c r="P51" s="55"/>
      <c r="Q51" s="55"/>
    </row>
    <row r="52" spans="1:17" s="21" customFormat="1" ht="21.9" customHeight="1">
      <c r="A52" s="21" t="s">
        <v>38</v>
      </c>
      <c r="F52" s="9"/>
      <c r="H52" s="56"/>
      <c r="I52" s="36"/>
      <c r="J52" s="56"/>
      <c r="K52" s="36"/>
      <c r="L52" s="56"/>
      <c r="M52" s="37"/>
      <c r="N52" s="56"/>
      <c r="O52" s="38"/>
      <c r="P52" s="55"/>
      <c r="Q52" s="55"/>
    </row>
    <row r="53" spans="1:17" ht="21.75" hidden="1" customHeight="1">
      <c r="A53" s="18" t="s">
        <v>144</v>
      </c>
      <c r="F53" s="57">
        <v>18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7" ht="21.75" customHeight="1">
      <c r="A54" s="18" t="s">
        <v>191</v>
      </c>
      <c r="F54" s="34">
        <v>15</v>
      </c>
      <c r="H54" s="28">
        <v>15764</v>
      </c>
      <c r="I54" s="29"/>
      <c r="J54" s="28">
        <v>11156</v>
      </c>
      <c r="K54" s="29"/>
      <c r="L54" s="28">
        <v>9838</v>
      </c>
      <c r="M54" s="30"/>
      <c r="N54" s="28">
        <v>5973</v>
      </c>
    </row>
    <row r="55" spans="1:17" ht="21.9" hidden="1" customHeight="1">
      <c r="A55" s="18" t="s">
        <v>39</v>
      </c>
      <c r="F55" s="9">
        <v>24</v>
      </c>
      <c r="H55" s="28">
        <v>0</v>
      </c>
      <c r="I55" s="29"/>
      <c r="J55" s="28">
        <v>0</v>
      </c>
      <c r="K55" s="29"/>
      <c r="L55" s="28">
        <v>0</v>
      </c>
      <c r="M55" s="30"/>
      <c r="N55" s="28">
        <v>0</v>
      </c>
    </row>
    <row r="56" spans="1:17" ht="21.9" customHeight="1">
      <c r="A56" s="18" t="s">
        <v>40</v>
      </c>
      <c r="H56" s="28">
        <v>16278</v>
      </c>
      <c r="I56" s="29"/>
      <c r="J56" s="28">
        <v>11784</v>
      </c>
      <c r="K56" s="29"/>
      <c r="L56" s="28">
        <v>13681</v>
      </c>
      <c r="M56" s="30"/>
      <c r="N56" s="28">
        <v>10239</v>
      </c>
    </row>
    <row r="57" spans="1:17" ht="21.9" customHeight="1">
      <c r="A57" s="18" t="s">
        <v>41</v>
      </c>
      <c r="H57" s="28">
        <v>3503</v>
      </c>
      <c r="I57" s="29"/>
      <c r="J57" s="28">
        <v>3530</v>
      </c>
      <c r="K57" s="29"/>
      <c r="L57" s="28">
        <v>3503</v>
      </c>
      <c r="M57" s="30"/>
      <c r="N57" s="28">
        <v>3530</v>
      </c>
    </row>
    <row r="58" spans="1:17" ht="21.9" customHeight="1">
      <c r="A58" s="18" t="s">
        <v>42</v>
      </c>
      <c r="H58" s="28">
        <v>15867</v>
      </c>
      <c r="I58" s="29"/>
      <c r="J58" s="28">
        <v>19555</v>
      </c>
      <c r="K58" s="29"/>
      <c r="L58" s="28">
        <v>15866</v>
      </c>
      <c r="M58" s="30"/>
      <c r="N58" s="28">
        <v>18630</v>
      </c>
    </row>
    <row r="59" spans="1:17" ht="21.9" customHeight="1">
      <c r="A59" s="18" t="s">
        <v>43</v>
      </c>
      <c r="H59" s="28">
        <v>131</v>
      </c>
      <c r="I59" s="29"/>
      <c r="J59" s="28">
        <v>131</v>
      </c>
      <c r="K59" s="29"/>
      <c r="L59" s="28">
        <v>131</v>
      </c>
      <c r="M59" s="30"/>
      <c r="N59" s="28">
        <v>131</v>
      </c>
    </row>
    <row r="60" spans="1:17" s="21" customFormat="1" ht="21.9" customHeight="1">
      <c r="A60" s="21" t="s">
        <v>44</v>
      </c>
      <c r="F60" s="9"/>
      <c r="H60" s="35">
        <v>51543</v>
      </c>
      <c r="I60" s="36"/>
      <c r="J60" s="35">
        <v>46156</v>
      </c>
      <c r="K60" s="36"/>
      <c r="L60" s="35">
        <v>43019</v>
      </c>
      <c r="M60" s="37"/>
      <c r="N60" s="35">
        <v>38503</v>
      </c>
      <c r="O60" s="38"/>
    </row>
    <row r="61" spans="1:17" s="21" customFormat="1" ht="21.9" customHeight="1">
      <c r="A61" s="21" t="s">
        <v>45</v>
      </c>
      <c r="F61" s="9"/>
      <c r="H61" s="35">
        <v>958844</v>
      </c>
      <c r="I61" s="36"/>
      <c r="J61" s="35">
        <v>873494</v>
      </c>
      <c r="K61" s="36"/>
      <c r="L61" s="35">
        <v>462827</v>
      </c>
      <c r="M61" s="37"/>
      <c r="N61" s="35">
        <v>403440</v>
      </c>
      <c r="O61" s="38"/>
    </row>
    <row r="62" spans="1:17" s="21" customFormat="1" ht="21.9" customHeight="1">
      <c r="A62" s="21" t="s">
        <v>198</v>
      </c>
      <c r="F62" s="9"/>
      <c r="H62" s="52"/>
      <c r="I62" s="36"/>
      <c r="J62" s="52"/>
      <c r="K62" s="36"/>
      <c r="L62" s="52"/>
      <c r="M62" s="36"/>
      <c r="N62" s="52"/>
      <c r="O62" s="27"/>
    </row>
    <row r="63" spans="1:17" ht="21.9" customHeight="1">
      <c r="A63" s="18" t="s">
        <v>46</v>
      </c>
      <c r="H63" s="28"/>
      <c r="I63" s="29"/>
      <c r="J63" s="28"/>
      <c r="K63" s="29"/>
      <c r="L63" s="28"/>
      <c r="M63" s="29"/>
      <c r="N63" s="28"/>
    </row>
    <row r="64" spans="1:17" ht="21.9" customHeight="1">
      <c r="A64" s="18" t="s">
        <v>49</v>
      </c>
      <c r="F64" s="9">
        <v>19</v>
      </c>
      <c r="H64" s="28">
        <v>346957</v>
      </c>
      <c r="I64" s="29"/>
      <c r="J64" s="28">
        <v>330357</v>
      </c>
      <c r="K64" s="29"/>
      <c r="L64" s="28">
        <v>346957</v>
      </c>
      <c r="M64" s="30"/>
      <c r="N64" s="28">
        <v>330357</v>
      </c>
    </row>
    <row r="65" spans="1:15" ht="21.9" customHeight="1">
      <c r="A65" s="18" t="s">
        <v>116</v>
      </c>
      <c r="F65" s="57"/>
      <c r="H65" s="28">
        <v>2207817</v>
      </c>
      <c r="I65" s="29"/>
      <c r="J65" s="28">
        <v>1395081</v>
      </c>
      <c r="K65" s="29"/>
      <c r="L65" s="28">
        <v>2207817</v>
      </c>
      <c r="M65" s="30"/>
      <c r="N65" s="28">
        <v>1395081</v>
      </c>
    </row>
    <row r="66" spans="1:15" ht="21.9" hidden="1" customHeight="1">
      <c r="A66" s="18" t="s">
        <v>138</v>
      </c>
      <c r="F66" s="57"/>
      <c r="H66" s="28">
        <v>0</v>
      </c>
      <c r="I66" s="29"/>
      <c r="J66" s="28">
        <v>0</v>
      </c>
      <c r="K66" s="29"/>
      <c r="L66" s="28">
        <v>0</v>
      </c>
      <c r="M66" s="29"/>
      <c r="N66" s="28">
        <v>0</v>
      </c>
    </row>
    <row r="67" spans="1:15" ht="21.9" customHeight="1">
      <c r="A67" s="18" t="s">
        <v>47</v>
      </c>
      <c r="H67" s="28"/>
      <c r="I67" s="29"/>
      <c r="J67" s="28"/>
      <c r="K67" s="29"/>
      <c r="L67" s="28"/>
      <c r="M67" s="30"/>
      <c r="N67" s="28"/>
    </row>
    <row r="68" spans="1:15" ht="21.9" customHeight="1">
      <c r="B68" s="18" t="s">
        <v>50</v>
      </c>
      <c r="H68" s="28">
        <v>33036</v>
      </c>
      <c r="I68" s="29"/>
      <c r="J68" s="28">
        <v>33036</v>
      </c>
      <c r="K68" s="29"/>
      <c r="L68" s="28">
        <v>33036</v>
      </c>
      <c r="M68" s="30"/>
      <c r="N68" s="28">
        <v>33036</v>
      </c>
      <c r="O68" s="58"/>
    </row>
    <row r="69" spans="1:15" ht="21.9" customHeight="1">
      <c r="B69" s="40" t="s">
        <v>51</v>
      </c>
      <c r="H69" s="28">
        <v>798557</v>
      </c>
      <c r="I69" s="29"/>
      <c r="J69" s="28">
        <v>696960</v>
      </c>
      <c r="K69" s="29"/>
      <c r="L69" s="28">
        <v>411561</v>
      </c>
      <c r="M69" s="59"/>
      <c r="N69" s="28">
        <v>357528</v>
      </c>
      <c r="O69" s="58"/>
    </row>
    <row r="70" spans="1:15" ht="21.9" customHeight="1">
      <c r="A70" s="18" t="s">
        <v>121</v>
      </c>
      <c r="B70" s="40"/>
      <c r="H70" s="28"/>
      <c r="I70" s="29"/>
      <c r="J70" s="28"/>
      <c r="K70" s="29"/>
      <c r="L70" s="28"/>
      <c r="M70" s="59"/>
      <c r="N70" s="28"/>
      <c r="O70" s="58"/>
    </row>
    <row r="71" spans="1:15" ht="21.9" customHeight="1">
      <c r="B71" s="18" t="s">
        <v>122</v>
      </c>
      <c r="H71" s="28">
        <v>2471</v>
      </c>
      <c r="I71" s="29"/>
      <c r="J71" s="28">
        <v>2471</v>
      </c>
      <c r="K71" s="29"/>
      <c r="L71" s="28">
        <v>0</v>
      </c>
      <c r="M71" s="30"/>
      <c r="N71" s="28">
        <v>0</v>
      </c>
    </row>
    <row r="72" spans="1:15" ht="21.9" customHeight="1">
      <c r="A72" s="18" t="s">
        <v>201</v>
      </c>
      <c r="H72" s="28">
        <v>11200</v>
      </c>
      <c r="I72" s="29"/>
      <c r="J72" s="28">
        <v>4720</v>
      </c>
      <c r="K72" s="29"/>
      <c r="L72" s="28">
        <v>11200</v>
      </c>
      <c r="M72" s="30"/>
      <c r="N72" s="28">
        <v>4720</v>
      </c>
    </row>
    <row r="73" spans="1:15" ht="21.9" hidden="1" customHeight="1">
      <c r="A73" s="18" t="s">
        <v>109</v>
      </c>
      <c r="H73" s="60">
        <v>3400038</v>
      </c>
      <c r="I73" s="29"/>
      <c r="J73" s="60">
        <v>2462625</v>
      </c>
      <c r="K73" s="29"/>
      <c r="L73" s="60">
        <v>3010571</v>
      </c>
      <c r="M73" s="30"/>
      <c r="N73" s="60">
        <v>2120722</v>
      </c>
      <c r="O73" s="58"/>
    </row>
    <row r="74" spans="1:15" ht="21.9" hidden="1" customHeight="1">
      <c r="A74" s="18" t="s">
        <v>48</v>
      </c>
      <c r="H74" s="28">
        <v>0</v>
      </c>
      <c r="I74" s="29"/>
      <c r="J74" s="28">
        <v>0</v>
      </c>
      <c r="K74" s="29"/>
      <c r="L74" s="28">
        <v>0</v>
      </c>
      <c r="M74" s="30"/>
      <c r="N74" s="28">
        <v>0</v>
      </c>
      <c r="O74" s="58"/>
    </row>
    <row r="75" spans="1:15" s="21" customFormat="1" ht="21.9" customHeight="1">
      <c r="A75" s="21" t="s">
        <v>199</v>
      </c>
      <c r="F75" s="9"/>
      <c r="H75" s="35">
        <v>3400038</v>
      </c>
      <c r="I75" s="36"/>
      <c r="J75" s="35">
        <v>2462625</v>
      </c>
      <c r="K75" s="36"/>
      <c r="L75" s="35">
        <v>3010571</v>
      </c>
      <c r="M75" s="61"/>
      <c r="N75" s="35">
        <v>2120722</v>
      </c>
      <c r="O75" s="38"/>
    </row>
    <row r="76" spans="1:15" s="21" customFormat="1" ht="21.9" customHeight="1" thickBot="1">
      <c r="A76" s="21" t="s">
        <v>200</v>
      </c>
      <c r="F76" s="9"/>
      <c r="H76" s="42">
        <v>4358882</v>
      </c>
      <c r="I76" s="36"/>
      <c r="J76" s="42">
        <v>3336119</v>
      </c>
      <c r="K76" s="36"/>
      <c r="L76" s="42">
        <v>3473398</v>
      </c>
      <c r="M76" s="37"/>
      <c r="N76" s="42">
        <v>2524162</v>
      </c>
      <c r="O76" s="38"/>
    </row>
    <row r="77" spans="1:15" ht="21.9" customHeight="1" thickTop="1">
      <c r="H77" s="41"/>
      <c r="L77" s="41"/>
      <c r="N77" s="41"/>
      <c r="O77" s="41"/>
    </row>
    <row r="78" spans="1:15">
      <c r="H78" s="62">
        <v>0</v>
      </c>
      <c r="J78" s="62">
        <v>0</v>
      </c>
      <c r="L78" s="62">
        <v>0</v>
      </c>
      <c r="N78" s="62">
        <v>0</v>
      </c>
      <c r="O78" s="62"/>
    </row>
    <row r="79" spans="1:15">
      <c r="L79" s="44"/>
      <c r="N79" s="62"/>
      <c r="O79" s="62"/>
    </row>
    <row r="80" spans="1:15">
      <c r="G80" s="63"/>
      <c r="H80" s="63"/>
      <c r="I80" s="63"/>
      <c r="J80" s="64"/>
      <c r="K80" s="63"/>
      <c r="L80" s="65"/>
      <c r="M80" s="63"/>
      <c r="N80" s="64"/>
      <c r="O80" s="64"/>
    </row>
    <row r="81" spans="7:15">
      <c r="G81" s="66"/>
      <c r="H81" s="66"/>
      <c r="I81" s="66"/>
      <c r="J81" s="41"/>
      <c r="K81" s="66"/>
      <c r="L81" s="67"/>
      <c r="N81" s="41"/>
      <c r="O81" s="41"/>
    </row>
    <row r="82" spans="7:15">
      <c r="G82" s="66"/>
      <c r="H82" s="66"/>
      <c r="I82" s="66"/>
      <c r="J82" s="41"/>
      <c r="K82" s="66"/>
      <c r="L82" s="67"/>
      <c r="N82" s="41"/>
      <c r="O82" s="41"/>
    </row>
    <row r="83" spans="7:15">
      <c r="G83" s="66"/>
      <c r="H83" s="66"/>
      <c r="I83" s="66"/>
      <c r="J83" s="41"/>
      <c r="K83" s="66"/>
      <c r="L83" s="67"/>
      <c r="N83" s="41"/>
      <c r="O83" s="41"/>
    </row>
    <row r="84" spans="7:15">
      <c r="G84" s="66"/>
      <c r="H84" s="66"/>
      <c r="I84" s="66"/>
      <c r="J84" s="41"/>
      <c r="K84" s="66"/>
      <c r="L84" s="67"/>
      <c r="N84" s="41"/>
      <c r="O84" s="41"/>
    </row>
    <row r="85" spans="7:15">
      <c r="G85" s="66"/>
      <c r="H85" s="66"/>
      <c r="I85" s="66"/>
      <c r="J85" s="41"/>
      <c r="K85" s="66"/>
      <c r="L85" s="67"/>
      <c r="N85" s="41"/>
      <c r="O85" s="41"/>
    </row>
    <row r="86" spans="7:15">
      <c r="G86" s="66"/>
      <c r="H86" s="66"/>
      <c r="I86" s="66"/>
      <c r="J86" s="41"/>
      <c r="K86" s="66"/>
      <c r="L86" s="67"/>
      <c r="N86" s="41"/>
      <c r="O86" s="41"/>
    </row>
    <row r="87" spans="7:15">
      <c r="G87" s="66"/>
      <c r="H87" s="66"/>
      <c r="I87" s="66"/>
      <c r="J87" s="41"/>
      <c r="K87" s="66"/>
      <c r="L87" s="67"/>
      <c r="N87" s="41"/>
      <c r="O87" s="41"/>
    </row>
    <row r="88" spans="7:15">
      <c r="G88" s="66"/>
      <c r="H88" s="66"/>
      <c r="I88" s="66"/>
      <c r="J88" s="41"/>
      <c r="K88" s="66"/>
      <c r="L88" s="67"/>
      <c r="N88" s="41"/>
      <c r="O88" s="41"/>
    </row>
    <row r="89" spans="7:15">
      <c r="G89" s="66"/>
      <c r="H89" s="66"/>
      <c r="I89" s="66"/>
      <c r="J89" s="41"/>
      <c r="K89" s="66"/>
      <c r="L89" s="67"/>
      <c r="N89" s="41"/>
      <c r="O89" s="41"/>
    </row>
    <row r="90" spans="7:15">
      <c r="G90" s="66"/>
      <c r="H90" s="66"/>
      <c r="I90" s="66"/>
      <c r="J90" s="41"/>
      <c r="K90" s="66"/>
      <c r="L90" s="66"/>
      <c r="N90" s="41"/>
      <c r="O90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7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24" transitionEvaluation="1" transitionEntry="1">
    <tabColor theme="7" tint="0.59999389629810485"/>
  </sheetPr>
  <dimension ref="A1:P101"/>
  <sheetViews>
    <sheetView showGridLines="0" view="pageBreakPreview" zoomScaleNormal="100" zoomScaleSheetLayoutView="100" workbookViewId="0">
      <pane xSplit="5" ySplit="5" topLeftCell="F24" activePane="bottomRight" state="frozen"/>
      <selection activeCell="J20" sqref="J20"/>
      <selection pane="topRight" activeCell="J20" sqref="J20"/>
      <selection pane="bottomLeft" activeCell="J20" sqref="J20"/>
      <selection pane="bottomRight" activeCell="A35" sqref="A35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3.625" style="18" customWidth="1"/>
    <col min="6" max="6" width="10.875" style="19" customWidth="1"/>
    <col min="7" max="7" width="0.875" style="18" customWidth="1"/>
    <col min="8" max="8" width="15" style="18" bestFit="1" customWidth="1"/>
    <col min="9" max="9" width="0.875" style="18" customWidth="1"/>
    <col min="10" max="10" width="14.625" style="18" customWidth="1"/>
    <col min="11" max="11" width="0.875" style="18" customWidth="1"/>
    <col min="12" max="12" width="14.375" style="18" customWidth="1"/>
    <col min="13" max="13" width="0.875" style="18" customWidth="1"/>
    <col min="14" max="14" width="14.87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tr">
        <f>'BS-T'!A1</f>
        <v>DITTO (THAILAND) PUBLIC COMPANY LIMITED AND ITS SUBSIDIARY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tr">
        <f>IF(P3="q","''Unaudited''","")</f>
        <v>''Unaudited''</v>
      </c>
      <c r="O2" s="69"/>
    </row>
    <row r="3" spans="1:16" s="11" customFormat="1" ht="21.6" customHeight="1" thickBot="1">
      <c r="A3" s="70" t="s">
        <v>160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" t="str">
        <f>IF($P$3="y","Baht","Thousand Baht")</f>
        <v>Thousand Baht</v>
      </c>
      <c r="P3" s="71" t="s">
        <v>130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38" t="s">
        <v>5</v>
      </c>
      <c r="I4" s="238"/>
      <c r="J4" s="238"/>
      <c r="K4" s="2"/>
      <c r="L4" s="239" t="s">
        <v>6</v>
      </c>
      <c r="M4" s="239"/>
      <c r="N4" s="239"/>
      <c r="O4" s="17"/>
    </row>
    <row r="5" spans="1:16" ht="21.6" customHeight="1">
      <c r="F5" s="4" t="s">
        <v>7</v>
      </c>
      <c r="G5" s="5"/>
      <c r="H5" s="6">
        <v>2023</v>
      </c>
      <c r="I5" s="2"/>
      <c r="J5" s="6">
        <v>2022</v>
      </c>
      <c r="K5" s="1"/>
      <c r="L5" s="6">
        <f>H5</f>
        <v>2023</v>
      </c>
      <c r="M5" s="2"/>
      <c r="N5" s="6">
        <f>J5</f>
        <v>2022</v>
      </c>
      <c r="O5" s="73"/>
    </row>
    <row r="6" spans="1:16" s="21" customFormat="1" ht="21.6" customHeight="1">
      <c r="A6" s="21" t="s">
        <v>52</v>
      </c>
      <c r="B6" s="74"/>
      <c r="F6" s="75"/>
      <c r="H6" s="76">
        <v>552063</v>
      </c>
      <c r="I6" s="36"/>
      <c r="J6" s="53">
        <v>289338</v>
      </c>
      <c r="K6" s="36"/>
      <c r="L6" s="53">
        <v>360193</v>
      </c>
      <c r="M6" s="37"/>
      <c r="N6" s="53">
        <v>160841</v>
      </c>
      <c r="O6" s="77"/>
    </row>
    <row r="7" spans="1:16" ht="21.6" customHeight="1">
      <c r="A7" s="18" t="s">
        <v>53</v>
      </c>
      <c r="B7" s="78"/>
      <c r="F7" s="75"/>
      <c r="H7" s="79">
        <v>-396226</v>
      </c>
      <c r="I7" s="29"/>
      <c r="J7" s="80">
        <v>-172783</v>
      </c>
      <c r="K7" s="29"/>
      <c r="L7" s="80">
        <v>-270948</v>
      </c>
      <c r="M7" s="30"/>
      <c r="N7" s="80">
        <v>-101806</v>
      </c>
      <c r="O7" s="58"/>
    </row>
    <row r="8" spans="1:16" s="81" customFormat="1" ht="21.6" customHeight="1">
      <c r="A8" s="74" t="s">
        <v>54</v>
      </c>
      <c r="C8" s="82"/>
      <c r="E8" s="83"/>
      <c r="F8" s="97"/>
      <c r="G8" s="84">
        <f>SUM(G6:G6)</f>
        <v>0</v>
      </c>
      <c r="H8" s="85">
        <f>SUM(H6:H7)</f>
        <v>155837</v>
      </c>
      <c r="I8" s="37"/>
      <c r="J8" s="85">
        <f>SUM(J6:J7)</f>
        <v>116555</v>
      </c>
      <c r="K8" s="37"/>
      <c r="L8" s="85">
        <f>SUM(L6:L7)</f>
        <v>89245</v>
      </c>
      <c r="M8" s="37"/>
      <c r="N8" s="85">
        <f>SUM(N6:N7)</f>
        <v>59035</v>
      </c>
      <c r="O8" s="86"/>
    </row>
    <row r="9" spans="1:16" ht="21.6" customHeight="1">
      <c r="A9" s="18" t="s">
        <v>55</v>
      </c>
      <c r="H9" s="79">
        <v>-19</v>
      </c>
      <c r="I9" s="29"/>
      <c r="J9" s="80">
        <v>20</v>
      </c>
      <c r="K9" s="29"/>
      <c r="L9" s="80">
        <v>3972</v>
      </c>
      <c r="M9" s="30"/>
      <c r="N9" s="80">
        <v>1675</v>
      </c>
      <c r="O9" s="58"/>
    </row>
    <row r="10" spans="1:16" ht="21.6" customHeight="1">
      <c r="A10" s="18" t="s">
        <v>56</v>
      </c>
      <c r="F10" s="75"/>
      <c r="H10" s="79">
        <v>-6983</v>
      </c>
      <c r="I10" s="29"/>
      <c r="J10" s="80">
        <v>-7151</v>
      </c>
      <c r="K10" s="29"/>
      <c r="L10" s="80">
        <v>-6525</v>
      </c>
      <c r="M10" s="30"/>
      <c r="N10" s="80">
        <v>-6648</v>
      </c>
      <c r="O10" s="58"/>
    </row>
    <row r="11" spans="1:16" ht="21.6" customHeight="1">
      <c r="A11" s="18" t="s">
        <v>57</v>
      </c>
      <c r="F11" s="75"/>
      <c r="H11" s="79">
        <v>-28915</v>
      </c>
      <c r="I11" s="29"/>
      <c r="J11" s="80">
        <v>-23604</v>
      </c>
      <c r="K11" s="29"/>
      <c r="L11" s="80">
        <v>-22992</v>
      </c>
      <c r="M11" s="30"/>
      <c r="N11" s="80">
        <v>-18917</v>
      </c>
      <c r="O11" s="58"/>
    </row>
    <row r="12" spans="1:16" s="21" customFormat="1" ht="21.6" customHeight="1">
      <c r="A12" s="21" t="s">
        <v>115</v>
      </c>
      <c r="F12" s="19"/>
      <c r="H12" s="85">
        <f>SUM(H8:H11)</f>
        <v>119920</v>
      </c>
      <c r="I12" s="36"/>
      <c r="J12" s="88">
        <f>SUM(J8:J11)</f>
        <v>85820</v>
      </c>
      <c r="K12" s="36"/>
      <c r="L12" s="88">
        <f>SUM(L8:L11)</f>
        <v>63700</v>
      </c>
      <c r="M12" s="37"/>
      <c r="N12" s="88">
        <f>SUM(N8:N11)</f>
        <v>35145</v>
      </c>
      <c r="O12" s="89"/>
    </row>
    <row r="13" spans="1:16" s="21" customFormat="1" ht="21.6" customHeight="1">
      <c r="A13" s="18" t="s">
        <v>119</v>
      </c>
      <c r="F13" s="19"/>
      <c r="H13" s="79">
        <v>56</v>
      </c>
      <c r="I13" s="29"/>
      <c r="J13" s="80">
        <v>69</v>
      </c>
      <c r="K13" s="29"/>
      <c r="L13" s="80">
        <v>2</v>
      </c>
      <c r="M13" s="30"/>
      <c r="N13" s="80">
        <v>40</v>
      </c>
      <c r="O13" s="89"/>
    </row>
    <row r="14" spans="1:16" s="21" customFormat="1" ht="21.6" customHeight="1">
      <c r="A14" s="18" t="s">
        <v>84</v>
      </c>
      <c r="F14" s="75"/>
      <c r="H14" s="79">
        <v>270</v>
      </c>
      <c r="I14" s="29"/>
      <c r="J14" s="80">
        <v>0</v>
      </c>
      <c r="K14" s="29"/>
      <c r="L14" s="80">
        <v>270</v>
      </c>
      <c r="M14" s="30"/>
      <c r="N14" s="80">
        <v>0</v>
      </c>
      <c r="O14" s="89"/>
    </row>
    <row r="15" spans="1:16" s="21" customFormat="1" ht="21.6" customHeight="1">
      <c r="A15" s="18" t="s">
        <v>154</v>
      </c>
      <c r="F15" s="75"/>
      <c r="H15" s="79"/>
      <c r="I15" s="29"/>
      <c r="J15" s="80"/>
      <c r="K15" s="29"/>
      <c r="L15" s="80"/>
      <c r="M15" s="30"/>
      <c r="N15" s="80"/>
      <c r="O15" s="89"/>
    </row>
    <row r="16" spans="1:16" s="21" customFormat="1" ht="21.6" customHeight="1">
      <c r="A16" s="18"/>
      <c r="B16" s="18" t="s">
        <v>155</v>
      </c>
      <c r="F16" s="19"/>
      <c r="H16" s="79">
        <v>1458</v>
      </c>
      <c r="I16" s="29"/>
      <c r="J16" s="80">
        <v>841</v>
      </c>
      <c r="K16" s="29"/>
      <c r="L16" s="80">
        <v>1458</v>
      </c>
      <c r="M16" s="30"/>
      <c r="N16" s="80">
        <v>841</v>
      </c>
      <c r="O16" s="89"/>
    </row>
    <row r="17" spans="1:15" ht="21.6" customHeight="1">
      <c r="A17" s="18" t="s">
        <v>58</v>
      </c>
      <c r="H17" s="79">
        <v>-790</v>
      </c>
      <c r="I17" s="29"/>
      <c r="J17" s="80">
        <v>-704</v>
      </c>
      <c r="K17" s="29"/>
      <c r="L17" s="80">
        <v>-642</v>
      </c>
      <c r="M17" s="30"/>
      <c r="N17" s="80">
        <v>-649</v>
      </c>
      <c r="O17" s="58"/>
    </row>
    <row r="18" spans="1:15" ht="21.6" customHeight="1">
      <c r="A18" s="18" t="s">
        <v>152</v>
      </c>
      <c r="H18" s="79"/>
      <c r="I18" s="29"/>
      <c r="J18" s="80"/>
      <c r="K18" s="29"/>
      <c r="L18" s="80"/>
      <c r="M18" s="30"/>
      <c r="N18" s="80"/>
      <c r="O18" s="58"/>
    </row>
    <row r="19" spans="1:15" ht="21.6" customHeight="1">
      <c r="B19" s="18" t="s">
        <v>153</v>
      </c>
      <c r="H19" s="79">
        <v>-234</v>
      </c>
      <c r="I19" s="29"/>
      <c r="J19" s="80">
        <v>0</v>
      </c>
      <c r="K19" s="29"/>
      <c r="L19" s="80">
        <v>0</v>
      </c>
      <c r="M19" s="30"/>
      <c r="N19" s="80">
        <v>0</v>
      </c>
      <c r="O19" s="58"/>
    </row>
    <row r="20" spans="1:15" ht="21.6" customHeight="1">
      <c r="A20" s="18" t="s">
        <v>137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customHeight="1">
      <c r="B21" s="18" t="s">
        <v>123</v>
      </c>
      <c r="F21" s="90"/>
      <c r="H21" s="79">
        <v>0</v>
      </c>
      <c r="I21" s="29"/>
      <c r="J21" s="80">
        <v>2177</v>
      </c>
      <c r="K21" s="29"/>
      <c r="L21" s="80">
        <v>0</v>
      </c>
      <c r="M21" s="30"/>
      <c r="N21" s="80">
        <v>2177</v>
      </c>
      <c r="O21" s="58"/>
    </row>
    <row r="22" spans="1:15" s="91" customFormat="1" ht="21.6" customHeight="1">
      <c r="A22" s="91" t="s">
        <v>59</v>
      </c>
      <c r="B22" s="90"/>
      <c r="D22" s="90"/>
      <c r="E22" s="92"/>
      <c r="F22" s="75"/>
      <c r="G22" s="21"/>
      <c r="H22" s="93">
        <f>SUM(H12:H21)</f>
        <v>120680</v>
      </c>
      <c r="I22" s="36"/>
      <c r="J22" s="93">
        <f>SUM(J12:J21)</f>
        <v>88203</v>
      </c>
      <c r="K22" s="36"/>
      <c r="L22" s="93">
        <f>SUM(L12:L21)</f>
        <v>64788</v>
      </c>
      <c r="M22" s="61"/>
      <c r="N22" s="93">
        <f>SUM(N12:N21)</f>
        <v>37554</v>
      </c>
      <c r="O22" s="89"/>
    </row>
    <row r="23" spans="1:15" s="94" customFormat="1" ht="21.6" customHeight="1">
      <c r="A23" s="94" t="s">
        <v>60</v>
      </c>
      <c r="B23" s="95"/>
      <c r="C23" s="95"/>
      <c r="D23" s="95"/>
      <c r="E23" s="96"/>
      <c r="F23" s="75"/>
      <c r="G23" s="18"/>
      <c r="H23" s="79">
        <v>-24101</v>
      </c>
      <c r="I23" s="29"/>
      <c r="J23" s="80">
        <v>-17664</v>
      </c>
      <c r="K23" s="29"/>
      <c r="L23" s="80">
        <v>-12913</v>
      </c>
      <c r="M23" s="30"/>
      <c r="N23" s="80">
        <v>-7515</v>
      </c>
      <c r="O23" s="58"/>
    </row>
    <row r="24" spans="1:15" s="21" customFormat="1" ht="21.6" customHeight="1">
      <c r="A24" s="21" t="s">
        <v>131</v>
      </c>
      <c r="F24" s="97"/>
      <c r="H24" s="162">
        <f>SUM(H22:H23)</f>
        <v>96579</v>
      </c>
      <c r="I24" s="36"/>
      <c r="J24" s="163">
        <f>SUM(J22:J23)</f>
        <v>70539</v>
      </c>
      <c r="K24" s="36"/>
      <c r="L24" s="163">
        <f>SUM(L22:L23)</f>
        <v>51875</v>
      </c>
      <c r="M24" s="37"/>
      <c r="N24" s="163">
        <f>SUM(N22:N23)</f>
        <v>30039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161</v>
      </c>
      <c r="H26" s="111"/>
      <c r="I26" s="29"/>
      <c r="J26" s="111"/>
      <c r="K26" s="29"/>
      <c r="L26" s="111"/>
      <c r="M26" s="59"/>
      <c r="N26" s="111"/>
      <c r="O26" s="100"/>
    </row>
    <row r="27" spans="1:15" s="21" customFormat="1" ht="21.6" customHeight="1">
      <c r="A27" s="101" t="s">
        <v>127</v>
      </c>
      <c r="B27" s="102"/>
      <c r="F27" s="97"/>
      <c r="H27" s="99"/>
      <c r="I27" s="36"/>
      <c r="J27" s="61"/>
      <c r="K27" s="36"/>
      <c r="L27" s="61"/>
      <c r="M27" s="61"/>
      <c r="N27" s="61"/>
      <c r="O27" s="98"/>
    </row>
    <row r="28" spans="1:15" s="21" customFormat="1" ht="21.6" customHeight="1">
      <c r="A28" s="101"/>
      <c r="B28" s="101" t="s">
        <v>128</v>
      </c>
      <c r="F28" s="97"/>
      <c r="H28" s="99"/>
      <c r="I28" s="36"/>
      <c r="J28" s="61"/>
      <c r="K28" s="36"/>
      <c r="L28" s="61"/>
      <c r="M28" s="61"/>
      <c r="N28" s="61"/>
      <c r="O28" s="98"/>
    </row>
    <row r="29" spans="1:15" s="21" customFormat="1" ht="21.6" hidden="1" customHeight="1">
      <c r="A29" s="103" t="s">
        <v>61</v>
      </c>
      <c r="B29" s="104"/>
      <c r="F29" s="19"/>
      <c r="H29" s="79"/>
      <c r="I29" s="29"/>
      <c r="J29" s="80"/>
      <c r="K29" s="29"/>
      <c r="L29" s="80"/>
      <c r="M29" s="30"/>
      <c r="N29" s="80"/>
      <c r="O29" s="58"/>
    </row>
    <row r="30" spans="1:15" s="21" customFormat="1" ht="21.6" customHeight="1">
      <c r="A30" s="103" t="s">
        <v>162</v>
      </c>
      <c r="B30" s="104"/>
      <c r="F30" s="19"/>
      <c r="H30" s="79"/>
      <c r="I30" s="29"/>
      <c r="J30" s="80"/>
      <c r="K30" s="29"/>
      <c r="L30" s="80"/>
      <c r="M30" s="30"/>
      <c r="N30" s="80"/>
      <c r="O30" s="58"/>
    </row>
    <row r="31" spans="1:15" s="21" customFormat="1" ht="21.6" customHeight="1">
      <c r="A31" s="103"/>
      <c r="B31" s="104" t="s">
        <v>147</v>
      </c>
      <c r="F31" s="19"/>
      <c r="H31" s="79">
        <v>-26100</v>
      </c>
      <c r="I31" s="29"/>
      <c r="J31" s="80">
        <v>0</v>
      </c>
      <c r="K31" s="29"/>
      <c r="L31" s="80">
        <v>-26100</v>
      </c>
      <c r="M31" s="30"/>
      <c r="N31" s="80">
        <v>0</v>
      </c>
      <c r="O31" s="58"/>
    </row>
    <row r="32" spans="1:15" s="21" customFormat="1" ht="21.6" customHeight="1">
      <c r="A32" s="105" t="s">
        <v>62</v>
      </c>
      <c r="B32" s="106"/>
      <c r="F32" s="97"/>
      <c r="H32" s="99"/>
      <c r="I32" s="36"/>
      <c r="J32" s="61"/>
      <c r="K32" s="36"/>
      <c r="L32" s="61"/>
      <c r="M32" s="37"/>
      <c r="N32" s="61"/>
      <c r="O32" s="98"/>
    </row>
    <row r="33" spans="1:15" s="21" customFormat="1" ht="21.6" customHeight="1">
      <c r="A33" s="107"/>
      <c r="B33" s="104" t="s">
        <v>126</v>
      </c>
      <c r="F33" s="19"/>
      <c r="H33" s="79">
        <v>5220</v>
      </c>
      <c r="I33" s="29"/>
      <c r="J33" s="80">
        <v>0</v>
      </c>
      <c r="K33" s="29"/>
      <c r="L33" s="80">
        <v>5220</v>
      </c>
      <c r="M33" s="30"/>
      <c r="N33" s="80">
        <v>0</v>
      </c>
      <c r="O33" s="58"/>
    </row>
    <row r="34" spans="1:15" s="21" customFormat="1" ht="21.6" customHeight="1">
      <c r="A34" s="101" t="s">
        <v>163</v>
      </c>
      <c r="F34" s="97"/>
      <c r="H34" s="160">
        <f>SUM(H29:H33)</f>
        <v>-20880</v>
      </c>
      <c r="I34" s="36"/>
      <c r="J34" s="161">
        <f>SUM(J29:J33)</f>
        <v>0</v>
      </c>
      <c r="K34" s="36"/>
      <c r="L34" s="161">
        <f>SUM(L29:L33)</f>
        <v>-20880</v>
      </c>
      <c r="M34" s="61"/>
      <c r="N34" s="161">
        <f>SUM(N29:N33)</f>
        <v>0</v>
      </c>
      <c r="O34" s="89"/>
    </row>
    <row r="35" spans="1:15" s="21" customFormat="1" ht="13.5" customHeight="1">
      <c r="F35" s="97"/>
      <c r="H35" s="99"/>
      <c r="I35" s="36"/>
      <c r="J35" s="61"/>
      <c r="K35" s="36"/>
      <c r="L35" s="61"/>
      <c r="M35" s="37"/>
      <c r="N35" s="61"/>
      <c r="O35" s="98"/>
    </row>
    <row r="36" spans="1:15" ht="21.6" customHeight="1" thickBot="1">
      <c r="A36" s="108" t="s">
        <v>63</v>
      </c>
      <c r="F36" s="18"/>
      <c r="H36" s="109">
        <f>SUM(H24,H34)</f>
        <v>75699</v>
      </c>
      <c r="I36" s="29"/>
      <c r="J36" s="110">
        <f>SUM(J24,J34)</f>
        <v>70539</v>
      </c>
      <c r="K36" s="29"/>
      <c r="L36" s="110">
        <f>SUM(L24,L34)</f>
        <v>30995</v>
      </c>
      <c r="M36" s="29"/>
      <c r="N36" s="110">
        <f>SUM(N24,N34)</f>
        <v>30039</v>
      </c>
      <c r="O36" s="98"/>
    </row>
    <row r="37" spans="1:15" ht="21.6" customHeight="1" thickTop="1">
      <c r="F37" s="18"/>
      <c r="H37" s="111"/>
      <c r="I37" s="29"/>
      <c r="J37" s="112"/>
      <c r="K37" s="29"/>
      <c r="L37" s="112"/>
      <c r="M37" s="29"/>
      <c r="N37" s="112"/>
      <c r="O37" s="58"/>
    </row>
    <row r="38" spans="1:15" s="167" customFormat="1" ht="21.6" hidden="1" customHeight="1">
      <c r="A38" s="166" t="s">
        <v>132</v>
      </c>
      <c r="H38" s="168"/>
      <c r="I38" s="168"/>
      <c r="J38" s="168"/>
      <c r="K38" s="168"/>
      <c r="L38" s="168"/>
      <c r="M38" s="168"/>
      <c r="N38" s="168"/>
      <c r="O38" s="169"/>
    </row>
    <row r="39" spans="1:15" s="167" customFormat="1" ht="21.6" hidden="1" customHeight="1">
      <c r="A39" s="170"/>
      <c r="B39" s="167" t="s">
        <v>108</v>
      </c>
      <c r="F39" s="171"/>
      <c r="H39" s="168">
        <f>H41-H40</f>
        <v>96579</v>
      </c>
      <c r="I39" s="168"/>
      <c r="J39" s="168">
        <f>J41-J40</f>
        <v>70539</v>
      </c>
      <c r="K39" s="168"/>
      <c r="L39" s="168">
        <f>L41-L40</f>
        <v>51875</v>
      </c>
      <c r="M39" s="168"/>
      <c r="N39" s="168">
        <f>N41-N40</f>
        <v>30039</v>
      </c>
      <c r="O39" s="169"/>
    </row>
    <row r="40" spans="1:15" s="167" customFormat="1" ht="21.6" hidden="1" customHeight="1">
      <c r="A40" s="170"/>
      <c r="B40" s="167" t="s">
        <v>48</v>
      </c>
      <c r="F40" s="171"/>
      <c r="H40" s="172">
        <v>0</v>
      </c>
      <c r="I40" s="168"/>
      <c r="J40" s="172">
        <v>0</v>
      </c>
      <c r="K40" s="168"/>
      <c r="L40" s="173">
        <v>0</v>
      </c>
      <c r="M40" s="174"/>
      <c r="N40" s="173">
        <v>0</v>
      </c>
      <c r="O40" s="175"/>
    </row>
    <row r="41" spans="1:15" s="167" customFormat="1" ht="21.6" hidden="1" customHeight="1" thickBot="1">
      <c r="A41" s="176" t="s">
        <v>131</v>
      </c>
      <c r="F41" s="171"/>
      <c r="H41" s="177">
        <f>H24</f>
        <v>96579</v>
      </c>
      <c r="I41" s="168"/>
      <c r="J41" s="178">
        <f>J24</f>
        <v>70539</v>
      </c>
      <c r="K41" s="168"/>
      <c r="L41" s="178">
        <f>L24</f>
        <v>51875</v>
      </c>
      <c r="M41" s="168"/>
      <c r="N41" s="178">
        <f>N24</f>
        <v>30039</v>
      </c>
      <c r="O41" s="179"/>
    </row>
    <row r="42" spans="1:15" s="167" customFormat="1" ht="21.6" hidden="1" customHeight="1" thickTop="1">
      <c r="H42" s="180"/>
      <c r="I42" s="168"/>
      <c r="J42" s="181"/>
      <c r="K42" s="168"/>
      <c r="L42" s="181"/>
      <c r="M42" s="168"/>
      <c r="N42" s="181"/>
      <c r="O42" s="175"/>
    </row>
    <row r="43" spans="1:15" s="167" customFormat="1" ht="21.6" hidden="1" customHeight="1">
      <c r="A43" s="166" t="s">
        <v>125</v>
      </c>
      <c r="H43" s="168"/>
      <c r="I43" s="168"/>
      <c r="J43" s="168"/>
      <c r="K43" s="168"/>
      <c r="L43" s="168"/>
      <c r="M43" s="168"/>
      <c r="N43" s="168"/>
      <c r="O43" s="169"/>
    </row>
    <row r="44" spans="1:15" s="167" customFormat="1" ht="21.6" hidden="1" customHeight="1">
      <c r="A44" s="170"/>
      <c r="B44" s="167" t="s">
        <v>108</v>
      </c>
      <c r="F44" s="171"/>
      <c r="H44" s="168">
        <f>H46-H45</f>
        <v>75699</v>
      </c>
      <c r="I44" s="168"/>
      <c r="J44" s="168">
        <f>J46-J45</f>
        <v>70539</v>
      </c>
      <c r="K44" s="168"/>
      <c r="L44" s="168">
        <f>L46-L45</f>
        <v>30995</v>
      </c>
      <c r="M44" s="168"/>
      <c r="N44" s="168">
        <f>N46-N45</f>
        <v>30039</v>
      </c>
      <c r="O44" s="169"/>
    </row>
    <row r="45" spans="1:15" s="167" customFormat="1" ht="21.6" hidden="1" customHeight="1">
      <c r="A45" s="170"/>
      <c r="B45" s="167" t="s">
        <v>48</v>
      </c>
      <c r="F45" s="171"/>
      <c r="H45" s="172">
        <v>0</v>
      </c>
      <c r="I45" s="168"/>
      <c r="J45" s="173">
        <v>0</v>
      </c>
      <c r="K45" s="168"/>
      <c r="L45" s="173">
        <v>0</v>
      </c>
      <c r="M45" s="174"/>
      <c r="N45" s="173">
        <v>0</v>
      </c>
      <c r="O45" s="175"/>
    </row>
    <row r="46" spans="1:15" s="167" customFormat="1" ht="21.6" hidden="1" customHeight="1" thickBot="1">
      <c r="A46" s="182" t="s">
        <v>63</v>
      </c>
      <c r="F46" s="171"/>
      <c r="H46" s="177">
        <f>H36</f>
        <v>75699</v>
      </c>
      <c r="I46" s="168"/>
      <c r="J46" s="178">
        <f>J36</f>
        <v>70539</v>
      </c>
      <c r="K46" s="168"/>
      <c r="L46" s="178">
        <f>L36</f>
        <v>30995</v>
      </c>
      <c r="M46" s="168"/>
      <c r="N46" s="178">
        <f>N36</f>
        <v>30039</v>
      </c>
      <c r="O46" s="179"/>
    </row>
    <row r="47" spans="1:15" ht="21.6" customHeight="1">
      <c r="N47" s="18"/>
      <c r="O47" s="18"/>
    </row>
    <row r="48" spans="1:15" ht="21.6" customHeight="1">
      <c r="A48" s="108" t="s">
        <v>64</v>
      </c>
      <c r="F48" s="19">
        <v>25</v>
      </c>
      <c r="N48" s="18"/>
      <c r="O48" s="18"/>
    </row>
    <row r="49" spans="1:15" ht="21.6" customHeight="1" thickBot="1">
      <c r="A49" s="72" t="s">
        <v>134</v>
      </c>
      <c r="H49" s="165">
        <f>H39/(H50/IF($P$3="q",1000,1))</f>
        <v>0.14617377376876689</v>
      </c>
      <c r="I49" s="157"/>
      <c r="J49" s="165">
        <f>J39/(J50/IF($P$3="q",1000,1))</f>
        <v>0.11133776083301979</v>
      </c>
      <c r="K49" s="157"/>
      <c r="L49" s="165">
        <f>L39/(L50/IF($P$3="q",1000,1))</f>
        <v>7.8513595235556205E-2</v>
      </c>
      <c r="M49" s="157"/>
      <c r="N49" s="165">
        <f>N39/(N50/IF($P$3="q",1000,1))</f>
        <v>4.7413133127249908E-2</v>
      </c>
      <c r="O49" s="114"/>
    </row>
    <row r="50" spans="1:15" ht="21.6" customHeight="1" thickTop="1" thickBot="1">
      <c r="A50" s="72" t="s">
        <v>65</v>
      </c>
      <c r="H50" s="115">
        <v>660713598</v>
      </c>
      <c r="I50" s="29"/>
      <c r="J50" s="115">
        <v>633558637</v>
      </c>
      <c r="K50" s="29"/>
      <c r="L50" s="115">
        <v>660713598</v>
      </c>
      <c r="M50" s="29"/>
      <c r="N50" s="115">
        <v>633558637</v>
      </c>
      <c r="O50" s="113"/>
    </row>
    <row r="51" spans="1:15" ht="21.6" customHeight="1" thickTop="1">
      <c r="N51" s="66"/>
      <c r="O51" s="66"/>
    </row>
    <row r="52" spans="1:15" ht="21.6" customHeight="1" thickBot="1">
      <c r="A52" s="72" t="s">
        <v>136</v>
      </c>
      <c r="H52" s="164"/>
      <c r="I52" s="157"/>
      <c r="J52" s="165">
        <f>J39/(J53/IF($P$3="q",1000,1))</f>
        <v>0.10637655425697023</v>
      </c>
      <c r="K52" s="157"/>
      <c r="L52" s="164"/>
      <c r="M52" s="157"/>
      <c r="N52" s="165">
        <f>N39/(N53/IF($P$3="q",1000,1))</f>
        <v>4.5300405638372086E-2</v>
      </c>
      <c r="O52" s="66"/>
    </row>
    <row r="53" spans="1:15" ht="21.6" customHeight="1" thickTop="1" thickBot="1">
      <c r="A53" s="72" t="s">
        <v>65</v>
      </c>
      <c r="H53" s="29"/>
      <c r="J53" s="115">
        <v>663106645</v>
      </c>
      <c r="L53" s="29"/>
      <c r="N53" s="115">
        <v>663106645</v>
      </c>
      <c r="O53" s="66"/>
    </row>
    <row r="54" spans="1:15" ht="21.6" customHeight="1" thickTop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N66" s="66"/>
      <c r="O66" s="66"/>
    </row>
    <row r="67" spans="5:15" ht="21.6" customHeight="1">
      <c r="E67" s="116"/>
      <c r="F67" s="117"/>
      <c r="G67" s="116"/>
      <c r="H67" s="116"/>
      <c r="I67" s="116"/>
      <c r="J67" s="116"/>
      <c r="K67" s="116"/>
      <c r="L67" s="116"/>
      <c r="M67" s="116"/>
      <c r="N67" s="66"/>
      <c r="O67" s="66"/>
    </row>
    <row r="68" spans="5:15" ht="21.6" customHeight="1"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N85" s="66"/>
      <c r="O85" s="66"/>
    </row>
    <row r="86" spans="2:15" ht="21.6" customHeight="1">
      <c r="B86" s="118"/>
      <c r="N86" s="66"/>
      <c r="O86" s="66"/>
    </row>
    <row r="87" spans="2:15" ht="21.6" customHeight="1"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  <row r="101" spans="14:15" ht="21.6" customHeight="1">
      <c r="N101" s="66"/>
      <c r="O101" s="66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  <pageSetUpPr fitToPage="1"/>
  </sheetPr>
  <dimension ref="A1:P112"/>
  <sheetViews>
    <sheetView showGridLines="0" view="pageBreakPreview" zoomScale="85" zoomScaleNormal="100" zoomScaleSheetLayoutView="85" workbookViewId="0">
      <pane xSplit="5" ySplit="5" topLeftCell="F6" activePane="bottomRight" state="frozen"/>
      <selection activeCell="E19" sqref="E19"/>
      <selection pane="topRight" activeCell="E19" sqref="E19"/>
      <selection pane="bottomLeft" activeCell="E19" sqref="E19"/>
      <selection pane="bottomRight" sqref="A1:XFD1048576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40.25" style="18" customWidth="1"/>
    <col min="6" max="6" width="12.6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216</v>
      </c>
      <c r="O2" s="69"/>
    </row>
    <row r="3" spans="1:16" s="11" customFormat="1" ht="21.6" customHeight="1" thickBot="1">
      <c r="A3" s="70" t="s">
        <v>173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9" t="s">
        <v>215</v>
      </c>
      <c r="P3" s="71" t="s">
        <v>130</v>
      </c>
    </row>
    <row r="4" spans="1:16" s="11" customFormat="1" ht="21.6" customHeight="1">
      <c r="A4" s="8"/>
      <c r="B4" s="8"/>
      <c r="C4" s="8"/>
      <c r="D4" s="8"/>
      <c r="E4" s="8"/>
      <c r="F4" s="213"/>
      <c r="G4" s="213"/>
      <c r="H4" s="240" t="s">
        <v>5</v>
      </c>
      <c r="I4" s="240"/>
      <c r="J4" s="240"/>
      <c r="K4" s="214"/>
      <c r="L4" s="241" t="s">
        <v>6</v>
      </c>
      <c r="M4" s="241"/>
      <c r="N4" s="241"/>
      <c r="O4" s="207"/>
    </row>
    <row r="5" spans="1:16" s="21" customFormat="1" ht="21.6" customHeight="1">
      <c r="F5" s="215" t="s">
        <v>7</v>
      </c>
      <c r="G5" s="216"/>
      <c r="H5" s="217">
        <v>2024</v>
      </c>
      <c r="I5" s="214"/>
      <c r="J5" s="217">
        <v>2023</v>
      </c>
      <c r="K5" s="218"/>
      <c r="L5" s="217">
        <v>2024</v>
      </c>
      <c r="M5" s="214"/>
      <c r="N5" s="217">
        <v>2023</v>
      </c>
      <c r="O5" s="219"/>
    </row>
    <row r="6" spans="1:16" s="21" customFormat="1" ht="21.6" customHeight="1">
      <c r="A6" s="21" t="s">
        <v>52</v>
      </c>
      <c r="B6" s="74"/>
      <c r="F6" s="158" t="s">
        <v>183</v>
      </c>
      <c r="H6" s="76">
        <v>717382</v>
      </c>
      <c r="I6" s="36"/>
      <c r="J6" s="53">
        <v>415322</v>
      </c>
      <c r="K6" s="36"/>
      <c r="L6" s="53">
        <v>506562</v>
      </c>
      <c r="M6" s="37"/>
      <c r="N6" s="53">
        <v>186507</v>
      </c>
      <c r="O6" s="77"/>
    </row>
    <row r="7" spans="1:16" ht="21.6" customHeight="1">
      <c r="A7" s="18" t="s">
        <v>53</v>
      </c>
      <c r="B7" s="78"/>
      <c r="F7" s="75"/>
      <c r="H7" s="79">
        <v>-558621</v>
      </c>
      <c r="I7" s="29"/>
      <c r="J7" s="80">
        <v>-278418</v>
      </c>
      <c r="K7" s="29"/>
      <c r="L7" s="80">
        <v>-410178</v>
      </c>
      <c r="M7" s="30"/>
      <c r="N7" s="80">
        <v>-133920</v>
      </c>
      <c r="O7" s="58"/>
    </row>
    <row r="8" spans="1:16" s="81" customFormat="1" ht="21.6" customHeight="1">
      <c r="A8" s="74" t="s">
        <v>54</v>
      </c>
      <c r="C8" s="82"/>
      <c r="E8" s="83"/>
      <c r="F8" s="97"/>
      <c r="G8" s="84">
        <v>0</v>
      </c>
      <c r="H8" s="85">
        <v>158761</v>
      </c>
      <c r="I8" s="37"/>
      <c r="J8" s="85">
        <v>136904</v>
      </c>
      <c r="K8" s="37"/>
      <c r="L8" s="85">
        <v>96384</v>
      </c>
      <c r="M8" s="37"/>
      <c r="N8" s="85">
        <v>52587</v>
      </c>
      <c r="O8" s="86"/>
    </row>
    <row r="9" spans="1:16" ht="21.6" customHeight="1">
      <c r="A9" s="18" t="s">
        <v>55</v>
      </c>
      <c r="H9" s="79">
        <v>1279</v>
      </c>
      <c r="I9" s="29"/>
      <c r="J9" s="80">
        <v>580</v>
      </c>
      <c r="K9" s="29"/>
      <c r="L9" s="80">
        <v>3276</v>
      </c>
      <c r="M9" s="30"/>
      <c r="N9" s="80">
        <v>3266</v>
      </c>
      <c r="O9" s="58"/>
    </row>
    <row r="10" spans="1:16" ht="21.6" customHeight="1">
      <c r="A10" s="18" t="s">
        <v>56</v>
      </c>
      <c r="F10" s="75"/>
      <c r="H10" s="79">
        <v>-8374</v>
      </c>
      <c r="I10" s="29"/>
      <c r="J10" s="80">
        <v>-7244</v>
      </c>
      <c r="K10" s="29"/>
      <c r="L10" s="80">
        <v>-7882</v>
      </c>
      <c r="M10" s="30"/>
      <c r="N10" s="80">
        <v>-6792</v>
      </c>
      <c r="O10" s="58"/>
    </row>
    <row r="11" spans="1:16" ht="21.6" customHeight="1">
      <c r="A11" s="18" t="s">
        <v>57</v>
      </c>
      <c r="F11" s="75"/>
      <c r="H11" s="79">
        <v>-31031</v>
      </c>
      <c r="I11" s="29"/>
      <c r="J11" s="80">
        <v>-28604</v>
      </c>
      <c r="K11" s="29"/>
      <c r="L11" s="80">
        <v>-24242</v>
      </c>
      <c r="M11" s="30"/>
      <c r="N11" s="80">
        <v>-22499</v>
      </c>
      <c r="O11" s="58"/>
    </row>
    <row r="12" spans="1:16" s="21" customFormat="1" ht="21.6" customHeight="1">
      <c r="A12" s="21" t="s">
        <v>115</v>
      </c>
      <c r="F12" s="19"/>
      <c r="H12" s="85">
        <v>120635</v>
      </c>
      <c r="I12" s="36"/>
      <c r="J12" s="88">
        <v>101636</v>
      </c>
      <c r="K12" s="36"/>
      <c r="L12" s="88">
        <v>67536</v>
      </c>
      <c r="M12" s="37"/>
      <c r="N12" s="88">
        <v>26562</v>
      </c>
      <c r="O12" s="89"/>
    </row>
    <row r="13" spans="1:16" s="21" customFormat="1" ht="21.6" customHeight="1">
      <c r="A13" s="18" t="s">
        <v>119</v>
      </c>
      <c r="F13" s="19"/>
      <c r="H13" s="79">
        <v>78</v>
      </c>
      <c r="I13" s="29"/>
      <c r="J13" s="80">
        <v>137</v>
      </c>
      <c r="K13" s="29"/>
      <c r="L13" s="80">
        <v>2</v>
      </c>
      <c r="M13" s="30"/>
      <c r="N13" s="80">
        <v>112</v>
      </c>
      <c r="O13" s="89"/>
    </row>
    <row r="14" spans="1:16" s="21" customFormat="1" ht="21.6" hidden="1" customHeight="1">
      <c r="A14" s="18" t="s">
        <v>84</v>
      </c>
      <c r="F14" s="75"/>
      <c r="H14" s="79">
        <v>0</v>
      </c>
      <c r="I14" s="29"/>
      <c r="J14" s="80">
        <v>0</v>
      </c>
      <c r="K14" s="29"/>
      <c r="L14" s="80">
        <v>0</v>
      </c>
      <c r="M14" s="30"/>
      <c r="N14" s="80">
        <v>0</v>
      </c>
      <c r="O14" s="89"/>
    </row>
    <row r="15" spans="1:16" s="21" customFormat="1" ht="21.6" customHeight="1">
      <c r="A15" s="18" t="s">
        <v>184</v>
      </c>
      <c r="B15" s="18"/>
      <c r="F15" s="19"/>
      <c r="H15" s="79">
        <v>2953</v>
      </c>
      <c r="I15" s="29"/>
      <c r="J15" s="80">
        <v>1252</v>
      </c>
      <c r="K15" s="29"/>
      <c r="L15" s="80">
        <v>2953</v>
      </c>
      <c r="M15" s="30"/>
      <c r="N15" s="80">
        <v>1252</v>
      </c>
      <c r="O15" s="89"/>
    </row>
    <row r="16" spans="1:16" ht="21.6" customHeight="1">
      <c r="A16" s="18" t="s">
        <v>58</v>
      </c>
      <c r="H16" s="79">
        <v>-1184</v>
      </c>
      <c r="I16" s="29"/>
      <c r="J16" s="80">
        <v>-516</v>
      </c>
      <c r="K16" s="29"/>
      <c r="L16" s="80">
        <v>-732</v>
      </c>
      <c r="M16" s="30"/>
      <c r="N16" s="80">
        <v>-442</v>
      </c>
      <c r="O16" s="58"/>
    </row>
    <row r="17" spans="1:15" ht="21.6" customHeight="1">
      <c r="A17" s="18" t="s">
        <v>187</v>
      </c>
      <c r="H17" s="79"/>
      <c r="I17" s="29"/>
      <c r="J17" s="80"/>
      <c r="K17" s="29"/>
      <c r="L17" s="80"/>
      <c r="M17" s="30"/>
      <c r="N17" s="80"/>
      <c r="O17" s="58"/>
    </row>
    <row r="18" spans="1:15" ht="21.6" customHeight="1">
      <c r="B18" s="18" t="s">
        <v>186</v>
      </c>
      <c r="H18" s="79">
        <v>6155</v>
      </c>
      <c r="I18" s="29"/>
      <c r="J18" s="80">
        <v>-970</v>
      </c>
      <c r="K18" s="29"/>
      <c r="L18" s="80">
        <v>0</v>
      </c>
      <c r="M18" s="30"/>
      <c r="N18" s="80">
        <v>0</v>
      </c>
      <c r="O18" s="58"/>
    </row>
    <row r="19" spans="1:15" ht="21.6" hidden="1" customHeight="1">
      <c r="A19" s="18" t="s">
        <v>137</v>
      </c>
      <c r="F19" s="90"/>
      <c r="H19" s="79"/>
      <c r="I19" s="29"/>
      <c r="J19" s="80"/>
      <c r="K19" s="29"/>
      <c r="L19" s="80"/>
      <c r="M19" s="30"/>
      <c r="N19" s="80"/>
      <c r="O19" s="58"/>
    </row>
    <row r="20" spans="1:15" ht="21.6" hidden="1" customHeight="1">
      <c r="B20" s="18" t="s">
        <v>123</v>
      </c>
      <c r="F20" s="90"/>
      <c r="H20" s="79">
        <v>0</v>
      </c>
      <c r="I20" s="29"/>
      <c r="J20" s="80">
        <v>0</v>
      </c>
      <c r="K20" s="29"/>
      <c r="L20" s="80">
        <v>0</v>
      </c>
      <c r="M20" s="30"/>
      <c r="N20" s="80">
        <v>0</v>
      </c>
      <c r="O20" s="58"/>
    </row>
    <row r="21" spans="1:15" s="91" customFormat="1" ht="21.6" customHeight="1">
      <c r="A21" s="91" t="s">
        <v>59</v>
      </c>
      <c r="B21" s="90"/>
      <c r="D21" s="90"/>
      <c r="E21" s="92"/>
      <c r="F21" s="75"/>
      <c r="G21" s="21"/>
      <c r="H21" s="93">
        <v>128637</v>
      </c>
      <c r="I21" s="36"/>
      <c r="J21" s="93">
        <v>101539</v>
      </c>
      <c r="K21" s="36"/>
      <c r="L21" s="93">
        <v>69759</v>
      </c>
      <c r="M21" s="61"/>
      <c r="N21" s="93">
        <v>27484</v>
      </c>
      <c r="O21" s="89"/>
    </row>
    <row r="22" spans="1:15" s="94" customFormat="1" ht="21.6" customHeight="1">
      <c r="A22" s="94" t="s">
        <v>60</v>
      </c>
      <c r="B22" s="95"/>
      <c r="C22" s="95"/>
      <c r="D22" s="95"/>
      <c r="E22" s="96"/>
      <c r="F22" s="75">
        <v>22</v>
      </c>
      <c r="G22" s="18"/>
      <c r="H22" s="79">
        <v>-24051</v>
      </c>
      <c r="I22" s="29"/>
      <c r="J22" s="80">
        <v>-20710</v>
      </c>
      <c r="K22" s="29"/>
      <c r="L22" s="80">
        <v>-13457</v>
      </c>
      <c r="M22" s="30"/>
      <c r="N22" s="80">
        <v>-5554</v>
      </c>
      <c r="O22" s="58"/>
    </row>
    <row r="23" spans="1:15" s="21" customFormat="1" ht="21.6" customHeight="1">
      <c r="A23" s="21" t="s">
        <v>131</v>
      </c>
      <c r="F23" s="97"/>
      <c r="H23" s="162">
        <v>104586</v>
      </c>
      <c r="I23" s="36"/>
      <c r="J23" s="163">
        <v>80829</v>
      </c>
      <c r="K23" s="36"/>
      <c r="L23" s="163">
        <v>56302</v>
      </c>
      <c r="M23" s="37"/>
      <c r="N23" s="163">
        <v>21930</v>
      </c>
      <c r="O23" s="98"/>
    </row>
    <row r="24" spans="1:15" s="21" customFormat="1" ht="11.25" customHeight="1">
      <c r="F24" s="97"/>
      <c r="H24" s="99"/>
      <c r="I24" s="36"/>
      <c r="J24" s="61"/>
      <c r="K24" s="36"/>
      <c r="L24" s="61"/>
      <c r="M24" s="37"/>
      <c r="N24" s="61"/>
      <c r="O24" s="98"/>
    </row>
    <row r="25" spans="1:15" ht="21.6" customHeight="1">
      <c r="A25" s="108" t="s">
        <v>166</v>
      </c>
      <c r="H25" s="111"/>
      <c r="I25" s="29"/>
      <c r="J25" s="111"/>
      <c r="K25" s="29"/>
      <c r="L25" s="111"/>
      <c r="M25" s="59"/>
      <c r="N25" s="111"/>
      <c r="O25" s="100"/>
    </row>
    <row r="26" spans="1:15" ht="21.6" customHeight="1">
      <c r="A26" s="235" t="s">
        <v>194</v>
      </c>
      <c r="B26" s="234"/>
      <c r="H26" s="111"/>
      <c r="I26" s="29"/>
      <c r="J26" s="111"/>
      <c r="K26" s="29"/>
      <c r="L26" s="111"/>
      <c r="M26" s="59"/>
      <c r="N26" s="111"/>
      <c r="O26" s="100"/>
    </row>
    <row r="27" spans="1:15" ht="21.6" customHeight="1">
      <c r="A27" s="233"/>
      <c r="B27" s="235" t="s">
        <v>128</v>
      </c>
      <c r="H27" s="111"/>
      <c r="I27" s="29"/>
      <c r="J27" s="111"/>
      <c r="K27" s="29"/>
      <c r="L27" s="111"/>
      <c r="M27" s="59"/>
      <c r="N27" s="111"/>
      <c r="O27" s="100"/>
    </row>
    <row r="28" spans="1:15" ht="21.6" customHeight="1">
      <c r="A28" s="72" t="s">
        <v>213</v>
      </c>
      <c r="B28" s="235"/>
      <c r="H28" s="111"/>
      <c r="I28" s="29"/>
      <c r="J28" s="111"/>
      <c r="K28" s="29"/>
      <c r="L28" s="111"/>
      <c r="M28" s="59"/>
      <c r="N28" s="111"/>
      <c r="O28" s="100"/>
    </row>
    <row r="29" spans="1:15" ht="21.6" customHeight="1">
      <c r="B29" s="18" t="s">
        <v>212</v>
      </c>
      <c r="H29" s="111">
        <v>73</v>
      </c>
      <c r="I29" s="29"/>
      <c r="J29" s="111">
        <v>0</v>
      </c>
      <c r="K29" s="29"/>
      <c r="L29" s="111">
        <v>0</v>
      </c>
      <c r="M29" s="59"/>
      <c r="N29" s="111">
        <v>0</v>
      </c>
      <c r="O29" s="100"/>
    </row>
    <row r="30" spans="1:15" s="21" customFormat="1" ht="21.6" customHeight="1">
      <c r="A30" s="108" t="s">
        <v>195</v>
      </c>
      <c r="F30" s="97"/>
      <c r="H30" s="85"/>
      <c r="I30" s="36"/>
      <c r="J30" s="85"/>
      <c r="K30" s="36"/>
      <c r="L30" s="85"/>
      <c r="M30" s="61"/>
      <c r="N30" s="85"/>
      <c r="O30" s="98"/>
    </row>
    <row r="31" spans="1:15" s="21" customFormat="1" ht="21.6" customHeight="1">
      <c r="A31" s="108"/>
      <c r="B31" s="21" t="s">
        <v>128</v>
      </c>
      <c r="F31" s="97"/>
      <c r="H31" s="99">
        <v>73</v>
      </c>
      <c r="I31" s="36"/>
      <c r="J31" s="99">
        <v>0</v>
      </c>
      <c r="K31" s="36"/>
      <c r="L31" s="99">
        <v>0</v>
      </c>
      <c r="M31" s="61"/>
      <c r="N31" s="99">
        <v>0</v>
      </c>
      <c r="O31" s="98"/>
    </row>
    <row r="32" spans="1:15" ht="21.6" customHeight="1">
      <c r="A32" s="108"/>
      <c r="H32" s="111"/>
      <c r="I32" s="29"/>
      <c r="J32" s="111"/>
      <c r="K32" s="29"/>
      <c r="L32" s="111"/>
      <c r="M32" s="59"/>
      <c r="N32" s="111"/>
      <c r="O32" s="100"/>
    </row>
    <row r="33" spans="1:15" s="21" customFormat="1" ht="21.6" customHeight="1">
      <c r="A33" s="101" t="s">
        <v>127</v>
      </c>
      <c r="B33" s="102"/>
      <c r="F33" s="97"/>
      <c r="H33" s="99"/>
      <c r="I33" s="36"/>
      <c r="J33" s="61"/>
      <c r="K33" s="36"/>
      <c r="L33" s="61"/>
      <c r="M33" s="61"/>
      <c r="N33" s="61"/>
      <c r="O33" s="98"/>
    </row>
    <row r="34" spans="1:15" s="21" customFormat="1" ht="21.6" customHeight="1">
      <c r="A34" s="101"/>
      <c r="B34" s="101" t="s">
        <v>128</v>
      </c>
      <c r="F34" s="97"/>
      <c r="H34" s="99"/>
      <c r="I34" s="36"/>
      <c r="J34" s="61"/>
      <c r="K34" s="36"/>
      <c r="L34" s="61"/>
      <c r="M34" s="61"/>
      <c r="N34" s="61"/>
      <c r="O34" s="98"/>
    </row>
    <row r="35" spans="1:15" s="21" customFormat="1" ht="21.6" customHeight="1">
      <c r="A35" s="72" t="s">
        <v>214</v>
      </c>
      <c r="B35" s="235"/>
      <c r="F35" s="97"/>
      <c r="H35" s="99"/>
      <c r="I35" s="36"/>
      <c r="J35" s="61"/>
      <c r="K35" s="36"/>
      <c r="L35" s="61"/>
      <c r="M35" s="61"/>
      <c r="N35" s="61"/>
      <c r="O35" s="98"/>
    </row>
    <row r="36" spans="1:15" s="21" customFormat="1" ht="21.6" customHeight="1">
      <c r="A36" s="18"/>
      <c r="B36" s="18" t="s">
        <v>212</v>
      </c>
      <c r="F36" s="97"/>
      <c r="H36" s="111">
        <v>-22</v>
      </c>
      <c r="I36" s="29"/>
      <c r="J36" s="59">
        <v>0</v>
      </c>
      <c r="K36" s="29"/>
      <c r="L36" s="59">
        <v>0</v>
      </c>
      <c r="M36" s="59"/>
      <c r="N36" s="59">
        <v>0</v>
      </c>
      <c r="O36" s="98"/>
    </row>
    <row r="37" spans="1:15" s="21" customFormat="1" ht="21.6" customHeight="1">
      <c r="A37" s="103" t="s">
        <v>61</v>
      </c>
      <c r="B37" s="104"/>
      <c r="F37" s="19"/>
      <c r="H37" s="79">
        <v>-3800</v>
      </c>
      <c r="I37" s="29"/>
      <c r="J37" s="80">
        <v>0</v>
      </c>
      <c r="K37" s="29"/>
      <c r="L37" s="80">
        <v>-2836</v>
      </c>
      <c r="M37" s="30"/>
      <c r="N37" s="80">
        <v>0</v>
      </c>
      <c r="O37" s="58"/>
    </row>
    <row r="38" spans="1:15" s="21" customFormat="1" ht="21.6" customHeight="1">
      <c r="A38" s="103" t="s">
        <v>167</v>
      </c>
      <c r="B38" s="104"/>
      <c r="F38" s="19"/>
      <c r="H38" s="79"/>
      <c r="I38" s="29"/>
      <c r="J38" s="80"/>
      <c r="K38" s="29"/>
      <c r="L38" s="80"/>
      <c r="M38" s="30"/>
      <c r="N38" s="80"/>
      <c r="O38" s="58"/>
    </row>
    <row r="39" spans="1:15" s="21" customFormat="1" ht="21.6" customHeight="1">
      <c r="A39" s="103"/>
      <c r="B39" s="104" t="s">
        <v>147</v>
      </c>
      <c r="F39" s="19"/>
      <c r="H39" s="79">
        <v>8100</v>
      </c>
      <c r="I39" s="29"/>
      <c r="J39" s="80">
        <v>32500</v>
      </c>
      <c r="K39" s="29"/>
      <c r="L39" s="80">
        <v>8100</v>
      </c>
      <c r="M39" s="30"/>
      <c r="N39" s="80">
        <v>32500</v>
      </c>
      <c r="O39" s="58"/>
    </row>
    <row r="40" spans="1:15" s="21" customFormat="1" ht="21.6" customHeight="1">
      <c r="A40" s="105" t="s">
        <v>62</v>
      </c>
      <c r="B40" s="106"/>
      <c r="F40" s="97"/>
      <c r="H40" s="99"/>
      <c r="I40" s="36"/>
      <c r="J40" s="61"/>
      <c r="K40" s="36"/>
      <c r="L40" s="61"/>
      <c r="M40" s="37"/>
      <c r="N40" s="61"/>
      <c r="O40" s="98"/>
    </row>
    <row r="41" spans="1:15" s="21" customFormat="1" ht="21.6" customHeight="1">
      <c r="A41" s="107"/>
      <c r="B41" s="104" t="s">
        <v>126</v>
      </c>
      <c r="F41" s="19">
        <v>22</v>
      </c>
      <c r="H41" s="79">
        <v>-860</v>
      </c>
      <c r="I41" s="29"/>
      <c r="J41" s="80">
        <v>-6500</v>
      </c>
      <c r="K41" s="29"/>
      <c r="L41" s="80">
        <v>-1053</v>
      </c>
      <c r="M41" s="30"/>
      <c r="N41" s="80">
        <v>-6500</v>
      </c>
      <c r="O41" s="58"/>
    </row>
    <row r="42" spans="1:15" s="21" customFormat="1" ht="21.6" customHeight="1">
      <c r="A42" s="101" t="s">
        <v>193</v>
      </c>
      <c r="B42" s="232"/>
      <c r="F42" s="97"/>
      <c r="H42" s="85"/>
      <c r="I42" s="36"/>
      <c r="J42" s="88"/>
      <c r="K42" s="36"/>
      <c r="L42" s="88"/>
      <c r="M42" s="37"/>
      <c r="N42" s="88"/>
      <c r="O42" s="89"/>
    </row>
    <row r="43" spans="1:15" s="21" customFormat="1" ht="21.6" customHeight="1">
      <c r="A43" s="101"/>
      <c r="B43" s="101" t="s">
        <v>128</v>
      </c>
      <c r="F43" s="97"/>
      <c r="H43" s="76">
        <v>3418</v>
      </c>
      <c r="I43" s="36"/>
      <c r="J43" s="76">
        <v>26000</v>
      </c>
      <c r="K43" s="36"/>
      <c r="L43" s="76">
        <v>4211</v>
      </c>
      <c r="M43" s="37"/>
      <c r="N43" s="76">
        <v>26000</v>
      </c>
      <c r="O43" s="89"/>
    </row>
    <row r="44" spans="1:15" s="21" customFormat="1" ht="21.6" customHeight="1">
      <c r="A44" s="107"/>
      <c r="B44" s="104"/>
      <c r="F44" s="19"/>
      <c r="H44" s="79"/>
      <c r="I44" s="29"/>
      <c r="J44" s="80"/>
      <c r="K44" s="29"/>
      <c r="L44" s="80"/>
      <c r="M44" s="30"/>
      <c r="N44" s="80"/>
      <c r="O44" s="58"/>
    </row>
    <row r="45" spans="1:15" ht="21.6" customHeight="1">
      <c r="A45" s="101" t="s">
        <v>202</v>
      </c>
      <c r="H45" s="160">
        <v>3491</v>
      </c>
      <c r="I45" s="36"/>
      <c r="J45" s="160">
        <v>26000</v>
      </c>
      <c r="K45" s="36"/>
      <c r="L45" s="160">
        <v>4211</v>
      </c>
      <c r="M45" s="61"/>
      <c r="N45" s="160">
        <v>26000</v>
      </c>
      <c r="O45" s="58"/>
    </row>
    <row r="46" spans="1:15" s="21" customFormat="1" ht="13.5" customHeight="1">
      <c r="F46" s="97"/>
      <c r="H46" s="99"/>
      <c r="I46" s="36"/>
      <c r="J46" s="61"/>
      <c r="K46" s="36"/>
      <c r="L46" s="61"/>
      <c r="M46" s="37"/>
      <c r="N46" s="61"/>
      <c r="O46" s="98"/>
    </row>
    <row r="47" spans="1:15" ht="21.6" customHeight="1" thickBot="1">
      <c r="A47" s="108" t="s">
        <v>63</v>
      </c>
      <c r="F47" s="18"/>
      <c r="H47" s="109">
        <v>108077</v>
      </c>
      <c r="I47" s="29"/>
      <c r="J47" s="110">
        <v>106829</v>
      </c>
      <c r="K47" s="29"/>
      <c r="L47" s="110">
        <v>60513</v>
      </c>
      <c r="M47" s="29"/>
      <c r="N47" s="110">
        <v>47930</v>
      </c>
      <c r="O47" s="98"/>
    </row>
    <row r="48" spans="1:15" ht="21.6" customHeight="1" thickTop="1">
      <c r="F48" s="18"/>
      <c r="H48" s="111"/>
      <c r="I48" s="29"/>
      <c r="J48" s="112"/>
      <c r="K48" s="29"/>
      <c r="L48" s="112"/>
      <c r="M48" s="29"/>
      <c r="N48" s="112"/>
      <c r="O48" s="58"/>
    </row>
    <row r="49" spans="1:15" ht="21.6" hidden="1" customHeight="1">
      <c r="A49" s="183" t="s">
        <v>132</v>
      </c>
      <c r="F49" s="18"/>
      <c r="H49" s="29"/>
      <c r="I49" s="29"/>
      <c r="J49" s="29"/>
      <c r="K49" s="29"/>
      <c r="L49" s="29"/>
      <c r="M49" s="29"/>
      <c r="N49" s="29"/>
      <c r="O49" s="113"/>
    </row>
    <row r="50" spans="1:15" ht="21.6" hidden="1" customHeight="1">
      <c r="A50" s="184"/>
      <c r="B50" s="18" t="s">
        <v>108</v>
      </c>
      <c r="H50" s="29">
        <v>104586</v>
      </c>
      <c r="I50" s="29"/>
      <c r="J50" s="29">
        <v>80829</v>
      </c>
      <c r="K50" s="29"/>
      <c r="L50" s="29">
        <v>56302</v>
      </c>
      <c r="M50" s="29"/>
      <c r="N50" s="29">
        <v>21930</v>
      </c>
      <c r="O50" s="113"/>
    </row>
    <row r="51" spans="1:15" ht="21.6" hidden="1" customHeight="1">
      <c r="A51" s="184"/>
      <c r="B51" s="18" t="s">
        <v>48</v>
      </c>
      <c r="H51" s="79">
        <v>0</v>
      </c>
      <c r="I51" s="29"/>
      <c r="J51" s="79">
        <v>0</v>
      </c>
      <c r="K51" s="29"/>
      <c r="L51" s="80">
        <v>0</v>
      </c>
      <c r="M51" s="30"/>
      <c r="N51" s="80">
        <v>0</v>
      </c>
      <c r="O51" s="58"/>
    </row>
    <row r="52" spans="1:15" ht="21.6" hidden="1" customHeight="1" thickBot="1">
      <c r="A52" s="21" t="s">
        <v>131</v>
      </c>
      <c r="H52" s="185">
        <v>104586</v>
      </c>
      <c r="I52" s="29"/>
      <c r="J52" s="186">
        <v>80829</v>
      </c>
      <c r="K52" s="29"/>
      <c r="L52" s="186">
        <v>56302</v>
      </c>
      <c r="M52" s="29"/>
      <c r="N52" s="186">
        <v>21930</v>
      </c>
      <c r="O52" s="98"/>
    </row>
    <row r="53" spans="1:15" ht="21.6" hidden="1" customHeight="1" thickTop="1">
      <c r="F53" s="18"/>
      <c r="H53" s="111"/>
      <c r="I53" s="29"/>
      <c r="J53" s="112"/>
      <c r="K53" s="29"/>
      <c r="L53" s="112"/>
      <c r="M53" s="29"/>
      <c r="N53" s="112"/>
      <c r="O53" s="58"/>
    </row>
    <row r="54" spans="1:15" ht="21.6" hidden="1" customHeight="1">
      <c r="A54" s="183" t="s">
        <v>125</v>
      </c>
      <c r="F54" s="18"/>
      <c r="H54" s="29"/>
      <c r="I54" s="29"/>
      <c r="J54" s="29"/>
      <c r="K54" s="29"/>
      <c r="L54" s="29"/>
      <c r="M54" s="29"/>
      <c r="N54" s="29"/>
      <c r="O54" s="113"/>
    </row>
    <row r="55" spans="1:15" ht="21.6" hidden="1" customHeight="1">
      <c r="A55" s="184"/>
      <c r="B55" s="18" t="s">
        <v>108</v>
      </c>
      <c r="H55" s="29">
        <v>108077</v>
      </c>
      <c r="I55" s="29"/>
      <c r="J55" s="29">
        <v>106829</v>
      </c>
      <c r="K55" s="29"/>
      <c r="L55" s="29">
        <v>60513</v>
      </c>
      <c r="M55" s="29"/>
      <c r="N55" s="29">
        <v>47930</v>
      </c>
      <c r="O55" s="113"/>
    </row>
    <row r="56" spans="1:15" ht="21.6" hidden="1" customHeight="1">
      <c r="A56" s="184"/>
      <c r="B56" s="18" t="s">
        <v>48</v>
      </c>
      <c r="H56" s="79">
        <v>0</v>
      </c>
      <c r="I56" s="29"/>
      <c r="J56" s="80">
        <v>0</v>
      </c>
      <c r="K56" s="29"/>
      <c r="L56" s="80">
        <v>0</v>
      </c>
      <c r="M56" s="30"/>
      <c r="N56" s="80">
        <v>0</v>
      </c>
      <c r="O56" s="58"/>
    </row>
    <row r="57" spans="1:15" ht="21.6" hidden="1" customHeight="1" thickBot="1">
      <c r="A57" s="108" t="s">
        <v>63</v>
      </c>
      <c r="H57" s="185">
        <v>108077</v>
      </c>
      <c r="I57" s="29"/>
      <c r="J57" s="186">
        <v>106829</v>
      </c>
      <c r="K57" s="29"/>
      <c r="L57" s="186">
        <v>60513</v>
      </c>
      <c r="M57" s="29"/>
      <c r="N57" s="186">
        <v>47930</v>
      </c>
      <c r="O57" s="98"/>
    </row>
    <row r="58" spans="1:15" ht="18" customHeight="1">
      <c r="N58" s="18"/>
      <c r="O58" s="18"/>
    </row>
    <row r="59" spans="1:15" ht="21.6" customHeight="1">
      <c r="A59" s="108" t="s">
        <v>64</v>
      </c>
      <c r="F59" s="19">
        <v>23</v>
      </c>
      <c r="N59" s="18"/>
      <c r="O59" s="18"/>
    </row>
    <row r="60" spans="1:15" ht="21.6" customHeight="1" thickBot="1">
      <c r="A60" s="72" t="s">
        <v>134</v>
      </c>
      <c r="H60" s="165">
        <v>0.1549554981206101</v>
      </c>
      <c r="I60" s="157"/>
      <c r="J60" s="165">
        <v>0.15305312640857649</v>
      </c>
      <c r="K60" s="157"/>
      <c r="L60" s="165">
        <v>8.3417517212500611E-2</v>
      </c>
      <c r="M60" s="157"/>
      <c r="N60" s="165">
        <v>4.1525381510844894E-2</v>
      </c>
      <c r="O60" s="114"/>
    </row>
    <row r="61" spans="1:15" ht="21.6" customHeight="1" thickTop="1" thickBot="1">
      <c r="A61" s="72" t="s">
        <v>65</v>
      </c>
      <c r="H61" s="115">
        <v>674942169</v>
      </c>
      <c r="I61" s="29"/>
      <c r="J61" s="115">
        <v>528110741</v>
      </c>
      <c r="K61" s="29"/>
      <c r="L61" s="115">
        <v>674942169</v>
      </c>
      <c r="M61" s="29"/>
      <c r="N61" s="115">
        <v>528110741</v>
      </c>
      <c r="O61" s="113"/>
    </row>
    <row r="62" spans="1:15" ht="18" customHeight="1" thickTop="1">
      <c r="N62" s="66"/>
      <c r="O62" s="66"/>
    </row>
    <row r="63" spans="1:15" ht="21.6" customHeight="1" thickBot="1">
      <c r="A63" s="72" t="s">
        <v>136</v>
      </c>
      <c r="H63" s="164"/>
      <c r="I63" s="157"/>
      <c r="J63" s="165">
        <v>0.15217717053258509</v>
      </c>
      <c r="K63" s="157"/>
      <c r="L63" s="164"/>
      <c r="M63" s="157"/>
      <c r="N63" s="165">
        <v>4.1287722844271124E-2</v>
      </c>
      <c r="O63" s="66"/>
    </row>
    <row r="64" spans="1:15" ht="21.6" customHeight="1" thickTop="1" thickBot="1">
      <c r="A64" s="72" t="s">
        <v>65</v>
      </c>
      <c r="H64" s="29"/>
      <c r="J64" s="115">
        <v>531150630</v>
      </c>
      <c r="L64" s="29"/>
      <c r="N64" s="115">
        <v>531150630</v>
      </c>
      <c r="O64" s="66"/>
    </row>
    <row r="65" spans="5:15" ht="21.6" customHeight="1" thickTop="1">
      <c r="N65" s="66"/>
      <c r="O65" s="66"/>
    </row>
    <row r="66" spans="5:15" ht="21.6" customHeight="1">
      <c r="N66" s="66"/>
      <c r="O66" s="66"/>
    </row>
    <row r="67" spans="5:15" ht="21.6" customHeight="1">
      <c r="N67" s="66"/>
      <c r="O67" s="66"/>
    </row>
    <row r="68" spans="5:15" ht="21.6" customHeight="1"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E78" s="116"/>
      <c r="F78" s="117"/>
      <c r="G78" s="116"/>
      <c r="H78" s="116"/>
      <c r="I78" s="116"/>
      <c r="J78" s="116"/>
      <c r="K78" s="116"/>
      <c r="L78" s="116"/>
      <c r="M78" s="116"/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14:15" ht="21.6" customHeight="1">
      <c r="N81" s="66"/>
      <c r="O81" s="66"/>
    </row>
    <row r="82" spans="14:15" ht="21.6" customHeight="1">
      <c r="N82" s="66"/>
      <c r="O82" s="66"/>
    </row>
    <row r="83" spans="14:15" ht="21.6" customHeight="1">
      <c r="N83" s="66"/>
      <c r="O83" s="66"/>
    </row>
    <row r="84" spans="14:15" ht="21.6" customHeight="1">
      <c r="N84" s="66"/>
      <c r="O84" s="66"/>
    </row>
    <row r="85" spans="14:15" ht="21.6" customHeight="1">
      <c r="N85" s="66"/>
      <c r="O85" s="66"/>
    </row>
    <row r="86" spans="14:15" ht="21.6" customHeight="1">
      <c r="N86" s="66"/>
      <c r="O86" s="66"/>
    </row>
    <row r="87" spans="14:15" ht="21.6" customHeight="1">
      <c r="N87" s="66"/>
      <c r="O87" s="66"/>
    </row>
    <row r="88" spans="14:15" ht="21.6" customHeight="1">
      <c r="N88" s="66"/>
      <c r="O88" s="66"/>
    </row>
    <row r="89" spans="14:15" ht="21.6" customHeight="1">
      <c r="N89" s="66"/>
      <c r="O89" s="66"/>
    </row>
    <row r="90" spans="14:15" ht="21.6" customHeight="1">
      <c r="N90" s="66"/>
      <c r="O90" s="66"/>
    </row>
    <row r="91" spans="14:15" ht="21.6" customHeight="1">
      <c r="N91" s="66"/>
      <c r="O91" s="66"/>
    </row>
    <row r="92" spans="14:15" ht="21.6" customHeight="1">
      <c r="N92" s="66"/>
      <c r="O92" s="66"/>
    </row>
    <row r="93" spans="14:15" ht="21.6" customHeight="1">
      <c r="N93" s="66"/>
      <c r="O93" s="66"/>
    </row>
    <row r="94" spans="14:15" ht="21.6" customHeight="1">
      <c r="N94" s="66"/>
      <c r="O94" s="66"/>
    </row>
    <row r="95" spans="14:15" ht="21.6" customHeight="1">
      <c r="N95" s="66"/>
      <c r="O95" s="66"/>
    </row>
    <row r="96" spans="14:15" ht="21.6" customHeight="1">
      <c r="N96" s="66"/>
      <c r="O96" s="66"/>
    </row>
    <row r="97" spans="2:15" ht="21.6" customHeight="1">
      <c r="B97" s="118"/>
      <c r="N97" s="66"/>
      <c r="O97" s="66"/>
    </row>
    <row r="98" spans="2:15" ht="21.6" customHeight="1">
      <c r="N98" s="66"/>
      <c r="O98" s="66"/>
    </row>
    <row r="99" spans="2:15" ht="21.6" customHeight="1">
      <c r="N99" s="66"/>
      <c r="O99" s="66"/>
    </row>
    <row r="100" spans="2:15" ht="21.6" customHeight="1">
      <c r="N100" s="66"/>
      <c r="O100" s="66"/>
    </row>
    <row r="101" spans="2:15" ht="21.6" customHeight="1">
      <c r="N101" s="66"/>
      <c r="O101" s="66"/>
    </row>
    <row r="102" spans="2:15" ht="21.6" customHeight="1">
      <c r="N102" s="66"/>
      <c r="O102" s="66"/>
    </row>
    <row r="103" spans="2:15" ht="21.6" customHeight="1">
      <c r="N103" s="66"/>
      <c r="O103" s="66"/>
    </row>
    <row r="104" spans="2:15" ht="21.6" customHeight="1">
      <c r="N104" s="66"/>
      <c r="O104" s="66"/>
    </row>
    <row r="105" spans="2:15" ht="21.6" customHeight="1">
      <c r="N105" s="66"/>
      <c r="O105" s="66"/>
    </row>
    <row r="106" spans="2:15" ht="21.6" customHeight="1">
      <c r="N106" s="66"/>
      <c r="O106" s="66"/>
    </row>
    <row r="107" spans="2:15" ht="21.6" customHeight="1">
      <c r="N107" s="66"/>
      <c r="O107" s="66"/>
    </row>
    <row r="108" spans="2:15" ht="21.6" customHeight="1">
      <c r="N108" s="66"/>
      <c r="O108" s="66"/>
    </row>
    <row r="109" spans="2:15" ht="21.6" customHeight="1">
      <c r="N109" s="66"/>
      <c r="O109" s="66"/>
    </row>
    <row r="110" spans="2:15" ht="21.6" customHeight="1">
      <c r="N110" s="66"/>
      <c r="O110" s="66"/>
    </row>
    <row r="111" spans="2:15" ht="21.6" customHeight="1">
      <c r="N111" s="66"/>
      <c r="O111" s="66"/>
    </row>
    <row r="112" spans="2:15" ht="21.6" customHeight="1">
      <c r="N112" s="66"/>
      <c r="O112" s="66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1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X37"/>
  <sheetViews>
    <sheetView showGridLines="0" view="pageBreakPreview" zoomScaleNormal="100" zoomScaleSheetLayoutView="100" workbookViewId="0">
      <pane xSplit="1" ySplit="8" topLeftCell="B9" activePane="bottomRight" state="frozen"/>
      <selection activeCell="E19" sqref="E19"/>
      <selection pane="topRight" activeCell="E19" sqref="E19"/>
      <selection pane="bottomLeft" activeCell="E19" sqref="E19"/>
      <selection pane="bottomRight" sqref="A1:XFD1048576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5" style="18" bestFit="1" customWidth="1"/>
    <col min="7" max="7" width="0.625" style="18" customWidth="1"/>
    <col min="8" max="8" width="15.625" style="18" customWidth="1"/>
    <col min="9" max="9" width="0.875" style="18" customWidth="1"/>
    <col min="10" max="10" width="14.125" style="18" bestFit="1" customWidth="1"/>
    <col min="11" max="11" width="0.875" style="18" customWidth="1"/>
    <col min="12" max="12" width="14.125" style="18" bestFit="1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875" style="18" hidden="1" customWidth="1"/>
    <col min="18" max="18" width="14.875" style="167" hidden="1" customWidth="1"/>
    <col min="19" max="19" width="1" style="167" hidden="1" customWidth="1"/>
    <col min="20" max="20" width="15.125" style="167" hidden="1" customWidth="1"/>
    <col min="21" max="21" width="0.625" style="18" customWidth="1"/>
    <col min="22" max="22" width="14.875" style="18" bestFit="1" customWidth="1"/>
    <col min="23" max="24" width="14.375" style="18" bestFit="1" customWidth="1"/>
    <col min="25" max="16384" width="9.125" style="18"/>
  </cols>
  <sheetData>
    <row r="1" spans="1:24" s="11" customFormat="1" ht="22.2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90"/>
      <c r="S1" s="190"/>
      <c r="T1" s="190"/>
      <c r="U1" s="81"/>
      <c r="V1" s="68"/>
    </row>
    <row r="2" spans="1:24" s="11" customFormat="1" ht="22.5" customHeight="1">
      <c r="A2" s="7" t="s">
        <v>203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91"/>
      <c r="S2" s="191"/>
      <c r="T2" s="191"/>
      <c r="U2" s="8"/>
      <c r="V2" s="120" t="s">
        <v>216</v>
      </c>
    </row>
    <row r="3" spans="1:24" s="11" customFormat="1" ht="22.5" customHeight="1">
      <c r="A3" s="70" t="s">
        <v>173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92"/>
      <c r="S3" s="192"/>
      <c r="T3" s="192"/>
      <c r="U3" s="12"/>
      <c r="V3" s="159" t="s">
        <v>215</v>
      </c>
      <c r="X3" s="188" t="s">
        <v>130</v>
      </c>
    </row>
    <row r="4" spans="1:24" s="11" customFormat="1" ht="22.5" customHeight="1">
      <c r="A4" s="21"/>
      <c r="B4" s="8"/>
      <c r="C4" s="8"/>
      <c r="D4" s="242" t="s">
        <v>5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4" s="11" customFormat="1" ht="22.5" hidden="1" customHeight="1">
      <c r="A5" s="21"/>
      <c r="B5" s="8"/>
      <c r="C5" s="8"/>
      <c r="D5" s="220" t="s">
        <v>0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1"/>
      <c r="S5" s="222"/>
      <c r="T5" s="222"/>
      <c r="U5" s="154"/>
      <c r="V5" s="154"/>
    </row>
    <row r="6" spans="1:24" s="11" customFormat="1" ht="22.5" customHeight="1">
      <c r="A6" s="21"/>
      <c r="B6" s="8"/>
      <c r="C6" s="8"/>
      <c r="D6" s="154" t="s">
        <v>66</v>
      </c>
      <c r="E6" s="154"/>
      <c r="F6" s="154"/>
      <c r="G6" s="154"/>
      <c r="H6" s="154" t="s">
        <v>139</v>
      </c>
      <c r="I6" s="154"/>
      <c r="J6" s="243" t="s">
        <v>47</v>
      </c>
      <c r="K6" s="243"/>
      <c r="L6" s="243"/>
      <c r="M6" s="154"/>
      <c r="N6" s="97" t="s">
        <v>67</v>
      </c>
      <c r="O6" s="154"/>
      <c r="P6" s="97" t="s">
        <v>145</v>
      </c>
      <c r="Q6" s="154"/>
      <c r="R6" s="222"/>
      <c r="S6" s="222"/>
      <c r="T6" s="222"/>
      <c r="U6" s="154"/>
      <c r="V6" s="154"/>
    </row>
    <row r="7" spans="1:24" s="21" customFormat="1" ht="22.5" customHeight="1">
      <c r="A7" s="224"/>
      <c r="B7" s="224"/>
      <c r="C7" s="224"/>
      <c r="D7" s="97" t="s">
        <v>68</v>
      </c>
      <c r="E7" s="97"/>
      <c r="F7" s="97" t="s">
        <v>117</v>
      </c>
      <c r="G7" s="97"/>
      <c r="H7" s="97" t="s">
        <v>140</v>
      </c>
      <c r="J7" s="97" t="s">
        <v>69</v>
      </c>
      <c r="L7" s="97" t="s">
        <v>51</v>
      </c>
      <c r="M7" s="97"/>
      <c r="N7" s="97" t="s">
        <v>70</v>
      </c>
      <c r="O7" s="97"/>
      <c r="P7" s="97" t="s">
        <v>146</v>
      </c>
      <c r="Q7" s="97"/>
      <c r="R7" s="225"/>
      <c r="S7" s="225"/>
      <c r="T7" s="226" t="s">
        <v>71</v>
      </c>
      <c r="U7" s="97"/>
      <c r="V7" s="97" t="s">
        <v>75</v>
      </c>
      <c r="W7" s="224"/>
      <c r="X7" s="224"/>
    </row>
    <row r="8" spans="1:24" s="21" customFormat="1" ht="22.5" customHeight="1">
      <c r="B8" s="227" t="s">
        <v>7</v>
      </c>
      <c r="D8" s="227" t="s">
        <v>72</v>
      </c>
      <c r="E8" s="97"/>
      <c r="F8" s="227" t="s">
        <v>72</v>
      </c>
      <c r="G8" s="97"/>
      <c r="H8" s="227" t="s">
        <v>141</v>
      </c>
      <c r="J8" s="223" t="s">
        <v>73</v>
      </c>
      <c r="K8" s="228"/>
      <c r="L8" s="229"/>
      <c r="M8" s="97"/>
      <c r="N8" s="227" t="s">
        <v>74</v>
      </c>
      <c r="O8" s="97"/>
      <c r="P8" s="227" t="s">
        <v>118</v>
      </c>
      <c r="Q8" s="97"/>
      <c r="R8" s="230" t="s">
        <v>75</v>
      </c>
      <c r="S8" s="225"/>
      <c r="T8" s="230" t="s">
        <v>76</v>
      </c>
      <c r="U8" s="97"/>
      <c r="V8" s="227" t="s">
        <v>118</v>
      </c>
    </row>
    <row r="9" spans="1:24" s="21" customFormat="1" ht="22.5" customHeight="1">
      <c r="A9" s="21" t="s">
        <v>177</v>
      </c>
      <c r="B9" s="97"/>
      <c r="D9" s="121">
        <v>330357</v>
      </c>
      <c r="E9" s="121"/>
      <c r="F9" s="121">
        <v>1395081</v>
      </c>
      <c r="G9" s="121"/>
      <c r="H9" s="121">
        <v>0</v>
      </c>
      <c r="I9" s="122"/>
      <c r="J9" s="121">
        <v>33036</v>
      </c>
      <c r="K9" s="122"/>
      <c r="L9" s="121">
        <v>696960</v>
      </c>
      <c r="M9" s="123"/>
      <c r="N9" s="121">
        <v>2471</v>
      </c>
      <c r="O9" s="123"/>
      <c r="P9" s="121">
        <v>4720</v>
      </c>
      <c r="Q9" s="121"/>
      <c r="R9" s="193">
        <v>2462625</v>
      </c>
      <c r="S9" s="193"/>
      <c r="T9" s="193">
        <v>0</v>
      </c>
      <c r="U9" s="122"/>
      <c r="V9" s="122">
        <v>2462625</v>
      </c>
    </row>
    <row r="10" spans="1:24" ht="22.5" customHeight="1">
      <c r="A10" s="18" t="s">
        <v>77</v>
      </c>
      <c r="B10" s="75">
        <v>19</v>
      </c>
      <c r="D10" s="124">
        <v>16600</v>
      </c>
      <c r="E10" s="124"/>
      <c r="F10" s="124">
        <v>812736</v>
      </c>
      <c r="G10" s="124"/>
      <c r="H10" s="124">
        <v>0</v>
      </c>
      <c r="I10" s="125"/>
      <c r="J10" s="124">
        <v>0</v>
      </c>
      <c r="K10" s="125"/>
      <c r="L10" s="124">
        <v>0</v>
      </c>
      <c r="M10" s="125"/>
      <c r="N10" s="124">
        <v>0</v>
      </c>
      <c r="O10" s="125"/>
      <c r="P10" s="124">
        <v>0</v>
      </c>
      <c r="Q10" s="124"/>
      <c r="R10" s="194">
        <v>829336</v>
      </c>
      <c r="S10" s="194"/>
      <c r="T10" s="194">
        <v>0</v>
      </c>
      <c r="U10" s="125"/>
      <c r="V10" s="125">
        <v>829336</v>
      </c>
    </row>
    <row r="11" spans="1:24" ht="22.5" hidden="1" customHeight="1">
      <c r="A11" s="18" t="s">
        <v>135</v>
      </c>
      <c r="B11" s="19">
        <v>27</v>
      </c>
      <c r="D11" s="124">
        <v>0</v>
      </c>
      <c r="E11" s="124"/>
      <c r="F11" s="124">
        <v>0</v>
      </c>
      <c r="G11" s="124"/>
      <c r="H11" s="124">
        <v>0</v>
      </c>
      <c r="I11" s="125"/>
      <c r="J11" s="124">
        <v>0</v>
      </c>
      <c r="K11" s="125"/>
      <c r="L11" s="124">
        <v>0</v>
      </c>
      <c r="M11" s="125"/>
      <c r="N11" s="124">
        <v>0</v>
      </c>
      <c r="O11" s="125"/>
      <c r="P11" s="124">
        <v>0</v>
      </c>
      <c r="Q11" s="124"/>
      <c r="R11" s="194">
        <v>0</v>
      </c>
      <c r="S11" s="194"/>
      <c r="T11" s="194">
        <v>0</v>
      </c>
      <c r="U11" s="125"/>
      <c r="V11" s="125">
        <v>0</v>
      </c>
    </row>
    <row r="12" spans="1:24" ht="22.5" hidden="1" customHeight="1">
      <c r="A12" s="18" t="s">
        <v>138</v>
      </c>
      <c r="B12" s="19">
        <v>28</v>
      </c>
      <c r="D12" s="124">
        <v>0</v>
      </c>
      <c r="E12" s="124"/>
      <c r="F12" s="124">
        <v>0</v>
      </c>
      <c r="G12" s="124"/>
      <c r="H12" s="124">
        <v>0</v>
      </c>
      <c r="I12" s="125"/>
      <c r="J12" s="124">
        <v>0</v>
      </c>
      <c r="K12" s="125"/>
      <c r="L12" s="124">
        <v>0</v>
      </c>
      <c r="M12" s="125"/>
      <c r="N12" s="124">
        <v>0</v>
      </c>
      <c r="O12" s="125"/>
      <c r="P12" s="124">
        <v>0</v>
      </c>
      <c r="Q12" s="124"/>
      <c r="R12" s="194">
        <v>0</v>
      </c>
      <c r="S12" s="194"/>
      <c r="T12" s="194">
        <v>0</v>
      </c>
      <c r="U12" s="125"/>
      <c r="V12" s="125">
        <v>0</v>
      </c>
    </row>
    <row r="13" spans="1:24" ht="22.5" customHeight="1">
      <c r="A13" s="18" t="s">
        <v>63</v>
      </c>
      <c r="B13" s="19"/>
      <c r="D13" s="126">
        <v>0</v>
      </c>
      <c r="E13" s="126"/>
      <c r="F13" s="126">
        <v>0</v>
      </c>
      <c r="G13" s="126"/>
      <c r="H13" s="126">
        <v>0</v>
      </c>
      <c r="I13" s="125"/>
      <c r="J13" s="126">
        <v>0</v>
      </c>
      <c r="K13" s="125"/>
      <c r="L13" s="126">
        <v>101597</v>
      </c>
      <c r="M13" s="125"/>
      <c r="N13" s="126">
        <v>0</v>
      </c>
      <c r="O13" s="125"/>
      <c r="P13" s="126">
        <v>6480</v>
      </c>
      <c r="Q13" s="126"/>
      <c r="R13" s="194">
        <v>108077</v>
      </c>
      <c r="S13" s="195"/>
      <c r="T13" s="195">
        <v>0</v>
      </c>
      <c r="U13" s="125"/>
      <c r="V13" s="125">
        <v>108077</v>
      </c>
      <c r="W13" s="19"/>
    </row>
    <row r="14" spans="1:24" ht="22.5" hidden="1" customHeight="1">
      <c r="A14" s="18" t="s">
        <v>78</v>
      </c>
      <c r="B14" s="19">
        <v>28</v>
      </c>
      <c r="D14" s="126">
        <v>0</v>
      </c>
      <c r="E14" s="126"/>
      <c r="F14" s="126">
        <v>0</v>
      </c>
      <c r="G14" s="126"/>
      <c r="H14" s="126">
        <v>0</v>
      </c>
      <c r="I14" s="125"/>
      <c r="J14" s="124">
        <v>0</v>
      </c>
      <c r="K14" s="125"/>
      <c r="L14" s="124">
        <v>0</v>
      </c>
      <c r="M14" s="125"/>
      <c r="N14" s="126">
        <v>0</v>
      </c>
      <c r="O14" s="125"/>
      <c r="P14" s="126">
        <v>0</v>
      </c>
      <c r="Q14" s="126"/>
      <c r="R14" s="194">
        <v>0</v>
      </c>
      <c r="S14" s="195"/>
      <c r="T14" s="195">
        <v>0</v>
      </c>
      <c r="U14" s="125"/>
      <c r="V14" s="125">
        <v>0</v>
      </c>
      <c r="W14" s="19"/>
    </row>
    <row r="15" spans="1:24" ht="22.5" customHeight="1" thickBot="1">
      <c r="A15" s="21" t="s">
        <v>178</v>
      </c>
      <c r="B15" s="19"/>
      <c r="D15" s="198">
        <v>346957</v>
      </c>
      <c r="E15" s="123"/>
      <c r="F15" s="198">
        <v>2207817</v>
      </c>
      <c r="G15" s="123"/>
      <c r="H15" s="198">
        <v>0</v>
      </c>
      <c r="I15" s="123"/>
      <c r="J15" s="198">
        <v>33036</v>
      </c>
      <c r="K15" s="123"/>
      <c r="L15" s="198">
        <v>798557</v>
      </c>
      <c r="M15" s="123"/>
      <c r="N15" s="198">
        <v>2471</v>
      </c>
      <c r="O15" s="123"/>
      <c r="P15" s="198">
        <v>11200</v>
      </c>
      <c r="Q15" s="123"/>
      <c r="R15" s="196">
        <v>3400038</v>
      </c>
      <c r="S15" s="197"/>
      <c r="T15" s="196">
        <v>0</v>
      </c>
      <c r="U15" s="123"/>
      <c r="V15" s="198">
        <v>3400038</v>
      </c>
      <c r="W15" s="39"/>
      <c r="X15" s="87"/>
    </row>
    <row r="16" spans="1:24" ht="22.5" customHeight="1" thickTop="1">
      <c r="A16" s="21"/>
      <c r="B16" s="19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97"/>
      <c r="S16" s="197"/>
      <c r="T16" s="197"/>
      <c r="U16" s="123"/>
      <c r="V16" s="123"/>
      <c r="W16" s="39"/>
      <c r="X16" s="87"/>
    </row>
    <row r="17" spans="1:24" ht="22.5" customHeight="1">
      <c r="A17" s="21" t="s">
        <v>180</v>
      </c>
      <c r="B17" s="19"/>
      <c r="D17" s="123">
        <v>264028</v>
      </c>
      <c r="E17" s="123"/>
      <c r="F17" s="123">
        <v>545386</v>
      </c>
      <c r="G17" s="123"/>
      <c r="H17" s="123">
        <v>2466</v>
      </c>
      <c r="I17" s="123"/>
      <c r="J17" s="123">
        <v>26403</v>
      </c>
      <c r="K17" s="123"/>
      <c r="L17" s="123">
        <v>427162</v>
      </c>
      <c r="M17" s="123"/>
      <c r="N17" s="123">
        <v>2470</v>
      </c>
      <c r="O17" s="123"/>
      <c r="P17" s="123">
        <v>0</v>
      </c>
      <c r="Q17" s="123"/>
      <c r="R17" s="194">
        <v>1267915</v>
      </c>
      <c r="S17" s="197"/>
      <c r="T17" s="197">
        <v>0</v>
      </c>
      <c r="U17" s="123"/>
      <c r="V17" s="125">
        <v>1267915</v>
      </c>
      <c r="W17" s="39"/>
      <c r="X17" s="87"/>
    </row>
    <row r="18" spans="1:24" ht="22.5" customHeight="1">
      <c r="A18" s="18" t="s">
        <v>77</v>
      </c>
      <c r="B18" s="19"/>
      <c r="D18" s="125">
        <v>31</v>
      </c>
      <c r="E18" s="113"/>
      <c r="F18" s="125">
        <v>2435</v>
      </c>
      <c r="G18" s="113"/>
      <c r="H18" s="125">
        <v>-2466</v>
      </c>
      <c r="I18" s="125"/>
      <c r="J18" s="124">
        <v>0</v>
      </c>
      <c r="K18" s="125"/>
      <c r="L18" s="124">
        <v>0</v>
      </c>
      <c r="M18" s="125"/>
      <c r="N18" s="124">
        <v>0</v>
      </c>
      <c r="O18" s="125"/>
      <c r="P18" s="124">
        <v>0</v>
      </c>
      <c r="Q18" s="124"/>
      <c r="R18" s="194">
        <v>0</v>
      </c>
      <c r="S18" s="194"/>
      <c r="T18" s="194">
        <v>0</v>
      </c>
      <c r="U18" s="125"/>
      <c r="V18" s="125">
        <v>0</v>
      </c>
    </row>
    <row r="19" spans="1:24" ht="22.5" hidden="1" customHeight="1">
      <c r="A19" s="18" t="s">
        <v>135</v>
      </c>
      <c r="B19" s="19">
        <v>27</v>
      </c>
      <c r="D19" s="124">
        <v>0</v>
      </c>
      <c r="E19" s="124"/>
      <c r="F19" s="124">
        <v>0</v>
      </c>
      <c r="G19" s="124"/>
      <c r="H19" s="124">
        <v>0</v>
      </c>
      <c r="I19" s="125"/>
      <c r="J19" s="124">
        <v>0</v>
      </c>
      <c r="K19" s="125"/>
      <c r="L19" s="124">
        <v>0</v>
      </c>
      <c r="M19" s="125"/>
      <c r="N19" s="124">
        <v>0</v>
      </c>
      <c r="O19" s="125"/>
      <c r="P19" s="124">
        <v>0</v>
      </c>
      <c r="Q19" s="124"/>
      <c r="R19" s="194">
        <v>0</v>
      </c>
      <c r="S19" s="194"/>
      <c r="T19" s="194">
        <v>0</v>
      </c>
      <c r="U19" s="125"/>
      <c r="V19" s="125">
        <v>0</v>
      </c>
    </row>
    <row r="20" spans="1:24" ht="22.5" hidden="1" customHeight="1">
      <c r="A20" s="18" t="s">
        <v>138</v>
      </c>
      <c r="B20" s="19">
        <v>30</v>
      </c>
      <c r="D20" s="124">
        <v>0</v>
      </c>
      <c r="E20" s="124"/>
      <c r="F20" s="124">
        <v>0</v>
      </c>
      <c r="G20" s="124"/>
      <c r="H20" s="124">
        <v>0</v>
      </c>
      <c r="I20" s="125"/>
      <c r="J20" s="124">
        <v>0</v>
      </c>
      <c r="K20" s="125"/>
      <c r="L20" s="124">
        <v>0</v>
      </c>
      <c r="M20" s="125"/>
      <c r="N20" s="124">
        <v>0</v>
      </c>
      <c r="O20" s="125"/>
      <c r="P20" s="124">
        <v>0</v>
      </c>
      <c r="Q20" s="124"/>
      <c r="R20" s="194">
        <v>0</v>
      </c>
      <c r="S20" s="194"/>
      <c r="T20" s="194">
        <v>0</v>
      </c>
      <c r="U20" s="125"/>
      <c r="V20" s="125">
        <v>0</v>
      </c>
    </row>
    <row r="21" spans="1:24" s="21" customFormat="1" ht="21.6" customHeight="1">
      <c r="A21" s="18" t="s">
        <v>63</v>
      </c>
      <c r="B21" s="75"/>
      <c r="D21" s="126">
        <v>0</v>
      </c>
      <c r="E21" s="126"/>
      <c r="F21" s="126">
        <v>0</v>
      </c>
      <c r="G21" s="126"/>
      <c r="H21" s="126">
        <v>0</v>
      </c>
      <c r="I21" s="127"/>
      <c r="J21" s="126">
        <v>0</v>
      </c>
      <c r="K21" s="127"/>
      <c r="L21" s="126">
        <v>80829</v>
      </c>
      <c r="M21" s="126"/>
      <c r="N21" s="126">
        <v>0</v>
      </c>
      <c r="O21" s="126"/>
      <c r="P21" s="126">
        <v>26000</v>
      </c>
      <c r="Q21" s="126"/>
      <c r="R21" s="194">
        <v>106829</v>
      </c>
      <c r="S21" s="195"/>
      <c r="T21" s="195">
        <v>0</v>
      </c>
      <c r="U21" s="126"/>
      <c r="V21" s="125">
        <v>106829</v>
      </c>
      <c r="W21" s="87"/>
      <c r="X21" s="87"/>
    </row>
    <row r="22" spans="1:24" ht="22.5" hidden="1" customHeight="1">
      <c r="A22" s="18" t="s">
        <v>78</v>
      </c>
      <c r="B22" s="19"/>
      <c r="D22" s="126">
        <v>0</v>
      </c>
      <c r="E22" s="126"/>
      <c r="F22" s="126">
        <v>0</v>
      </c>
      <c r="G22" s="126"/>
      <c r="H22" s="126">
        <v>0</v>
      </c>
      <c r="I22" s="125"/>
      <c r="J22" s="126">
        <v>0</v>
      </c>
      <c r="K22" s="125"/>
      <c r="L22" s="126">
        <v>0</v>
      </c>
      <c r="M22" s="125"/>
      <c r="N22" s="126">
        <v>0</v>
      </c>
      <c r="O22" s="125"/>
      <c r="P22" s="126">
        <v>0</v>
      </c>
      <c r="Q22" s="126"/>
      <c r="R22" s="194">
        <v>0</v>
      </c>
      <c r="S22" s="195"/>
      <c r="T22" s="195">
        <v>0</v>
      </c>
      <c r="U22" s="125"/>
      <c r="V22" s="125">
        <v>0</v>
      </c>
      <c r="W22" s="19"/>
    </row>
    <row r="23" spans="1:24" s="21" customFormat="1" ht="22.5" customHeight="1" thickBot="1">
      <c r="A23" s="21" t="s">
        <v>179</v>
      </c>
      <c r="B23" s="97"/>
      <c r="D23" s="198">
        <v>264059</v>
      </c>
      <c r="E23" s="127"/>
      <c r="F23" s="198">
        <v>547821</v>
      </c>
      <c r="G23" s="123"/>
      <c r="H23" s="198">
        <v>0</v>
      </c>
      <c r="I23" s="127"/>
      <c r="J23" s="198">
        <v>26403</v>
      </c>
      <c r="K23" s="127"/>
      <c r="L23" s="198">
        <v>507991</v>
      </c>
      <c r="M23" s="123"/>
      <c r="N23" s="198">
        <v>2470</v>
      </c>
      <c r="O23" s="123"/>
      <c r="P23" s="198">
        <v>26000</v>
      </c>
      <c r="Q23" s="197"/>
      <c r="R23" s="199">
        <v>1374744</v>
      </c>
      <c r="S23" s="197"/>
      <c r="T23" s="199">
        <v>0</v>
      </c>
      <c r="U23" s="123"/>
      <c r="V23" s="198">
        <v>1374744</v>
      </c>
    </row>
    <row r="24" spans="1:24" s="21" customFormat="1" ht="22.5" customHeight="1" thickTop="1">
      <c r="B24" s="97"/>
      <c r="D24" s="121"/>
      <c r="E24" s="121"/>
      <c r="F24" s="121"/>
      <c r="G24" s="121"/>
      <c r="H24" s="121"/>
      <c r="I24" s="122"/>
      <c r="J24" s="121"/>
      <c r="K24" s="122"/>
      <c r="L24" s="121"/>
      <c r="M24" s="123"/>
      <c r="N24" s="121"/>
      <c r="O24" s="123"/>
      <c r="P24" s="121"/>
      <c r="Q24" s="121"/>
      <c r="R24" s="193"/>
      <c r="S24" s="193"/>
      <c r="T24" s="193"/>
      <c r="U24" s="122"/>
      <c r="V24" s="121"/>
    </row>
    <row r="25" spans="1:24" ht="22.5" customHeight="1">
      <c r="B25" s="19"/>
      <c r="D25" s="19"/>
      <c r="E25" s="19"/>
      <c r="F25" s="19"/>
      <c r="G25" s="19"/>
      <c r="H25" s="19"/>
      <c r="J25" s="156"/>
      <c r="K25" s="20"/>
      <c r="L25" s="156"/>
      <c r="M25" s="19"/>
      <c r="N25" s="19"/>
      <c r="O25" s="19"/>
      <c r="P25" s="19"/>
      <c r="Q25" s="19"/>
      <c r="R25" s="171"/>
      <c r="S25" s="171"/>
      <c r="T25" s="171"/>
      <c r="U25" s="19"/>
      <c r="V25" s="19"/>
    </row>
    <row r="34" ht="22.5" customHeight="1"/>
    <row r="35" ht="22.5" customHeight="1"/>
    <row r="36" ht="22.5" customHeight="1"/>
    <row r="37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5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51"/>
  <sheetViews>
    <sheetView showGridLines="0" view="pageBreakPreview" zoomScaleNormal="100" zoomScaleSheetLayoutView="100" workbookViewId="0">
      <pane xSplit="1" ySplit="7" topLeftCell="B8" activePane="bottomRight" state="frozen"/>
      <selection activeCell="E19" sqref="E19"/>
      <selection pane="topRight" activeCell="E19" sqref="E19"/>
      <selection pane="bottomLeft" activeCell="E19" sqref="E19"/>
      <selection pane="bottomRight" sqref="A1:XFD1048576"/>
    </sheetView>
  </sheetViews>
  <sheetFormatPr defaultColWidth="9.125" defaultRowHeight="13.8"/>
  <cols>
    <col min="1" max="1" width="37.125" style="18" customWidth="1"/>
    <col min="2" max="2" width="10.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customWidth="1"/>
    <col min="8" max="8" width="16.375" style="18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16384" width="9.125" style="18"/>
  </cols>
  <sheetData>
    <row r="1" spans="1:19" s="11" customFormat="1" ht="22.2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68"/>
    </row>
    <row r="2" spans="1:19" s="11" customFormat="1" ht="22.2" customHeight="1">
      <c r="A2" s="8" t="s">
        <v>203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20" t="s">
        <v>216</v>
      </c>
    </row>
    <row r="3" spans="1:19" s="11" customFormat="1" ht="22.2" customHeight="1">
      <c r="A3" s="70" t="s">
        <v>173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59" t="s">
        <v>215</v>
      </c>
      <c r="R3" s="97" t="s">
        <v>130</v>
      </c>
    </row>
    <row r="4" spans="1:19" s="11" customFormat="1" ht="22.5" customHeight="1">
      <c r="A4" s="21"/>
      <c r="B4" s="8"/>
      <c r="C4" s="8"/>
      <c r="D4" s="242" t="s">
        <v>6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9" s="21" customFormat="1" ht="22.5" customHeight="1">
      <c r="A5" s="224"/>
      <c r="B5" s="224"/>
      <c r="C5" s="224"/>
      <c r="D5" s="97" t="s">
        <v>66</v>
      </c>
      <c r="F5" s="97"/>
      <c r="H5" s="97" t="s">
        <v>139</v>
      </c>
      <c r="J5" s="244" t="s">
        <v>47</v>
      </c>
      <c r="K5" s="244"/>
      <c r="L5" s="244"/>
      <c r="N5" s="97" t="s">
        <v>145</v>
      </c>
      <c r="O5" s="97"/>
      <c r="P5" s="154"/>
      <c r="Q5" s="224"/>
    </row>
    <row r="6" spans="1:19" s="21" customFormat="1" ht="22.5" customHeight="1">
      <c r="A6" s="224"/>
      <c r="B6" s="224"/>
      <c r="C6" s="224"/>
      <c r="D6" s="97" t="s">
        <v>68</v>
      </c>
      <c r="F6" s="97" t="s">
        <v>117</v>
      </c>
      <c r="H6" s="97" t="s">
        <v>140</v>
      </c>
      <c r="J6" s="97" t="s">
        <v>69</v>
      </c>
      <c r="L6" s="97" t="s">
        <v>51</v>
      </c>
      <c r="N6" s="97" t="s">
        <v>146</v>
      </c>
      <c r="O6" s="97"/>
      <c r="P6" s="97" t="s">
        <v>75</v>
      </c>
      <c r="Q6" s="224"/>
    </row>
    <row r="7" spans="1:19" s="21" customFormat="1" ht="22.5" customHeight="1">
      <c r="B7" s="227" t="s">
        <v>7</v>
      </c>
      <c r="D7" s="227" t="s">
        <v>72</v>
      </c>
      <c r="F7" s="227" t="s">
        <v>72</v>
      </c>
      <c r="H7" s="227" t="s">
        <v>141</v>
      </c>
      <c r="J7" s="227" t="s">
        <v>73</v>
      </c>
      <c r="L7" s="227"/>
      <c r="N7" s="227" t="s">
        <v>118</v>
      </c>
      <c r="O7" s="97"/>
      <c r="P7" s="227" t="s">
        <v>118</v>
      </c>
    </row>
    <row r="8" spans="1:19" s="21" customFormat="1" ht="22.5" customHeight="1">
      <c r="A8" s="21" t="s">
        <v>177</v>
      </c>
      <c r="B8" s="97"/>
      <c r="D8" s="122">
        <v>330357</v>
      </c>
      <c r="E8" s="128"/>
      <c r="F8" s="122">
        <v>1395081</v>
      </c>
      <c r="G8" s="128"/>
      <c r="H8" s="122">
        <v>0</v>
      </c>
      <c r="I8" s="128"/>
      <c r="J8" s="122">
        <v>33036</v>
      </c>
      <c r="K8" s="122"/>
      <c r="L8" s="122">
        <v>357528</v>
      </c>
      <c r="M8" s="128"/>
      <c r="N8" s="122">
        <v>4720</v>
      </c>
      <c r="O8" s="122"/>
      <c r="P8" s="122">
        <v>2120722</v>
      </c>
    </row>
    <row r="9" spans="1:19" s="21" customFormat="1" ht="22.5" customHeight="1">
      <c r="A9" s="18" t="s">
        <v>77</v>
      </c>
      <c r="B9" s="75">
        <v>19</v>
      </c>
      <c r="D9" s="125">
        <v>16600</v>
      </c>
      <c r="E9" s="113"/>
      <c r="F9" s="125">
        <v>812736</v>
      </c>
      <c r="G9" s="113"/>
      <c r="H9" s="125">
        <v>0</v>
      </c>
      <c r="I9" s="113"/>
      <c r="J9" s="125">
        <v>0</v>
      </c>
      <c r="K9" s="125"/>
      <c r="L9" s="125">
        <v>0</v>
      </c>
      <c r="M9" s="113"/>
      <c r="N9" s="125">
        <v>0</v>
      </c>
      <c r="O9" s="125"/>
      <c r="P9" s="125">
        <v>829336</v>
      </c>
      <c r="Q9" s="87"/>
    </row>
    <row r="10" spans="1:19" ht="22.5" hidden="1" customHeight="1">
      <c r="A10" s="18" t="s">
        <v>135</v>
      </c>
      <c r="B10" s="19">
        <v>27</v>
      </c>
      <c r="D10" s="129">
        <v>0</v>
      </c>
      <c r="E10" s="113"/>
      <c r="F10" s="129">
        <v>0</v>
      </c>
      <c r="G10" s="113"/>
      <c r="H10" s="129">
        <v>0</v>
      </c>
      <c r="I10" s="113"/>
      <c r="J10" s="129">
        <v>0</v>
      </c>
      <c r="K10" s="113"/>
      <c r="L10" s="129">
        <v>0</v>
      </c>
      <c r="M10" s="113"/>
      <c r="N10" s="129">
        <v>0</v>
      </c>
      <c r="O10" s="113"/>
      <c r="P10" s="125">
        <v>0</v>
      </c>
    </row>
    <row r="11" spans="1:19" s="21" customFormat="1" ht="22.5" hidden="1" customHeight="1">
      <c r="A11" s="18" t="s">
        <v>138</v>
      </c>
      <c r="B11" s="75"/>
      <c r="D11" s="125">
        <v>0</v>
      </c>
      <c r="E11" s="113"/>
      <c r="F11" s="125">
        <v>0</v>
      </c>
      <c r="G11" s="113"/>
      <c r="H11" s="125">
        <v>0</v>
      </c>
      <c r="I11" s="113"/>
      <c r="J11" s="125">
        <v>0</v>
      </c>
      <c r="K11" s="125"/>
      <c r="L11" s="125">
        <v>0</v>
      </c>
      <c r="M11" s="113"/>
      <c r="N11" s="125">
        <v>0</v>
      </c>
      <c r="O11" s="125"/>
      <c r="P11" s="125">
        <v>0</v>
      </c>
      <c r="Q11" s="87"/>
    </row>
    <row r="12" spans="1:19" ht="22.5" customHeight="1">
      <c r="A12" s="18" t="s">
        <v>63</v>
      </c>
      <c r="B12" s="19"/>
      <c r="D12" s="125">
        <v>0</v>
      </c>
      <c r="E12" s="113"/>
      <c r="F12" s="125">
        <v>0</v>
      </c>
      <c r="G12" s="113"/>
      <c r="H12" s="125">
        <v>0</v>
      </c>
      <c r="I12" s="113"/>
      <c r="J12" s="125">
        <v>0</v>
      </c>
      <c r="K12" s="125"/>
      <c r="L12" s="125">
        <v>54033</v>
      </c>
      <c r="M12" s="113"/>
      <c r="N12" s="125">
        <v>6480</v>
      </c>
      <c r="O12" s="125"/>
      <c r="P12" s="125">
        <v>60513</v>
      </c>
    </row>
    <row r="13" spans="1:19" ht="22.5" hidden="1" customHeight="1">
      <c r="A13" s="18" t="s">
        <v>78</v>
      </c>
      <c r="B13" s="19">
        <v>28</v>
      </c>
      <c r="D13" s="125">
        <v>0</v>
      </c>
      <c r="E13" s="130"/>
      <c r="F13" s="125">
        <v>0</v>
      </c>
      <c r="G13" s="130"/>
      <c r="H13" s="125">
        <v>0</v>
      </c>
      <c r="I13" s="130"/>
      <c r="J13" s="125"/>
      <c r="K13" s="130"/>
      <c r="L13" s="125"/>
      <c r="M13" s="130"/>
      <c r="N13" s="125">
        <v>0</v>
      </c>
      <c r="O13" s="131"/>
      <c r="P13" s="125">
        <v>0</v>
      </c>
    </row>
    <row r="14" spans="1:19" s="21" customFormat="1" ht="22.5" customHeight="1" thickBot="1">
      <c r="A14" s="21" t="s">
        <v>178</v>
      </c>
      <c r="D14" s="132">
        <v>346957</v>
      </c>
      <c r="E14" s="113"/>
      <c r="F14" s="132">
        <v>2207817</v>
      </c>
      <c r="G14" s="113"/>
      <c r="H14" s="132">
        <v>0</v>
      </c>
      <c r="I14" s="113"/>
      <c r="J14" s="132">
        <v>33036</v>
      </c>
      <c r="K14" s="125"/>
      <c r="L14" s="132">
        <v>411561</v>
      </c>
      <c r="M14" s="113"/>
      <c r="N14" s="132">
        <v>11200</v>
      </c>
      <c r="O14" s="125"/>
      <c r="P14" s="132">
        <v>3010571</v>
      </c>
      <c r="Q14" s="39"/>
      <c r="S14" s="87"/>
    </row>
    <row r="15" spans="1:19" s="21" customFormat="1" ht="22.5" customHeight="1" thickTop="1">
      <c r="D15" s="122"/>
      <c r="E15" s="113"/>
      <c r="F15" s="122"/>
      <c r="G15" s="113"/>
      <c r="H15" s="122"/>
      <c r="I15" s="113"/>
      <c r="J15" s="122"/>
      <c r="K15" s="125"/>
      <c r="L15" s="122"/>
      <c r="M15" s="113"/>
      <c r="N15" s="122"/>
      <c r="O15" s="125"/>
      <c r="P15" s="122"/>
      <c r="Q15" s="39"/>
      <c r="S15" s="87"/>
    </row>
    <row r="16" spans="1:19" s="21" customFormat="1" ht="22.5" customHeight="1">
      <c r="A16" s="21" t="s">
        <v>180</v>
      </c>
      <c r="D16" s="122">
        <v>264028</v>
      </c>
      <c r="E16" s="113"/>
      <c r="F16" s="122">
        <v>545386</v>
      </c>
      <c r="G16" s="113"/>
      <c r="H16" s="122">
        <v>2466</v>
      </c>
      <c r="I16" s="113"/>
      <c r="J16" s="122">
        <v>26403</v>
      </c>
      <c r="K16" s="125"/>
      <c r="L16" s="122">
        <v>251782</v>
      </c>
      <c r="M16" s="113"/>
      <c r="N16" s="122">
        <v>0</v>
      </c>
      <c r="O16" s="122"/>
      <c r="P16" s="122">
        <v>1090065</v>
      </c>
      <c r="Q16" s="39"/>
      <c r="S16" s="87"/>
    </row>
    <row r="17" spans="1:17" s="21" customFormat="1" ht="22.2" customHeight="1">
      <c r="A17" s="18" t="s">
        <v>77</v>
      </c>
      <c r="B17" s="75"/>
      <c r="D17" s="125">
        <v>31</v>
      </c>
      <c r="E17" s="113"/>
      <c r="F17" s="125">
        <v>2435</v>
      </c>
      <c r="G17" s="113"/>
      <c r="H17" s="125">
        <v>-2466</v>
      </c>
      <c r="I17" s="113"/>
      <c r="J17" s="125">
        <v>0</v>
      </c>
      <c r="K17" s="125"/>
      <c r="L17" s="125">
        <v>0</v>
      </c>
      <c r="M17" s="113"/>
      <c r="N17" s="125">
        <v>0</v>
      </c>
      <c r="O17" s="125"/>
      <c r="P17" s="125">
        <v>0</v>
      </c>
      <c r="Q17" s="87"/>
    </row>
    <row r="18" spans="1:17" s="21" customFormat="1" ht="22.5" hidden="1" customHeight="1">
      <c r="A18" s="18" t="s">
        <v>135</v>
      </c>
      <c r="B18" s="75">
        <v>27</v>
      </c>
      <c r="D18" s="125">
        <v>0</v>
      </c>
      <c r="E18" s="113"/>
      <c r="F18" s="125">
        <v>0</v>
      </c>
      <c r="G18" s="113"/>
      <c r="H18" s="125">
        <v>0</v>
      </c>
      <c r="I18" s="113"/>
      <c r="J18" s="125">
        <v>0</v>
      </c>
      <c r="K18" s="125"/>
      <c r="L18" s="125">
        <v>0</v>
      </c>
      <c r="M18" s="113"/>
      <c r="N18" s="125">
        <v>0</v>
      </c>
      <c r="O18" s="125"/>
      <c r="P18" s="125">
        <v>0</v>
      </c>
      <c r="Q18" s="87"/>
    </row>
    <row r="19" spans="1:17" s="21" customFormat="1" ht="22.5" hidden="1" customHeight="1">
      <c r="A19" s="18" t="s">
        <v>138</v>
      </c>
      <c r="B19" s="75">
        <v>30</v>
      </c>
      <c r="D19" s="125">
        <v>0</v>
      </c>
      <c r="E19" s="113"/>
      <c r="F19" s="125">
        <v>0</v>
      </c>
      <c r="G19" s="113"/>
      <c r="H19" s="125">
        <v>0</v>
      </c>
      <c r="I19" s="113"/>
      <c r="J19" s="125">
        <v>0</v>
      </c>
      <c r="K19" s="125"/>
      <c r="L19" s="125">
        <v>0</v>
      </c>
      <c r="M19" s="113"/>
      <c r="N19" s="125">
        <v>0</v>
      </c>
      <c r="O19" s="125"/>
      <c r="P19" s="125">
        <v>0</v>
      </c>
      <c r="Q19" s="87"/>
    </row>
    <row r="20" spans="1:17" s="21" customFormat="1" ht="22.5" customHeight="1">
      <c r="A20" s="18" t="s">
        <v>63</v>
      </c>
      <c r="B20" s="75"/>
      <c r="D20" s="125">
        <v>0</v>
      </c>
      <c r="E20" s="113"/>
      <c r="F20" s="125">
        <v>0</v>
      </c>
      <c r="G20" s="113"/>
      <c r="H20" s="125">
        <v>0</v>
      </c>
      <c r="I20" s="113"/>
      <c r="J20" s="125">
        <v>0</v>
      </c>
      <c r="K20" s="125"/>
      <c r="L20" s="125">
        <v>21930</v>
      </c>
      <c r="M20" s="113"/>
      <c r="N20" s="125">
        <v>26000</v>
      </c>
      <c r="O20" s="125"/>
      <c r="P20" s="125">
        <v>47930</v>
      </c>
      <c r="Q20" s="87"/>
    </row>
    <row r="21" spans="1:17" s="21" customFormat="1" ht="22.5" hidden="1" customHeight="1">
      <c r="A21" s="18" t="s">
        <v>78</v>
      </c>
      <c r="B21" s="75">
        <v>28</v>
      </c>
      <c r="D21" s="125">
        <v>0</v>
      </c>
      <c r="E21" s="130"/>
      <c r="F21" s="125">
        <v>0</v>
      </c>
      <c r="G21" s="130"/>
      <c r="H21" s="125">
        <v>0</v>
      </c>
      <c r="I21" s="130"/>
      <c r="J21" s="125"/>
      <c r="K21" s="130"/>
      <c r="L21" s="125"/>
      <c r="M21" s="130"/>
      <c r="N21" s="125">
        <v>0</v>
      </c>
      <c r="O21" s="131"/>
      <c r="P21" s="125">
        <v>0</v>
      </c>
      <c r="Q21" s="87"/>
    </row>
    <row r="22" spans="1:17" s="21" customFormat="1" ht="22.5" customHeight="1" thickBot="1">
      <c r="A22" s="21" t="s">
        <v>179</v>
      </c>
      <c r="B22" s="97"/>
      <c r="D22" s="132">
        <v>264059</v>
      </c>
      <c r="E22" s="113"/>
      <c r="F22" s="132">
        <v>547821</v>
      </c>
      <c r="G22" s="122"/>
      <c r="H22" s="132">
        <v>0</v>
      </c>
      <c r="I22" s="113"/>
      <c r="J22" s="132">
        <v>26403</v>
      </c>
      <c r="K22" s="125"/>
      <c r="L22" s="132">
        <v>273712</v>
      </c>
      <c r="M22" s="122"/>
      <c r="N22" s="132">
        <v>26000</v>
      </c>
      <c r="O22" s="125"/>
      <c r="P22" s="132">
        <v>1137995</v>
      </c>
    </row>
    <row r="23" spans="1:17" s="21" customFormat="1" ht="22.5" customHeight="1" thickTop="1">
      <c r="B23" s="97"/>
      <c r="D23" s="122"/>
      <c r="E23" s="128"/>
      <c r="F23" s="122"/>
      <c r="G23" s="128"/>
      <c r="H23" s="122"/>
      <c r="I23" s="128"/>
      <c r="J23" s="122"/>
      <c r="K23" s="122"/>
      <c r="L23" s="122"/>
      <c r="M23" s="128"/>
      <c r="N23" s="122"/>
      <c r="O23" s="122"/>
      <c r="P23" s="122"/>
    </row>
    <row r="24" spans="1:17" ht="22.5" customHeight="1">
      <c r="B24" s="19"/>
      <c r="D24" s="19"/>
      <c r="F24" s="19"/>
      <c r="H24" s="19"/>
      <c r="J24" s="19"/>
      <c r="L24" s="19"/>
      <c r="N24" s="19"/>
      <c r="O24" s="19"/>
      <c r="P24" s="19"/>
    </row>
    <row r="30" spans="1:17" ht="22.5" customHeight="1"/>
    <row r="31" spans="1:17" ht="22.5" customHeight="1"/>
    <row r="32" spans="1:17" ht="22.5" customHeight="1"/>
    <row r="33" spans="4:16" ht="22.5" customHeight="1">
      <c r="D33" s="113"/>
      <c r="F33" s="113"/>
      <c r="H33" s="113"/>
      <c r="J33" s="113"/>
      <c r="L33" s="113"/>
      <c r="N33" s="113"/>
      <c r="P33" s="113"/>
    </row>
    <row r="34" spans="4:16" ht="22.5" customHeight="1">
      <c r="D34" s="113"/>
      <c r="F34" s="113"/>
      <c r="H34" s="113"/>
      <c r="J34" s="113"/>
      <c r="L34" s="113"/>
      <c r="N34" s="113"/>
      <c r="P34" s="113"/>
    </row>
    <row r="35" spans="4:16" ht="22.5" customHeight="1">
      <c r="D35" s="113"/>
      <c r="F35" s="113"/>
      <c r="H35" s="113"/>
      <c r="J35" s="113"/>
      <c r="L35" s="113"/>
      <c r="N35" s="113"/>
      <c r="P35" s="113"/>
    </row>
    <row r="36" spans="4:16" ht="22.5" customHeight="1">
      <c r="D36" s="113"/>
      <c r="F36" s="113"/>
      <c r="H36" s="113"/>
      <c r="J36" s="113"/>
      <c r="L36" s="113"/>
      <c r="N36" s="113"/>
      <c r="P36" s="113"/>
    </row>
    <row r="37" spans="4:16" ht="22.5" customHeight="1">
      <c r="D37" s="113"/>
      <c r="F37" s="113"/>
      <c r="H37" s="113"/>
      <c r="J37" s="113"/>
      <c r="L37" s="113"/>
      <c r="N37" s="113"/>
      <c r="P37" s="113"/>
    </row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87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59" transitionEvaluation="1" transitionEntry="1">
    <tabColor theme="7" tint="0.59999389629810485"/>
  </sheetPr>
  <dimension ref="A1:O102"/>
  <sheetViews>
    <sheetView showGridLines="0" tabSelected="1" view="pageBreakPreview" zoomScaleNormal="100" zoomScaleSheetLayoutView="100" workbookViewId="0">
      <pane xSplit="6" ySplit="5" topLeftCell="G59" activePane="bottomRight" state="frozen"/>
      <selection activeCell="E19" sqref="E19"/>
      <selection pane="topRight" activeCell="E19" sqref="E19"/>
      <selection pane="bottomLeft" activeCell="E19" sqref="E19"/>
      <selection pane="bottomRight" activeCell="A79" sqref="A79"/>
    </sheetView>
  </sheetViews>
  <sheetFormatPr defaultColWidth="9" defaultRowHeight="22.5" customHeight="1"/>
  <cols>
    <col min="1" max="3" width="2.125" style="18" customWidth="1"/>
    <col min="4" max="4" width="9.625" style="18" customWidth="1"/>
    <col min="5" max="5" width="45.125" style="18" customWidth="1"/>
    <col min="6" max="6" width="0.875" style="18" customWidth="1"/>
    <col min="7" max="7" width="15.625" style="119" customWidth="1"/>
    <col min="8" max="8" width="0.875" style="18" customWidth="1"/>
    <col min="9" max="9" width="15.625" style="119" customWidth="1"/>
    <col min="10" max="10" width="0.875" style="18" customWidth="1"/>
    <col min="11" max="11" width="14.875" style="119" bestFit="1" customWidth="1"/>
    <col min="12" max="12" width="0.875" style="18" customWidth="1"/>
    <col min="13" max="13" width="14.625" style="119" customWidth="1"/>
    <col min="14" max="14" width="3.625" style="119" customWidth="1"/>
    <col min="15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8"/>
      <c r="N1" s="68"/>
    </row>
    <row r="2" spans="1:15" s="11" customFormat="1" ht="22.5" customHeight="1">
      <c r="A2" s="133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34" t="s">
        <v>216</v>
      </c>
      <c r="N2" s="16"/>
    </row>
    <row r="3" spans="1:15" s="11" customFormat="1" ht="22.5" customHeight="1">
      <c r="A3" s="70" t="s">
        <v>173</v>
      </c>
      <c r="B3" s="70"/>
      <c r="C3" s="70"/>
      <c r="D3" s="70"/>
      <c r="E3" s="70"/>
      <c r="F3" s="70"/>
      <c r="G3" s="135"/>
      <c r="H3" s="70"/>
      <c r="I3" s="135"/>
      <c r="J3" s="70"/>
      <c r="K3" s="135"/>
      <c r="L3" s="70"/>
      <c r="M3" s="159" t="s">
        <v>215</v>
      </c>
      <c r="O3" s="187" t="s">
        <v>130</v>
      </c>
    </row>
    <row r="4" spans="1:15" s="11" customFormat="1" ht="22.5" customHeight="1">
      <c r="A4" s="8"/>
      <c r="B4" s="8"/>
      <c r="C4" s="8"/>
      <c r="D4" s="8"/>
      <c r="E4" s="8"/>
      <c r="F4" s="8"/>
      <c r="G4" s="240" t="s">
        <v>5</v>
      </c>
      <c r="H4" s="240"/>
      <c r="I4" s="240"/>
      <c r="J4" s="214"/>
      <c r="K4" s="241" t="s">
        <v>6</v>
      </c>
      <c r="L4" s="241"/>
      <c r="M4" s="241"/>
      <c r="N4" s="207"/>
    </row>
    <row r="5" spans="1:15" s="21" customFormat="1" ht="22.5" customHeight="1">
      <c r="G5" s="231">
        <v>2024</v>
      </c>
      <c r="H5" s="108"/>
      <c r="I5" s="231">
        <v>2023</v>
      </c>
      <c r="J5" s="108"/>
      <c r="K5" s="231">
        <v>2024</v>
      </c>
      <c r="L5" s="108"/>
      <c r="M5" s="231">
        <v>2023</v>
      </c>
      <c r="N5" s="219"/>
    </row>
    <row r="6" spans="1:15" s="21" customFormat="1" ht="21.75" customHeight="1">
      <c r="B6" s="18"/>
      <c r="G6" s="26"/>
      <c r="I6" s="26"/>
      <c r="J6" s="137"/>
      <c r="K6" s="26"/>
      <c r="L6" s="137"/>
      <c r="M6" s="26"/>
      <c r="N6" s="26"/>
    </row>
    <row r="7" spans="1:15" s="21" customFormat="1" ht="21.75" customHeight="1">
      <c r="A7" s="21" t="s">
        <v>204</v>
      </c>
      <c r="B7" s="18"/>
      <c r="G7" s="26"/>
      <c r="I7" s="26"/>
      <c r="J7" s="137"/>
      <c r="K7" s="26"/>
      <c r="L7" s="137"/>
      <c r="M7" s="26"/>
      <c r="N7" s="26"/>
    </row>
    <row r="8" spans="1:15" s="21" customFormat="1" ht="21.75" customHeight="1">
      <c r="A8" s="21" t="s">
        <v>131</v>
      </c>
      <c r="G8" s="138">
        <v>104586</v>
      </c>
      <c r="H8" s="139"/>
      <c r="I8" s="138">
        <v>80829</v>
      </c>
      <c r="J8" s="140"/>
      <c r="K8" s="138">
        <v>56302</v>
      </c>
      <c r="L8" s="140"/>
      <c r="M8" s="138">
        <v>21930</v>
      </c>
      <c r="N8" s="138"/>
    </row>
    <row r="9" spans="1:15" s="21" customFormat="1" ht="21.75" customHeight="1">
      <c r="A9" s="142" t="s">
        <v>205</v>
      </c>
      <c r="B9" s="143"/>
      <c r="G9" s="138"/>
      <c r="H9" s="139"/>
      <c r="I9" s="138"/>
      <c r="J9" s="140"/>
      <c r="K9" s="138"/>
      <c r="L9" s="140"/>
      <c r="M9" s="138"/>
      <c r="N9" s="138"/>
    </row>
    <row r="10" spans="1:15" s="81" customFormat="1" ht="21.75" customHeight="1">
      <c r="A10" s="143"/>
      <c r="B10" s="144" t="s">
        <v>111</v>
      </c>
      <c r="C10" s="82"/>
      <c r="E10" s="83"/>
      <c r="F10" s="141">
        <v>0</v>
      </c>
      <c r="G10" s="145"/>
      <c r="H10" s="138">
        <v>0</v>
      </c>
      <c r="I10" s="145"/>
      <c r="J10" s="140"/>
      <c r="K10" s="145"/>
      <c r="L10" s="140"/>
      <c r="M10" s="145"/>
      <c r="N10" s="145"/>
    </row>
    <row r="11" spans="1:15" ht="21.75" customHeight="1">
      <c r="A11" s="18" t="s">
        <v>79</v>
      </c>
      <c r="G11" s="145">
        <v>12051</v>
      </c>
      <c r="H11" s="147"/>
      <c r="I11" s="145">
        <v>11941</v>
      </c>
      <c r="J11" s="148"/>
      <c r="K11" s="145">
        <v>10372</v>
      </c>
      <c r="L11" s="148"/>
      <c r="M11" s="145">
        <v>11154</v>
      </c>
      <c r="N11" s="145"/>
    </row>
    <row r="12" spans="1:15" ht="21.75" customHeight="1">
      <c r="A12" s="33" t="s">
        <v>164</v>
      </c>
      <c r="G12" s="145">
        <v>111</v>
      </c>
      <c r="H12" s="147"/>
      <c r="I12" s="145">
        <v>26</v>
      </c>
      <c r="J12" s="148"/>
      <c r="K12" s="145">
        <v>111</v>
      </c>
      <c r="L12" s="148"/>
      <c r="M12" s="145">
        <v>26</v>
      </c>
      <c r="N12" s="145"/>
    </row>
    <row r="13" spans="1:15" ht="21.75" customHeight="1">
      <c r="A13" s="33" t="s">
        <v>184</v>
      </c>
      <c r="G13" s="145">
        <v>-2953</v>
      </c>
      <c r="H13" s="147"/>
      <c r="I13" s="145">
        <v>-1252</v>
      </c>
      <c r="J13" s="148"/>
      <c r="K13" s="145">
        <v>-2953</v>
      </c>
      <c r="L13" s="148"/>
      <c r="M13" s="145">
        <v>-1252</v>
      </c>
      <c r="N13" s="145"/>
    </row>
    <row r="14" spans="1:15" s="91" customFormat="1" ht="21.75" customHeight="1">
      <c r="A14" s="33" t="s">
        <v>80</v>
      </c>
      <c r="B14" s="18"/>
      <c r="D14" s="90"/>
      <c r="E14" s="92"/>
      <c r="F14" s="21"/>
      <c r="G14" s="145">
        <v>36</v>
      </c>
      <c r="H14" s="147"/>
      <c r="I14" s="145">
        <v>23</v>
      </c>
      <c r="J14" s="148"/>
      <c r="K14" s="145">
        <v>23</v>
      </c>
      <c r="L14" s="148"/>
      <c r="M14" s="145">
        <v>23</v>
      </c>
      <c r="N14" s="145"/>
    </row>
    <row r="15" spans="1:15" s="91" customFormat="1" ht="21.75" customHeight="1">
      <c r="A15" s="18" t="s">
        <v>81</v>
      </c>
      <c r="B15" s="18"/>
      <c r="D15" s="90"/>
      <c r="E15" s="92"/>
      <c r="F15" s="21"/>
      <c r="G15" s="145">
        <v>-32</v>
      </c>
      <c r="H15" s="147"/>
      <c r="I15" s="145">
        <v>-1</v>
      </c>
      <c r="J15" s="148"/>
      <c r="K15" s="145">
        <v>-59</v>
      </c>
      <c r="L15" s="148"/>
      <c r="M15" s="145">
        <v>0</v>
      </c>
      <c r="N15" s="145"/>
      <c r="O15" s="146"/>
    </row>
    <row r="16" spans="1:15" s="91" customFormat="1" ht="21.75" hidden="1" customHeight="1">
      <c r="A16" s="18" t="s">
        <v>82</v>
      </c>
      <c r="B16" s="18"/>
      <c r="D16" s="90"/>
      <c r="E16" s="92"/>
      <c r="F16" s="21"/>
      <c r="G16" s="145">
        <v>0</v>
      </c>
      <c r="H16" s="147"/>
      <c r="I16" s="145">
        <v>0</v>
      </c>
      <c r="J16" s="148"/>
      <c r="K16" s="145">
        <v>0</v>
      </c>
      <c r="L16" s="148"/>
      <c r="M16" s="145">
        <v>0</v>
      </c>
      <c r="N16" s="145"/>
    </row>
    <row r="17" spans="1:14" s="91" customFormat="1" ht="21.75" customHeight="1">
      <c r="A17" s="18" t="s">
        <v>192</v>
      </c>
      <c r="B17" s="18"/>
      <c r="D17" s="90"/>
      <c r="E17" s="92"/>
      <c r="F17" s="21"/>
      <c r="G17" s="145">
        <v>3</v>
      </c>
      <c r="H17" s="147"/>
      <c r="I17" s="145">
        <v>-77</v>
      </c>
      <c r="J17" s="148"/>
      <c r="K17" s="145">
        <v>3</v>
      </c>
      <c r="L17" s="148"/>
      <c r="M17" s="145">
        <v>-77</v>
      </c>
      <c r="N17" s="145"/>
    </row>
    <row r="18" spans="1:14" ht="21.75" hidden="1" customHeight="1">
      <c r="A18" s="33" t="s">
        <v>159</v>
      </c>
      <c r="B18" s="149"/>
      <c r="G18" s="145">
        <v>0</v>
      </c>
      <c r="H18" s="147"/>
      <c r="I18" s="145">
        <v>0</v>
      </c>
      <c r="J18" s="148"/>
      <c r="K18" s="145">
        <v>0</v>
      </c>
      <c r="L18" s="148"/>
      <c r="M18" s="145">
        <v>0</v>
      </c>
      <c r="N18" s="145"/>
    </row>
    <row r="19" spans="1:14" s="91" customFormat="1" ht="21.75" customHeight="1">
      <c r="A19" s="18" t="s">
        <v>83</v>
      </c>
      <c r="B19" s="18"/>
      <c r="D19" s="90"/>
      <c r="E19" s="92"/>
      <c r="F19" s="21"/>
      <c r="G19" s="145">
        <v>671</v>
      </c>
      <c r="H19" s="147"/>
      <c r="I19" s="145">
        <v>297</v>
      </c>
      <c r="J19" s="148"/>
      <c r="K19" s="145">
        <v>166</v>
      </c>
      <c r="L19" s="148"/>
      <c r="M19" s="145">
        <v>217</v>
      </c>
      <c r="N19" s="145"/>
    </row>
    <row r="20" spans="1:14" s="91" customFormat="1" ht="21.75" customHeight="1">
      <c r="A20" s="18" t="s">
        <v>185</v>
      </c>
      <c r="B20" s="18"/>
      <c r="D20" s="90"/>
      <c r="E20" s="92"/>
      <c r="F20" s="21"/>
      <c r="G20" s="145"/>
      <c r="H20" s="147"/>
      <c r="I20" s="145"/>
      <c r="J20" s="148"/>
      <c r="K20" s="145"/>
      <c r="L20" s="148"/>
      <c r="M20" s="145"/>
      <c r="N20" s="145"/>
    </row>
    <row r="21" spans="1:14" s="91" customFormat="1" ht="21.75" customHeight="1">
      <c r="B21" s="18" t="s">
        <v>188</v>
      </c>
      <c r="D21" s="90"/>
      <c r="E21" s="92"/>
      <c r="F21" s="21"/>
      <c r="G21" s="145">
        <v>-6155</v>
      </c>
      <c r="H21" s="147"/>
      <c r="I21" s="145">
        <v>970</v>
      </c>
      <c r="J21" s="148"/>
      <c r="K21" s="145">
        <v>0</v>
      </c>
      <c r="L21" s="148"/>
      <c r="M21" s="145">
        <v>0</v>
      </c>
      <c r="N21" s="145"/>
    </row>
    <row r="22" spans="1:14" s="94" customFormat="1" ht="21.75" hidden="1" customHeight="1">
      <c r="A22" s="18" t="s">
        <v>84</v>
      </c>
      <c r="B22" s="18"/>
      <c r="C22" s="95"/>
      <c r="D22" s="95"/>
      <c r="E22" s="96"/>
      <c r="F22" s="18"/>
      <c r="G22" s="145">
        <v>0</v>
      </c>
      <c r="H22" s="147"/>
      <c r="I22" s="145">
        <v>0</v>
      </c>
      <c r="J22" s="148"/>
      <c r="K22" s="145">
        <v>0</v>
      </c>
      <c r="L22" s="148"/>
      <c r="M22" s="145">
        <v>0</v>
      </c>
      <c r="N22" s="145"/>
    </row>
    <row r="23" spans="1:14" s="21" customFormat="1" ht="21.75" customHeight="1">
      <c r="A23" s="18" t="s">
        <v>85</v>
      </c>
      <c r="B23" s="18"/>
      <c r="G23" s="145">
        <v>-78</v>
      </c>
      <c r="H23" s="147"/>
      <c r="I23" s="145">
        <v>-137</v>
      </c>
      <c r="J23" s="148"/>
      <c r="K23" s="145">
        <v>-1</v>
      </c>
      <c r="L23" s="148"/>
      <c r="M23" s="145">
        <v>-112</v>
      </c>
      <c r="N23" s="145"/>
    </row>
    <row r="24" spans="1:14" s="21" customFormat="1" ht="21.75" customHeight="1">
      <c r="A24" s="94" t="s">
        <v>60</v>
      </c>
      <c r="B24" s="18"/>
      <c r="G24" s="145">
        <v>24051</v>
      </c>
      <c r="H24" s="147"/>
      <c r="I24" s="145">
        <v>20710</v>
      </c>
      <c r="J24" s="148"/>
      <c r="K24" s="145">
        <v>13457</v>
      </c>
      <c r="L24" s="148"/>
      <c r="M24" s="145">
        <v>5554</v>
      </c>
      <c r="N24" s="145"/>
    </row>
    <row r="25" spans="1:14" s="21" customFormat="1" ht="21.75" customHeight="1">
      <c r="A25" s="21" t="s">
        <v>217</v>
      </c>
      <c r="B25" s="18"/>
      <c r="G25" s="150"/>
      <c r="H25" s="147"/>
      <c r="I25" s="150"/>
      <c r="J25" s="148"/>
      <c r="K25" s="150"/>
      <c r="L25" s="148"/>
      <c r="M25" s="150"/>
      <c r="N25" s="145"/>
    </row>
    <row r="26" spans="1:14" s="21" customFormat="1" ht="21.75" customHeight="1">
      <c r="B26" s="21" t="s">
        <v>189</v>
      </c>
      <c r="G26" s="140">
        <v>132291</v>
      </c>
      <c r="H26" s="139"/>
      <c r="I26" s="140">
        <v>113329</v>
      </c>
      <c r="J26" s="138"/>
      <c r="K26" s="140">
        <v>77421</v>
      </c>
      <c r="L26" s="138"/>
      <c r="M26" s="140">
        <v>37463</v>
      </c>
      <c r="N26" s="140"/>
    </row>
    <row r="27" spans="1:14" ht="21.75" customHeight="1">
      <c r="A27" s="189" t="s">
        <v>206</v>
      </c>
      <c r="G27" s="145"/>
      <c r="H27" s="147"/>
      <c r="I27" s="145"/>
      <c r="J27" s="147"/>
      <c r="K27" s="145"/>
      <c r="L27" s="147"/>
      <c r="M27" s="145"/>
      <c r="N27" s="145"/>
    </row>
    <row r="28" spans="1:14" ht="21.75" customHeight="1">
      <c r="A28" s="18" t="s">
        <v>11</v>
      </c>
      <c r="G28" s="145">
        <v>-189914</v>
      </c>
      <c r="H28" s="147"/>
      <c r="I28" s="145">
        <v>49413</v>
      </c>
      <c r="J28" s="148"/>
      <c r="K28" s="145">
        <v>-209814</v>
      </c>
      <c r="L28" s="148"/>
      <c r="M28" s="145">
        <v>24144</v>
      </c>
      <c r="N28" s="145"/>
    </row>
    <row r="29" spans="1:14" ht="21.75" customHeight="1">
      <c r="A29" s="18" t="s">
        <v>174</v>
      </c>
      <c r="G29" s="145">
        <v>-7712</v>
      </c>
      <c r="H29" s="147"/>
      <c r="I29" s="145">
        <v>-10616</v>
      </c>
      <c r="J29" s="148"/>
      <c r="K29" s="145">
        <v>-7970</v>
      </c>
      <c r="L29" s="148"/>
      <c r="M29" s="145">
        <v>-10751</v>
      </c>
      <c r="N29" s="145"/>
    </row>
    <row r="30" spans="1:14" ht="21.75" customHeight="1">
      <c r="A30" s="18" t="s">
        <v>196</v>
      </c>
      <c r="G30" s="145">
        <v>-118930</v>
      </c>
      <c r="H30" s="147"/>
      <c r="I30" s="145">
        <v>-134381</v>
      </c>
      <c r="J30" s="148"/>
      <c r="K30" s="145">
        <v>-31367</v>
      </c>
      <c r="L30" s="148"/>
      <c r="M30" s="145">
        <v>-1817</v>
      </c>
      <c r="N30" s="145"/>
    </row>
    <row r="31" spans="1:14" ht="21.75" hidden="1" customHeight="1">
      <c r="A31" s="18" t="s">
        <v>112</v>
      </c>
      <c r="G31" s="145">
        <v>0</v>
      </c>
      <c r="H31" s="147"/>
      <c r="I31" s="145">
        <v>0</v>
      </c>
      <c r="J31" s="148"/>
      <c r="K31" s="145">
        <v>0</v>
      </c>
      <c r="L31" s="148"/>
      <c r="M31" s="145">
        <v>0</v>
      </c>
      <c r="N31" s="145"/>
    </row>
    <row r="32" spans="1:14" ht="21.75" customHeight="1">
      <c r="A32" s="18" t="s">
        <v>14</v>
      </c>
      <c r="G32" s="145">
        <v>-11487</v>
      </c>
      <c r="H32" s="147"/>
      <c r="I32" s="145">
        <v>18888</v>
      </c>
      <c r="J32" s="148"/>
      <c r="K32" s="145">
        <v>-1829</v>
      </c>
      <c r="L32" s="148"/>
      <c r="M32" s="145">
        <v>32514</v>
      </c>
      <c r="N32" s="145"/>
    </row>
    <row r="33" spans="1:14" ht="21.75" customHeight="1">
      <c r="A33" s="18" t="s">
        <v>15</v>
      </c>
      <c r="B33" s="149"/>
      <c r="G33" s="145">
        <v>39696</v>
      </c>
      <c r="H33" s="147"/>
      <c r="I33" s="145">
        <v>-73554</v>
      </c>
      <c r="J33" s="148"/>
      <c r="K33" s="145">
        <v>66102</v>
      </c>
      <c r="L33" s="148"/>
      <c r="M33" s="145">
        <v>-63206</v>
      </c>
      <c r="N33" s="145"/>
    </row>
    <row r="34" spans="1:14" ht="21.75" customHeight="1">
      <c r="A34" s="18" t="s">
        <v>20</v>
      </c>
      <c r="B34" s="149"/>
      <c r="G34" s="145">
        <v>-968</v>
      </c>
      <c r="H34" s="147"/>
      <c r="I34" s="145">
        <v>0</v>
      </c>
      <c r="J34" s="148"/>
      <c r="K34" s="145">
        <v>0</v>
      </c>
      <c r="L34" s="148"/>
      <c r="M34" s="145">
        <v>0</v>
      </c>
      <c r="N34" s="145"/>
    </row>
    <row r="35" spans="1:14" ht="21.75" customHeight="1">
      <c r="A35" s="18" t="s">
        <v>26</v>
      </c>
      <c r="B35" s="149"/>
      <c r="G35" s="145">
        <v>-3902</v>
      </c>
      <c r="H35" s="147"/>
      <c r="I35" s="145">
        <v>-10495</v>
      </c>
      <c r="J35" s="148"/>
      <c r="K35" s="145">
        <v>-2930</v>
      </c>
      <c r="L35" s="148"/>
      <c r="M35" s="145">
        <v>-10720</v>
      </c>
      <c r="N35" s="145"/>
    </row>
    <row r="36" spans="1:14" ht="21.75" customHeight="1">
      <c r="A36" s="189" t="s">
        <v>207</v>
      </c>
      <c r="G36" s="145"/>
      <c r="H36" s="147"/>
      <c r="I36" s="145"/>
      <c r="J36" s="147"/>
      <c r="K36" s="145"/>
      <c r="L36" s="147"/>
      <c r="M36" s="145"/>
      <c r="N36" s="145"/>
    </row>
    <row r="37" spans="1:14" ht="21.75" customHeight="1">
      <c r="A37" s="18" t="s">
        <v>30</v>
      </c>
      <c r="B37" s="149"/>
      <c r="G37" s="145">
        <v>43707</v>
      </c>
      <c r="H37" s="147"/>
      <c r="I37" s="145">
        <v>-33794</v>
      </c>
      <c r="J37" s="148"/>
      <c r="K37" s="145">
        <v>32401</v>
      </c>
      <c r="L37" s="148"/>
      <c r="M37" s="145">
        <v>-63412</v>
      </c>
      <c r="N37" s="145"/>
    </row>
    <row r="38" spans="1:14" ht="21.75" customHeight="1">
      <c r="A38" s="18" t="s">
        <v>33</v>
      </c>
      <c r="B38" s="149"/>
      <c r="G38" s="145">
        <v>-27234</v>
      </c>
      <c r="H38" s="147"/>
      <c r="I38" s="145">
        <v>46381</v>
      </c>
      <c r="J38" s="148"/>
      <c r="K38" s="145">
        <v>-8737</v>
      </c>
      <c r="L38" s="148"/>
      <c r="M38" s="145">
        <v>7196</v>
      </c>
      <c r="N38" s="145"/>
    </row>
    <row r="39" spans="1:14" ht="21.75" customHeight="1">
      <c r="A39" s="18" t="s">
        <v>35</v>
      </c>
      <c r="B39" s="149"/>
      <c r="G39" s="145">
        <v>-896</v>
      </c>
      <c r="H39" s="147"/>
      <c r="I39" s="145">
        <v>421</v>
      </c>
      <c r="J39" s="148"/>
      <c r="K39" s="145">
        <v>-423</v>
      </c>
      <c r="L39" s="148"/>
      <c r="M39" s="145">
        <v>-8</v>
      </c>
      <c r="N39" s="145"/>
    </row>
    <row r="40" spans="1:14" ht="21.75" customHeight="1">
      <c r="A40" s="18" t="s">
        <v>36</v>
      </c>
      <c r="B40" s="149"/>
      <c r="G40" s="145">
        <v>24094</v>
      </c>
      <c r="H40" s="147"/>
      <c r="I40" s="145">
        <v>14431</v>
      </c>
      <c r="J40" s="148"/>
      <c r="K40" s="145">
        <v>22723</v>
      </c>
      <c r="L40" s="148"/>
      <c r="M40" s="145">
        <v>13099</v>
      </c>
      <c r="N40" s="145"/>
    </row>
    <row r="41" spans="1:14" s="91" customFormat="1" ht="21.75" customHeight="1">
      <c r="A41" s="18" t="s">
        <v>40</v>
      </c>
      <c r="B41" s="18"/>
      <c r="D41" s="90"/>
      <c r="E41" s="92"/>
      <c r="F41" s="21"/>
      <c r="G41" s="145">
        <v>761</v>
      </c>
      <c r="H41" s="147"/>
      <c r="I41" s="145">
        <v>318</v>
      </c>
      <c r="J41" s="148"/>
      <c r="K41" s="145">
        <v>619</v>
      </c>
      <c r="L41" s="148"/>
      <c r="M41" s="145">
        <v>265</v>
      </c>
      <c r="N41" s="145"/>
    </row>
    <row r="42" spans="1:14" ht="21.75" customHeight="1">
      <c r="A42" s="18" t="s">
        <v>41</v>
      </c>
      <c r="B42" s="149"/>
      <c r="G42" s="145">
        <v>-27</v>
      </c>
      <c r="H42" s="147"/>
      <c r="I42" s="145">
        <v>-96</v>
      </c>
      <c r="J42" s="148"/>
      <c r="K42" s="145">
        <v>-27</v>
      </c>
      <c r="L42" s="148"/>
      <c r="M42" s="145">
        <v>-96</v>
      </c>
      <c r="N42" s="145"/>
    </row>
    <row r="43" spans="1:14" ht="21.75" customHeight="1">
      <c r="A43" s="18" t="s">
        <v>42</v>
      </c>
      <c r="B43" s="149"/>
      <c r="G43" s="145">
        <v>-3688</v>
      </c>
      <c r="H43" s="147"/>
      <c r="I43" s="145">
        <v>1453</v>
      </c>
      <c r="J43" s="148"/>
      <c r="K43" s="145">
        <v>-2764</v>
      </c>
      <c r="L43" s="148"/>
      <c r="M43" s="145">
        <v>1744</v>
      </c>
      <c r="N43" s="145"/>
    </row>
    <row r="44" spans="1:14" ht="21.75" hidden="1" customHeight="1">
      <c r="A44" s="18" t="s">
        <v>43</v>
      </c>
      <c r="B44" s="149"/>
      <c r="G44" s="145">
        <v>0</v>
      </c>
      <c r="H44" s="147"/>
      <c r="I44" s="145">
        <v>0</v>
      </c>
      <c r="J44" s="148"/>
      <c r="K44" s="145">
        <v>0</v>
      </c>
      <c r="L44" s="148"/>
      <c r="M44" s="145">
        <v>0</v>
      </c>
      <c r="N44" s="145"/>
    </row>
    <row r="45" spans="1:14" s="21" customFormat="1" ht="21.75" customHeight="1">
      <c r="A45" s="21" t="s">
        <v>218</v>
      </c>
      <c r="G45" s="151">
        <v>-124209</v>
      </c>
      <c r="H45" s="139"/>
      <c r="I45" s="151">
        <v>-18302</v>
      </c>
      <c r="J45" s="139"/>
      <c r="K45" s="151">
        <v>-66595</v>
      </c>
      <c r="L45" s="139"/>
      <c r="M45" s="151">
        <v>-33585</v>
      </c>
      <c r="N45" s="140"/>
    </row>
    <row r="46" spans="1:14" ht="21.75" customHeight="1">
      <c r="A46" s="18" t="s">
        <v>86</v>
      </c>
      <c r="G46" s="145">
        <v>30</v>
      </c>
      <c r="H46" s="147"/>
      <c r="I46" s="145">
        <v>8</v>
      </c>
      <c r="J46" s="148"/>
      <c r="K46" s="145">
        <v>1</v>
      </c>
      <c r="L46" s="148"/>
      <c r="M46" s="145">
        <v>1</v>
      </c>
      <c r="N46" s="145"/>
    </row>
    <row r="47" spans="1:14" ht="21.75" customHeight="1">
      <c r="A47" s="18" t="s">
        <v>87</v>
      </c>
      <c r="G47" s="145">
        <v>-6716</v>
      </c>
      <c r="H47" s="147"/>
      <c r="I47" s="145">
        <v>-6745</v>
      </c>
      <c r="J47" s="148"/>
      <c r="K47" s="145">
        <v>-5160</v>
      </c>
      <c r="L47" s="148"/>
      <c r="M47" s="145">
        <v>-4616</v>
      </c>
      <c r="N47" s="145"/>
    </row>
    <row r="48" spans="1:14" ht="21.75" hidden="1" customHeight="1">
      <c r="A48" s="18" t="s">
        <v>113</v>
      </c>
      <c r="G48" s="145">
        <v>0</v>
      </c>
      <c r="H48" s="147"/>
      <c r="I48" s="145">
        <v>0</v>
      </c>
      <c r="J48" s="148"/>
      <c r="K48" s="145">
        <v>0</v>
      </c>
      <c r="L48" s="148"/>
      <c r="M48" s="145">
        <v>0</v>
      </c>
      <c r="N48" s="145"/>
    </row>
    <row r="49" spans="1:14" s="21" customFormat="1" ht="21.75" customHeight="1">
      <c r="A49" s="21" t="s">
        <v>219</v>
      </c>
      <c r="G49" s="152">
        <v>-130895</v>
      </c>
      <c r="H49" s="139"/>
      <c r="I49" s="152">
        <v>-25039</v>
      </c>
      <c r="J49" s="139"/>
      <c r="K49" s="152">
        <v>-71754</v>
      </c>
      <c r="L49" s="139"/>
      <c r="M49" s="152">
        <v>-38200</v>
      </c>
      <c r="N49" s="140"/>
    </row>
    <row r="50" spans="1:14" ht="22.5" customHeight="1">
      <c r="A50" s="21" t="s">
        <v>88</v>
      </c>
      <c r="G50" s="136"/>
      <c r="H50" s="147"/>
      <c r="I50" s="136"/>
      <c r="J50" s="147"/>
      <c r="K50" s="136"/>
      <c r="L50" s="147"/>
      <c r="M50" s="136"/>
      <c r="N50" s="136"/>
    </row>
    <row r="51" spans="1:14" ht="22.5" customHeight="1">
      <c r="A51" s="33" t="s">
        <v>133</v>
      </c>
      <c r="G51" s="145">
        <v>-543050</v>
      </c>
      <c r="H51" s="147"/>
      <c r="I51" s="145">
        <v>-283</v>
      </c>
      <c r="J51" s="148"/>
      <c r="K51" s="145">
        <v>-571021</v>
      </c>
      <c r="L51" s="148"/>
      <c r="M51" s="145">
        <v>0</v>
      </c>
      <c r="N51" s="136"/>
    </row>
    <row r="52" spans="1:14" ht="22.5" customHeight="1">
      <c r="A52" s="33" t="s">
        <v>124</v>
      </c>
      <c r="G52" s="145">
        <v>597091</v>
      </c>
      <c r="H52" s="147"/>
      <c r="I52" s="145">
        <v>0</v>
      </c>
      <c r="J52" s="148"/>
      <c r="K52" s="145">
        <v>597091</v>
      </c>
      <c r="L52" s="148"/>
      <c r="M52" s="145">
        <v>0</v>
      </c>
      <c r="N52" s="136"/>
    </row>
    <row r="53" spans="1:14" ht="22.5" customHeight="1">
      <c r="A53" s="33" t="s">
        <v>106</v>
      </c>
      <c r="B53" s="149"/>
      <c r="G53" s="145">
        <v>-24150</v>
      </c>
      <c r="H53" s="147"/>
      <c r="I53" s="145">
        <v>276</v>
      </c>
      <c r="J53" s="148"/>
      <c r="K53" s="145">
        <v>-24150</v>
      </c>
      <c r="L53" s="148"/>
      <c r="M53" s="145">
        <v>0</v>
      </c>
      <c r="N53" s="145"/>
    </row>
    <row r="54" spans="1:14" ht="22.5" hidden="1" customHeight="1">
      <c r="A54" s="18" t="s">
        <v>89</v>
      </c>
      <c r="B54" s="149"/>
      <c r="G54" s="145">
        <v>0</v>
      </c>
      <c r="H54" s="147"/>
      <c r="I54" s="145">
        <v>0</v>
      </c>
      <c r="J54" s="148"/>
      <c r="K54" s="145">
        <v>0</v>
      </c>
      <c r="L54" s="148"/>
      <c r="M54" s="145">
        <v>0</v>
      </c>
      <c r="N54" s="145"/>
    </row>
    <row r="55" spans="1:14" s="200" customFormat="1" ht="22.5" hidden="1" customHeight="1">
      <c r="A55" s="200" t="s">
        <v>129</v>
      </c>
      <c r="B55" s="201"/>
      <c r="G55" s="202">
        <v>0</v>
      </c>
      <c r="H55" s="203"/>
      <c r="I55" s="202">
        <v>0</v>
      </c>
      <c r="J55" s="204"/>
      <c r="K55" s="202">
        <v>0</v>
      </c>
      <c r="L55" s="204"/>
      <c r="M55" s="202">
        <v>0</v>
      </c>
      <c r="N55" s="202"/>
    </row>
    <row r="56" spans="1:14" ht="22.5" customHeight="1">
      <c r="A56" s="33" t="s">
        <v>170</v>
      </c>
      <c r="B56" s="149"/>
      <c r="G56" s="145">
        <v>-1762</v>
      </c>
      <c r="H56" s="147"/>
      <c r="I56" s="145">
        <v>-9375</v>
      </c>
      <c r="J56" s="148"/>
      <c r="K56" s="145">
        <v>-1762</v>
      </c>
      <c r="L56" s="148"/>
      <c r="M56" s="145">
        <v>-9375</v>
      </c>
      <c r="N56" s="145"/>
    </row>
    <row r="57" spans="1:14" ht="22.5" customHeight="1">
      <c r="A57" s="18" t="s">
        <v>150</v>
      </c>
      <c r="B57" s="149"/>
      <c r="G57" s="145">
        <v>0</v>
      </c>
      <c r="H57" s="147"/>
      <c r="I57" s="145">
        <v>-38500</v>
      </c>
      <c r="J57" s="148"/>
      <c r="K57" s="145">
        <v>0</v>
      </c>
      <c r="L57" s="148"/>
      <c r="M57" s="145">
        <v>-38500</v>
      </c>
      <c r="N57" s="145"/>
    </row>
    <row r="58" spans="1:14" ht="22.5" customHeight="1">
      <c r="A58" s="18" t="s">
        <v>90</v>
      </c>
      <c r="B58" s="149"/>
      <c r="G58" s="145">
        <v>329</v>
      </c>
      <c r="H58" s="147"/>
      <c r="I58" s="145">
        <v>6</v>
      </c>
      <c r="J58" s="148"/>
      <c r="K58" s="145">
        <v>124</v>
      </c>
      <c r="L58" s="148"/>
      <c r="M58" s="145">
        <v>0</v>
      </c>
      <c r="N58" s="145"/>
    </row>
    <row r="59" spans="1:14" ht="22.5" customHeight="1">
      <c r="A59" s="18" t="s">
        <v>91</v>
      </c>
      <c r="B59" s="149"/>
      <c r="G59" s="145">
        <v>-7274</v>
      </c>
      <c r="H59" s="147"/>
      <c r="I59" s="145">
        <v>-3082</v>
      </c>
      <c r="J59" s="148"/>
      <c r="K59" s="145">
        <v>-5191</v>
      </c>
      <c r="L59" s="148"/>
      <c r="M59" s="145">
        <v>-925</v>
      </c>
      <c r="N59" s="145"/>
    </row>
    <row r="60" spans="1:14" ht="22.5" customHeight="1">
      <c r="A60" s="18" t="s">
        <v>148</v>
      </c>
      <c r="G60" s="145">
        <v>-2751</v>
      </c>
      <c r="H60" s="147"/>
      <c r="I60" s="145">
        <v>-55865</v>
      </c>
      <c r="J60" s="148"/>
      <c r="K60" s="145">
        <v>0</v>
      </c>
      <c r="L60" s="148"/>
      <c r="M60" s="145">
        <v>0</v>
      </c>
      <c r="N60" s="145"/>
    </row>
    <row r="61" spans="1:14" ht="22.5" customHeight="1">
      <c r="A61" s="18" t="s">
        <v>92</v>
      </c>
      <c r="B61" s="149"/>
      <c r="G61" s="145">
        <v>-137</v>
      </c>
      <c r="H61" s="147"/>
      <c r="I61" s="145">
        <v>-3297</v>
      </c>
      <c r="J61" s="148"/>
      <c r="K61" s="145">
        <v>-137</v>
      </c>
      <c r="L61" s="148"/>
      <c r="M61" s="145">
        <v>-3297</v>
      </c>
      <c r="N61" s="145"/>
    </row>
    <row r="62" spans="1:14" s="200" customFormat="1" ht="22.5" hidden="1" customHeight="1">
      <c r="A62" s="200" t="s">
        <v>93</v>
      </c>
      <c r="B62" s="201"/>
      <c r="G62" s="202"/>
      <c r="H62" s="203"/>
      <c r="I62" s="202"/>
      <c r="J62" s="204"/>
      <c r="K62" s="202"/>
      <c r="L62" s="204"/>
      <c r="M62" s="202"/>
      <c r="N62" s="202"/>
    </row>
    <row r="63" spans="1:14" s="21" customFormat="1" ht="22.5" customHeight="1">
      <c r="A63" s="21" t="s">
        <v>220</v>
      </c>
      <c r="G63" s="152">
        <v>18296</v>
      </c>
      <c r="H63" s="139"/>
      <c r="I63" s="152">
        <v>-110120</v>
      </c>
      <c r="J63" s="139"/>
      <c r="K63" s="152">
        <v>-5046</v>
      </c>
      <c r="L63" s="139"/>
      <c r="M63" s="152">
        <v>-52097</v>
      </c>
      <c r="N63" s="140"/>
    </row>
    <row r="64" spans="1:14" ht="22.5" customHeight="1">
      <c r="A64" s="21" t="s">
        <v>94</v>
      </c>
      <c r="G64" s="145"/>
      <c r="H64" s="147"/>
      <c r="I64" s="145"/>
      <c r="J64" s="147"/>
      <c r="K64" s="145"/>
      <c r="L64" s="147"/>
      <c r="M64" s="145"/>
      <c r="N64" s="145"/>
    </row>
    <row r="65" spans="1:14" ht="22.5" customHeight="1">
      <c r="A65" s="18" t="s">
        <v>208</v>
      </c>
      <c r="G65" s="145"/>
      <c r="H65" s="147"/>
      <c r="I65" s="145"/>
      <c r="J65" s="147"/>
      <c r="K65" s="145"/>
      <c r="L65" s="147"/>
      <c r="M65" s="145"/>
      <c r="N65" s="145"/>
    </row>
    <row r="66" spans="1:14" ht="22.5" customHeight="1">
      <c r="B66" s="149" t="s">
        <v>95</v>
      </c>
      <c r="G66" s="145">
        <v>20248</v>
      </c>
      <c r="H66" s="147"/>
      <c r="I66" s="145">
        <v>444</v>
      </c>
      <c r="J66" s="148"/>
      <c r="K66" s="145">
        <v>0</v>
      </c>
      <c r="L66" s="148"/>
      <c r="M66" s="145">
        <v>444</v>
      </c>
      <c r="N66" s="145"/>
    </row>
    <row r="67" spans="1:14" ht="22.5" hidden="1" customHeight="1">
      <c r="A67" s="18" t="s">
        <v>96</v>
      </c>
      <c r="B67" s="149"/>
      <c r="G67" s="145">
        <v>0</v>
      </c>
      <c r="H67" s="147"/>
      <c r="I67" s="145">
        <v>0</v>
      </c>
      <c r="J67" s="148"/>
      <c r="K67" s="145">
        <v>0</v>
      </c>
      <c r="L67" s="148"/>
      <c r="M67" s="145">
        <v>0</v>
      </c>
      <c r="N67" s="145"/>
    </row>
    <row r="68" spans="1:14" ht="22.5" hidden="1" customHeight="1">
      <c r="A68" s="18" t="s">
        <v>97</v>
      </c>
      <c r="B68" s="149"/>
      <c r="G68" s="145">
        <v>0</v>
      </c>
      <c r="H68" s="147"/>
      <c r="I68" s="145">
        <v>0</v>
      </c>
      <c r="J68" s="148"/>
      <c r="K68" s="145">
        <v>0</v>
      </c>
      <c r="L68" s="148"/>
      <c r="M68" s="145">
        <v>0</v>
      </c>
      <c r="N68" s="145"/>
    </row>
    <row r="69" spans="1:14" ht="22.5" hidden="1" customHeight="1">
      <c r="A69" s="18" t="s">
        <v>98</v>
      </c>
      <c r="B69" s="149"/>
      <c r="G69" s="145">
        <v>0</v>
      </c>
      <c r="H69" s="147"/>
      <c r="I69" s="145">
        <v>0</v>
      </c>
      <c r="J69" s="148"/>
      <c r="K69" s="145">
        <v>0</v>
      </c>
      <c r="L69" s="148"/>
      <c r="M69" s="145">
        <v>0</v>
      </c>
      <c r="N69" s="145"/>
    </row>
    <row r="70" spans="1:14" ht="22.5" hidden="1" customHeight="1">
      <c r="A70" s="18" t="s">
        <v>99</v>
      </c>
      <c r="B70" s="149"/>
      <c r="G70" s="145">
        <v>0</v>
      </c>
      <c r="H70" s="147"/>
      <c r="I70" s="145">
        <v>0</v>
      </c>
      <c r="J70" s="148"/>
      <c r="K70" s="145">
        <v>0</v>
      </c>
      <c r="L70" s="148"/>
      <c r="M70" s="145">
        <v>0</v>
      </c>
      <c r="N70" s="145"/>
    </row>
    <row r="71" spans="1:14" ht="22.5" hidden="1" customHeight="1">
      <c r="A71" s="18" t="s">
        <v>100</v>
      </c>
      <c r="B71" s="149"/>
      <c r="G71" s="145">
        <v>0</v>
      </c>
      <c r="H71" s="147"/>
      <c r="I71" s="145">
        <v>0</v>
      </c>
      <c r="J71" s="148"/>
      <c r="K71" s="145">
        <v>0</v>
      </c>
      <c r="L71" s="148"/>
      <c r="M71" s="145">
        <v>0</v>
      </c>
      <c r="N71" s="145"/>
    </row>
    <row r="72" spans="1:14" ht="22.5" customHeight="1">
      <c r="A72" s="18" t="s">
        <v>171</v>
      </c>
      <c r="B72" s="149"/>
      <c r="G72" s="145">
        <v>-4103</v>
      </c>
      <c r="H72" s="147"/>
      <c r="I72" s="145">
        <v>-2606</v>
      </c>
      <c r="J72" s="148"/>
      <c r="K72" s="145">
        <v>-2346</v>
      </c>
      <c r="L72" s="148"/>
      <c r="M72" s="145">
        <v>-2177</v>
      </c>
      <c r="N72" s="145"/>
    </row>
    <row r="73" spans="1:14" ht="22.2" hidden="1" customHeight="1">
      <c r="A73" s="18" t="s">
        <v>77</v>
      </c>
      <c r="B73" s="149"/>
      <c r="G73" s="145">
        <v>0</v>
      </c>
      <c r="H73" s="147"/>
      <c r="I73" s="145">
        <v>0</v>
      </c>
      <c r="J73" s="148"/>
      <c r="K73" s="145">
        <v>0</v>
      </c>
      <c r="L73" s="148"/>
      <c r="M73" s="145">
        <v>0</v>
      </c>
      <c r="N73" s="145"/>
    </row>
    <row r="74" spans="1:14" ht="22.5" hidden="1" customHeight="1">
      <c r="A74" s="18" t="s">
        <v>138</v>
      </c>
      <c r="B74" s="149"/>
      <c r="G74" s="145">
        <v>0</v>
      </c>
      <c r="H74" s="147"/>
      <c r="I74" s="145">
        <v>0</v>
      </c>
      <c r="J74" s="148"/>
      <c r="K74" s="145">
        <v>0</v>
      </c>
      <c r="L74" s="148"/>
      <c r="M74" s="145">
        <v>0</v>
      </c>
      <c r="N74" s="145"/>
    </row>
    <row r="75" spans="1:14" ht="22.5" hidden="1" customHeight="1">
      <c r="A75" s="18" t="s">
        <v>101</v>
      </c>
      <c r="B75" s="149"/>
      <c r="G75" s="145">
        <v>0</v>
      </c>
      <c r="H75" s="147"/>
      <c r="I75" s="145">
        <v>0</v>
      </c>
      <c r="J75" s="148"/>
      <c r="K75" s="145">
        <v>0</v>
      </c>
      <c r="L75" s="148"/>
      <c r="M75" s="145">
        <v>0</v>
      </c>
      <c r="N75" s="145"/>
    </row>
    <row r="76" spans="1:14" ht="22.5" hidden="1" customHeight="1">
      <c r="A76" s="18" t="s">
        <v>102</v>
      </c>
      <c r="B76" s="149"/>
      <c r="G76" s="145">
        <v>0</v>
      </c>
      <c r="H76" s="147"/>
      <c r="I76" s="145">
        <v>0</v>
      </c>
      <c r="J76" s="148"/>
      <c r="K76" s="145">
        <v>0</v>
      </c>
      <c r="L76" s="148"/>
      <c r="M76" s="145">
        <v>0</v>
      </c>
      <c r="N76" s="145"/>
    </row>
    <row r="77" spans="1:14" ht="22.5" customHeight="1">
      <c r="A77" s="18" t="s">
        <v>103</v>
      </c>
      <c r="B77" s="149"/>
      <c r="G77" s="145">
        <v>-577</v>
      </c>
      <c r="H77" s="147"/>
      <c r="I77" s="145">
        <v>-298</v>
      </c>
      <c r="J77" s="148"/>
      <c r="K77" s="145">
        <v>-165</v>
      </c>
      <c r="L77" s="148"/>
      <c r="M77" s="145">
        <v>-219</v>
      </c>
      <c r="N77" s="145"/>
    </row>
    <row r="78" spans="1:14" s="21" customFormat="1" ht="22.5" customHeight="1">
      <c r="A78" s="21" t="s">
        <v>221</v>
      </c>
      <c r="G78" s="152">
        <v>15568</v>
      </c>
      <c r="H78" s="139"/>
      <c r="I78" s="152">
        <v>-2460</v>
      </c>
      <c r="J78" s="139"/>
      <c r="K78" s="152">
        <v>-2511</v>
      </c>
      <c r="L78" s="139"/>
      <c r="M78" s="152">
        <v>-1952</v>
      </c>
      <c r="N78" s="140"/>
    </row>
    <row r="79" spans="1:14" s="21" customFormat="1" ht="22.5" customHeight="1">
      <c r="A79" s="21" t="s">
        <v>165</v>
      </c>
      <c r="G79" s="138">
        <v>-97031</v>
      </c>
      <c r="H79" s="139"/>
      <c r="I79" s="138">
        <v>-137619</v>
      </c>
      <c r="J79" s="139"/>
      <c r="K79" s="138">
        <v>-79311</v>
      </c>
      <c r="L79" s="139"/>
      <c r="M79" s="138">
        <v>-92249</v>
      </c>
      <c r="N79" s="138"/>
    </row>
    <row r="80" spans="1:14" ht="22.5" customHeight="1">
      <c r="A80" s="18" t="s">
        <v>209</v>
      </c>
      <c r="B80" s="21"/>
      <c r="G80" s="145">
        <v>156751</v>
      </c>
      <c r="H80" s="147"/>
      <c r="I80" s="145">
        <v>242225</v>
      </c>
      <c r="J80" s="147"/>
      <c r="K80" s="145">
        <v>116505</v>
      </c>
      <c r="L80" s="147"/>
      <c r="M80" s="145">
        <v>169791</v>
      </c>
      <c r="N80" s="145"/>
    </row>
    <row r="81" spans="1:14" s="21" customFormat="1" ht="22.5" customHeight="1" thickBot="1">
      <c r="A81" s="21" t="s">
        <v>210</v>
      </c>
      <c r="G81" s="153">
        <v>59720</v>
      </c>
      <c r="H81" s="139"/>
      <c r="I81" s="153">
        <v>104606</v>
      </c>
      <c r="J81" s="139"/>
      <c r="K81" s="153">
        <v>37194</v>
      </c>
      <c r="L81" s="139"/>
      <c r="M81" s="153">
        <v>77542</v>
      </c>
      <c r="N81" s="140"/>
    </row>
    <row r="82" spans="1:14" ht="22.5" customHeight="1" thickTop="1">
      <c r="A82" s="18" t="s">
        <v>142</v>
      </c>
      <c r="G82" s="136"/>
      <c r="H82" s="147"/>
      <c r="I82" s="136"/>
      <c r="J82" s="147"/>
      <c r="K82" s="136"/>
      <c r="L82" s="147"/>
      <c r="M82" s="136"/>
      <c r="N82" s="136"/>
    </row>
    <row r="83" spans="1:14" ht="22.5" customHeight="1">
      <c r="G83" s="136"/>
      <c r="H83" s="147"/>
      <c r="I83" s="136"/>
      <c r="J83" s="147"/>
      <c r="K83" s="136"/>
      <c r="L83" s="147"/>
      <c r="M83" s="136"/>
      <c r="N83" s="136"/>
    </row>
    <row r="84" spans="1:14" ht="22.5" customHeight="1">
      <c r="A84" s="21" t="s">
        <v>104</v>
      </c>
      <c r="G84" s="136"/>
      <c r="H84" s="147"/>
      <c r="I84" s="136"/>
      <c r="J84" s="147"/>
      <c r="K84" s="136"/>
      <c r="L84" s="147"/>
      <c r="M84" s="136"/>
      <c r="N84" s="136"/>
    </row>
    <row r="85" spans="1:14" ht="22.5" hidden="1" customHeight="1">
      <c r="A85" s="33" t="s">
        <v>1</v>
      </c>
      <c r="G85" s="145" t="e">
        <v>#REF!</v>
      </c>
      <c r="H85" s="147"/>
      <c r="I85" s="145" t="e">
        <v>#REF!</v>
      </c>
      <c r="J85" s="147"/>
      <c r="K85" s="145" t="e">
        <v>#REF!</v>
      </c>
      <c r="L85" s="147"/>
      <c r="M85" s="145" t="e">
        <v>#REF!</v>
      </c>
      <c r="N85" s="145"/>
    </row>
    <row r="86" spans="1:14" ht="22.5" customHeight="1">
      <c r="A86" s="33" t="s">
        <v>156</v>
      </c>
      <c r="B86" s="18" t="s">
        <v>105</v>
      </c>
      <c r="G86" s="145">
        <v>74</v>
      </c>
      <c r="H86" s="147"/>
      <c r="I86" s="145">
        <v>61</v>
      </c>
      <c r="J86" s="147"/>
      <c r="K86" s="145">
        <v>74</v>
      </c>
      <c r="L86" s="147"/>
      <c r="M86" s="145">
        <v>61</v>
      </c>
      <c r="N86" s="145"/>
    </row>
    <row r="87" spans="1:14" ht="22.5" customHeight="1">
      <c r="A87" s="33" t="s">
        <v>157</v>
      </c>
      <c r="B87" s="18" t="s">
        <v>114</v>
      </c>
      <c r="G87" s="145">
        <v>11037</v>
      </c>
      <c r="H87" s="147"/>
      <c r="I87" s="145">
        <v>1002</v>
      </c>
      <c r="J87" s="147"/>
      <c r="K87" s="145">
        <v>6340</v>
      </c>
      <c r="L87" s="147"/>
      <c r="M87" s="145">
        <v>0</v>
      </c>
      <c r="N87" s="145"/>
    </row>
    <row r="88" spans="1:14" ht="22.5" customHeight="1">
      <c r="A88" s="33" t="s">
        <v>158</v>
      </c>
      <c r="B88" s="18" t="s">
        <v>211</v>
      </c>
      <c r="G88" s="145"/>
      <c r="H88" s="147"/>
      <c r="I88" s="145"/>
      <c r="J88" s="147"/>
      <c r="K88" s="145"/>
      <c r="L88" s="147"/>
      <c r="M88" s="145"/>
      <c r="N88" s="145"/>
    </row>
    <row r="89" spans="1:14" ht="22.5" customHeight="1">
      <c r="A89" s="33"/>
      <c r="B89" s="18" t="s">
        <v>190</v>
      </c>
      <c r="G89" s="136">
        <v>829336</v>
      </c>
      <c r="H89" s="147"/>
      <c r="I89" s="136">
        <v>0</v>
      </c>
      <c r="J89" s="147"/>
      <c r="K89" s="136">
        <v>829336</v>
      </c>
      <c r="L89" s="147"/>
      <c r="M89" s="136">
        <v>0</v>
      </c>
      <c r="N89" s="136"/>
    </row>
    <row r="90" spans="1:14" ht="22.5" customHeight="1">
      <c r="G90" s="136"/>
      <c r="H90" s="147"/>
      <c r="I90" s="136"/>
      <c r="J90" s="147"/>
      <c r="K90" s="136"/>
      <c r="L90" s="147"/>
      <c r="M90" s="136"/>
      <c r="N90" s="136"/>
    </row>
    <row r="91" spans="1:14" ht="22.5" customHeight="1">
      <c r="G91" s="136"/>
      <c r="H91" s="147"/>
      <c r="I91" s="136"/>
      <c r="J91" s="147"/>
      <c r="K91" s="136"/>
      <c r="L91" s="147"/>
      <c r="M91" s="136"/>
      <c r="N91" s="136"/>
    </row>
    <row r="92" spans="1:14" ht="22.5" customHeight="1">
      <c r="G92" s="136">
        <v>0</v>
      </c>
      <c r="H92" s="147"/>
      <c r="I92" s="136"/>
      <c r="J92" s="147"/>
      <c r="K92" s="136">
        <v>0</v>
      </c>
      <c r="L92" s="147"/>
      <c r="M92" s="136"/>
      <c r="N92" s="136"/>
    </row>
    <row r="93" spans="1:14" ht="22.5" customHeight="1">
      <c r="G93" s="66"/>
      <c r="I93" s="66"/>
      <c r="K93" s="66"/>
      <c r="M93" s="66"/>
      <c r="N93" s="66"/>
    </row>
    <row r="94" spans="1:14" ht="22.5" customHeight="1">
      <c r="G94" s="66"/>
      <c r="I94" s="66"/>
      <c r="K94" s="66"/>
      <c r="M94" s="66"/>
      <c r="N94" s="66"/>
    </row>
    <row r="95" spans="1:14" ht="22.5" customHeight="1">
      <c r="G95" s="66"/>
      <c r="I95" s="66"/>
      <c r="K95" s="66"/>
      <c r="M95" s="66"/>
      <c r="N95" s="66"/>
    </row>
    <row r="96" spans="1:14" ht="22.5" customHeight="1">
      <c r="G96" s="66"/>
      <c r="I96" s="66"/>
      <c r="K96" s="66"/>
      <c r="M96" s="66"/>
      <c r="N96" s="66"/>
    </row>
    <row r="97" spans="7:14" ht="22.5" customHeight="1">
      <c r="G97" s="66"/>
      <c r="I97" s="66"/>
      <c r="K97" s="66"/>
      <c r="M97" s="66"/>
      <c r="N97" s="66"/>
    </row>
    <row r="98" spans="7:14" ht="22.5" customHeight="1">
      <c r="G98" s="66"/>
      <c r="I98" s="66"/>
      <c r="K98" s="66"/>
      <c r="M98" s="66"/>
      <c r="N98" s="66"/>
    </row>
    <row r="99" spans="7:14" ht="22.5" customHeight="1">
      <c r="G99" s="66"/>
      <c r="I99" s="66"/>
      <c r="K99" s="66"/>
      <c r="M99" s="66"/>
      <c r="N99" s="66"/>
    </row>
    <row r="100" spans="7:14" ht="22.5" customHeight="1">
      <c r="G100" s="66"/>
      <c r="I100" s="66"/>
      <c r="K100" s="66"/>
      <c r="M100" s="66"/>
      <c r="N100" s="66"/>
    </row>
    <row r="101" spans="7:14" ht="22.5" customHeight="1">
      <c r="G101" s="66"/>
      <c r="I101" s="66"/>
      <c r="K101" s="66"/>
      <c r="M101" s="66"/>
      <c r="N101" s="66"/>
    </row>
    <row r="102" spans="7:14" ht="22.5" customHeight="1">
      <c r="G102" s="66"/>
      <c r="I102" s="66"/>
      <c r="K102" s="66"/>
      <c r="M102" s="66"/>
      <c r="N102" s="66"/>
    </row>
  </sheetData>
  <mergeCells count="2">
    <mergeCell ref="G4:I4"/>
    <mergeCell ref="K4:M4"/>
  </mergeCells>
  <printOptions gridLinesSet="0"/>
  <pageMargins left="0.74803149606299202" right="0.39370078740157499" top="0.55118110236220497" bottom="0.59055118110236204" header="0.35433070866141703" footer="0.35433070866141703"/>
  <pageSetup paperSize="9" scale="76" firstPageNumber="7" fitToHeight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Kamonchanok Phadawan</cp:lastModifiedBy>
  <cp:lastPrinted>2024-05-13T10:06:04Z</cp:lastPrinted>
  <dcterms:created xsi:type="dcterms:W3CDTF">2017-05-12T03:03:07Z</dcterms:created>
  <dcterms:modified xsi:type="dcterms:W3CDTF">2024-05-13T12:29:30Z</dcterms:modified>
</cp:coreProperties>
</file>