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Q1'March24 (SRT-14)\"/>
    </mc:Choice>
  </mc:AlternateContent>
  <xr:revisionPtr revIDLastSave="0" documentId="13_ncr:1_{6F58960D-1919-4926-BF55-9B2EF5AFA80D}" xr6:coauthVersionLast="47" xr6:coauthVersionMax="47" xr10:uidLastSave="{00000000-0000-0000-0000-000000000000}"/>
  <bookViews>
    <workbookView xWindow="-120" yWindow="-120" windowWidth="21840" windowHeight="13020" tabRatio="866" activeTab="4" xr2:uid="{00000000-000D-0000-FFFF-FFFF00000000}"/>
  </bookViews>
  <sheets>
    <sheet name="2-4" sheetId="42" r:id="rId1"/>
    <sheet name="5(3M)" sheetId="38" r:id="rId2"/>
    <sheet name="6" sheetId="31" r:id="rId3"/>
    <sheet name="7" sheetId="35" r:id="rId4"/>
    <sheet name="8-9" sheetId="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>#REF!</definedName>
    <definedName name="__123Graph_D" hidden="1">[1]A!#REF!</definedName>
    <definedName name="__IntlFixup" hidden="1">TRUE</definedName>
    <definedName name="_h1">#REF!</definedName>
    <definedName name="_Order1" hidden="1">255</definedName>
    <definedName name="_Order2" hidden="1">0</definedName>
    <definedName name="_pa2">[0]!_pa2</definedName>
    <definedName name="A">#REF!</definedName>
    <definedName name="A.C.I.B.Carpet_Int.">'[2]B-105'!#REF!</definedName>
    <definedName name="A_Top_Paint">#REF!</definedName>
    <definedName name="aa">[0]!aa</definedName>
    <definedName name="AAA">#REF!</definedName>
    <definedName name="ABC">#REF!</definedName>
    <definedName name="ACT__THAILAND__CO._LTD.">#REF!</definedName>
    <definedName name="adj">[0]!adj</definedName>
    <definedName name="Advance_Paint___Chemical">'[2]B-105'!#REF!</definedName>
    <definedName name="ALLIED_PRODUCTS_THAILAND__LTD.">#REF!</definedName>
    <definedName name="Alpha_Envirotech_Eng.">'[2]B-105'!#REF!</definedName>
    <definedName name="ar">[0]!ar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'[2]B-105'!#REF!</definedName>
    <definedName name="ass">[0]!ass</definedName>
    <definedName name="assss">[0]!assss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[0]!bbc</definedName>
    <definedName name="BCExport">#REF!</definedName>
    <definedName name="be">[0]!be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>[0]!DDD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>[0]!EE</definedName>
    <definedName name="EEE">[0]!EEE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>[0]!enough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[0]!hjh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>[0]!m</definedName>
    <definedName name="MBT__Malaysia">'[2]B-105'!#REF!</definedName>
    <definedName name="MM">#REF!</definedName>
    <definedName name="mms">[0]!mms</definedName>
    <definedName name="ms">[0]!ms</definedName>
    <definedName name="MS.SUNASSADA">[0]!MS.SUNASSADA</definedName>
    <definedName name="N">#REF!</definedName>
    <definedName name="N.S.PAINT_CO._LTD.">'[2]B-105'!#REF!</definedName>
    <definedName name="N.T.P.GROUP_CO._LTD.">#REF!</definedName>
    <definedName name="na">[0]!na</definedName>
    <definedName name="NATIONAL_ADHESIVES_CO._LTD.">#REF!</definedName>
    <definedName name="NATIONAL_STARCH">'[2]B-105'!#REF!</definedName>
    <definedName name="NATIONAL_STARCH_AND_CHEMICAL">#REF!</definedName>
    <definedName name="ne">[0]!ne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>[0]!pa</definedName>
    <definedName name="Pacific_Carpet_co._ltd.">#REF!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'[2]B-105'!#REF!</definedName>
    <definedName name="Polestar_Trading">#REF!</definedName>
    <definedName name="POLYMER_INNOVATION_CO.__LTD.">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1">'5(3M)'!$A$1:$J$56</definedName>
    <definedName name="Print_Area_MI">[7]Detail!#REF!</definedName>
    <definedName name="Print_Area_Reset">OFFSET(Full_Print,0,0,Last_Row)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>[0]!ra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>[0]!rty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>[0]!tam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>[0]!VA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>[0]!wa</definedName>
    <definedName name="WANCHAI_TRADING_LTD._PART.">#REF!</definedName>
    <definedName name="WINCO_SCREEN_CO._LTD.">#REF!</definedName>
    <definedName name="Winson_Chemical">#REF!</definedName>
    <definedName name="x" hidden="1">{"'Eng (page2)'!$A$1:$D$52"}</definedName>
    <definedName name="y">[0]!y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53" localSheetId="0">#REF!</definedName>
    <definedName name="ฟ53" localSheetId="4">#REF!</definedName>
    <definedName name="ฟ53">#REF!</definedName>
    <definedName name="ฟ80">#REF!</definedName>
    <definedName name="ภงด1">[0]!ภงด1</definedName>
    <definedName name="ฤ63" localSheetId="0">#REF!</definedName>
    <definedName name="ฤ63" localSheetId="4">#REF!</definedName>
    <definedName name="ฤ63">#REF!</definedName>
    <definedName name="อ">'[2]Sale 2003'!#REF!</definedName>
    <definedName name="อ6?Fz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3" i="41" l="1"/>
  <c r="F37" i="41" s="1"/>
  <c r="D48" i="38"/>
  <c r="H12" i="38" l="1"/>
  <c r="H11" i="38"/>
  <c r="L42" i="42"/>
  <c r="H14" i="38" l="1"/>
  <c r="L25" i="42"/>
  <c r="P136" i="42" l="1"/>
  <c r="P139" i="42" s="1"/>
  <c r="L136" i="42"/>
  <c r="L139" i="42" s="1"/>
  <c r="P82" i="42"/>
  <c r="P74" i="42"/>
  <c r="L82" i="42"/>
  <c r="L74" i="42"/>
  <c r="P42" i="42"/>
  <c r="P25" i="42"/>
  <c r="L44" i="42"/>
  <c r="N136" i="42"/>
  <c r="N139" i="42" s="1"/>
  <c r="J136" i="42"/>
  <c r="J139" i="42" s="1"/>
  <c r="N82" i="42"/>
  <c r="J82" i="42"/>
  <c r="N74" i="42"/>
  <c r="J74" i="42"/>
  <c r="N42" i="42"/>
  <c r="J42" i="42"/>
  <c r="N25" i="42"/>
  <c r="J25" i="42"/>
  <c r="O23" i="31"/>
  <c r="A3" i="31"/>
  <c r="P44" i="42" l="1"/>
  <c r="P84" i="42"/>
  <c r="P141" i="42" s="1"/>
  <c r="L84" i="42"/>
  <c r="L141" i="42" s="1"/>
  <c r="J84" i="42"/>
  <c r="J141" i="42" s="1"/>
  <c r="N84" i="42"/>
  <c r="N141" i="42" s="1"/>
  <c r="J44" i="42"/>
  <c r="N44" i="42"/>
  <c r="H78" i="41"/>
  <c r="H71" i="41"/>
  <c r="L78" i="41"/>
  <c r="L71" i="41"/>
  <c r="H33" i="41"/>
  <c r="H37" i="41" s="1"/>
  <c r="L33" i="41"/>
  <c r="L37" i="41" s="1"/>
  <c r="K26" i="35"/>
  <c r="A36" i="35"/>
  <c r="I26" i="35"/>
  <c r="G26" i="35"/>
  <c r="E26" i="35"/>
  <c r="M21" i="35"/>
  <c r="H80" i="41" l="1"/>
  <c r="H83" i="41" s="1"/>
  <c r="L80" i="41"/>
  <c r="L83" i="41" s="1"/>
  <c r="M24" i="35"/>
  <c r="M26" i="35" s="1"/>
  <c r="A38" i="31" l="1"/>
  <c r="M29" i="31"/>
  <c r="K29" i="31"/>
  <c r="I29" i="31"/>
  <c r="G29" i="31"/>
  <c r="E29" i="31"/>
  <c r="Q29" i="31"/>
  <c r="O27" i="31"/>
  <c r="S27" i="31" s="1"/>
  <c r="O26" i="31"/>
  <c r="S26" i="31" s="1"/>
  <c r="J48" i="38"/>
  <c r="H48" i="38"/>
  <c r="F48" i="38"/>
  <c r="F44" i="38"/>
  <c r="F38" i="38"/>
  <c r="F14" i="38"/>
  <c r="F21" i="38" s="1"/>
  <c r="F25" i="38" s="1"/>
  <c r="F28" i="38" s="1"/>
  <c r="F32" i="38" s="1"/>
  <c r="J44" i="38"/>
  <c r="J38" i="38"/>
  <c r="J14" i="38"/>
  <c r="A56" i="38"/>
  <c r="A55" i="42"/>
  <c r="A106" i="42" s="1"/>
  <c r="A53" i="42"/>
  <c r="A104" i="42" s="1"/>
  <c r="J21" i="38" l="1"/>
  <c r="J25" i="38" s="1"/>
  <c r="J28" i="38" s="1"/>
  <c r="J32" i="38" s="1"/>
  <c r="O29" i="31"/>
  <c r="S23" i="31"/>
  <c r="S29" i="31" s="1"/>
  <c r="A3" i="41" l="1"/>
  <c r="F71" i="41" l="1"/>
  <c r="J71" i="41" l="1"/>
  <c r="J33" i="41" l="1"/>
  <c r="J78" i="41" l="1"/>
  <c r="F78" i="41"/>
  <c r="A110" i="41"/>
  <c r="J37" i="41"/>
  <c r="A58" i="41"/>
  <c r="A56" i="41"/>
  <c r="J80" i="41" l="1"/>
  <c r="J83" i="41" s="1"/>
  <c r="H38" i="38" l="1"/>
  <c r="H44" i="38"/>
  <c r="H21" i="38" l="1"/>
  <c r="H25" i="38" s="1"/>
  <c r="H28" i="38" s="1"/>
  <c r="H32" i="38" s="1"/>
  <c r="M16" i="35" l="1"/>
  <c r="G18" i="35" l="1"/>
  <c r="M13" i="35"/>
  <c r="G20" i="31"/>
  <c r="E20" i="31"/>
  <c r="Q20" i="31"/>
  <c r="O20" i="31" l="1"/>
  <c r="K18" i="35" l="1"/>
  <c r="I18" i="35"/>
  <c r="E18" i="35"/>
  <c r="M18" i="35"/>
  <c r="M20" i="31"/>
  <c r="K20" i="31"/>
  <c r="I20" i="31"/>
  <c r="D44" i="38" l="1"/>
  <c r="S20" i="31" l="1"/>
  <c r="A3" i="35" l="1"/>
  <c r="F80" i="41" l="1"/>
  <c r="F83" i="41" s="1"/>
  <c r="D14" i="38"/>
  <c r="D21" i="38" s="1"/>
  <c r="D25" i="38" s="1"/>
  <c r="D28" i="38" s="1"/>
  <c r="D38" i="38"/>
  <c r="D32" i="38" l="1"/>
  <c r="A1" i="31" l="1"/>
  <c r="A1" i="35" s="1"/>
</calcChain>
</file>

<file path=xl/sharedStrings.xml><?xml version="1.0" encoding="utf-8"?>
<sst xmlns="http://schemas.openxmlformats.org/spreadsheetml/2006/main" count="335" uniqueCount="180">
  <si>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</si>
  <si>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</si>
  <si>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</si>
  <si>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</si>
  <si>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</si>
  <si>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</si>
  <si>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</si>
  <si>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</si>
  <si>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</si>
  <si>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</si>
  <si>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</si>
  <si>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</si>
  <si>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</si>
  <si>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</si>
  <si>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</si>
  <si>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</si>
  <si>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</si>
  <si>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</si>
  <si>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</si>
  <si>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</si>
  <si>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</si>
  <si>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</si>
  <si>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</si>
  <si>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</si>
  <si>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</si>
  <si>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</si>
  <si>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</si>
  <si>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</si>
  <si>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</si>
  <si>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Statement of Financial Position</t>
  </si>
  <si>
    <t>Statement of Cash Flows (Unaudited)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</si>
  <si>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</si>
  <si>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</si>
  <si>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</si>
  <si>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</si>
  <si>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</si>
  <si>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</si>
  <si>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</si>
  <si>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</si>
  <si>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</si>
  <si>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</si>
  <si>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</si>
  <si>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</si>
  <si>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</si>
  <si>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</si>
  <si>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</si>
  <si>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</si>
  <si>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</si>
  <si>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</si>
  <si>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</si>
  <si>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</si>
  <si>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</si>
  <si>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</si>
  <si>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</si>
  <si>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</si>
  <si>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</si>
  <si>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</si>
  <si>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</si>
  <si>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</si>
  <si>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</si>
  <si>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</si>
  <si>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</si>
  <si>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</si>
  <si>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</si>
  <si>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</si>
  <si>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</si>
  <si>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</si>
  <si>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</si>
  <si>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</si>
  <si>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</si>
  <si>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</si>
  <si>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</si>
  <si>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</si>
  <si>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</si>
  <si>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</si>
  <si>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</si>
  <si>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</si>
  <si>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</si>
  <si>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</si>
  <si>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</si>
  <si>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</si>
  <si>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 xml:space="preserve"> financial information</t>
  </si>
  <si>
    <t>Consolidated</t>
  </si>
  <si>
    <t>Separate</t>
  </si>
  <si>
    <t>- Other current assets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</si>
  <si>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</si>
  <si>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</si>
  <si>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of paid-up Baht 0.50 each</t>
  </si>
  <si>
    <t>Appropriated-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</si>
  <si>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</si>
  <si>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</si>
  <si>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</si>
  <si>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</si>
  <si>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</si>
  <si>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</si>
  <si>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</si>
  <si>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</si>
  <si>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</si>
  <si>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</si>
  <si>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</si>
  <si>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</si>
  <si>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</si>
  <si>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</si>
  <si>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</si>
  <si>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</si>
  <si>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</si>
  <si>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</si>
  <si>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</si>
  <si>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</si>
  <si>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</si>
  <si>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</si>
  <si>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</si>
  <si>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</si>
  <si>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</si>
  <si>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</si>
  <si>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</si>
  <si>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</si>
  <si>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Cash generated from operations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</si>
  <si>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</si>
  <si>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</si>
  <si>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</si>
  <si>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</si>
  <si>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</si>
  <si>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Lease liabilities</t>
  </si>
  <si>
    <t>Services expenses</t>
  </si>
  <si>
    <t>Investment in associates</t>
  </si>
  <si>
    <t>Dividends payment by subsidiaries</t>
  </si>
  <si>
    <t>Total comprehensive income attributable to:</t>
  </si>
  <si>
    <t>Gains from changes in fair value of financial assets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</si>
  <si>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</si>
  <si>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</si>
  <si>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2023</t>
  </si>
  <si>
    <t>Current financial assets measured at fair value</t>
  </si>
  <si>
    <t xml:space="preserve">Deposits at financial institutions </t>
  </si>
  <si>
    <t xml:space="preserve">pledged as collateral </t>
  </si>
  <si>
    <t>Non-current financial assets measured at fair value</t>
  </si>
  <si>
    <t xml:space="preserve">Building improvement, 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</si>
  <si>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</si>
  <si>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</si>
  <si>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>The accompanying condensed notes are an integral part of these interim financial information.</t>
  </si>
  <si>
    <t>Premium on paid-up capital of</t>
  </si>
  <si>
    <t>ordinary shares</t>
  </si>
  <si>
    <t>-</t>
  </si>
  <si>
    <t>Opening balance at 1 January 2023</t>
  </si>
  <si>
    <t>Other expenses</t>
  </si>
  <si>
    <t xml:space="preserve">  Witholding tax refund received</t>
  </si>
  <si>
    <t>Net cash used in financing activities</t>
  </si>
  <si>
    <r>
      <t>Add</t>
    </r>
    <r>
      <rPr>
        <sz val="9"/>
        <rFont val="Arial"/>
        <family val="2"/>
      </rPr>
      <t xml:space="preserve">  Income tax paid</t>
    </r>
  </si>
  <si>
    <t>Share of loss of investments in associates</t>
  </si>
  <si>
    <t xml:space="preserve">                  Mr. Chawan  Boonprakobsap   </t>
  </si>
  <si>
    <t xml:space="preserve">           Mr. Sompoch Tanutantivong</t>
  </si>
  <si>
    <t>31 March</t>
  </si>
  <si>
    <t>2024</t>
  </si>
  <si>
    <t>As at 31 March 2024</t>
  </si>
  <si>
    <t>For the three-month period ended 31 March 2024</t>
  </si>
  <si>
    <t>Closing balance at 31 March 2023</t>
  </si>
  <si>
    <t>Closing balance at 31 March 2024</t>
  </si>
  <si>
    <t>Opening balance at 1 January 2024</t>
  </si>
  <si>
    <t>Short-term loans to related party</t>
  </si>
  <si>
    <t>Purchase of building improvement and equipment</t>
  </si>
  <si>
    <t>Net cash generated from (used in) investing activities</t>
  </si>
  <si>
    <t>Unrealised (gain) loss from foreign exchange rate</t>
  </si>
  <si>
    <t>Share of loss from associates</t>
  </si>
  <si>
    <t>Net cash generated from operating activities</t>
  </si>
  <si>
    <t>and contract assets</t>
  </si>
  <si>
    <t xml:space="preserve">Trade and other current payables </t>
  </si>
  <si>
    <t>Corporate income tax payable</t>
  </si>
  <si>
    <t>Provision for employee benefits</t>
  </si>
  <si>
    <t>- Payment of provision for employee benefits</t>
  </si>
  <si>
    <t xml:space="preserve">Trade and other current receivables </t>
  </si>
  <si>
    <t>Provisions for employee benefits</t>
  </si>
  <si>
    <t>Profit from operations</t>
  </si>
  <si>
    <t>legal reserve</t>
  </si>
  <si>
    <t>legal  reserve</t>
  </si>
  <si>
    <t xml:space="preserve">- Trade and other current receivables </t>
  </si>
  <si>
    <t>- Trade and other current payables</t>
  </si>
  <si>
    <t>Net increase in cash and cash equivalents</t>
  </si>
  <si>
    <t>Other comprehensive income (expense)</t>
  </si>
  <si>
    <t>(Reversal of) expected credit loss on contract assets</t>
  </si>
  <si>
    <t>Dividends received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</si>
</sst>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_);_(* \(#,##0.000\);_(* &quot;-&quot;??_);_(@_)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233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13" xfId="0" applyNumberFormat="1" applyFont="1" applyBorder="1" applyAlignment="1">
      <alignment horizontal="right" vertical="center"/>
    </xf>
    <xf numFmtId="0" fontId="87" fillId="0" borderId="0" xfId="289" applyFont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0" fontId="87" fillId="0" borderId="0" xfId="289" applyFont="1" applyAlignment="1">
      <alignment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horizontal="center" vertical="center"/>
    </xf>
    <xf numFmtId="170" fontId="30" fillId="0" borderId="0" xfId="317" applyNumberFormat="1" applyFont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87" fillId="0" borderId="0" xfId="309" applyNumberFormat="1" applyFont="1" applyAlignment="1">
      <alignment horizontal="right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170" fontId="30" fillId="0" borderId="0" xfId="309" applyNumberFormat="1" applyFont="1" applyAlignment="1">
      <alignment horizontal="right"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0" fontId="87" fillId="0" borderId="0" xfId="289" applyFont="1" applyAlignment="1">
      <alignment horizontal="center" vertical="center"/>
    </xf>
    <xf numFmtId="170" fontId="87" fillId="0" borderId="1" xfId="289" applyNumberFormat="1" applyFont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horizontal="center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170" fontId="30" fillId="0" borderId="0" xfId="309" applyNumberFormat="1" applyFont="1" applyAlignment="1">
      <alignment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87" fillId="66" borderId="0" xfId="289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169" fontId="30" fillId="0" borderId="0" xfId="186" applyNumberFormat="1" applyFont="1" applyFill="1" applyBorder="1" applyAlignment="1">
      <alignment horizontal="right" vertical="center"/>
    </xf>
    <xf numFmtId="168" fontId="30" fillId="0" borderId="0" xfId="317" applyNumberFormat="1" applyFont="1" applyAlignment="1">
      <alignment horizontal="left" vertical="center"/>
    </xf>
    <xf numFmtId="170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0" fontId="89" fillId="0" borderId="0" xfId="289" applyFont="1" applyAlignment="1">
      <alignment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70" fontId="30" fillId="66" borderId="13" xfId="414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" vertical="center"/>
    </xf>
    <xf numFmtId="170" fontId="110" fillId="66" borderId="0" xfId="309" applyNumberFormat="1" applyFont="1" applyFill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170" fontId="110" fillId="66" borderId="0" xfId="176" applyNumberFormat="1" applyFont="1" applyFill="1" applyBorder="1" applyAlignment="1">
      <alignment horizontal="right" vertical="center"/>
    </xf>
    <xf numFmtId="190" fontId="30" fillId="0" borderId="0" xfId="176" applyNumberFormat="1" applyFont="1" applyFill="1" applyBorder="1" applyAlignment="1">
      <alignment horizontal="right" vertical="center"/>
    </xf>
    <xf numFmtId="37" fontId="112" fillId="0" borderId="0" xfId="309" applyFont="1" applyAlignment="1">
      <alignment vertical="center"/>
    </xf>
    <xf numFmtId="0" fontId="30" fillId="0" borderId="0" xfId="0" applyFont="1"/>
    <xf numFmtId="165" fontId="30" fillId="0" borderId="21" xfId="176" applyFont="1" applyFill="1" applyBorder="1" applyAlignment="1">
      <alignment horizontal="right" vertical="center"/>
    </xf>
    <xf numFmtId="165" fontId="30" fillId="66" borderId="21" xfId="176" applyFont="1" applyFill="1" applyBorder="1" applyAlignment="1">
      <alignment horizontal="right" vertical="center"/>
    </xf>
    <xf numFmtId="37" fontId="30" fillId="66" borderId="0" xfId="309" applyFont="1" applyFill="1" applyAlignment="1">
      <alignment vertical="center"/>
    </xf>
    <xf numFmtId="170" fontId="30" fillId="66" borderId="13" xfId="0" applyNumberFormat="1" applyFont="1" applyFill="1" applyBorder="1" applyAlignment="1">
      <alignment vertical="center"/>
    </xf>
    <xf numFmtId="0" fontId="87" fillId="0" borderId="13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30" fillId="0" borderId="0" xfId="176" applyNumberFormat="1" applyFont="1" applyFill="1" applyBorder="1" applyAlignment="1">
      <alignment horizontal="left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0" xfId="0" applyNumberFormat="1" applyFont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170" fontId="87" fillId="0" borderId="0" xfId="309" applyNumberFormat="1" applyFont="1" applyFill="1" applyAlignment="1">
      <alignment horizontal="right" vertical="center"/>
    </xf>
    <xf numFmtId="170" fontId="87" fillId="0" borderId="13" xfId="309" applyNumberFormat="1" applyFont="1" applyFill="1" applyBorder="1" applyAlignment="1">
      <alignment horizontal="right" vertical="center"/>
    </xf>
    <xf numFmtId="170" fontId="87" fillId="0" borderId="1" xfId="0" applyNumberFormat="1" applyFont="1" applyFill="1" applyBorder="1" applyAlignment="1">
      <alignment horizontal="center" vertical="center"/>
    </xf>
    <xf numFmtId="170" fontId="87" fillId="0" borderId="1" xfId="0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8" fillId="0" borderId="0" xfId="0" applyNumberFormat="1" applyFont="1" applyFill="1" applyAlignment="1">
      <alignment horizontal="center" vertical="center"/>
    </xf>
    <xf numFmtId="170" fontId="87" fillId="0" borderId="0" xfId="0" quotePrefix="1" applyNumberFormat="1" applyFont="1" applyFill="1" applyAlignment="1">
      <alignment horizontal="right" vertical="center"/>
    </xf>
    <xf numFmtId="170" fontId="87" fillId="0" borderId="0" xfId="0" applyNumberFormat="1" applyFont="1" applyFill="1" applyAlignment="1">
      <alignment horizontal="center" vertical="center"/>
    </xf>
    <xf numFmtId="170" fontId="87" fillId="0" borderId="13" xfId="0" applyNumberFormat="1" applyFont="1" applyFill="1" applyBorder="1" applyAlignment="1">
      <alignment horizontal="right" vertical="center"/>
    </xf>
    <xf numFmtId="170" fontId="30" fillId="0" borderId="0" xfId="309" applyNumberFormat="1" applyFont="1" applyFill="1" applyAlignment="1">
      <alignment horizontal="center" vertical="center"/>
    </xf>
    <xf numFmtId="170" fontId="30" fillId="0" borderId="0" xfId="309" applyNumberFormat="1" applyFont="1" applyFill="1" applyAlignment="1">
      <alignment horizontal="right" vertical="center"/>
    </xf>
    <xf numFmtId="37" fontId="30" fillId="0" borderId="0" xfId="309" applyFont="1" applyFill="1" applyAlignment="1">
      <alignment vertical="center"/>
    </xf>
    <xf numFmtId="0" fontId="30" fillId="0" borderId="0" xfId="291" applyFont="1" applyFill="1" applyAlignment="1">
      <alignment vertical="center"/>
    </xf>
    <xf numFmtId="170" fontId="30" fillId="0" borderId="0" xfId="309" applyNumberFormat="1" applyFont="1" applyFill="1" applyAlignment="1">
      <alignment vertical="center"/>
    </xf>
    <xf numFmtId="170" fontId="30" fillId="0" borderId="13" xfId="309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70" fontId="30" fillId="0" borderId="13" xfId="309" applyNumberFormat="1" applyFont="1" applyFill="1" applyBorder="1" applyAlignment="1">
      <alignment horizontal="right" vertical="center"/>
    </xf>
    <xf numFmtId="170" fontId="87" fillId="0" borderId="0" xfId="309" applyNumberFormat="1" applyFont="1" applyFill="1" applyAlignment="1">
      <alignment horizontal="center" vertical="center"/>
    </xf>
    <xf numFmtId="37" fontId="87" fillId="0" borderId="0" xfId="309" applyFont="1" applyFill="1" applyAlignment="1">
      <alignment horizontal="center" vertical="center"/>
    </xf>
    <xf numFmtId="37" fontId="87" fillId="0" borderId="13" xfId="309" applyFont="1" applyFill="1" applyBorder="1" applyAlignment="1">
      <alignment horizontal="center" vertical="center"/>
    </xf>
    <xf numFmtId="170" fontId="87" fillId="0" borderId="13" xfId="309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37" fontId="30" fillId="0" borderId="0" xfId="309" applyFont="1" applyFill="1" applyAlignment="1">
      <alignment horizontal="center" vertical="center"/>
    </xf>
    <xf numFmtId="37" fontId="30" fillId="0" borderId="13" xfId="309" applyFont="1" applyFill="1" applyBorder="1" applyAlignment="1">
      <alignment vertical="center"/>
    </xf>
    <xf numFmtId="170" fontId="30" fillId="0" borderId="13" xfId="309" applyNumberFormat="1" applyFont="1" applyFill="1" applyBorder="1" applyAlignment="1">
      <alignment horizontal="center" vertical="center"/>
    </xf>
    <xf numFmtId="37" fontId="30" fillId="0" borderId="0" xfId="309" applyFont="1" applyFill="1" applyAlignment="1">
      <alignment horizontal="right" vertical="center"/>
    </xf>
    <xf numFmtId="170" fontId="87" fillId="0" borderId="0" xfId="0" applyNumberFormat="1" applyFont="1" applyFill="1" applyAlignment="1">
      <alignment horizontal="centerContinuous" vertical="center"/>
    </xf>
    <xf numFmtId="170" fontId="30" fillId="0" borderId="0" xfId="0" applyNumberFormat="1" applyFont="1" applyFill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170" fontId="87" fillId="0" borderId="0" xfId="289" applyNumberFormat="1" applyFont="1" applyFill="1" applyAlignment="1">
      <alignment horizontal="right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30" fillId="0" borderId="0" xfId="0" applyNumberFormat="1" applyFont="1" applyFill="1" applyAlignment="1">
      <alignment horizontal="center" vertical="center"/>
    </xf>
    <xf numFmtId="170" fontId="30" fillId="0" borderId="0" xfId="317" applyNumberFormat="1" applyFont="1" applyFill="1" applyAlignment="1">
      <alignment horizontal="right" vertical="center"/>
    </xf>
    <xf numFmtId="170" fontId="30" fillId="0" borderId="13" xfId="317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170" fontId="30" fillId="0" borderId="0" xfId="317" applyNumberFormat="1" applyFont="1" applyFill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70" fontId="30" fillId="0" borderId="13" xfId="317" applyNumberFormat="1" applyFont="1" applyFill="1" applyBorder="1" applyAlignment="1">
      <alignment vertical="center"/>
    </xf>
    <xf numFmtId="171" fontId="30" fillId="0" borderId="0" xfId="0" applyNumberFormat="1" applyFont="1" applyFill="1" applyAlignment="1">
      <alignment vertical="center"/>
    </xf>
    <xf numFmtId="0" fontId="30" fillId="0" borderId="0" xfId="289" applyFont="1" applyFill="1" applyAlignment="1">
      <alignment horizontal="centerContinuous" vertical="center"/>
    </xf>
    <xf numFmtId="170" fontId="30" fillId="0" borderId="0" xfId="289" applyNumberFormat="1" applyFont="1" applyFill="1" applyAlignment="1">
      <alignment horizontal="centerContinuous" vertical="center"/>
    </xf>
    <xf numFmtId="0" fontId="30" fillId="0" borderId="13" xfId="289" applyFont="1" applyFill="1" applyBorder="1" applyAlignment="1">
      <alignment horizontal="centerContinuous" vertical="center"/>
    </xf>
    <xf numFmtId="170" fontId="30" fillId="0" borderId="13" xfId="289" applyNumberFormat="1" applyFont="1" applyFill="1" applyBorder="1" applyAlignment="1">
      <alignment horizontal="centerContinuous" vertical="center"/>
    </xf>
    <xf numFmtId="0" fontId="30" fillId="0" borderId="0" xfId="289" applyFont="1" applyFill="1" applyAlignment="1">
      <alignment horizontal="center" vertical="center"/>
    </xf>
    <xf numFmtId="170" fontId="30" fillId="0" borderId="0" xfId="289" applyNumberFormat="1" applyFont="1" applyFill="1" applyAlignment="1">
      <alignment vertical="center"/>
    </xf>
    <xf numFmtId="0" fontId="87" fillId="0" borderId="0" xfId="289" applyFont="1" applyFill="1" applyAlignment="1">
      <alignment horizontal="right" vertical="center"/>
    </xf>
    <xf numFmtId="0" fontId="30" fillId="0" borderId="0" xfId="289" applyFont="1" applyFill="1" applyAlignment="1">
      <alignment vertical="center"/>
    </xf>
    <xf numFmtId="170" fontId="30" fillId="0" borderId="0" xfId="289" applyNumberFormat="1" applyFont="1" applyFill="1" applyAlignment="1">
      <alignment horizontal="center" vertical="center"/>
    </xf>
    <xf numFmtId="170" fontId="30" fillId="0" borderId="0" xfId="317" applyNumberFormat="1" applyFont="1" applyFill="1" applyAlignment="1">
      <alignment horizontal="right" vertical="center" wrapText="1"/>
    </xf>
    <xf numFmtId="0" fontId="30" fillId="0" borderId="0" xfId="317" applyFont="1" applyFill="1" applyAlignment="1">
      <alignment vertical="center"/>
    </xf>
    <xf numFmtId="0" fontId="30" fillId="0" borderId="0" xfId="289" applyFont="1" applyFill="1" applyAlignment="1">
      <alignment horizontal="left" vertical="center"/>
    </xf>
    <xf numFmtId="170" fontId="30" fillId="0" borderId="0" xfId="414" applyNumberFormat="1" applyFont="1" applyFill="1" applyAlignment="1">
      <alignment horizontal="left" vertical="center"/>
    </xf>
    <xf numFmtId="170" fontId="30" fillId="0" borderId="0" xfId="414" applyNumberFormat="1" applyFont="1" applyFill="1" applyAlignment="1">
      <alignment horizontal="right" vertical="center"/>
    </xf>
    <xf numFmtId="170" fontId="30" fillId="0" borderId="13" xfId="414" applyNumberFormat="1" applyFont="1" applyFill="1" applyBorder="1" applyAlignment="1">
      <alignment horizontal="right" vertical="center"/>
    </xf>
    <xf numFmtId="170" fontId="30" fillId="0" borderId="0" xfId="289" applyNumberFormat="1" applyFont="1" applyFill="1" applyAlignment="1">
      <alignment horizontal="right" vertical="center"/>
    </xf>
    <xf numFmtId="0" fontId="30" fillId="0" borderId="0" xfId="289" applyFont="1" applyFill="1" applyAlignment="1">
      <alignment horizontal="righ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  <sheetName val="Financial 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54"/>
  <sheetViews>
    <sheetView topLeftCell="A19" zoomScale="115" zoomScaleNormal="115" zoomScaleSheetLayoutView="100" workbookViewId="0">
      <selection activeCell="U136" sqref="U136"/>
    </sheetView>
  </sheetViews>
  <sheetFormatPr defaultColWidth="9.140625" defaultRowHeight="16.5" customHeight="1"/>
  <cols>
    <col min="1" max="6" width="1.7109375" style="35" customWidth="1"/>
    <col min="7" max="7" width="33.28515625" style="35" customWidth="1"/>
    <col min="8" max="8" width="5.7109375" style="143" customWidth="1"/>
    <col min="9" max="9" width="0.7109375" style="143" customWidth="1"/>
    <col min="10" max="10" width="12.7109375" style="52" customWidth="1"/>
    <col min="11" max="11" width="0.7109375" style="197" customWidth="1"/>
    <col min="12" max="12" width="12.7109375" style="183" customWidth="1"/>
    <col min="13" max="13" width="0.7109375" style="182" customWidth="1"/>
    <col min="14" max="14" width="12.7109375" style="37" customWidth="1"/>
    <col min="15" max="15" width="0.85546875" style="183" customWidth="1"/>
    <col min="16" max="16" width="12.7109375" style="183" customWidth="1"/>
    <col min="17" max="16384" width="9.140625" style="35"/>
  </cols>
  <sheetData>
    <row r="1" spans="1:16" ht="16.5" customHeight="1">
      <c r="A1" s="151" t="s">
        <v>94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6" ht="16.5" customHeight="1">
      <c r="A2" s="36" t="s">
        <v>29</v>
      </c>
      <c r="B2" s="36"/>
      <c r="C2" s="36"/>
      <c r="D2" s="36"/>
      <c r="E2" s="36"/>
      <c r="F2" s="36"/>
      <c r="G2" s="36"/>
      <c r="H2" s="44"/>
      <c r="I2" s="44"/>
      <c r="J2" s="139"/>
      <c r="K2" s="191"/>
      <c r="L2" s="173"/>
      <c r="M2" s="190"/>
      <c r="N2" s="34"/>
      <c r="O2" s="173"/>
      <c r="P2" s="173"/>
    </row>
    <row r="3" spans="1:16" ht="16.5" customHeight="1">
      <c r="A3" s="45" t="s">
        <v>153</v>
      </c>
      <c r="B3" s="45"/>
      <c r="C3" s="45"/>
      <c r="D3" s="45"/>
      <c r="E3" s="45"/>
      <c r="F3" s="45"/>
      <c r="G3" s="45"/>
      <c r="H3" s="46"/>
      <c r="I3" s="46"/>
      <c r="J3" s="47"/>
      <c r="K3" s="192"/>
      <c r="L3" s="174"/>
      <c r="M3" s="193"/>
      <c r="N3" s="48"/>
      <c r="O3" s="174"/>
      <c r="P3" s="174"/>
    </row>
    <row r="4" spans="1:16" ht="16.5" customHeight="1">
      <c r="A4" s="36"/>
      <c r="B4" s="36"/>
      <c r="C4" s="36"/>
      <c r="D4" s="36"/>
      <c r="E4" s="36"/>
      <c r="F4" s="36"/>
      <c r="G4" s="36"/>
      <c r="H4" s="44"/>
      <c r="I4" s="44"/>
      <c r="J4" s="139"/>
      <c r="K4" s="191"/>
      <c r="L4" s="173"/>
      <c r="M4" s="190"/>
      <c r="N4" s="34"/>
      <c r="O4" s="173"/>
      <c r="P4" s="173"/>
    </row>
    <row r="5" spans="1:16" ht="16.5" customHeight="1">
      <c r="A5" s="36"/>
      <c r="B5" s="36"/>
      <c r="C5" s="36"/>
      <c r="D5" s="36"/>
      <c r="E5" s="36"/>
      <c r="F5" s="36"/>
      <c r="G5" s="36"/>
      <c r="H5" s="44"/>
      <c r="I5" s="44"/>
      <c r="J5" s="139"/>
      <c r="K5" s="191"/>
      <c r="L5" s="173"/>
      <c r="M5" s="190"/>
      <c r="N5" s="34"/>
      <c r="O5" s="173"/>
      <c r="P5" s="173"/>
    </row>
    <row r="6" spans="1:16" ht="16.5" customHeight="1">
      <c r="A6" s="49"/>
      <c r="B6" s="36"/>
      <c r="C6" s="36"/>
      <c r="D6" s="36"/>
      <c r="E6" s="36"/>
      <c r="F6" s="36"/>
      <c r="G6" s="36"/>
      <c r="H6" s="44"/>
      <c r="I6" s="44"/>
      <c r="J6" s="152" t="s">
        <v>82</v>
      </c>
      <c r="K6" s="152"/>
      <c r="L6" s="152"/>
      <c r="M6" s="190"/>
      <c r="N6" s="152" t="s">
        <v>83</v>
      </c>
      <c r="O6" s="152"/>
      <c r="P6" s="152"/>
    </row>
    <row r="7" spans="1:16" ht="16.5" customHeight="1">
      <c r="A7" s="36"/>
      <c r="B7" s="36"/>
      <c r="C7" s="36"/>
      <c r="D7" s="36"/>
      <c r="E7" s="36"/>
      <c r="F7" s="36"/>
      <c r="G7" s="36"/>
      <c r="H7" s="141"/>
      <c r="I7" s="141"/>
      <c r="J7" s="149" t="s">
        <v>81</v>
      </c>
      <c r="K7" s="149"/>
      <c r="L7" s="149"/>
      <c r="M7" s="194"/>
      <c r="N7" s="150" t="s">
        <v>81</v>
      </c>
      <c r="O7" s="150"/>
      <c r="P7" s="150"/>
    </row>
    <row r="8" spans="1:16" ht="16.5" customHeight="1">
      <c r="A8" s="36"/>
      <c r="B8" s="36"/>
      <c r="C8" s="36"/>
      <c r="D8" s="36"/>
      <c r="E8" s="36"/>
      <c r="F8" s="36"/>
      <c r="G8" s="36"/>
      <c r="H8" s="6"/>
      <c r="I8" s="6"/>
      <c r="J8" s="50" t="s">
        <v>1</v>
      </c>
      <c r="K8" s="175"/>
      <c r="L8" s="176" t="s">
        <v>2</v>
      </c>
      <c r="M8" s="194"/>
      <c r="N8" s="50" t="s">
        <v>1</v>
      </c>
      <c r="O8" s="175"/>
      <c r="P8" s="176" t="s">
        <v>2</v>
      </c>
    </row>
    <row r="9" spans="1:16" ht="16.5" customHeight="1">
      <c r="A9" s="36"/>
      <c r="B9" s="36"/>
      <c r="C9" s="36"/>
      <c r="D9" s="36"/>
      <c r="E9" s="36"/>
      <c r="F9" s="36"/>
      <c r="G9" s="36"/>
      <c r="H9" s="6"/>
      <c r="I9" s="6"/>
      <c r="J9" s="18" t="s">
        <v>151</v>
      </c>
      <c r="K9" s="177"/>
      <c r="L9" s="177" t="s">
        <v>3</v>
      </c>
      <c r="M9" s="188"/>
      <c r="N9" s="18" t="s">
        <v>151</v>
      </c>
      <c r="O9" s="177"/>
      <c r="P9" s="177" t="s">
        <v>3</v>
      </c>
    </row>
    <row r="10" spans="1:16" ht="16.5" customHeight="1">
      <c r="A10" s="36"/>
      <c r="B10" s="36"/>
      <c r="C10" s="36"/>
      <c r="D10" s="36"/>
      <c r="E10" s="36"/>
      <c r="F10" s="36"/>
      <c r="G10" s="36"/>
      <c r="H10" s="51"/>
      <c r="I10" s="51"/>
      <c r="J10" s="18" t="s">
        <v>152</v>
      </c>
      <c r="K10" s="178"/>
      <c r="L10" s="179" t="s">
        <v>131</v>
      </c>
      <c r="M10" s="195"/>
      <c r="N10" s="18" t="s">
        <v>152</v>
      </c>
      <c r="O10" s="178"/>
      <c r="P10" s="179" t="s">
        <v>131</v>
      </c>
    </row>
    <row r="11" spans="1:16" ht="16.5" customHeight="1">
      <c r="A11" s="36"/>
      <c r="B11" s="36"/>
      <c r="C11" s="36"/>
      <c r="D11" s="36"/>
      <c r="E11" s="36"/>
      <c r="F11" s="36"/>
      <c r="G11" s="36"/>
      <c r="H11" s="137" t="s">
        <v>4</v>
      </c>
      <c r="I11" s="28"/>
      <c r="J11" s="12" t="s">
        <v>0</v>
      </c>
      <c r="K11" s="180"/>
      <c r="L11" s="181" t="s">
        <v>0</v>
      </c>
      <c r="M11" s="196"/>
      <c r="N11" s="12" t="s">
        <v>0</v>
      </c>
      <c r="O11" s="180"/>
      <c r="P11" s="181" t="s">
        <v>0</v>
      </c>
    </row>
    <row r="12" spans="1:16" ht="16.5" customHeight="1">
      <c r="A12" s="36"/>
      <c r="B12" s="36"/>
      <c r="C12" s="36"/>
      <c r="D12" s="36"/>
      <c r="E12" s="36"/>
      <c r="F12" s="36"/>
      <c r="G12" s="36"/>
      <c r="H12" s="28"/>
      <c r="I12" s="28"/>
      <c r="J12" s="74"/>
      <c r="K12" s="180"/>
      <c r="L12" s="177"/>
      <c r="M12" s="196"/>
      <c r="N12" s="74"/>
      <c r="O12" s="180"/>
      <c r="P12" s="177"/>
    </row>
    <row r="13" spans="1:16" ht="16.5" customHeight="1">
      <c r="A13" s="49" t="s">
        <v>5</v>
      </c>
      <c r="J13" s="75"/>
      <c r="K13" s="182"/>
      <c r="N13" s="75"/>
      <c r="O13" s="182"/>
    </row>
    <row r="14" spans="1:16" ht="16.5" customHeight="1">
      <c r="E14" s="53"/>
      <c r="J14" s="75"/>
      <c r="K14" s="182"/>
      <c r="N14" s="75"/>
      <c r="O14" s="182"/>
    </row>
    <row r="15" spans="1:16" ht="16.5" customHeight="1">
      <c r="A15" s="49" t="s">
        <v>6</v>
      </c>
      <c r="B15" s="53"/>
      <c r="E15" s="53"/>
      <c r="J15" s="76"/>
      <c r="K15" s="54"/>
      <c r="L15" s="1"/>
      <c r="M15" s="54"/>
      <c r="N15" s="76"/>
      <c r="O15" s="54"/>
      <c r="P15" s="1"/>
    </row>
    <row r="16" spans="1:16" ht="16.5" customHeight="1">
      <c r="A16" s="36"/>
      <c r="B16" s="53"/>
      <c r="E16" s="53"/>
      <c r="J16" s="76"/>
      <c r="K16" s="54"/>
      <c r="L16" s="1"/>
      <c r="M16" s="54"/>
      <c r="N16" s="76"/>
      <c r="O16" s="54"/>
      <c r="P16" s="1"/>
    </row>
    <row r="17" spans="1:16" ht="16.5" customHeight="1">
      <c r="A17" s="55" t="s">
        <v>7</v>
      </c>
      <c r="H17" s="143">
        <v>7</v>
      </c>
      <c r="J17" s="76">
        <v>208089572</v>
      </c>
      <c r="K17" s="54"/>
      <c r="L17" s="1">
        <v>168703471</v>
      </c>
      <c r="M17" s="54"/>
      <c r="N17" s="76">
        <v>178926111</v>
      </c>
      <c r="O17" s="1"/>
      <c r="P17" s="1">
        <v>141991073</v>
      </c>
    </row>
    <row r="18" spans="1:16" ht="16.5" customHeight="1">
      <c r="A18" s="55" t="s">
        <v>132</v>
      </c>
      <c r="J18" s="76"/>
      <c r="K18" s="54"/>
      <c r="L18" s="1"/>
      <c r="M18" s="54"/>
      <c r="N18" s="76"/>
      <c r="O18" s="1"/>
      <c r="P18" s="1"/>
    </row>
    <row r="19" spans="1:16" ht="16.5" customHeight="1">
      <c r="A19" s="55"/>
      <c r="B19" s="35" t="s">
        <v>95</v>
      </c>
      <c r="H19" s="143">
        <v>8</v>
      </c>
      <c r="J19" s="76">
        <v>10411389</v>
      </c>
      <c r="K19" s="54"/>
      <c r="L19" s="1">
        <v>10365027</v>
      </c>
      <c r="M19" s="54"/>
      <c r="N19" s="76">
        <v>10411389</v>
      </c>
      <c r="O19" s="1"/>
      <c r="P19" s="1">
        <v>10365027</v>
      </c>
    </row>
    <row r="20" spans="1:16" ht="16.5" customHeight="1">
      <c r="A20" s="55" t="s">
        <v>169</v>
      </c>
      <c r="E20" s="53"/>
      <c r="H20" s="35"/>
      <c r="I20" s="35"/>
      <c r="J20" s="135"/>
      <c r="K20" s="184"/>
      <c r="L20" s="184"/>
      <c r="M20" s="184"/>
      <c r="N20" s="135"/>
      <c r="O20" s="184"/>
      <c r="P20" s="184"/>
    </row>
    <row r="21" spans="1:16" ht="16.5" customHeight="1">
      <c r="A21" s="55"/>
      <c r="B21" s="35" t="s">
        <v>164</v>
      </c>
      <c r="E21" s="53"/>
      <c r="H21" s="143">
        <v>9</v>
      </c>
      <c r="J21" s="76">
        <v>74739043</v>
      </c>
      <c r="K21" s="54"/>
      <c r="L21" s="1">
        <v>108317030</v>
      </c>
      <c r="M21" s="54"/>
      <c r="N21" s="76">
        <v>42731408</v>
      </c>
      <c r="O21" s="1"/>
      <c r="P21" s="1">
        <v>56377233</v>
      </c>
    </row>
    <row r="22" spans="1:16" ht="16.5" customHeight="1">
      <c r="A22" s="55" t="s">
        <v>158</v>
      </c>
      <c r="E22" s="53"/>
      <c r="H22" s="143">
        <v>15</v>
      </c>
      <c r="J22" s="76">
        <v>60000000</v>
      </c>
      <c r="K22" s="54"/>
      <c r="L22" s="1">
        <v>60000000</v>
      </c>
      <c r="M22" s="54"/>
      <c r="N22" s="76">
        <v>60000000</v>
      </c>
      <c r="O22" s="1"/>
      <c r="P22" s="1">
        <v>60000000</v>
      </c>
    </row>
    <row r="23" spans="1:16" ht="16.5" customHeight="1">
      <c r="A23" s="35" t="s">
        <v>8</v>
      </c>
      <c r="J23" s="77">
        <v>1974687</v>
      </c>
      <c r="K23" s="54"/>
      <c r="L23" s="2">
        <v>5068640</v>
      </c>
      <c r="M23" s="54"/>
      <c r="N23" s="77">
        <v>1654552</v>
      </c>
      <c r="O23" s="1"/>
      <c r="P23" s="2">
        <v>4789405</v>
      </c>
    </row>
    <row r="24" spans="1:16" ht="16.5" customHeight="1">
      <c r="E24" s="53"/>
      <c r="J24" s="76"/>
      <c r="K24" s="54"/>
      <c r="L24" s="1"/>
      <c r="M24" s="54"/>
      <c r="N24" s="76"/>
      <c r="O24" s="54"/>
      <c r="P24" s="1"/>
    </row>
    <row r="25" spans="1:16" ht="16.5" customHeight="1">
      <c r="A25" s="56" t="s">
        <v>9</v>
      </c>
      <c r="J25" s="77">
        <f>SUM(J17:J23)</f>
        <v>355214691</v>
      </c>
      <c r="K25" s="54"/>
      <c r="L25" s="2">
        <f>SUM(L17:L23)</f>
        <v>352454168</v>
      </c>
      <c r="M25" s="54"/>
      <c r="N25" s="77">
        <f>SUM(N17:N23)</f>
        <v>293723460</v>
      </c>
      <c r="O25" s="54"/>
      <c r="P25" s="2">
        <f>SUM(P17:P23)</f>
        <v>273522738</v>
      </c>
    </row>
    <row r="26" spans="1:16" ht="16.5" customHeight="1">
      <c r="J26" s="78"/>
      <c r="K26" s="54"/>
      <c r="L26" s="58"/>
      <c r="M26" s="54"/>
      <c r="N26" s="78"/>
      <c r="O26" s="54"/>
      <c r="P26" s="58"/>
    </row>
    <row r="27" spans="1:16" s="57" customFormat="1" ht="16.5" customHeight="1">
      <c r="A27" s="56" t="s">
        <v>10</v>
      </c>
      <c r="B27" s="35"/>
      <c r="C27" s="35"/>
      <c r="D27" s="35"/>
      <c r="E27" s="35"/>
      <c r="F27" s="35"/>
      <c r="G27" s="35"/>
      <c r="H27" s="143"/>
      <c r="I27" s="143"/>
      <c r="J27" s="78"/>
      <c r="K27" s="54"/>
      <c r="L27" s="58"/>
      <c r="M27" s="54"/>
      <c r="N27" s="78"/>
      <c r="O27" s="54"/>
      <c r="P27" s="58"/>
    </row>
    <row r="28" spans="1:16" ht="16.5" customHeight="1">
      <c r="A28" s="36"/>
      <c r="J28" s="78"/>
      <c r="K28" s="54"/>
      <c r="L28" s="58"/>
      <c r="M28" s="54"/>
      <c r="N28" s="78"/>
      <c r="O28" s="54"/>
      <c r="P28" s="58"/>
    </row>
    <row r="29" spans="1:16" ht="16.5" customHeight="1">
      <c r="A29" s="140" t="s">
        <v>133</v>
      </c>
      <c r="J29" s="78"/>
      <c r="K29" s="54"/>
      <c r="L29" s="58"/>
      <c r="M29" s="54"/>
      <c r="N29" s="78"/>
      <c r="O29" s="54"/>
      <c r="P29" s="58"/>
    </row>
    <row r="30" spans="1:16" ht="16.5" customHeight="1">
      <c r="A30" s="140"/>
      <c r="B30" s="35" t="s">
        <v>134</v>
      </c>
      <c r="J30" s="78">
        <v>2000000</v>
      </c>
      <c r="K30" s="54"/>
      <c r="L30" s="58">
        <v>2000000</v>
      </c>
      <c r="M30" s="54"/>
      <c r="N30" s="78">
        <v>1000000</v>
      </c>
      <c r="O30" s="54"/>
      <c r="P30" s="58">
        <v>1000000</v>
      </c>
    </row>
    <row r="31" spans="1:16" ht="16.5" customHeight="1">
      <c r="A31" s="140" t="s">
        <v>135</v>
      </c>
      <c r="J31" s="78"/>
      <c r="K31" s="54"/>
      <c r="L31" s="58"/>
      <c r="M31" s="54"/>
      <c r="N31" s="78"/>
      <c r="O31" s="54"/>
      <c r="P31" s="58"/>
    </row>
    <row r="32" spans="1:16" ht="16.5" customHeight="1">
      <c r="A32" s="140"/>
      <c r="B32" s="35" t="s">
        <v>95</v>
      </c>
      <c r="H32" s="143">
        <v>8</v>
      </c>
      <c r="J32" s="78">
        <v>5000000</v>
      </c>
      <c r="K32" s="54"/>
      <c r="L32" s="58">
        <v>5000000</v>
      </c>
      <c r="M32" s="54"/>
      <c r="N32" s="78">
        <v>5000000</v>
      </c>
      <c r="O32" s="54"/>
      <c r="P32" s="58">
        <v>5000000</v>
      </c>
    </row>
    <row r="33" spans="1:16" ht="16.5" customHeight="1">
      <c r="A33" s="140" t="s">
        <v>125</v>
      </c>
      <c r="E33" s="53"/>
      <c r="H33" s="143">
        <v>10</v>
      </c>
      <c r="I33" s="35"/>
      <c r="J33" s="78">
        <v>243612296</v>
      </c>
      <c r="K33" s="59"/>
      <c r="L33" s="58">
        <v>248640586</v>
      </c>
      <c r="M33" s="59"/>
      <c r="N33" s="78">
        <v>254370399</v>
      </c>
      <c r="O33" s="59"/>
      <c r="P33" s="58">
        <v>254370399</v>
      </c>
    </row>
    <row r="34" spans="1:16" ht="16.5" customHeight="1">
      <c r="A34" s="140" t="s">
        <v>102</v>
      </c>
      <c r="H34" s="143">
        <v>10</v>
      </c>
      <c r="J34" s="78">
        <v>0</v>
      </c>
      <c r="K34" s="54"/>
      <c r="L34" s="58">
        <v>0</v>
      </c>
      <c r="M34" s="54"/>
      <c r="N34" s="78">
        <v>24884680</v>
      </c>
      <c r="O34" s="54"/>
      <c r="P34" s="58">
        <v>24884680</v>
      </c>
    </row>
    <row r="35" spans="1:16" ht="16.5" customHeight="1">
      <c r="A35" s="132" t="s">
        <v>136</v>
      </c>
      <c r="J35" s="78"/>
      <c r="K35" s="54"/>
      <c r="L35" s="58"/>
      <c r="M35" s="54"/>
      <c r="N35" s="78"/>
      <c r="O35" s="54"/>
      <c r="P35" s="58"/>
    </row>
    <row r="36" spans="1:16" ht="16.5" customHeight="1">
      <c r="B36" s="35" t="s">
        <v>68</v>
      </c>
      <c r="H36" s="143">
        <v>11</v>
      </c>
      <c r="J36" s="78">
        <v>3790995</v>
      </c>
      <c r="K36" s="54"/>
      <c r="L36" s="58">
        <v>3932075</v>
      </c>
      <c r="M36" s="54"/>
      <c r="N36" s="78">
        <v>3164080</v>
      </c>
      <c r="O36" s="54"/>
      <c r="P36" s="58">
        <v>3241052</v>
      </c>
    </row>
    <row r="37" spans="1:16" ht="16.5" customHeight="1">
      <c r="A37" s="140" t="s">
        <v>96</v>
      </c>
      <c r="H37" s="143">
        <v>11</v>
      </c>
      <c r="J37" s="78">
        <v>3430794</v>
      </c>
      <c r="K37" s="54"/>
      <c r="L37" s="58">
        <v>4174941</v>
      </c>
      <c r="M37" s="54"/>
      <c r="N37" s="78">
        <v>3430794</v>
      </c>
      <c r="O37" s="54"/>
      <c r="P37" s="58">
        <v>4174941</v>
      </c>
    </row>
    <row r="38" spans="1:16" ht="16.5" customHeight="1">
      <c r="A38" s="140" t="s">
        <v>47</v>
      </c>
      <c r="H38" s="143">
        <v>11</v>
      </c>
      <c r="J38" s="78">
        <v>176754</v>
      </c>
      <c r="K38" s="54"/>
      <c r="L38" s="58">
        <v>217974</v>
      </c>
      <c r="M38" s="54"/>
      <c r="N38" s="78">
        <v>6</v>
      </c>
      <c r="O38" s="54"/>
      <c r="P38" s="58">
        <v>6</v>
      </c>
    </row>
    <row r="39" spans="1:16" ht="16.5" customHeight="1">
      <c r="A39" s="35" t="s">
        <v>34</v>
      </c>
      <c r="I39" s="35"/>
      <c r="J39" s="79">
        <v>2425168</v>
      </c>
      <c r="K39" s="59"/>
      <c r="L39" s="59">
        <v>2666877</v>
      </c>
      <c r="M39" s="59"/>
      <c r="N39" s="79">
        <v>1453918</v>
      </c>
      <c r="O39" s="59"/>
      <c r="P39" s="59">
        <v>1434401</v>
      </c>
    </row>
    <row r="40" spans="1:16" ht="16.5" customHeight="1">
      <c r="A40" s="35" t="s">
        <v>11</v>
      </c>
      <c r="J40" s="77">
        <v>19639824</v>
      </c>
      <c r="K40" s="54"/>
      <c r="L40" s="2">
        <v>15578291</v>
      </c>
      <c r="M40" s="54"/>
      <c r="N40" s="77">
        <v>16632457</v>
      </c>
      <c r="O40" s="54"/>
      <c r="P40" s="2">
        <v>11843053</v>
      </c>
    </row>
    <row r="41" spans="1:16" ht="16.5" customHeight="1">
      <c r="E41" s="53"/>
      <c r="J41" s="76"/>
      <c r="K41" s="54"/>
      <c r="L41" s="1"/>
      <c r="M41" s="54"/>
      <c r="N41" s="76"/>
      <c r="O41" s="54"/>
      <c r="P41" s="1"/>
    </row>
    <row r="42" spans="1:16" ht="16.5" customHeight="1">
      <c r="A42" s="56" t="s">
        <v>12</v>
      </c>
      <c r="J42" s="77">
        <f>SUM(J29:J40)</f>
        <v>280075831</v>
      </c>
      <c r="K42" s="54"/>
      <c r="L42" s="2">
        <f>SUM(L29:L40)</f>
        <v>282210744</v>
      </c>
      <c r="M42" s="54"/>
      <c r="N42" s="77">
        <f>SUM(N29:N40)</f>
        <v>309936334</v>
      </c>
      <c r="O42" s="54"/>
      <c r="P42" s="2">
        <f>SUM(P29:P40)</f>
        <v>305948532</v>
      </c>
    </row>
    <row r="43" spans="1:16" ht="16.5" customHeight="1">
      <c r="A43" s="55"/>
      <c r="J43" s="76"/>
      <c r="K43" s="54"/>
      <c r="L43" s="1"/>
      <c r="M43" s="54"/>
      <c r="N43" s="76"/>
      <c r="O43" s="54"/>
      <c r="P43" s="1"/>
    </row>
    <row r="44" spans="1:16" ht="16.5" customHeight="1" thickBot="1">
      <c r="A44" s="36" t="s">
        <v>13</v>
      </c>
      <c r="J44" s="80">
        <f>J25+J42</f>
        <v>635290522</v>
      </c>
      <c r="K44" s="54"/>
      <c r="L44" s="60">
        <f>L25+L42</f>
        <v>634664912</v>
      </c>
      <c r="M44" s="54"/>
      <c r="N44" s="80">
        <f>N25+N42</f>
        <v>603659794</v>
      </c>
      <c r="O44" s="54"/>
      <c r="P44" s="60">
        <f>P25+P42</f>
        <v>579471270</v>
      </c>
    </row>
    <row r="45" spans="1:16" ht="10.5" customHeight="1" thickTop="1">
      <c r="A45" s="36"/>
      <c r="J45" s="1"/>
      <c r="K45" s="54"/>
      <c r="L45" s="1"/>
      <c r="M45" s="54"/>
      <c r="N45" s="1"/>
      <c r="O45" s="54"/>
      <c r="P45" s="1"/>
    </row>
    <row r="46" spans="1:16" ht="15" customHeight="1">
      <c r="A46" s="36"/>
      <c r="J46" s="1"/>
      <c r="K46" s="54"/>
      <c r="L46" s="1"/>
      <c r="M46" s="54"/>
      <c r="N46" s="1"/>
      <c r="O46" s="54"/>
      <c r="P46" s="1"/>
    </row>
    <row r="47" spans="1:16" ht="15.75" customHeight="1">
      <c r="A47" s="36"/>
      <c r="J47" s="37"/>
    </row>
    <row r="48" spans="1:16" ht="16.5" customHeight="1">
      <c r="A48" s="55" t="s">
        <v>137</v>
      </c>
      <c r="B48" s="55"/>
      <c r="C48" s="55"/>
      <c r="D48" s="55"/>
      <c r="E48" s="55"/>
      <c r="F48" s="55"/>
      <c r="G48" s="55"/>
      <c r="H48" s="55"/>
      <c r="I48" s="55"/>
      <c r="J48" s="55"/>
      <c r="K48" s="185"/>
      <c r="L48" s="185"/>
      <c r="M48" s="185"/>
      <c r="N48" s="55"/>
      <c r="O48" s="185"/>
      <c r="P48" s="185"/>
    </row>
    <row r="49" spans="1:16" ht="16.5" customHeight="1">
      <c r="A49" s="35" t="s">
        <v>138</v>
      </c>
      <c r="H49" s="35"/>
      <c r="I49" s="35"/>
      <c r="J49" s="66"/>
      <c r="K49" s="184"/>
      <c r="L49" s="186"/>
      <c r="M49" s="184"/>
      <c r="N49" s="66"/>
      <c r="O49" s="184"/>
      <c r="P49" s="186"/>
    </row>
    <row r="50" spans="1:16" ht="16.5" customHeight="1">
      <c r="H50" s="35"/>
      <c r="I50" s="35"/>
      <c r="J50" s="66"/>
      <c r="K50" s="184"/>
      <c r="L50" s="186"/>
      <c r="M50" s="184"/>
      <c r="N50" s="66"/>
      <c r="O50" s="184"/>
      <c r="P50" s="186"/>
    </row>
    <row r="51" spans="1:16" ht="16.5" customHeight="1">
      <c r="A51" s="36"/>
      <c r="J51" s="37"/>
    </row>
    <row r="52" spans="1:16" ht="21.95" customHeight="1">
      <c r="A52" s="62" t="s">
        <v>139</v>
      </c>
      <c r="B52" s="62"/>
      <c r="C52" s="62"/>
      <c r="D52" s="62"/>
      <c r="E52" s="62"/>
      <c r="F52" s="62"/>
      <c r="G52" s="62"/>
      <c r="H52" s="62"/>
      <c r="I52" s="62"/>
      <c r="J52" s="63"/>
      <c r="K52" s="198"/>
      <c r="L52" s="187"/>
      <c r="M52" s="187"/>
      <c r="N52" s="63"/>
      <c r="O52" s="187"/>
      <c r="P52" s="187"/>
    </row>
    <row r="53" spans="1:16" ht="16.5" customHeight="1">
      <c r="A53" s="36" t="str">
        <f>+A1</f>
        <v>AddTech Hub Public Company Limited</v>
      </c>
      <c r="B53" s="36"/>
      <c r="C53" s="36"/>
      <c r="D53" s="36"/>
      <c r="E53" s="36"/>
      <c r="F53" s="36"/>
      <c r="G53" s="36"/>
      <c r="H53" s="44"/>
      <c r="I53" s="44"/>
      <c r="J53" s="139"/>
      <c r="K53" s="191"/>
      <c r="L53" s="173"/>
      <c r="M53" s="190"/>
      <c r="N53" s="34"/>
      <c r="O53" s="173"/>
      <c r="P53" s="173"/>
    </row>
    <row r="54" spans="1:16" ht="16.5" customHeight="1">
      <c r="A54" s="56" t="s">
        <v>70</v>
      </c>
      <c r="B54" s="36"/>
      <c r="C54" s="36"/>
      <c r="D54" s="36"/>
      <c r="E54" s="36"/>
      <c r="F54" s="36"/>
      <c r="G54" s="36"/>
      <c r="H54" s="44"/>
      <c r="I54" s="44"/>
      <c r="J54" s="139"/>
      <c r="K54" s="191"/>
      <c r="L54" s="173"/>
      <c r="M54" s="190"/>
      <c r="N54" s="34"/>
      <c r="O54" s="173"/>
      <c r="P54" s="173"/>
    </row>
    <row r="55" spans="1:16" ht="16.5" customHeight="1">
      <c r="A55" s="64" t="str">
        <f>A3</f>
        <v>As at 31 March 2024</v>
      </c>
      <c r="B55" s="45"/>
      <c r="C55" s="45"/>
      <c r="D55" s="45"/>
      <c r="E55" s="45"/>
      <c r="F55" s="45"/>
      <c r="G55" s="45"/>
      <c r="H55" s="46"/>
      <c r="I55" s="46"/>
      <c r="J55" s="47"/>
      <c r="K55" s="192"/>
      <c r="L55" s="174"/>
      <c r="M55" s="193"/>
      <c r="N55" s="48"/>
      <c r="O55" s="174"/>
      <c r="P55" s="174"/>
    </row>
    <row r="56" spans="1:16" ht="16.5" customHeight="1">
      <c r="A56" s="65"/>
      <c r="B56" s="36"/>
      <c r="C56" s="36"/>
      <c r="D56" s="36"/>
      <c r="E56" s="36"/>
      <c r="F56" s="36"/>
      <c r="G56" s="36"/>
      <c r="H56" s="44"/>
      <c r="I56" s="44"/>
      <c r="J56" s="139"/>
      <c r="K56" s="191"/>
      <c r="L56" s="173"/>
      <c r="M56" s="190"/>
      <c r="N56" s="34"/>
      <c r="O56" s="173"/>
      <c r="P56" s="173"/>
    </row>
    <row r="57" spans="1:16" ht="16.5" customHeight="1">
      <c r="A57" s="65"/>
      <c r="B57" s="36"/>
      <c r="C57" s="36"/>
      <c r="D57" s="36"/>
      <c r="E57" s="36"/>
      <c r="F57" s="36"/>
      <c r="G57" s="36"/>
      <c r="H57" s="44"/>
      <c r="I57" s="44"/>
      <c r="J57" s="139"/>
      <c r="K57" s="191"/>
      <c r="L57" s="173"/>
      <c r="M57" s="190"/>
      <c r="N57" s="34"/>
      <c r="O57" s="173"/>
      <c r="P57" s="173"/>
    </row>
    <row r="58" spans="1:16" ht="16.5" customHeight="1">
      <c r="A58" s="36"/>
      <c r="B58" s="36"/>
      <c r="C58" s="36"/>
      <c r="D58" s="36"/>
      <c r="E58" s="36"/>
      <c r="F58" s="36"/>
      <c r="G58" s="36"/>
      <c r="H58" s="44"/>
      <c r="I58" s="44"/>
      <c r="J58" s="152" t="s">
        <v>82</v>
      </c>
      <c r="K58" s="152"/>
      <c r="L58" s="152"/>
      <c r="M58" s="190"/>
      <c r="N58" s="152" t="s">
        <v>83</v>
      </c>
      <c r="O58" s="152"/>
      <c r="P58" s="152"/>
    </row>
    <row r="59" spans="1:16" ht="16.5" customHeight="1">
      <c r="A59" s="36"/>
      <c r="B59" s="36"/>
      <c r="C59" s="36"/>
      <c r="D59" s="36"/>
      <c r="E59" s="36"/>
      <c r="F59" s="36"/>
      <c r="G59" s="36"/>
      <c r="H59" s="141"/>
      <c r="I59" s="141"/>
      <c r="J59" s="149" t="s">
        <v>81</v>
      </c>
      <c r="K59" s="149"/>
      <c r="L59" s="149"/>
      <c r="M59" s="194"/>
      <c r="N59" s="150" t="s">
        <v>81</v>
      </c>
      <c r="O59" s="150"/>
      <c r="P59" s="150"/>
    </row>
    <row r="60" spans="1:16" ht="16.5" customHeight="1">
      <c r="A60" s="36"/>
      <c r="B60" s="36"/>
      <c r="C60" s="36"/>
      <c r="D60" s="36"/>
      <c r="E60" s="36"/>
      <c r="F60" s="36"/>
      <c r="G60" s="36"/>
      <c r="H60" s="6"/>
      <c r="I60" s="6"/>
      <c r="J60" s="50" t="s">
        <v>1</v>
      </c>
      <c r="K60" s="175"/>
      <c r="L60" s="176" t="s">
        <v>2</v>
      </c>
      <c r="M60" s="194"/>
      <c r="N60" s="50" t="s">
        <v>1</v>
      </c>
      <c r="O60" s="175"/>
      <c r="P60" s="176" t="s">
        <v>2</v>
      </c>
    </row>
    <row r="61" spans="1:16" ht="16.5" customHeight="1">
      <c r="A61" s="36"/>
      <c r="B61" s="36"/>
      <c r="C61" s="36"/>
      <c r="D61" s="36"/>
      <c r="E61" s="36"/>
      <c r="F61" s="36"/>
      <c r="G61" s="36"/>
      <c r="H61" s="6"/>
      <c r="I61" s="6"/>
      <c r="J61" s="18" t="s">
        <v>151</v>
      </c>
      <c r="K61" s="177"/>
      <c r="L61" s="177" t="s">
        <v>3</v>
      </c>
      <c r="M61" s="188"/>
      <c r="N61" s="18" t="s">
        <v>151</v>
      </c>
      <c r="O61" s="177"/>
      <c r="P61" s="177" t="s">
        <v>3</v>
      </c>
    </row>
    <row r="62" spans="1:16" ht="16.5" customHeight="1">
      <c r="A62" s="36"/>
      <c r="B62" s="36"/>
      <c r="C62" s="36"/>
      <c r="D62" s="36"/>
      <c r="E62" s="36"/>
      <c r="F62" s="36"/>
      <c r="G62" s="36"/>
      <c r="H62" s="51"/>
      <c r="I62" s="51"/>
      <c r="J62" s="18" t="s">
        <v>152</v>
      </c>
      <c r="K62" s="178"/>
      <c r="L62" s="179" t="s">
        <v>131</v>
      </c>
      <c r="M62" s="195"/>
      <c r="N62" s="18" t="s">
        <v>152</v>
      </c>
      <c r="O62" s="178"/>
      <c r="P62" s="179" t="s">
        <v>131</v>
      </c>
    </row>
    <row r="63" spans="1:16" ht="16.5" customHeight="1">
      <c r="A63" s="36"/>
      <c r="B63" s="36"/>
      <c r="C63" s="36"/>
      <c r="D63" s="36"/>
      <c r="E63" s="36"/>
      <c r="F63" s="36"/>
      <c r="G63" s="36"/>
      <c r="H63" s="137" t="s">
        <v>4</v>
      </c>
      <c r="I63" s="28"/>
      <c r="J63" s="12" t="s">
        <v>0</v>
      </c>
      <c r="K63" s="180"/>
      <c r="L63" s="181" t="s">
        <v>0</v>
      </c>
      <c r="M63" s="196"/>
      <c r="N63" s="12" t="s">
        <v>0</v>
      </c>
      <c r="O63" s="180"/>
      <c r="P63" s="181" t="s">
        <v>0</v>
      </c>
    </row>
    <row r="64" spans="1:16" ht="16.5" customHeight="1">
      <c r="A64" s="36"/>
      <c r="B64" s="36"/>
      <c r="C64" s="36"/>
      <c r="D64" s="36"/>
      <c r="E64" s="36"/>
      <c r="F64" s="36"/>
      <c r="G64" s="36"/>
      <c r="H64" s="44"/>
      <c r="I64" s="44"/>
      <c r="J64" s="81"/>
      <c r="K64" s="191"/>
      <c r="L64" s="173"/>
      <c r="M64" s="190"/>
      <c r="N64" s="81"/>
      <c r="O64" s="173"/>
      <c r="P64" s="173"/>
    </row>
    <row r="65" spans="1:16" ht="16.5" customHeight="1">
      <c r="A65" s="65" t="s">
        <v>71</v>
      </c>
      <c r="J65" s="82"/>
      <c r="K65" s="182"/>
      <c r="L65" s="182"/>
      <c r="N65" s="75"/>
      <c r="O65" s="182"/>
    </row>
    <row r="66" spans="1:16" ht="16.5" customHeight="1">
      <c r="E66" s="53"/>
      <c r="J66" s="82"/>
      <c r="K66" s="182"/>
      <c r="L66" s="182"/>
      <c r="N66" s="75"/>
      <c r="O66" s="182"/>
    </row>
    <row r="67" spans="1:16" ht="16.5" customHeight="1">
      <c r="A67" s="36" t="s">
        <v>14</v>
      </c>
      <c r="E67" s="53"/>
      <c r="J67" s="82"/>
      <c r="K67" s="182"/>
      <c r="L67" s="182"/>
      <c r="N67" s="75"/>
      <c r="O67" s="182"/>
    </row>
    <row r="68" spans="1:16" ht="16.5" customHeight="1">
      <c r="E68" s="53"/>
      <c r="J68" s="82"/>
      <c r="K68" s="182"/>
      <c r="L68" s="182"/>
      <c r="N68" s="75"/>
      <c r="O68" s="182"/>
    </row>
    <row r="69" spans="1:16" ht="16.5" customHeight="1">
      <c r="A69" s="153" t="s">
        <v>165</v>
      </c>
      <c r="B69" s="153"/>
      <c r="C69" s="153"/>
      <c r="D69" s="153"/>
      <c r="E69" s="153"/>
      <c r="F69" s="153"/>
      <c r="G69" s="153"/>
      <c r="H69" s="143">
        <v>12</v>
      </c>
      <c r="J69" s="78">
        <v>60259698</v>
      </c>
      <c r="K69" s="54"/>
      <c r="L69" s="58">
        <v>66936470</v>
      </c>
      <c r="M69" s="54"/>
      <c r="N69" s="78">
        <v>39691301</v>
      </c>
      <c r="O69" s="54"/>
      <c r="P69" s="58">
        <v>44091204</v>
      </c>
    </row>
    <row r="70" spans="1:16" ht="16.5" customHeight="1">
      <c r="A70" s="35" t="s">
        <v>97</v>
      </c>
      <c r="B70" s="140"/>
      <c r="C70" s="140"/>
      <c r="D70" s="140"/>
      <c r="E70" s="140"/>
      <c r="F70" s="140"/>
      <c r="G70" s="140"/>
      <c r="H70" s="143">
        <v>13</v>
      </c>
      <c r="J70" s="78">
        <v>2605651</v>
      </c>
      <c r="K70" s="54"/>
      <c r="L70" s="58">
        <v>2642169</v>
      </c>
      <c r="M70" s="54"/>
      <c r="N70" s="78">
        <v>2605651</v>
      </c>
      <c r="O70" s="54"/>
      <c r="P70" s="58">
        <v>2642169</v>
      </c>
    </row>
    <row r="71" spans="1:16" ht="16.5" customHeight="1">
      <c r="A71" s="140" t="s">
        <v>166</v>
      </c>
      <c r="B71" s="55"/>
      <c r="J71" s="76">
        <v>1377706</v>
      </c>
      <c r="K71" s="54"/>
      <c r="L71" s="1">
        <v>1341337</v>
      </c>
      <c r="M71" s="54"/>
      <c r="N71" s="76">
        <v>0</v>
      </c>
      <c r="O71" s="54"/>
      <c r="P71" s="1">
        <v>0</v>
      </c>
    </row>
    <row r="72" spans="1:16" ht="16.5" customHeight="1">
      <c r="A72" s="35" t="s">
        <v>58</v>
      </c>
      <c r="C72" s="36"/>
      <c r="J72" s="77">
        <v>2919312</v>
      </c>
      <c r="K72" s="54"/>
      <c r="L72" s="2">
        <v>1816033</v>
      </c>
      <c r="M72" s="54"/>
      <c r="N72" s="77">
        <v>1299897</v>
      </c>
      <c r="O72" s="54"/>
      <c r="P72" s="2">
        <v>934019</v>
      </c>
    </row>
    <row r="73" spans="1:16" ht="16.5" customHeight="1">
      <c r="E73" s="53"/>
      <c r="J73" s="76"/>
      <c r="K73" s="54"/>
      <c r="L73" s="1"/>
      <c r="M73" s="54"/>
      <c r="N73" s="76"/>
      <c r="O73" s="54"/>
      <c r="P73" s="1"/>
    </row>
    <row r="74" spans="1:16" ht="16.5" customHeight="1">
      <c r="A74" s="56" t="s">
        <v>15</v>
      </c>
      <c r="J74" s="77">
        <f>SUM(J69:J72)</f>
        <v>67162367</v>
      </c>
      <c r="K74" s="54"/>
      <c r="L74" s="2">
        <f>SUM(L69:L72)</f>
        <v>72736009</v>
      </c>
      <c r="M74" s="54"/>
      <c r="N74" s="77">
        <f>SUM(N69:N72)</f>
        <v>43596849</v>
      </c>
      <c r="O74" s="54"/>
      <c r="P74" s="2">
        <f>SUM(P69:P72)</f>
        <v>47667392</v>
      </c>
    </row>
    <row r="75" spans="1:16" s="57" customFormat="1" ht="16.5" customHeight="1">
      <c r="A75" s="35"/>
      <c r="B75" s="35"/>
      <c r="C75" s="35"/>
      <c r="D75" s="35"/>
      <c r="E75" s="53"/>
      <c r="F75" s="35"/>
      <c r="G75" s="35"/>
      <c r="H75" s="143"/>
      <c r="I75" s="143"/>
      <c r="J75" s="76"/>
      <c r="K75" s="54"/>
      <c r="L75" s="1"/>
      <c r="M75" s="54"/>
      <c r="N75" s="76"/>
      <c r="O75" s="54"/>
      <c r="P75" s="1"/>
    </row>
    <row r="76" spans="1:16" ht="16.5" customHeight="1">
      <c r="A76" s="36" t="s">
        <v>16</v>
      </c>
      <c r="I76" s="35"/>
      <c r="J76" s="78"/>
      <c r="K76" s="59"/>
      <c r="L76" s="58"/>
      <c r="M76" s="59"/>
      <c r="N76" s="78"/>
      <c r="O76" s="59"/>
      <c r="P76" s="58"/>
    </row>
    <row r="77" spans="1:16" ht="16.5" customHeight="1">
      <c r="E77" s="53"/>
      <c r="J77" s="76"/>
      <c r="K77" s="54"/>
      <c r="L77" s="1"/>
      <c r="M77" s="54"/>
      <c r="N77" s="76"/>
      <c r="O77" s="54"/>
      <c r="P77" s="1"/>
    </row>
    <row r="78" spans="1:16" ht="16.5" customHeight="1">
      <c r="A78" s="35" t="s">
        <v>123</v>
      </c>
      <c r="E78" s="53"/>
      <c r="H78" s="143">
        <v>13</v>
      </c>
      <c r="J78" s="76">
        <v>0</v>
      </c>
      <c r="K78" s="54"/>
      <c r="L78" s="1">
        <v>637877</v>
      </c>
      <c r="M78" s="54"/>
      <c r="N78" s="78">
        <v>0</v>
      </c>
      <c r="O78" s="54"/>
      <c r="P78" s="58">
        <v>637877</v>
      </c>
    </row>
    <row r="79" spans="1:16" ht="16.5" customHeight="1">
      <c r="A79" s="55" t="s">
        <v>170</v>
      </c>
      <c r="I79" s="35"/>
      <c r="J79" s="78">
        <v>9856126</v>
      </c>
      <c r="K79" s="59"/>
      <c r="L79" s="58">
        <v>9495608</v>
      </c>
      <c r="M79" s="59"/>
      <c r="N79" s="78">
        <v>6610024</v>
      </c>
      <c r="O79" s="59"/>
      <c r="P79" s="58">
        <v>6306327</v>
      </c>
    </row>
    <row r="80" spans="1:16" ht="16.5" customHeight="1">
      <c r="A80" s="35" t="s">
        <v>61</v>
      </c>
      <c r="I80" s="35"/>
      <c r="J80" s="77">
        <v>1371605</v>
      </c>
      <c r="K80" s="59"/>
      <c r="L80" s="2">
        <v>1340864</v>
      </c>
      <c r="M80" s="59"/>
      <c r="N80" s="77">
        <v>1371605</v>
      </c>
      <c r="O80" s="59"/>
      <c r="P80" s="2">
        <v>1340864</v>
      </c>
    </row>
    <row r="81" spans="1:16" ht="16.5" customHeight="1">
      <c r="I81" s="35"/>
      <c r="J81" s="76"/>
      <c r="K81" s="59"/>
      <c r="L81" s="1"/>
      <c r="M81" s="59"/>
      <c r="N81" s="76"/>
      <c r="O81" s="59"/>
      <c r="P81" s="1"/>
    </row>
    <row r="82" spans="1:16" ht="16.5" customHeight="1">
      <c r="A82" s="56" t="s">
        <v>17</v>
      </c>
      <c r="I82" s="35"/>
      <c r="J82" s="77">
        <f>SUM(J78:J80)</f>
        <v>11227731</v>
      </c>
      <c r="K82" s="59"/>
      <c r="L82" s="2">
        <f>SUM(L78:L80)</f>
        <v>11474349</v>
      </c>
      <c r="M82" s="59"/>
      <c r="N82" s="77">
        <f>SUM(N78:N80)</f>
        <v>7981629</v>
      </c>
      <c r="O82" s="59"/>
      <c r="P82" s="2">
        <f>SUM(P78:P80)</f>
        <v>8285068</v>
      </c>
    </row>
    <row r="83" spans="1:16" ht="16.5" customHeight="1">
      <c r="A83" s="55"/>
      <c r="J83" s="76"/>
      <c r="K83" s="54"/>
      <c r="L83" s="1"/>
      <c r="M83" s="54"/>
      <c r="N83" s="76"/>
      <c r="O83" s="54"/>
      <c r="P83" s="1"/>
    </row>
    <row r="84" spans="1:16" ht="16.5" customHeight="1">
      <c r="A84" s="36" t="s">
        <v>18</v>
      </c>
      <c r="C84" s="36"/>
      <c r="J84" s="77">
        <f>J74+J82</f>
        <v>78390098</v>
      </c>
      <c r="K84" s="54"/>
      <c r="L84" s="2">
        <f>L74+L82</f>
        <v>84210358</v>
      </c>
      <c r="M84" s="54"/>
      <c r="N84" s="77">
        <f>N74+N82</f>
        <v>51578478</v>
      </c>
      <c r="O84" s="54"/>
      <c r="P84" s="2">
        <f>P74+P82</f>
        <v>55952460</v>
      </c>
    </row>
    <row r="85" spans="1:16" ht="16.5" customHeight="1">
      <c r="L85" s="182"/>
    </row>
    <row r="86" spans="1:16" ht="16.5" customHeight="1">
      <c r="L86" s="182"/>
    </row>
    <row r="87" spans="1:16" ht="16.5" customHeight="1">
      <c r="L87" s="182"/>
    </row>
    <row r="88" spans="1:16" ht="16.5" customHeight="1">
      <c r="A88" s="55"/>
      <c r="H88" s="35"/>
      <c r="I88" s="35"/>
      <c r="J88" s="66"/>
      <c r="K88" s="184"/>
      <c r="L88" s="186"/>
      <c r="M88" s="184"/>
      <c r="N88" s="66"/>
      <c r="O88" s="184"/>
      <c r="P88" s="186"/>
    </row>
    <row r="89" spans="1:16" ht="16.5" customHeight="1">
      <c r="A89" s="55"/>
      <c r="H89" s="35"/>
      <c r="I89" s="35"/>
      <c r="J89" s="66"/>
      <c r="K89" s="184"/>
      <c r="L89" s="186"/>
      <c r="M89" s="184"/>
      <c r="N89" s="66"/>
      <c r="O89" s="184"/>
      <c r="P89" s="186"/>
    </row>
    <row r="90" spans="1:16" ht="16.5" customHeight="1">
      <c r="A90" s="55"/>
      <c r="H90" s="35"/>
      <c r="I90" s="35"/>
      <c r="J90" s="66"/>
      <c r="K90" s="184"/>
      <c r="L90" s="186"/>
      <c r="M90" s="184"/>
      <c r="N90" s="66"/>
      <c r="O90" s="184"/>
      <c r="P90" s="186"/>
    </row>
    <row r="91" spans="1:16" ht="16.5" customHeight="1">
      <c r="A91" s="55"/>
      <c r="H91" s="35"/>
      <c r="I91" s="35"/>
      <c r="J91" s="66"/>
      <c r="K91" s="184"/>
      <c r="L91" s="186"/>
      <c r="M91" s="184"/>
      <c r="N91" s="66"/>
      <c r="O91" s="184"/>
      <c r="P91" s="186"/>
    </row>
    <row r="92" spans="1:16" ht="16.5" customHeight="1">
      <c r="A92" s="55"/>
      <c r="H92" s="35"/>
      <c r="I92" s="35"/>
      <c r="J92" s="66"/>
      <c r="K92" s="184"/>
      <c r="L92" s="186"/>
      <c r="M92" s="184"/>
      <c r="N92" s="66"/>
      <c r="O92" s="184"/>
      <c r="P92" s="186"/>
    </row>
    <row r="93" spans="1:16" ht="16.5" customHeight="1">
      <c r="A93" s="55"/>
      <c r="H93" s="35"/>
      <c r="I93" s="35"/>
      <c r="J93" s="66"/>
      <c r="K93" s="184"/>
      <c r="L93" s="186"/>
      <c r="M93" s="184"/>
      <c r="N93" s="66"/>
      <c r="O93" s="184"/>
      <c r="P93" s="186"/>
    </row>
    <row r="94" spans="1:16" ht="16.5" customHeight="1">
      <c r="A94" s="55"/>
      <c r="H94" s="35"/>
      <c r="I94" s="35"/>
      <c r="J94" s="66"/>
      <c r="K94" s="184"/>
      <c r="L94" s="186"/>
      <c r="M94" s="184"/>
      <c r="N94" s="66"/>
      <c r="O94" s="184"/>
      <c r="P94" s="186"/>
    </row>
    <row r="95" spans="1:16" ht="24" customHeight="1">
      <c r="A95" s="55"/>
      <c r="H95" s="35"/>
      <c r="I95" s="35"/>
      <c r="J95" s="66"/>
      <c r="K95" s="184"/>
      <c r="L95" s="186"/>
      <c r="M95" s="184"/>
      <c r="N95" s="66"/>
      <c r="O95" s="184"/>
      <c r="P95" s="186"/>
    </row>
    <row r="96" spans="1:16" ht="16.5" customHeight="1">
      <c r="A96" s="55"/>
      <c r="H96" s="35"/>
      <c r="I96" s="35"/>
      <c r="J96" s="66"/>
      <c r="K96" s="184"/>
      <c r="L96" s="186"/>
      <c r="M96" s="184"/>
      <c r="N96" s="66"/>
      <c r="O96" s="184"/>
      <c r="P96" s="186"/>
    </row>
    <row r="97" spans="1:16" ht="16.5" customHeight="1">
      <c r="A97" s="55"/>
      <c r="H97" s="35"/>
      <c r="I97" s="35"/>
      <c r="J97" s="66"/>
      <c r="K97" s="184"/>
      <c r="L97" s="186"/>
      <c r="M97" s="184"/>
      <c r="N97" s="66"/>
      <c r="O97" s="184"/>
      <c r="P97" s="186"/>
    </row>
    <row r="98" spans="1:16" ht="16.5" customHeight="1">
      <c r="H98" s="35"/>
      <c r="I98" s="35"/>
      <c r="J98" s="35"/>
      <c r="K98" s="184"/>
      <c r="L98" s="184"/>
      <c r="M98" s="184"/>
      <c r="N98" s="35"/>
      <c r="O98" s="184"/>
      <c r="P98" s="184"/>
    </row>
    <row r="99" spans="1:16" ht="16.5" customHeight="1">
      <c r="A99" s="55" t="s">
        <v>137</v>
      </c>
      <c r="B99" s="55"/>
      <c r="C99" s="55"/>
      <c r="D99" s="55"/>
      <c r="E99" s="55"/>
      <c r="F99" s="55"/>
      <c r="G99" s="55"/>
      <c r="H99" s="55"/>
      <c r="I99" s="55"/>
      <c r="J99" s="55"/>
      <c r="K99" s="185"/>
      <c r="L99" s="185"/>
      <c r="M99" s="185"/>
      <c r="N99" s="55"/>
      <c r="O99" s="185"/>
      <c r="P99" s="185"/>
    </row>
    <row r="100" spans="1:16" ht="16.5" customHeight="1">
      <c r="A100" s="35" t="s">
        <v>138</v>
      </c>
      <c r="H100" s="35"/>
      <c r="I100" s="35"/>
      <c r="J100" s="66"/>
      <c r="K100" s="184"/>
      <c r="L100" s="186"/>
      <c r="M100" s="184"/>
      <c r="N100" s="66"/>
      <c r="O100" s="184"/>
      <c r="P100" s="186"/>
    </row>
    <row r="101" spans="1:16" ht="16.5" customHeight="1">
      <c r="H101" s="35"/>
      <c r="I101" s="35"/>
      <c r="J101" s="66"/>
      <c r="K101" s="184"/>
      <c r="L101" s="186"/>
      <c r="M101" s="184"/>
      <c r="N101" s="66"/>
      <c r="O101" s="184"/>
      <c r="P101" s="186"/>
    </row>
    <row r="102" spans="1:16" ht="16.5" customHeight="1">
      <c r="B102" s="6"/>
      <c r="C102" s="6"/>
      <c r="D102" s="143"/>
      <c r="E102" s="6" t="s">
        <v>120</v>
      </c>
      <c r="F102" s="61" t="s">
        <v>119</v>
      </c>
      <c r="H102" s="6"/>
      <c r="I102" s="6"/>
      <c r="J102" s="6"/>
      <c r="K102" s="188"/>
      <c r="L102" s="188" t="s">
        <v>121</v>
      </c>
      <c r="M102" s="188"/>
      <c r="O102" s="188"/>
      <c r="P102" s="188"/>
    </row>
    <row r="103" spans="1:16" ht="21.95" customHeight="1">
      <c r="A103" s="62" t="s">
        <v>139</v>
      </c>
      <c r="B103" s="62"/>
      <c r="C103" s="62"/>
      <c r="D103" s="62"/>
      <c r="E103" s="62"/>
      <c r="F103" s="62"/>
      <c r="G103" s="62"/>
      <c r="H103" s="62"/>
      <c r="I103" s="62"/>
      <c r="J103" s="63"/>
      <c r="K103" s="198"/>
      <c r="L103" s="187"/>
      <c r="M103" s="199"/>
      <c r="N103" s="67"/>
      <c r="O103" s="189"/>
      <c r="P103" s="189"/>
    </row>
    <row r="104" spans="1:16" ht="16.5" customHeight="1">
      <c r="A104" s="36" t="str">
        <f>A53</f>
        <v>AddTech Hub Public Company Limited</v>
      </c>
      <c r="B104" s="36"/>
      <c r="C104" s="36"/>
      <c r="D104" s="36"/>
      <c r="E104" s="36"/>
      <c r="F104" s="36"/>
      <c r="G104" s="36"/>
      <c r="H104" s="44"/>
      <c r="I104" s="44"/>
      <c r="J104" s="139"/>
      <c r="K104" s="191"/>
      <c r="L104" s="173"/>
      <c r="M104" s="190"/>
      <c r="N104" s="34"/>
      <c r="O104" s="173"/>
      <c r="P104" s="173"/>
    </row>
    <row r="105" spans="1:16" ht="16.5" customHeight="1">
      <c r="A105" s="36" t="s">
        <v>70</v>
      </c>
      <c r="B105" s="36"/>
      <c r="C105" s="36"/>
      <c r="D105" s="36"/>
      <c r="E105" s="36"/>
      <c r="F105" s="36"/>
      <c r="G105" s="36"/>
      <c r="H105" s="44"/>
      <c r="I105" s="44"/>
      <c r="J105" s="139"/>
      <c r="K105" s="191"/>
      <c r="L105" s="173"/>
      <c r="M105" s="190"/>
      <c r="N105" s="34"/>
      <c r="O105" s="173"/>
      <c r="P105" s="173"/>
    </row>
    <row r="106" spans="1:16" ht="16.5" customHeight="1">
      <c r="A106" s="68" t="str">
        <f>A55</f>
        <v>As at 31 March 2024</v>
      </c>
      <c r="B106" s="45"/>
      <c r="C106" s="45"/>
      <c r="D106" s="45"/>
      <c r="E106" s="45"/>
      <c r="F106" s="45"/>
      <c r="G106" s="45"/>
      <c r="H106" s="46"/>
      <c r="I106" s="46"/>
      <c r="J106" s="47"/>
      <c r="K106" s="192"/>
      <c r="L106" s="174"/>
      <c r="M106" s="193"/>
      <c r="N106" s="48"/>
      <c r="O106" s="174"/>
      <c r="P106" s="174"/>
    </row>
    <row r="107" spans="1:16" ht="16.5" customHeight="1">
      <c r="A107" s="49"/>
      <c r="B107" s="36"/>
      <c r="C107" s="36"/>
      <c r="D107" s="36"/>
      <c r="E107" s="36"/>
      <c r="F107" s="36"/>
      <c r="G107" s="36"/>
      <c r="H107" s="44"/>
      <c r="I107" s="44"/>
      <c r="J107" s="139"/>
      <c r="K107" s="191"/>
      <c r="L107" s="173"/>
      <c r="M107" s="190"/>
      <c r="N107" s="34"/>
      <c r="O107" s="173"/>
      <c r="P107" s="173"/>
    </row>
    <row r="108" spans="1:16" ht="16.5" customHeight="1">
      <c r="A108" s="49"/>
      <c r="B108" s="36"/>
      <c r="C108" s="36"/>
      <c r="D108" s="36"/>
      <c r="E108" s="36"/>
      <c r="F108" s="36"/>
      <c r="G108" s="36"/>
      <c r="H108" s="44"/>
      <c r="I108" s="44"/>
      <c r="J108" s="139"/>
      <c r="K108" s="191"/>
      <c r="L108" s="173"/>
      <c r="M108" s="190"/>
      <c r="N108" s="34"/>
      <c r="O108" s="173"/>
      <c r="P108" s="173"/>
    </row>
    <row r="109" spans="1:16" ht="16.5" customHeight="1">
      <c r="A109" s="36"/>
      <c r="B109" s="36"/>
      <c r="C109" s="36"/>
      <c r="D109" s="36"/>
      <c r="E109" s="36"/>
      <c r="F109" s="36"/>
      <c r="G109" s="36"/>
      <c r="H109" s="44"/>
      <c r="I109" s="44"/>
      <c r="J109" s="152" t="s">
        <v>82</v>
      </c>
      <c r="K109" s="152"/>
      <c r="L109" s="152"/>
      <c r="M109" s="190"/>
      <c r="N109" s="152" t="s">
        <v>83</v>
      </c>
      <c r="O109" s="152"/>
      <c r="P109" s="152"/>
    </row>
    <row r="110" spans="1:16" ht="16.5" customHeight="1">
      <c r="A110" s="36"/>
      <c r="B110" s="36"/>
      <c r="C110" s="36"/>
      <c r="D110" s="36"/>
      <c r="E110" s="36"/>
      <c r="F110" s="36"/>
      <c r="G110" s="36"/>
      <c r="H110" s="141"/>
      <c r="I110" s="141"/>
      <c r="J110" s="149" t="s">
        <v>81</v>
      </c>
      <c r="K110" s="149"/>
      <c r="L110" s="149"/>
      <c r="M110" s="194"/>
      <c r="N110" s="150" t="s">
        <v>81</v>
      </c>
      <c r="O110" s="150"/>
      <c r="P110" s="150"/>
    </row>
    <row r="111" spans="1:16" ht="16.5" customHeight="1">
      <c r="A111" s="36"/>
      <c r="B111" s="36"/>
      <c r="C111" s="36"/>
      <c r="D111" s="36"/>
      <c r="E111" s="36"/>
      <c r="F111" s="36"/>
      <c r="G111" s="36"/>
      <c r="H111" s="6"/>
      <c r="I111" s="6"/>
      <c r="J111" s="50" t="s">
        <v>1</v>
      </c>
      <c r="K111" s="175"/>
      <c r="L111" s="176" t="s">
        <v>2</v>
      </c>
      <c r="M111" s="194"/>
      <c r="N111" s="50" t="s">
        <v>1</v>
      </c>
      <c r="O111" s="175"/>
      <c r="P111" s="176" t="s">
        <v>2</v>
      </c>
    </row>
    <row r="112" spans="1:16" ht="16.5" customHeight="1">
      <c r="A112" s="36"/>
      <c r="B112" s="36"/>
      <c r="C112" s="36"/>
      <c r="D112" s="36"/>
      <c r="E112" s="36"/>
      <c r="F112" s="36"/>
      <c r="G112" s="36"/>
      <c r="H112" s="6"/>
      <c r="I112" s="6"/>
      <c r="J112" s="18" t="s">
        <v>151</v>
      </c>
      <c r="K112" s="177"/>
      <c r="L112" s="177" t="s">
        <v>3</v>
      </c>
      <c r="M112" s="188"/>
      <c r="N112" s="18" t="s">
        <v>151</v>
      </c>
      <c r="O112" s="177"/>
      <c r="P112" s="177" t="s">
        <v>3</v>
      </c>
    </row>
    <row r="113" spans="1:16" ht="16.5" customHeight="1">
      <c r="A113" s="36"/>
      <c r="B113" s="36"/>
      <c r="C113" s="36"/>
      <c r="D113" s="36"/>
      <c r="E113" s="36"/>
      <c r="F113" s="36"/>
      <c r="G113" s="36"/>
      <c r="I113" s="51"/>
      <c r="J113" s="18" t="s">
        <v>152</v>
      </c>
      <c r="K113" s="178"/>
      <c r="L113" s="179" t="s">
        <v>131</v>
      </c>
      <c r="M113" s="195"/>
      <c r="N113" s="18" t="s">
        <v>152</v>
      </c>
      <c r="O113" s="178"/>
      <c r="P113" s="179" t="s">
        <v>131</v>
      </c>
    </row>
    <row r="114" spans="1:16" ht="16.5" customHeight="1">
      <c r="A114" s="36"/>
      <c r="B114" s="36"/>
      <c r="C114" s="36"/>
      <c r="D114" s="36"/>
      <c r="E114" s="36"/>
      <c r="F114" s="36"/>
      <c r="G114" s="36"/>
      <c r="I114" s="28"/>
      <c r="J114" s="12" t="s">
        <v>0</v>
      </c>
      <c r="K114" s="180"/>
      <c r="L114" s="181" t="s">
        <v>0</v>
      </c>
      <c r="M114" s="196"/>
      <c r="N114" s="12" t="s">
        <v>0</v>
      </c>
      <c r="O114" s="180"/>
      <c r="P114" s="181" t="s">
        <v>0</v>
      </c>
    </row>
    <row r="115" spans="1:16" ht="16.5" customHeight="1">
      <c r="A115" s="36"/>
      <c r="B115" s="36"/>
      <c r="C115" s="36"/>
      <c r="D115" s="36"/>
      <c r="E115" s="36"/>
      <c r="F115" s="36"/>
      <c r="G115" s="36"/>
      <c r="I115" s="44"/>
      <c r="J115" s="83"/>
      <c r="K115" s="191"/>
      <c r="L115" s="190"/>
      <c r="M115" s="190"/>
      <c r="N115" s="81"/>
      <c r="O115" s="173"/>
      <c r="P115" s="173"/>
    </row>
    <row r="116" spans="1:16" s="36" customFormat="1" ht="16.5" customHeight="1">
      <c r="A116" s="36" t="s">
        <v>103</v>
      </c>
      <c r="H116" s="44"/>
      <c r="I116" s="44"/>
      <c r="J116" s="83"/>
      <c r="K116" s="190"/>
      <c r="L116" s="190"/>
      <c r="M116" s="190"/>
      <c r="N116" s="81"/>
      <c r="O116" s="190"/>
      <c r="P116" s="173"/>
    </row>
    <row r="117" spans="1:16" ht="16.5" customHeight="1">
      <c r="A117" s="55"/>
      <c r="H117" s="44"/>
      <c r="J117" s="82"/>
      <c r="K117" s="182"/>
      <c r="L117" s="182"/>
      <c r="N117" s="75"/>
      <c r="O117" s="182"/>
    </row>
    <row r="118" spans="1:16" ht="16.5" customHeight="1">
      <c r="A118" s="36" t="s">
        <v>78</v>
      </c>
      <c r="H118" s="44"/>
      <c r="J118" s="84"/>
      <c r="K118" s="54"/>
      <c r="L118" s="54"/>
      <c r="M118" s="54"/>
      <c r="N118" s="76"/>
      <c r="O118" s="54"/>
      <c r="P118" s="1"/>
    </row>
    <row r="119" spans="1:16" ht="16.5" customHeight="1">
      <c r="A119" s="36"/>
      <c r="H119" s="44"/>
      <c r="J119" s="84"/>
      <c r="K119" s="54"/>
      <c r="L119" s="54"/>
      <c r="M119" s="54"/>
      <c r="N119" s="76"/>
      <c r="O119" s="54"/>
      <c r="P119" s="1"/>
    </row>
    <row r="120" spans="1:16" ht="16.5" customHeight="1">
      <c r="A120" s="35" t="s">
        <v>19</v>
      </c>
      <c r="H120" s="44"/>
      <c r="J120" s="84"/>
      <c r="K120" s="54"/>
      <c r="L120" s="54"/>
      <c r="M120" s="54"/>
      <c r="N120" s="76"/>
      <c r="O120" s="54"/>
      <c r="P120" s="1"/>
    </row>
    <row r="121" spans="1:16" ht="16.5" customHeight="1">
      <c r="B121" s="140" t="s">
        <v>20</v>
      </c>
      <c r="C121" s="55"/>
      <c r="D121" s="55"/>
      <c r="H121" s="44"/>
      <c r="J121" s="84"/>
      <c r="K121" s="54"/>
      <c r="L121" s="54"/>
      <c r="M121" s="54"/>
      <c r="N121" s="79"/>
      <c r="O121" s="54"/>
      <c r="P121" s="59"/>
    </row>
    <row r="122" spans="1:16" ht="16.5" customHeight="1">
      <c r="B122" s="140"/>
      <c r="C122" s="55" t="s">
        <v>104</v>
      </c>
      <c r="D122" s="55"/>
      <c r="H122" s="44"/>
      <c r="J122" s="84"/>
      <c r="K122" s="54"/>
      <c r="L122" s="54"/>
      <c r="M122" s="54"/>
      <c r="N122" s="76"/>
      <c r="O122" s="54"/>
      <c r="P122" s="1"/>
    </row>
    <row r="123" spans="1:16" ht="16.5" customHeight="1" thickBot="1">
      <c r="B123" s="140"/>
      <c r="D123" s="55" t="s">
        <v>105</v>
      </c>
      <c r="H123" s="44"/>
      <c r="J123" s="80">
        <v>80000000</v>
      </c>
      <c r="K123" s="54"/>
      <c r="L123" s="60">
        <v>80000000</v>
      </c>
      <c r="M123" s="54"/>
      <c r="N123" s="80">
        <v>80000000</v>
      </c>
      <c r="O123" s="54"/>
      <c r="P123" s="60">
        <v>80000000</v>
      </c>
    </row>
    <row r="124" spans="1:16" ht="16.5" customHeight="1" thickTop="1">
      <c r="H124" s="44"/>
      <c r="J124" s="76"/>
      <c r="K124" s="54"/>
      <c r="L124" s="1"/>
      <c r="M124" s="54"/>
      <c r="N124" s="76"/>
      <c r="O124" s="54"/>
      <c r="P124" s="1"/>
    </row>
    <row r="125" spans="1:16" ht="16.5" customHeight="1">
      <c r="B125" s="140" t="s">
        <v>44</v>
      </c>
      <c r="C125" s="55"/>
      <c r="D125" s="55"/>
      <c r="H125" s="44"/>
      <c r="J125" s="79"/>
      <c r="K125" s="54"/>
      <c r="L125" s="59"/>
      <c r="M125" s="54"/>
      <c r="N125" s="79"/>
      <c r="O125" s="54"/>
      <c r="P125" s="59"/>
    </row>
    <row r="126" spans="1:16" ht="16.5" customHeight="1">
      <c r="B126" s="140"/>
      <c r="C126" s="55" t="s">
        <v>112</v>
      </c>
      <c r="D126" s="55"/>
      <c r="H126" s="44"/>
      <c r="J126" s="76"/>
      <c r="K126" s="54"/>
      <c r="L126" s="1"/>
      <c r="M126" s="54"/>
      <c r="N126" s="76"/>
      <c r="O126" s="54"/>
      <c r="P126" s="1"/>
    </row>
    <row r="127" spans="1:16" ht="16.5" customHeight="1">
      <c r="B127" s="140"/>
      <c r="D127" s="55" t="s">
        <v>87</v>
      </c>
      <c r="H127" s="44"/>
      <c r="J127" s="79">
        <v>80000000</v>
      </c>
      <c r="K127" s="54"/>
      <c r="L127" s="59">
        <v>80000000</v>
      </c>
      <c r="M127" s="54"/>
      <c r="N127" s="76">
        <v>80000000</v>
      </c>
      <c r="O127" s="54"/>
      <c r="P127" s="1">
        <v>80000000</v>
      </c>
    </row>
    <row r="128" spans="1:16" ht="16.5" customHeight="1">
      <c r="A128" s="35" t="s">
        <v>140</v>
      </c>
      <c r="B128" s="140"/>
      <c r="E128" s="55"/>
      <c r="H128" s="44"/>
      <c r="J128" s="79"/>
      <c r="K128" s="54"/>
      <c r="L128" s="59"/>
      <c r="M128" s="54"/>
      <c r="N128" s="76"/>
      <c r="O128" s="54"/>
      <c r="P128" s="1"/>
    </row>
    <row r="129" spans="1:16" ht="16.5" customHeight="1">
      <c r="B129" s="140" t="s">
        <v>141</v>
      </c>
      <c r="E129" s="55"/>
      <c r="H129" s="44"/>
      <c r="J129" s="79">
        <v>409284207</v>
      </c>
      <c r="K129" s="54"/>
      <c r="L129" s="59">
        <v>409284207</v>
      </c>
      <c r="M129" s="54"/>
      <c r="N129" s="76">
        <v>409284207</v>
      </c>
      <c r="O129" s="54"/>
      <c r="P129" s="1">
        <v>409284207</v>
      </c>
    </row>
    <row r="130" spans="1:16" ht="16.5" customHeight="1">
      <c r="A130" s="55" t="s">
        <v>106</v>
      </c>
      <c r="H130" s="44"/>
      <c r="J130" s="84"/>
      <c r="K130" s="54"/>
      <c r="L130" s="54"/>
      <c r="M130" s="54"/>
      <c r="N130" s="84"/>
      <c r="O130" s="54"/>
      <c r="P130" s="54"/>
    </row>
    <row r="131" spans="1:16" ht="16.5" customHeight="1">
      <c r="B131" s="55" t="s">
        <v>59</v>
      </c>
      <c r="H131" s="44"/>
      <c r="J131" s="76">
        <v>-3525800</v>
      </c>
      <c r="K131" s="54"/>
      <c r="L131" s="1">
        <v>-3525800</v>
      </c>
      <c r="M131" s="54"/>
      <c r="N131" s="76">
        <v>0</v>
      </c>
      <c r="O131" s="54"/>
      <c r="P131" s="1">
        <v>0</v>
      </c>
    </row>
    <row r="132" spans="1:16" ht="16.5" customHeight="1">
      <c r="A132" s="55" t="s">
        <v>21</v>
      </c>
      <c r="H132" s="44"/>
      <c r="J132" s="84"/>
      <c r="K132" s="54"/>
      <c r="L132" s="54"/>
      <c r="M132" s="54"/>
      <c r="N132" s="84"/>
      <c r="O132" s="54"/>
      <c r="P132" s="54"/>
    </row>
    <row r="133" spans="1:16" ht="16.5" customHeight="1">
      <c r="A133" s="36"/>
      <c r="B133" s="55" t="s">
        <v>48</v>
      </c>
      <c r="H133" s="44"/>
      <c r="J133" s="76">
        <v>8000000</v>
      </c>
      <c r="K133" s="54"/>
      <c r="L133" s="1">
        <v>8000000</v>
      </c>
      <c r="M133" s="54"/>
      <c r="N133" s="76">
        <v>8000000</v>
      </c>
      <c r="O133" s="54"/>
      <c r="P133" s="1">
        <v>8000000</v>
      </c>
    </row>
    <row r="134" spans="1:16" ht="16.5" customHeight="1">
      <c r="A134" s="36"/>
      <c r="B134" s="55" t="s">
        <v>25</v>
      </c>
      <c r="H134" s="44"/>
      <c r="J134" s="77">
        <v>60118877</v>
      </c>
      <c r="K134" s="54"/>
      <c r="L134" s="2">
        <v>53492451</v>
      </c>
      <c r="M134" s="54"/>
      <c r="N134" s="77">
        <v>54797109</v>
      </c>
      <c r="O134" s="54"/>
      <c r="P134" s="2">
        <v>26234603</v>
      </c>
    </row>
    <row r="135" spans="1:16" ht="16.5" customHeight="1">
      <c r="E135" s="53"/>
      <c r="J135" s="76"/>
      <c r="K135" s="54"/>
      <c r="L135" s="1"/>
      <c r="M135" s="54"/>
      <c r="N135" s="76"/>
      <c r="O135" s="54"/>
      <c r="P135" s="1"/>
    </row>
    <row r="136" spans="1:16" ht="16.5" customHeight="1">
      <c r="A136" s="35" t="s">
        <v>107</v>
      </c>
      <c r="J136" s="78">
        <f>SUM(J127:J134)</f>
        <v>553877284</v>
      </c>
      <c r="K136" s="54"/>
      <c r="L136" s="58">
        <f>SUM(L127:L134)</f>
        <v>547250858</v>
      </c>
      <c r="M136" s="54"/>
      <c r="N136" s="78">
        <f>SUM(N127:N134)</f>
        <v>552081316</v>
      </c>
      <c r="O136" s="58"/>
      <c r="P136" s="58">
        <f>SUM(P127:P134)</f>
        <v>523518810</v>
      </c>
    </row>
    <row r="137" spans="1:16" ht="16.5" customHeight="1">
      <c r="A137" s="35" t="s">
        <v>36</v>
      </c>
      <c r="J137" s="77">
        <v>3023140</v>
      </c>
      <c r="K137" s="54"/>
      <c r="L137" s="2">
        <v>3203696</v>
      </c>
      <c r="M137" s="54"/>
      <c r="N137" s="77">
        <v>0</v>
      </c>
      <c r="O137" s="54"/>
      <c r="P137" s="2">
        <v>0</v>
      </c>
    </row>
    <row r="138" spans="1:16" ht="16.5" customHeight="1">
      <c r="E138" s="53"/>
      <c r="J138" s="76"/>
      <c r="K138" s="54"/>
      <c r="L138" s="1"/>
      <c r="M138" s="54"/>
      <c r="N138" s="76"/>
      <c r="O138" s="54"/>
      <c r="P138" s="1"/>
    </row>
    <row r="139" spans="1:16" ht="16.5" customHeight="1">
      <c r="A139" s="56" t="s">
        <v>73</v>
      </c>
      <c r="J139" s="77">
        <f>SUM(J136:J138)</f>
        <v>556900424</v>
      </c>
      <c r="K139" s="54"/>
      <c r="L139" s="2">
        <f>SUM(L136:L138)</f>
        <v>550454554</v>
      </c>
      <c r="M139" s="54"/>
      <c r="N139" s="77">
        <f>SUM(N136:N138)</f>
        <v>552081316</v>
      </c>
      <c r="O139" s="54"/>
      <c r="P139" s="2">
        <f>SUM(P136:P138)</f>
        <v>523518810</v>
      </c>
    </row>
    <row r="140" spans="1:16" ht="16.5" customHeight="1">
      <c r="A140" s="55"/>
      <c r="E140" s="53"/>
      <c r="J140" s="76"/>
      <c r="K140" s="54"/>
      <c r="L140" s="1"/>
      <c r="M140" s="54"/>
      <c r="N140" s="76"/>
      <c r="O140" s="54"/>
      <c r="P140" s="1"/>
    </row>
    <row r="141" spans="1:16" ht="16.5" customHeight="1" thickBot="1">
      <c r="A141" s="56" t="s">
        <v>74</v>
      </c>
      <c r="J141" s="80">
        <f>SUM(J84,J139)</f>
        <v>635290522</v>
      </c>
      <c r="K141" s="54"/>
      <c r="L141" s="60">
        <f>SUM(L84,L139)</f>
        <v>634664912</v>
      </c>
      <c r="M141" s="54"/>
      <c r="N141" s="80">
        <f>SUM(N84,N139)</f>
        <v>603659794</v>
      </c>
      <c r="O141" s="54"/>
      <c r="P141" s="60">
        <f>SUM(P84,P139)</f>
        <v>579471270</v>
      </c>
    </row>
    <row r="142" spans="1:16" ht="16.5" customHeight="1" thickTop="1">
      <c r="A142" s="36"/>
      <c r="J142" s="37"/>
      <c r="K142" s="200"/>
      <c r="M142" s="183"/>
    </row>
    <row r="143" spans="1:16" ht="16.5" customHeight="1">
      <c r="A143" s="36"/>
      <c r="J143" s="37"/>
      <c r="K143" s="200"/>
      <c r="M143" s="183"/>
    </row>
    <row r="144" spans="1:16" ht="17.25" customHeight="1">
      <c r="A144" s="36"/>
      <c r="J144" s="37"/>
      <c r="K144" s="200"/>
      <c r="M144" s="183"/>
    </row>
    <row r="145" spans="1:16" ht="16.5" customHeight="1">
      <c r="A145" s="36"/>
      <c r="J145" s="37"/>
      <c r="K145" s="200"/>
      <c r="M145" s="183"/>
    </row>
    <row r="146" spans="1:16" ht="18" customHeight="1">
      <c r="A146" s="36"/>
      <c r="J146" s="37"/>
      <c r="K146" s="200"/>
      <c r="M146" s="183"/>
    </row>
    <row r="147" spans="1:16" ht="21" customHeight="1">
      <c r="A147" s="36"/>
      <c r="J147" s="37"/>
      <c r="K147" s="200"/>
      <c r="M147" s="183"/>
    </row>
    <row r="148" spans="1:16" ht="16.5" customHeight="1">
      <c r="A148" s="36"/>
      <c r="J148" s="37"/>
      <c r="K148" s="200"/>
      <c r="M148" s="183"/>
      <c r="N148" s="35"/>
    </row>
    <row r="149" spans="1:16" ht="16.5" customHeight="1">
      <c r="A149" s="36"/>
      <c r="J149" s="37"/>
      <c r="K149" s="200"/>
      <c r="M149" s="183"/>
    </row>
    <row r="150" spans="1:16" ht="16.5" customHeight="1">
      <c r="A150" s="55" t="s">
        <v>137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185"/>
      <c r="L150" s="185"/>
      <c r="M150" s="185"/>
      <c r="N150" s="55"/>
      <c r="O150" s="185"/>
      <c r="P150" s="185"/>
    </row>
    <row r="151" spans="1:16" ht="16.5" customHeight="1">
      <c r="A151" s="35" t="s">
        <v>138</v>
      </c>
      <c r="H151" s="35"/>
      <c r="I151" s="35"/>
      <c r="J151" s="66"/>
      <c r="K151" s="184"/>
      <c r="L151" s="186"/>
      <c r="M151" s="184"/>
      <c r="N151" s="66"/>
      <c r="O151" s="184"/>
      <c r="P151" s="186"/>
    </row>
    <row r="152" spans="1:16" ht="16.5" customHeight="1">
      <c r="A152" s="55"/>
      <c r="H152" s="35"/>
      <c r="I152" s="35"/>
      <c r="J152" s="66"/>
      <c r="K152" s="184"/>
      <c r="L152" s="186"/>
      <c r="M152" s="184"/>
      <c r="N152" s="66"/>
      <c r="O152" s="184"/>
      <c r="P152" s="186"/>
    </row>
    <row r="153" spans="1:16" ht="16.5" customHeight="1">
      <c r="A153" s="61"/>
      <c r="B153" s="6"/>
      <c r="C153" s="6"/>
      <c r="D153" s="6"/>
      <c r="E153" s="6"/>
      <c r="F153" s="6"/>
      <c r="G153" s="6"/>
      <c r="H153" s="6"/>
      <c r="I153" s="6"/>
      <c r="J153" s="6"/>
      <c r="K153" s="188"/>
      <c r="L153" s="188"/>
      <c r="M153" s="188"/>
      <c r="N153" s="6"/>
      <c r="O153" s="188"/>
      <c r="P153" s="188"/>
    </row>
    <row r="154" spans="1:16" ht="21.95" customHeight="1">
      <c r="A154" s="62" t="s">
        <v>139</v>
      </c>
      <c r="B154" s="62"/>
      <c r="C154" s="62"/>
      <c r="D154" s="62"/>
      <c r="E154" s="62"/>
      <c r="F154" s="62"/>
      <c r="G154" s="62"/>
      <c r="H154" s="62"/>
      <c r="I154" s="62"/>
      <c r="J154" s="63"/>
      <c r="K154" s="198"/>
      <c r="L154" s="187"/>
      <c r="M154" s="187"/>
      <c r="N154" s="63"/>
      <c r="O154" s="187"/>
      <c r="P154" s="187"/>
    </row>
  </sheetData>
  <mergeCells count="14">
    <mergeCell ref="J110:L110"/>
    <mergeCell ref="N110:P110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  <mergeCell ref="J109:L109"/>
    <mergeCell ref="N109:P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3" max="16383" man="1"/>
  </rowBreaks>
  <ignoredErrors>
    <ignoredError sqref="K10 M62 M113 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6"/>
  <sheetViews>
    <sheetView topLeftCell="A31" zoomScaleNormal="100" zoomScaleSheetLayoutView="85" workbookViewId="0">
      <selection activeCell="O43" sqref="O43"/>
    </sheetView>
  </sheetViews>
  <sheetFormatPr defaultColWidth="9.140625" defaultRowHeight="16.5" customHeight="1"/>
  <cols>
    <col min="1" max="1" width="43" style="6" customWidth="1"/>
    <col min="2" max="2" width="5.42578125" style="6" customWidth="1"/>
    <col min="3" max="3" width="0.7109375" style="5" customWidth="1"/>
    <col min="4" max="4" width="13.42578125" style="5" customWidth="1"/>
    <col min="5" max="5" width="0.7109375" style="206" customWidth="1"/>
    <col min="6" max="6" width="13.28515625" style="206" customWidth="1"/>
    <col min="7" max="7" width="0.7109375" style="206" customWidth="1"/>
    <col min="8" max="8" width="12.42578125" style="5" customWidth="1"/>
    <col min="9" max="9" width="0.7109375" style="206" customWidth="1"/>
    <col min="10" max="10" width="12.7109375" style="206" customWidth="1"/>
    <col min="11" max="16384" width="9.140625" style="6"/>
  </cols>
  <sheetData>
    <row r="1" spans="1:10" ht="16.5" customHeight="1">
      <c r="A1" s="11" t="s">
        <v>94</v>
      </c>
      <c r="B1" s="23"/>
      <c r="C1" s="24"/>
      <c r="D1" s="3"/>
      <c r="E1" s="201"/>
      <c r="F1" s="201"/>
      <c r="G1" s="201"/>
      <c r="H1" s="25"/>
    </row>
    <row r="2" spans="1:10" ht="16.5" customHeight="1">
      <c r="A2" s="13" t="s">
        <v>101</v>
      </c>
      <c r="B2" s="23"/>
      <c r="C2" s="25"/>
      <c r="D2" s="25"/>
      <c r="E2" s="202"/>
      <c r="F2" s="202"/>
      <c r="G2" s="202"/>
      <c r="H2" s="25"/>
    </row>
    <row r="3" spans="1:10" ht="16.5" customHeight="1">
      <c r="A3" s="103" t="s">
        <v>154</v>
      </c>
      <c r="B3" s="26"/>
      <c r="C3" s="27"/>
      <c r="D3" s="27"/>
      <c r="E3" s="203"/>
      <c r="F3" s="203"/>
      <c r="G3" s="203"/>
      <c r="H3" s="27"/>
      <c r="I3" s="213"/>
      <c r="J3" s="213"/>
    </row>
    <row r="4" spans="1:10" ht="15.95" customHeight="1">
      <c r="A4" s="13"/>
      <c r="B4" s="23"/>
      <c r="C4" s="25"/>
      <c r="D4" s="25"/>
      <c r="E4" s="202"/>
      <c r="F4" s="202"/>
      <c r="G4" s="202"/>
      <c r="H4" s="25"/>
    </row>
    <row r="5" spans="1:10" ht="15.95" customHeight="1">
      <c r="A5" s="13"/>
      <c r="B5" s="23"/>
      <c r="C5" s="25"/>
      <c r="D5" s="25"/>
      <c r="E5" s="202"/>
      <c r="F5" s="202"/>
      <c r="G5" s="202"/>
      <c r="H5" s="25"/>
    </row>
    <row r="6" spans="1:10" ht="15.95" customHeight="1">
      <c r="B6" s="141"/>
      <c r="C6" s="9"/>
      <c r="D6" s="152" t="s">
        <v>82</v>
      </c>
      <c r="E6" s="152"/>
      <c r="F6" s="152"/>
      <c r="G6" s="190"/>
      <c r="H6" s="152" t="s">
        <v>83</v>
      </c>
      <c r="I6" s="152"/>
      <c r="J6" s="152"/>
    </row>
    <row r="7" spans="1:10" ht="15.95" customHeight="1">
      <c r="B7" s="141"/>
      <c r="C7" s="9"/>
      <c r="D7" s="149" t="s">
        <v>81</v>
      </c>
      <c r="E7" s="149"/>
      <c r="F7" s="149"/>
      <c r="G7" s="194"/>
      <c r="H7" s="150" t="s">
        <v>81</v>
      </c>
      <c r="I7" s="150"/>
      <c r="J7" s="150"/>
    </row>
    <row r="8" spans="1:10" ht="15.95" customHeight="1">
      <c r="C8" s="9"/>
      <c r="D8" s="18" t="s">
        <v>152</v>
      </c>
      <c r="E8" s="178"/>
      <c r="F8" s="179" t="s">
        <v>131</v>
      </c>
      <c r="G8" s="178"/>
      <c r="H8" s="18" t="s">
        <v>152</v>
      </c>
      <c r="I8" s="178"/>
      <c r="J8" s="179" t="s">
        <v>131</v>
      </c>
    </row>
    <row r="9" spans="1:10" ht="15.95" customHeight="1">
      <c r="B9" s="137" t="s">
        <v>4</v>
      </c>
      <c r="C9" s="9"/>
      <c r="D9" s="7" t="s">
        <v>0</v>
      </c>
      <c r="E9" s="204"/>
      <c r="F9" s="205" t="s">
        <v>0</v>
      </c>
      <c r="H9" s="7" t="s">
        <v>0</v>
      </c>
      <c r="I9" s="204"/>
      <c r="J9" s="205" t="s">
        <v>0</v>
      </c>
    </row>
    <row r="10" spans="1:10" ht="12" customHeight="1">
      <c r="B10" s="28"/>
      <c r="C10" s="9"/>
      <c r="D10" s="85"/>
      <c r="E10" s="204"/>
      <c r="F10" s="204"/>
      <c r="H10" s="85"/>
      <c r="I10" s="204"/>
      <c r="J10" s="204"/>
    </row>
    <row r="11" spans="1:10" ht="15.95" customHeight="1">
      <c r="A11" s="61" t="s">
        <v>49</v>
      </c>
      <c r="B11" s="28"/>
      <c r="C11" s="9"/>
      <c r="D11" s="86">
        <v>79004784</v>
      </c>
      <c r="E11" s="207"/>
      <c r="F11" s="208">
        <v>64806782</v>
      </c>
      <c r="G11" s="207"/>
      <c r="H11" s="86">
        <f>45691595-7277849</f>
        <v>38413746</v>
      </c>
      <c r="I11" s="207"/>
      <c r="J11" s="208">
        <v>37816932</v>
      </c>
    </row>
    <row r="12" spans="1:10" ht="15.95" customHeight="1">
      <c r="A12" s="61" t="s">
        <v>62</v>
      </c>
      <c r="B12" s="141"/>
      <c r="C12" s="9"/>
      <c r="D12" s="87">
        <v>-56570108</v>
      </c>
      <c r="E12" s="207"/>
      <c r="F12" s="209">
        <v>-51026873</v>
      </c>
      <c r="G12" s="207"/>
      <c r="H12" s="87">
        <f>-38140230+7277849</f>
        <v>-30862381</v>
      </c>
      <c r="I12" s="207"/>
      <c r="J12" s="209">
        <v>-29971196</v>
      </c>
    </row>
    <row r="13" spans="1:10" ht="12" customHeight="1">
      <c r="A13" s="61"/>
      <c r="B13" s="141"/>
      <c r="C13" s="9"/>
      <c r="D13" s="88"/>
      <c r="E13" s="14"/>
      <c r="F13" s="14"/>
      <c r="G13" s="14"/>
      <c r="H13" s="88"/>
      <c r="I13" s="14"/>
      <c r="J13" s="14"/>
    </row>
    <row r="14" spans="1:10" ht="15.95" customHeight="1">
      <c r="A14" s="30" t="s">
        <v>46</v>
      </c>
      <c r="B14" s="28"/>
      <c r="C14" s="9"/>
      <c r="D14" s="89">
        <f>SUM(D11:D13)</f>
        <v>22434676</v>
      </c>
      <c r="E14" s="180"/>
      <c r="F14" s="210">
        <f>SUM(F11:F13)</f>
        <v>13779909</v>
      </c>
      <c r="G14" s="180"/>
      <c r="H14" s="89">
        <f>SUM(H11:H13)</f>
        <v>7551365</v>
      </c>
      <c r="I14" s="180"/>
      <c r="J14" s="210">
        <f>SUM(J11:J13)</f>
        <v>7845736</v>
      </c>
    </row>
    <row r="15" spans="1:10" ht="15.95" customHeight="1">
      <c r="A15" s="70" t="s">
        <v>108</v>
      </c>
      <c r="B15" s="141">
        <v>15</v>
      </c>
      <c r="C15" s="9"/>
      <c r="D15" s="89">
        <v>0</v>
      </c>
      <c r="E15" s="180"/>
      <c r="F15" s="210">
        <v>0</v>
      </c>
      <c r="G15" s="180"/>
      <c r="H15" s="89">
        <v>28839570</v>
      </c>
      <c r="I15" s="180"/>
      <c r="J15" s="210">
        <v>4579910</v>
      </c>
    </row>
    <row r="16" spans="1:10" ht="15.95" customHeight="1">
      <c r="A16" s="61" t="s">
        <v>35</v>
      </c>
      <c r="B16" s="141"/>
      <c r="C16" s="9"/>
      <c r="D16" s="90">
        <v>1371072</v>
      </c>
      <c r="E16" s="207"/>
      <c r="F16" s="211">
        <v>300270</v>
      </c>
      <c r="G16" s="207"/>
      <c r="H16" s="90">
        <v>2059547</v>
      </c>
      <c r="I16" s="207"/>
      <c r="J16" s="211">
        <v>969840</v>
      </c>
    </row>
    <row r="17" spans="1:10" ht="15.95" customHeight="1">
      <c r="A17" s="61" t="s">
        <v>124</v>
      </c>
      <c r="B17" s="141"/>
      <c r="C17" s="14"/>
      <c r="D17" s="89">
        <v>-1238935</v>
      </c>
      <c r="E17" s="207"/>
      <c r="F17" s="210">
        <v>-1199744</v>
      </c>
      <c r="G17" s="207"/>
      <c r="H17" s="89">
        <v>-1223635</v>
      </c>
      <c r="I17" s="207"/>
      <c r="J17" s="210">
        <v>-1169544</v>
      </c>
    </row>
    <row r="18" spans="1:10" ht="15.95" customHeight="1">
      <c r="A18" s="61" t="s">
        <v>22</v>
      </c>
      <c r="B18" s="141"/>
      <c r="C18" s="14"/>
      <c r="D18" s="89">
        <v>-8853053</v>
      </c>
      <c r="E18" s="207"/>
      <c r="F18" s="210">
        <v>-9108932</v>
      </c>
      <c r="G18" s="207"/>
      <c r="H18" s="89">
        <v>-8329833</v>
      </c>
      <c r="I18" s="207"/>
      <c r="J18" s="210">
        <v>-8515222</v>
      </c>
    </row>
    <row r="19" spans="1:10" ht="15.95" customHeight="1">
      <c r="A19" s="61" t="s">
        <v>144</v>
      </c>
      <c r="B19" s="141"/>
      <c r="C19" s="14"/>
      <c r="D19" s="91">
        <v>-935572</v>
      </c>
      <c r="E19" s="207"/>
      <c r="F19" s="212">
        <v>-1150707</v>
      </c>
      <c r="G19" s="207"/>
      <c r="H19" s="91">
        <v>-250822</v>
      </c>
      <c r="I19" s="207"/>
      <c r="J19" s="212">
        <v>-101310</v>
      </c>
    </row>
    <row r="20" spans="1:10" ht="12" customHeight="1">
      <c r="A20" s="61"/>
      <c r="B20" s="141"/>
      <c r="C20" s="14"/>
      <c r="D20" s="86"/>
      <c r="E20" s="207"/>
      <c r="F20" s="208"/>
      <c r="G20" s="207"/>
      <c r="H20" s="86"/>
      <c r="I20" s="207"/>
      <c r="J20" s="208"/>
    </row>
    <row r="21" spans="1:10" ht="15.95" customHeight="1">
      <c r="A21" s="138" t="s">
        <v>171</v>
      </c>
      <c r="B21" s="141"/>
      <c r="C21" s="14"/>
      <c r="D21" s="89">
        <f>SUM(D14:D19)</f>
        <v>12778188</v>
      </c>
      <c r="E21" s="207"/>
      <c r="F21" s="210">
        <f>SUM(F14:F19)</f>
        <v>2620796</v>
      </c>
      <c r="G21" s="207"/>
      <c r="H21" s="89">
        <f>SUM(H14:H19)</f>
        <v>28646192</v>
      </c>
      <c r="I21" s="207"/>
      <c r="J21" s="210">
        <f>SUM(J14:J19)</f>
        <v>3609410</v>
      </c>
    </row>
    <row r="22" spans="1:10" ht="15.95" customHeight="1">
      <c r="A22" s="61" t="s">
        <v>148</v>
      </c>
      <c r="B22" s="141">
        <v>10</v>
      </c>
      <c r="C22" s="14"/>
      <c r="D22" s="89">
        <v>-5028290</v>
      </c>
      <c r="E22" s="207"/>
      <c r="F22" s="210">
        <v>-174930</v>
      </c>
      <c r="G22" s="207"/>
      <c r="H22" s="89">
        <v>0</v>
      </c>
      <c r="I22" s="207"/>
      <c r="J22" s="210">
        <v>0</v>
      </c>
    </row>
    <row r="23" spans="1:10" ht="15.95" customHeight="1">
      <c r="A23" s="61" t="s">
        <v>33</v>
      </c>
      <c r="B23" s="141"/>
      <c r="C23" s="14"/>
      <c r="D23" s="87">
        <v>-103202</v>
      </c>
      <c r="E23" s="207"/>
      <c r="F23" s="209">
        <v>-61799</v>
      </c>
      <c r="G23" s="207"/>
      <c r="H23" s="87">
        <v>-103202</v>
      </c>
      <c r="I23" s="207"/>
      <c r="J23" s="209">
        <v>-61799</v>
      </c>
    </row>
    <row r="24" spans="1:10" ht="12" customHeight="1">
      <c r="A24" s="61"/>
      <c r="B24" s="141"/>
      <c r="C24" s="14"/>
      <c r="D24" s="86"/>
      <c r="E24" s="207"/>
      <c r="F24" s="208"/>
      <c r="G24" s="207"/>
      <c r="H24" s="86"/>
      <c r="I24" s="207"/>
      <c r="J24" s="208"/>
    </row>
    <row r="25" spans="1:10" ht="15.95" customHeight="1">
      <c r="A25" s="31" t="s">
        <v>60</v>
      </c>
      <c r="B25" s="28"/>
      <c r="C25" s="14"/>
      <c r="D25" s="88">
        <f>SUM(D21:D23)</f>
        <v>7646696</v>
      </c>
      <c r="E25" s="14"/>
      <c r="F25" s="14">
        <f>SUM(F21:F23)</f>
        <v>2384067</v>
      </c>
      <c r="G25" s="14"/>
      <c r="H25" s="88">
        <f>SUM(H21:H23)</f>
        <v>28542990</v>
      </c>
      <c r="I25" s="14"/>
      <c r="J25" s="14">
        <f>SUM(J21:J23)</f>
        <v>3547611</v>
      </c>
    </row>
    <row r="26" spans="1:10" ht="15.95" customHeight="1">
      <c r="A26" s="32" t="s">
        <v>77</v>
      </c>
      <c r="B26" s="141">
        <v>14</v>
      </c>
      <c r="C26" s="14"/>
      <c r="D26" s="91">
        <v>-1200396</v>
      </c>
      <c r="E26" s="207"/>
      <c r="F26" s="212">
        <v>-455291</v>
      </c>
      <c r="G26" s="207"/>
      <c r="H26" s="91">
        <v>19516</v>
      </c>
      <c r="I26" s="207"/>
      <c r="J26" s="212">
        <v>154214</v>
      </c>
    </row>
    <row r="27" spans="1:10" ht="12" customHeight="1">
      <c r="A27" s="31"/>
      <c r="B27" s="28"/>
      <c r="C27" s="14"/>
      <c r="D27" s="88"/>
      <c r="E27" s="14"/>
      <c r="F27" s="14"/>
      <c r="G27" s="14"/>
      <c r="H27" s="88"/>
      <c r="I27" s="14"/>
      <c r="J27" s="14"/>
    </row>
    <row r="28" spans="1:10" ht="15.95" customHeight="1">
      <c r="A28" s="31" t="s">
        <v>90</v>
      </c>
      <c r="B28" s="28"/>
      <c r="C28" s="14"/>
      <c r="D28" s="92">
        <f>SUM(D25:D26)</f>
        <v>6446300</v>
      </c>
      <c r="E28" s="14"/>
      <c r="F28" s="15">
        <f>SUM(F25:F26)</f>
        <v>1928776</v>
      </c>
      <c r="G28" s="14"/>
      <c r="H28" s="92">
        <f>SUM(H25:H26)</f>
        <v>28562506</v>
      </c>
      <c r="I28" s="14"/>
      <c r="J28" s="15">
        <f>SUM(J25:J26)</f>
        <v>3701825</v>
      </c>
    </row>
    <row r="29" spans="1:10" ht="12" customHeight="1">
      <c r="A29" s="138"/>
      <c r="B29" s="28"/>
      <c r="D29" s="93"/>
      <c r="H29" s="93"/>
    </row>
    <row r="30" spans="1:10" ht="15.95" customHeight="1">
      <c r="A30" s="61" t="s">
        <v>177</v>
      </c>
      <c r="B30" s="28"/>
      <c r="D30" s="136">
        <v>0</v>
      </c>
      <c r="F30" s="213">
        <v>0</v>
      </c>
      <c r="H30" s="136">
        <v>0</v>
      </c>
      <c r="J30" s="213">
        <v>0</v>
      </c>
    </row>
    <row r="31" spans="1:10" ht="12" customHeight="1">
      <c r="A31" s="138"/>
      <c r="B31" s="28"/>
      <c r="D31" s="93"/>
      <c r="H31" s="93"/>
    </row>
    <row r="32" spans="1:10" ht="15.95" customHeight="1" thickBot="1">
      <c r="A32" s="138" t="s">
        <v>75</v>
      </c>
      <c r="B32" s="141"/>
      <c r="C32" s="33"/>
      <c r="D32" s="94">
        <f>D28</f>
        <v>6446300</v>
      </c>
      <c r="E32" s="14"/>
      <c r="F32" s="16">
        <f>F28</f>
        <v>1928776</v>
      </c>
      <c r="G32" s="14"/>
      <c r="H32" s="94">
        <f>H28</f>
        <v>28562506</v>
      </c>
      <c r="I32" s="14"/>
      <c r="J32" s="16">
        <f>J28</f>
        <v>3701825</v>
      </c>
    </row>
    <row r="33" spans="1:10" ht="15.95" customHeight="1" thickTop="1">
      <c r="A33" s="138"/>
      <c r="B33" s="28"/>
      <c r="D33" s="93"/>
      <c r="H33" s="93"/>
    </row>
    <row r="34" spans="1:10" ht="15.95" customHeight="1">
      <c r="A34" s="11" t="s">
        <v>91</v>
      </c>
      <c r="D34" s="93"/>
      <c r="H34" s="93"/>
    </row>
    <row r="35" spans="1:10" ht="15.95" customHeight="1">
      <c r="A35" s="32" t="s">
        <v>63</v>
      </c>
      <c r="B35" s="141"/>
      <c r="C35" s="9"/>
      <c r="D35" s="90">
        <v>6626426</v>
      </c>
      <c r="E35" s="207"/>
      <c r="F35" s="211">
        <v>2087731</v>
      </c>
      <c r="G35" s="207"/>
      <c r="H35" s="90">
        <v>28562506</v>
      </c>
      <c r="I35" s="207"/>
      <c r="J35" s="211">
        <v>3701825</v>
      </c>
    </row>
    <row r="36" spans="1:10" ht="15.95" customHeight="1">
      <c r="A36" s="6" t="s">
        <v>36</v>
      </c>
      <c r="B36" s="28"/>
      <c r="C36" s="4"/>
      <c r="D36" s="95">
        <v>-180126</v>
      </c>
      <c r="E36" s="207"/>
      <c r="F36" s="214">
        <v>-158955</v>
      </c>
      <c r="G36" s="207"/>
      <c r="H36" s="95">
        <v>0</v>
      </c>
      <c r="I36" s="207"/>
      <c r="J36" s="214">
        <v>0</v>
      </c>
    </row>
    <row r="37" spans="1:10" ht="12" customHeight="1">
      <c r="A37" s="31"/>
      <c r="B37" s="28"/>
      <c r="C37" s="14"/>
      <c r="D37" s="88"/>
      <c r="E37" s="14"/>
      <c r="F37" s="14"/>
      <c r="G37" s="14"/>
      <c r="H37" s="88"/>
      <c r="I37" s="14"/>
      <c r="J37" s="14"/>
    </row>
    <row r="38" spans="1:10" ht="15.95" customHeight="1" thickBot="1">
      <c r="A38" s="31" t="s">
        <v>90</v>
      </c>
      <c r="B38" s="141"/>
      <c r="C38" s="33"/>
      <c r="D38" s="94">
        <f>SUM(D35:D37)</f>
        <v>6446300</v>
      </c>
      <c r="E38" s="14"/>
      <c r="F38" s="16">
        <f>SUM(F35:F37)</f>
        <v>1928776</v>
      </c>
      <c r="G38" s="14"/>
      <c r="H38" s="94">
        <f>SUM(H35:H37)</f>
        <v>28562506</v>
      </c>
      <c r="I38" s="14"/>
      <c r="J38" s="16">
        <f>SUM(J35:J37)</f>
        <v>3701825</v>
      </c>
    </row>
    <row r="39" spans="1:10" ht="15.95" customHeight="1" thickTop="1">
      <c r="A39" s="61"/>
      <c r="B39" s="141"/>
      <c r="C39" s="33"/>
      <c r="D39" s="88"/>
      <c r="E39" s="14"/>
      <c r="F39" s="14"/>
      <c r="G39" s="14"/>
      <c r="H39" s="88"/>
      <c r="I39" s="14"/>
      <c r="J39" s="14"/>
    </row>
    <row r="40" spans="1:10" ht="15.95" customHeight="1">
      <c r="A40" s="138" t="s">
        <v>127</v>
      </c>
      <c r="B40" s="141"/>
      <c r="C40" s="33"/>
      <c r="D40" s="88"/>
      <c r="E40" s="14"/>
      <c r="F40" s="14"/>
      <c r="G40" s="14"/>
      <c r="H40" s="88"/>
      <c r="I40" s="14"/>
      <c r="J40" s="14"/>
    </row>
    <row r="41" spans="1:10" ht="15.95" customHeight="1">
      <c r="A41" s="61" t="s">
        <v>76</v>
      </c>
      <c r="B41" s="141"/>
      <c r="C41" s="33"/>
      <c r="D41" s="88">
        <v>6626426</v>
      </c>
      <c r="E41" s="14"/>
      <c r="F41" s="211">
        <v>2087731</v>
      </c>
      <c r="G41" s="14"/>
      <c r="H41" s="88">
        <v>28562506</v>
      </c>
      <c r="I41" s="14"/>
      <c r="J41" s="14">
        <v>3701825</v>
      </c>
    </row>
    <row r="42" spans="1:10" ht="15.95" customHeight="1">
      <c r="A42" s="61" t="s">
        <v>36</v>
      </c>
      <c r="B42" s="141"/>
      <c r="C42" s="33"/>
      <c r="D42" s="92">
        <v>-180126</v>
      </c>
      <c r="E42" s="14"/>
      <c r="F42" s="214">
        <v>-158955</v>
      </c>
      <c r="G42" s="14"/>
      <c r="H42" s="92">
        <v>0</v>
      </c>
      <c r="I42" s="14"/>
      <c r="J42" s="15">
        <v>0</v>
      </c>
    </row>
    <row r="43" spans="1:10" ht="12" customHeight="1">
      <c r="A43" s="31"/>
      <c r="B43" s="28"/>
      <c r="C43" s="14"/>
      <c r="D43" s="88"/>
      <c r="E43" s="14"/>
      <c r="F43" s="14"/>
      <c r="G43" s="14"/>
      <c r="H43" s="88"/>
      <c r="I43" s="14"/>
      <c r="J43" s="14"/>
    </row>
    <row r="44" spans="1:10" ht="15.95" customHeight="1" thickBot="1">
      <c r="A44" s="138" t="s">
        <v>75</v>
      </c>
      <c r="B44" s="141"/>
      <c r="C44" s="33"/>
      <c r="D44" s="94">
        <f>SUM(D41:D42)</f>
        <v>6446300</v>
      </c>
      <c r="E44" s="14"/>
      <c r="F44" s="16">
        <f>SUM(F41:F42)</f>
        <v>1928776</v>
      </c>
      <c r="G44" s="14"/>
      <c r="H44" s="94">
        <f>SUM(H41:H42)</f>
        <v>28562506</v>
      </c>
      <c r="I44" s="14"/>
      <c r="J44" s="16">
        <f>SUM(J41:J42)</f>
        <v>3701825</v>
      </c>
    </row>
    <row r="45" spans="1:10" ht="15.95" customHeight="1" thickTop="1">
      <c r="A45" s="138"/>
      <c r="B45" s="141"/>
      <c r="C45" s="33"/>
      <c r="D45" s="88"/>
      <c r="E45" s="14"/>
      <c r="F45" s="14"/>
      <c r="G45" s="14"/>
      <c r="H45" s="88"/>
      <c r="I45" s="14"/>
      <c r="J45" s="14"/>
    </row>
    <row r="46" spans="1:10" ht="15.95" customHeight="1">
      <c r="A46" s="138" t="s">
        <v>92</v>
      </c>
      <c r="B46" s="141"/>
      <c r="C46" s="33"/>
      <c r="D46" s="88"/>
      <c r="E46" s="14"/>
      <c r="F46" s="14"/>
      <c r="G46" s="14"/>
      <c r="H46" s="88"/>
      <c r="I46" s="14"/>
      <c r="J46" s="14"/>
    </row>
    <row r="47" spans="1:10" ht="12" customHeight="1">
      <c r="A47" s="138"/>
      <c r="B47" s="141"/>
      <c r="C47" s="33"/>
      <c r="D47" s="88"/>
      <c r="E47" s="14"/>
      <c r="F47" s="14"/>
      <c r="G47" s="14"/>
      <c r="H47" s="88"/>
      <c r="I47" s="14"/>
      <c r="J47" s="14"/>
    </row>
    <row r="48" spans="1:10" ht="15.95" customHeight="1" thickBot="1">
      <c r="A48" s="61" t="s">
        <v>93</v>
      </c>
      <c r="B48" s="141"/>
      <c r="C48" s="33"/>
      <c r="D48" s="134">
        <f>D41/160000000</f>
        <v>4.1415162499999998E-2</v>
      </c>
      <c r="E48" s="130"/>
      <c r="F48" s="133">
        <f>F41/160000000</f>
        <v>1.3048318749999999E-2</v>
      </c>
      <c r="G48" s="130"/>
      <c r="H48" s="134">
        <f>H41/160000000</f>
        <v>0.17851566250000001</v>
      </c>
      <c r="I48" s="130"/>
      <c r="J48" s="133">
        <f>J41/160000000</f>
        <v>2.3136406250000002E-2</v>
      </c>
    </row>
    <row r="49" spans="1:10" ht="15.95" customHeight="1" thickTop="1">
      <c r="A49" s="61"/>
      <c r="B49" s="141"/>
      <c r="C49" s="33"/>
      <c r="D49" s="14"/>
      <c r="E49" s="33"/>
      <c r="F49" s="14"/>
      <c r="G49" s="33"/>
      <c r="H49" s="14"/>
      <c r="I49" s="33"/>
      <c r="J49" s="14"/>
    </row>
    <row r="50" spans="1:10" ht="8.25" customHeight="1">
      <c r="A50" s="61"/>
      <c r="B50" s="141"/>
      <c r="C50" s="33"/>
      <c r="D50" s="14"/>
      <c r="E50" s="33"/>
      <c r="F50" s="14"/>
      <c r="G50" s="33"/>
      <c r="H50" s="14"/>
      <c r="I50" s="33"/>
      <c r="J50" s="14"/>
    </row>
    <row r="51" spans="1:10" ht="15.95" customHeight="1">
      <c r="A51" s="61"/>
      <c r="B51" s="141"/>
      <c r="C51" s="33"/>
      <c r="D51" s="14"/>
      <c r="E51" s="33"/>
      <c r="F51" s="14"/>
      <c r="G51" s="33"/>
      <c r="H51" s="14"/>
      <c r="I51" s="215"/>
      <c r="J51" s="14"/>
    </row>
    <row r="52" spans="1:10" s="35" customFormat="1" ht="15.95" customHeight="1">
      <c r="A52" s="158" t="s">
        <v>80</v>
      </c>
      <c r="B52" s="158"/>
      <c r="C52" s="158"/>
      <c r="D52" s="158"/>
      <c r="E52" s="158"/>
      <c r="F52" s="158"/>
      <c r="G52" s="158"/>
      <c r="H52" s="158"/>
      <c r="I52" s="158"/>
      <c r="J52" s="158"/>
    </row>
    <row r="53" spans="1:10" s="35" customFormat="1" ht="15.95" customHeight="1">
      <c r="A53" s="156" t="s">
        <v>129</v>
      </c>
      <c r="B53" s="156"/>
      <c r="C53" s="33"/>
      <c r="D53" s="14"/>
      <c r="E53" s="33"/>
      <c r="F53" s="157" t="s">
        <v>150</v>
      </c>
      <c r="G53" s="157"/>
      <c r="H53" s="157"/>
      <c r="I53" s="157"/>
      <c r="J53" s="157"/>
    </row>
    <row r="54" spans="1:10" s="35" customFormat="1" ht="15.95" customHeight="1">
      <c r="A54" s="141"/>
      <c r="B54" s="141"/>
      <c r="C54" s="33"/>
      <c r="D54" s="14"/>
      <c r="E54" s="33"/>
      <c r="F54" s="148"/>
      <c r="G54" s="148"/>
      <c r="H54" s="142"/>
      <c r="I54" s="148"/>
      <c r="J54" s="148"/>
    </row>
    <row r="55" spans="1:10" s="35" customFormat="1" ht="15.95" customHeight="1">
      <c r="A55" s="141"/>
      <c r="B55" s="141"/>
      <c r="C55" s="33"/>
      <c r="D55" s="14"/>
      <c r="E55" s="33"/>
      <c r="F55" s="126"/>
      <c r="G55" s="126"/>
      <c r="H55" s="126"/>
      <c r="I55" s="126"/>
      <c r="J55" s="126"/>
    </row>
    <row r="56" spans="1:10" ht="21.95" customHeight="1">
      <c r="A56" s="154" t="str">
        <f>'2-4'!A52</f>
        <v>The accompanying condensed notes are an integral part of these interim financial information.</v>
      </c>
      <c r="B56" s="155"/>
      <c r="C56" s="155"/>
      <c r="D56" s="155"/>
      <c r="E56" s="155"/>
      <c r="F56" s="155"/>
      <c r="G56" s="155"/>
      <c r="H56" s="155"/>
      <c r="I56" s="155"/>
      <c r="J56" s="155"/>
    </row>
  </sheetData>
  <mergeCells count="8">
    <mergeCell ref="A56:J56"/>
    <mergeCell ref="A53:B53"/>
    <mergeCell ref="F53:J53"/>
    <mergeCell ref="D6:F6"/>
    <mergeCell ref="H6:J6"/>
    <mergeCell ref="D7:F7"/>
    <mergeCell ref="H7:J7"/>
    <mergeCell ref="A52:J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D8: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38"/>
  <sheetViews>
    <sheetView topLeftCell="A10" zoomScaleNormal="100" zoomScaleSheetLayoutView="85" workbookViewId="0">
      <selection activeCell="B8" sqref="B8"/>
    </sheetView>
  </sheetViews>
  <sheetFormatPr defaultColWidth="9.140625" defaultRowHeight="16.5" customHeight="1"/>
  <cols>
    <col min="1" max="1" width="1.7109375" style="6" customWidth="1"/>
    <col min="2" max="2" width="35.28515625" style="6" customWidth="1"/>
    <col min="3" max="3" width="5.140625" style="141" customWidth="1"/>
    <col min="4" max="4" width="0.85546875" style="5" customWidth="1"/>
    <col min="5" max="5" width="12.85546875" style="5" customWidth="1"/>
    <col min="6" max="6" width="0.7109375" style="5" customWidth="1"/>
    <col min="7" max="7" width="14.42578125" style="5" customWidth="1"/>
    <col min="8" max="8" width="0.7109375" style="5" customWidth="1"/>
    <col min="9" max="9" width="18.42578125" style="5" customWidth="1"/>
    <col min="10" max="10" width="0.7109375" style="5" customWidth="1"/>
    <col min="11" max="11" width="14.5703125" style="5" customWidth="1"/>
    <col min="12" max="12" width="0.7109375" style="5" customWidth="1"/>
    <col min="13" max="13" width="16.42578125" style="5" customWidth="1"/>
    <col min="14" max="14" width="0.7109375" style="5" customWidth="1"/>
    <col min="15" max="15" width="12.140625" style="5" customWidth="1"/>
    <col min="16" max="16" width="0.7109375" style="5" customWidth="1"/>
    <col min="17" max="17" width="11.7109375" style="5" customWidth="1"/>
    <col min="18" max="18" width="0.7109375" style="5" customWidth="1"/>
    <col min="19" max="19" width="13" style="5" customWidth="1"/>
    <col min="20" max="16384" width="9.140625" style="6"/>
  </cols>
  <sheetData>
    <row r="1" spans="1:19" s="19" customFormat="1" ht="16.5" customHeight="1">
      <c r="A1" s="17" t="str">
        <f>+'5(3M)'!A1</f>
        <v>AddTech Hub Public Company Limited</v>
      </c>
      <c r="C1" s="41"/>
      <c r="E1" s="38"/>
      <c r="I1" s="38"/>
      <c r="K1" s="38"/>
      <c r="M1" s="38"/>
      <c r="O1" s="38"/>
      <c r="Q1" s="38"/>
      <c r="S1" s="38"/>
    </row>
    <row r="2" spans="1:19" s="19" customFormat="1" ht="16.5" customHeight="1">
      <c r="A2" s="19" t="s">
        <v>72</v>
      </c>
      <c r="C2" s="41"/>
      <c r="E2" s="38"/>
      <c r="I2" s="38"/>
      <c r="K2" s="38"/>
      <c r="M2" s="38"/>
      <c r="O2" s="38"/>
      <c r="Q2" s="38"/>
      <c r="S2" s="38"/>
    </row>
    <row r="3" spans="1:19" s="19" customFormat="1" ht="16.5" customHeight="1">
      <c r="A3" s="39" t="str">
        <f>'5(3M)'!A3</f>
        <v>For the three-month period ended 31 March 2024</v>
      </c>
      <c r="B3" s="39"/>
      <c r="C3" s="144"/>
      <c r="D3" s="39"/>
      <c r="E3" s="40"/>
      <c r="F3" s="39"/>
      <c r="G3" s="39"/>
      <c r="H3" s="39"/>
      <c r="I3" s="40"/>
      <c r="J3" s="39"/>
      <c r="K3" s="40"/>
      <c r="L3" s="39"/>
      <c r="M3" s="40"/>
      <c r="N3" s="39"/>
      <c r="O3" s="40"/>
      <c r="P3" s="39"/>
      <c r="Q3" s="40"/>
      <c r="R3" s="39"/>
      <c r="S3" s="40"/>
    </row>
    <row r="4" spans="1:19" ht="15.95" customHeight="1">
      <c r="A4" s="138"/>
      <c r="B4" s="138"/>
      <c r="C4" s="28"/>
      <c r="D4" s="4"/>
      <c r="E4" s="4"/>
      <c r="F4" s="4"/>
      <c r="G4" s="4"/>
      <c r="H4" s="4"/>
      <c r="I4" s="4"/>
      <c r="J4" s="3"/>
    </row>
    <row r="5" spans="1:19" ht="15.95" customHeight="1">
      <c r="A5" s="138"/>
      <c r="B5" s="138"/>
      <c r="C5" s="28"/>
      <c r="D5" s="4"/>
      <c r="E5" s="4"/>
      <c r="F5" s="4"/>
      <c r="G5" s="4"/>
      <c r="H5" s="4"/>
      <c r="I5" s="4"/>
      <c r="J5" s="3"/>
    </row>
    <row r="6" spans="1:19" ht="15.95" customHeight="1">
      <c r="A6" s="138"/>
      <c r="B6" s="138"/>
      <c r="C6" s="28"/>
      <c r="D6" s="138"/>
      <c r="E6" s="149" t="s">
        <v>66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</row>
    <row r="7" spans="1:19" ht="15.95" customHeight="1">
      <c r="A7" s="138"/>
      <c r="B7" s="138"/>
      <c r="C7" s="28"/>
      <c r="D7" s="138"/>
      <c r="E7" s="162" t="s">
        <v>37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</row>
    <row r="8" spans="1:19" ht="15.95" customHeight="1">
      <c r="A8" s="138"/>
      <c r="B8" s="11"/>
      <c r="C8" s="28"/>
      <c r="E8" s="22"/>
      <c r="G8" s="4" t="s">
        <v>113</v>
      </c>
      <c r="I8" s="4" t="s">
        <v>64</v>
      </c>
      <c r="J8" s="3"/>
      <c r="O8" s="22"/>
    </row>
    <row r="9" spans="1:19" ht="15.95" customHeight="1">
      <c r="A9" s="138"/>
      <c r="B9" s="138"/>
      <c r="C9" s="28"/>
      <c r="E9" s="4" t="s">
        <v>23</v>
      </c>
      <c r="G9" s="4" t="s">
        <v>114</v>
      </c>
      <c r="I9" s="4" t="s">
        <v>53</v>
      </c>
      <c r="J9" s="3"/>
      <c r="K9" s="161" t="s">
        <v>21</v>
      </c>
      <c r="L9" s="150"/>
      <c r="M9" s="150"/>
      <c r="O9" s="4" t="s">
        <v>26</v>
      </c>
      <c r="P9" s="9"/>
      <c r="Q9" s="4" t="s">
        <v>39</v>
      </c>
      <c r="R9" s="9"/>
    </row>
    <row r="10" spans="1:19" ht="15.95" customHeight="1">
      <c r="D10" s="9"/>
      <c r="E10" s="10" t="s">
        <v>38</v>
      </c>
      <c r="F10" s="9"/>
      <c r="G10" s="4" t="s">
        <v>115</v>
      </c>
      <c r="H10" s="9"/>
      <c r="I10" s="4" t="s">
        <v>99</v>
      </c>
      <c r="J10" s="4"/>
      <c r="K10" s="42" t="s">
        <v>88</v>
      </c>
      <c r="L10" s="8"/>
      <c r="M10" s="8"/>
      <c r="N10" s="9"/>
      <c r="O10" s="34" t="s">
        <v>55</v>
      </c>
      <c r="P10" s="4"/>
      <c r="Q10" s="34" t="s">
        <v>40</v>
      </c>
      <c r="R10" s="4"/>
      <c r="S10" s="4" t="s">
        <v>26</v>
      </c>
    </row>
    <row r="11" spans="1:19" ht="15.95" customHeight="1">
      <c r="D11" s="4"/>
      <c r="E11" s="10" t="s">
        <v>24</v>
      </c>
      <c r="F11" s="4"/>
      <c r="G11" s="4" t="s">
        <v>116</v>
      </c>
      <c r="H11" s="4"/>
      <c r="I11" s="4" t="s">
        <v>65</v>
      </c>
      <c r="J11" s="4"/>
      <c r="K11" s="10" t="s">
        <v>172</v>
      </c>
      <c r="L11" s="4"/>
      <c r="M11" s="10" t="s">
        <v>25</v>
      </c>
      <c r="N11" s="4"/>
      <c r="O11" s="34" t="s">
        <v>56</v>
      </c>
      <c r="P11" s="4"/>
      <c r="Q11" s="34" t="s">
        <v>41</v>
      </c>
      <c r="R11" s="4"/>
      <c r="S11" s="4" t="s">
        <v>57</v>
      </c>
    </row>
    <row r="12" spans="1:19" ht="15.95" customHeight="1">
      <c r="A12" s="11"/>
      <c r="B12" s="11"/>
      <c r="D12" s="4"/>
      <c r="E12" s="12" t="s">
        <v>0</v>
      </c>
      <c r="F12" s="4"/>
      <c r="G12" s="12" t="s">
        <v>0</v>
      </c>
      <c r="H12" s="4"/>
      <c r="I12" s="7" t="s">
        <v>0</v>
      </c>
      <c r="J12" s="4"/>
      <c r="K12" s="7" t="s">
        <v>0</v>
      </c>
      <c r="L12" s="10"/>
      <c r="M12" s="7" t="s">
        <v>0</v>
      </c>
      <c r="N12" s="4"/>
      <c r="O12" s="7" t="s">
        <v>0</v>
      </c>
      <c r="P12" s="4"/>
      <c r="Q12" s="7" t="s">
        <v>0</v>
      </c>
      <c r="R12" s="4"/>
      <c r="S12" s="7" t="s">
        <v>0</v>
      </c>
    </row>
    <row r="13" spans="1:19" ht="7.5" customHeight="1">
      <c r="A13" s="3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ht="15.95" customHeight="1">
      <c r="A14" s="13" t="s">
        <v>143</v>
      </c>
      <c r="D14" s="14"/>
      <c r="E14" s="14">
        <v>80000000</v>
      </c>
      <c r="F14" s="14"/>
      <c r="G14" s="14">
        <v>409284207</v>
      </c>
      <c r="H14" s="14"/>
      <c r="I14" s="14">
        <v>-3525800</v>
      </c>
      <c r="J14" s="14"/>
      <c r="K14" s="14">
        <v>8000000</v>
      </c>
      <c r="L14" s="14"/>
      <c r="M14" s="14">
        <v>35179788</v>
      </c>
      <c r="N14" s="14"/>
      <c r="O14" s="37">
        <v>528938195</v>
      </c>
      <c r="P14" s="14"/>
      <c r="Q14" s="14">
        <v>3617571</v>
      </c>
      <c r="R14" s="14"/>
      <c r="S14" s="29">
        <v>532555766</v>
      </c>
    </row>
    <row r="15" spans="1:19" ht="6" customHeight="1">
      <c r="A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ht="15.95" customHeight="1">
      <c r="A16" s="13" t="s">
        <v>50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ht="15.95" customHeight="1">
      <c r="A17" s="69" t="s">
        <v>126</v>
      </c>
      <c r="D17" s="14"/>
      <c r="E17" s="14">
        <v>0</v>
      </c>
      <c r="F17" s="14"/>
      <c r="G17" s="14">
        <v>0</v>
      </c>
      <c r="H17" s="14"/>
      <c r="I17" s="14">
        <v>0</v>
      </c>
      <c r="J17" s="14"/>
      <c r="K17" s="14">
        <v>0</v>
      </c>
      <c r="L17" s="14"/>
      <c r="M17" s="14">
        <v>0</v>
      </c>
      <c r="N17" s="14"/>
      <c r="O17" s="14">
        <v>0</v>
      </c>
      <c r="P17" s="14"/>
      <c r="Q17" s="14">
        <v>-90</v>
      </c>
      <c r="R17" s="14"/>
      <c r="S17" s="14">
        <v>-90</v>
      </c>
    </row>
    <row r="18" spans="1:19" ht="15.95" customHeight="1">
      <c r="A18" s="35" t="s">
        <v>75</v>
      </c>
      <c r="D18" s="14"/>
      <c r="E18" s="15">
        <v>0</v>
      </c>
      <c r="F18" s="14"/>
      <c r="G18" s="15">
        <v>0</v>
      </c>
      <c r="H18" s="14"/>
      <c r="I18" s="15">
        <v>0</v>
      </c>
      <c r="J18" s="14"/>
      <c r="K18" s="15">
        <v>0</v>
      </c>
      <c r="L18" s="14"/>
      <c r="M18" s="15">
        <v>2087731</v>
      </c>
      <c r="N18" s="14"/>
      <c r="O18" s="15">
        <v>2087731</v>
      </c>
      <c r="P18" s="14"/>
      <c r="Q18" s="15">
        <v>-158955</v>
      </c>
      <c r="R18" s="14"/>
      <c r="S18" s="15">
        <v>1928776</v>
      </c>
    </row>
    <row r="19" spans="1:19" ht="15.95" customHeight="1">
      <c r="A19" s="61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15.95" customHeight="1" thickBot="1">
      <c r="A20" s="131" t="s">
        <v>155</v>
      </c>
      <c r="D20" s="14"/>
      <c r="E20" s="16">
        <f>SUM(E14:E18)</f>
        <v>80000000</v>
      </c>
      <c r="F20" s="14"/>
      <c r="G20" s="16">
        <f>SUM(G14:G18)</f>
        <v>409284207</v>
      </c>
      <c r="H20" s="14"/>
      <c r="I20" s="16">
        <f>SUM(I14:I18)</f>
        <v>-3525800</v>
      </c>
      <c r="J20" s="14"/>
      <c r="K20" s="16">
        <f>SUM(K14:K18)</f>
        <v>8000000</v>
      </c>
      <c r="L20" s="14"/>
      <c r="M20" s="16">
        <f>SUM(M14:M18)</f>
        <v>37267519</v>
      </c>
      <c r="N20" s="14"/>
      <c r="O20" s="16">
        <f>SUM(O14:O18)</f>
        <v>531025926</v>
      </c>
      <c r="P20" s="14"/>
      <c r="Q20" s="16">
        <f>SUM(Q14:Q18)</f>
        <v>3458526</v>
      </c>
      <c r="R20" s="14"/>
      <c r="S20" s="16">
        <f>SUM(S14:S18)</f>
        <v>534484452</v>
      </c>
    </row>
    <row r="21" spans="1:19" ht="15.95" customHeight="1" thickTop="1">
      <c r="A21" s="36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15.95" customHeight="1">
      <c r="A22" s="3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ht="15.95" customHeight="1">
      <c r="A23" s="13" t="s">
        <v>157</v>
      </c>
      <c r="D23" s="14"/>
      <c r="E23" s="127">
        <v>80000000</v>
      </c>
      <c r="F23" s="128"/>
      <c r="G23" s="129">
        <v>409284207</v>
      </c>
      <c r="H23" s="128"/>
      <c r="I23" s="127">
        <v>-3525800</v>
      </c>
      <c r="J23" s="128"/>
      <c r="K23" s="127">
        <v>8000000</v>
      </c>
      <c r="L23" s="128"/>
      <c r="M23" s="127">
        <v>53492451</v>
      </c>
      <c r="N23" s="14"/>
      <c r="O23" s="75">
        <f>SUM(E23:M23)</f>
        <v>547250858</v>
      </c>
      <c r="P23" s="14"/>
      <c r="Q23" s="129">
        <v>3203696</v>
      </c>
      <c r="R23" s="14"/>
      <c r="S23" s="86">
        <f>SUM(O23:Q23)</f>
        <v>550454554</v>
      </c>
    </row>
    <row r="24" spans="1:19" ht="6" customHeight="1">
      <c r="A24" s="13"/>
      <c r="D24" s="14"/>
      <c r="E24" s="88"/>
      <c r="F24" s="14"/>
      <c r="G24" s="88"/>
      <c r="H24" s="14"/>
      <c r="I24" s="88"/>
      <c r="J24" s="14"/>
      <c r="K24" s="88"/>
      <c r="L24" s="14"/>
      <c r="M24" s="88"/>
      <c r="N24" s="14"/>
      <c r="O24" s="88"/>
      <c r="P24" s="14"/>
      <c r="Q24" s="88"/>
      <c r="R24" s="14"/>
      <c r="S24" s="88"/>
    </row>
    <row r="25" spans="1:19" ht="15.95" customHeight="1">
      <c r="A25" s="13" t="s">
        <v>50</v>
      </c>
      <c r="D25" s="14"/>
      <c r="E25" s="88"/>
      <c r="F25" s="14"/>
      <c r="G25" s="88"/>
      <c r="H25" s="14"/>
      <c r="I25" s="88"/>
      <c r="J25" s="14"/>
      <c r="K25" s="88"/>
      <c r="L25" s="14"/>
      <c r="M25" s="88"/>
      <c r="N25" s="14"/>
      <c r="O25" s="88"/>
      <c r="P25" s="14"/>
      <c r="Q25" s="88"/>
      <c r="R25" s="14"/>
      <c r="S25" s="88"/>
    </row>
    <row r="26" spans="1:19" ht="15.95" customHeight="1">
      <c r="A26" s="69" t="s">
        <v>126</v>
      </c>
      <c r="D26" s="14"/>
      <c r="E26" s="88">
        <v>0</v>
      </c>
      <c r="F26" s="14"/>
      <c r="G26" s="88">
        <v>0</v>
      </c>
      <c r="H26" s="14"/>
      <c r="I26" s="88">
        <v>0</v>
      </c>
      <c r="J26" s="14"/>
      <c r="K26" s="88">
        <v>0</v>
      </c>
      <c r="L26" s="14"/>
      <c r="M26" s="88">
        <v>0</v>
      </c>
      <c r="N26" s="14"/>
      <c r="O26" s="88">
        <f t="shared" ref="O26:O27" si="0">SUM(E26,I26,K26,M26,G26)</f>
        <v>0</v>
      </c>
      <c r="P26" s="14"/>
      <c r="Q26" s="88">
        <v>-430</v>
      </c>
      <c r="R26" s="14"/>
      <c r="S26" s="88">
        <f>SUM(O26,Q26)</f>
        <v>-430</v>
      </c>
    </row>
    <row r="27" spans="1:19" ht="15.95" customHeight="1">
      <c r="A27" s="35" t="s">
        <v>75</v>
      </c>
      <c r="D27" s="14"/>
      <c r="E27" s="92">
        <v>0</v>
      </c>
      <c r="F27" s="14"/>
      <c r="G27" s="92">
        <v>0</v>
      </c>
      <c r="H27" s="14"/>
      <c r="I27" s="92">
        <v>0</v>
      </c>
      <c r="J27" s="14"/>
      <c r="K27" s="92">
        <v>0</v>
      </c>
      <c r="L27" s="14"/>
      <c r="M27" s="92">
        <v>6626426</v>
      </c>
      <c r="N27" s="14"/>
      <c r="O27" s="92">
        <f t="shared" si="0"/>
        <v>6626426</v>
      </c>
      <c r="P27" s="14"/>
      <c r="Q27" s="92">
        <v>-180126</v>
      </c>
      <c r="R27" s="14"/>
      <c r="S27" s="92">
        <f>SUM(O27,Q27)</f>
        <v>6446300</v>
      </c>
    </row>
    <row r="28" spans="1:19" ht="15.95" customHeight="1">
      <c r="A28" s="61"/>
      <c r="D28" s="14"/>
      <c r="E28" s="88"/>
      <c r="F28" s="14"/>
      <c r="G28" s="88"/>
      <c r="H28" s="14"/>
      <c r="I28" s="88"/>
      <c r="J28" s="14"/>
      <c r="K28" s="88"/>
      <c r="L28" s="14"/>
      <c r="M28" s="88"/>
      <c r="N28" s="14"/>
      <c r="O28" s="88"/>
      <c r="P28" s="14"/>
      <c r="Q28" s="88"/>
      <c r="R28" s="14"/>
      <c r="S28" s="88"/>
    </row>
    <row r="29" spans="1:19" ht="15.95" customHeight="1" thickBot="1">
      <c r="A29" s="131" t="s">
        <v>156</v>
      </c>
      <c r="D29" s="14"/>
      <c r="E29" s="94">
        <f>SUM(E23:E27)</f>
        <v>80000000</v>
      </c>
      <c r="F29" s="14"/>
      <c r="G29" s="94">
        <f>SUM(G23:G27)</f>
        <v>409284207</v>
      </c>
      <c r="H29" s="14"/>
      <c r="I29" s="94">
        <f>SUM(I23:I27)</f>
        <v>-3525800</v>
      </c>
      <c r="J29" s="14"/>
      <c r="K29" s="94">
        <f>SUM(K23:K27)</f>
        <v>8000000</v>
      </c>
      <c r="L29" s="14"/>
      <c r="M29" s="94">
        <f>SUM(M23:M27)</f>
        <v>60118877</v>
      </c>
      <c r="N29" s="14"/>
      <c r="O29" s="94">
        <f>SUM(O23:O27)</f>
        <v>553877284</v>
      </c>
      <c r="P29" s="14"/>
      <c r="Q29" s="94">
        <f>SUM(Q23:Q27)</f>
        <v>3023140</v>
      </c>
      <c r="R29" s="14"/>
      <c r="S29" s="94">
        <f>SUM(S23:S27)</f>
        <v>556900424</v>
      </c>
    </row>
    <row r="30" spans="1:19" ht="15.95" customHeight="1" thickTop="1">
      <c r="A30" s="36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ht="15.95" customHeight="1">
      <c r="A31" s="36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ht="15.95" customHeight="1">
      <c r="A32" s="36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ht="15.95" customHeight="1">
      <c r="A33" s="3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ht="12" customHeight="1">
      <c r="A34" s="36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ht="15.95" customHeight="1">
      <c r="A35" s="158" t="s">
        <v>80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</row>
    <row r="36" spans="1:19" ht="15.95" customHeight="1">
      <c r="A36" s="156" t="s">
        <v>130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</row>
    <row r="37" spans="1:19" ht="9" customHeight="1">
      <c r="A37" s="36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ht="21.95" customHeight="1">
      <c r="A38" s="159" t="str">
        <f>'2-4'!A52</f>
        <v>The accompanying condensed notes are an integral part of these interim financial information.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</row>
  </sheetData>
  <mergeCells count="6">
    <mergeCell ref="A38:S38"/>
    <mergeCell ref="K9:M9"/>
    <mergeCell ref="E6:S6"/>
    <mergeCell ref="E7:O7"/>
    <mergeCell ref="A35:S35"/>
    <mergeCell ref="A36:S36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36"/>
  <sheetViews>
    <sheetView topLeftCell="A13" zoomScaleNormal="100" zoomScaleSheetLayoutView="85" workbookViewId="0">
      <selection activeCell="P24" sqref="P24"/>
    </sheetView>
  </sheetViews>
  <sheetFormatPr defaultColWidth="9.140625" defaultRowHeight="16.5" customHeight="1"/>
  <cols>
    <col min="1" max="1" width="1.7109375" style="6" customWidth="1"/>
    <col min="2" max="2" width="55.85546875" style="6" customWidth="1"/>
    <col min="3" max="3" width="6.7109375" style="141" customWidth="1"/>
    <col min="4" max="4" width="0.85546875" style="5" customWidth="1"/>
    <col min="5" max="5" width="14.7109375" style="5" customWidth="1"/>
    <col min="6" max="6" width="0.85546875" style="5" customWidth="1"/>
    <col min="7" max="7" width="14.7109375" style="5" customWidth="1"/>
    <col min="8" max="8" width="0.85546875" style="5" customWidth="1"/>
    <col min="9" max="9" width="14.7109375" style="5" customWidth="1"/>
    <col min="10" max="10" width="0.85546875" style="5" customWidth="1"/>
    <col min="11" max="11" width="14.7109375" style="5" customWidth="1"/>
    <col min="12" max="12" width="0.85546875" style="5" customWidth="1"/>
    <col min="13" max="13" width="14.7109375" style="5" customWidth="1"/>
    <col min="14" max="16384" width="9.140625" style="6"/>
  </cols>
  <sheetData>
    <row r="1" spans="1:13" s="19" customFormat="1" ht="16.5" customHeight="1">
      <c r="A1" s="17" t="str">
        <f>'6'!A1</f>
        <v>AddTech Hub Public Company Limited</v>
      </c>
      <c r="C1" s="41"/>
      <c r="E1" s="38"/>
      <c r="I1" s="38"/>
      <c r="K1" s="38"/>
      <c r="M1" s="38"/>
    </row>
    <row r="2" spans="1:13" s="19" customFormat="1" ht="16.5" customHeight="1">
      <c r="A2" s="19" t="s">
        <v>86</v>
      </c>
      <c r="C2" s="41"/>
      <c r="E2" s="38"/>
      <c r="I2" s="38"/>
      <c r="K2" s="38"/>
      <c r="M2" s="38"/>
    </row>
    <row r="3" spans="1:13" s="19" customFormat="1" ht="16.5" customHeight="1">
      <c r="A3" s="39" t="str">
        <f>+'6'!A3</f>
        <v>For the three-month period ended 31 March 2024</v>
      </c>
      <c r="B3" s="39"/>
      <c r="C3" s="144"/>
      <c r="D3" s="39"/>
      <c r="E3" s="40"/>
      <c r="F3" s="39"/>
      <c r="G3" s="39"/>
      <c r="H3" s="39"/>
      <c r="I3" s="40"/>
      <c r="J3" s="39"/>
      <c r="K3" s="40"/>
      <c r="L3" s="39"/>
      <c r="M3" s="40"/>
    </row>
    <row r="4" spans="1:13" ht="16.5" customHeight="1">
      <c r="A4" s="138"/>
      <c r="B4" s="138"/>
      <c r="C4" s="28"/>
      <c r="D4" s="3"/>
      <c r="E4" s="4"/>
      <c r="F4" s="3"/>
      <c r="G4" s="3"/>
      <c r="H4" s="3"/>
    </row>
    <row r="5" spans="1:13" ht="16.5" customHeight="1">
      <c r="A5" s="138"/>
      <c r="B5" s="138"/>
      <c r="C5" s="28"/>
      <c r="D5" s="3"/>
      <c r="E5" s="4"/>
      <c r="F5" s="3"/>
      <c r="G5" s="3"/>
      <c r="H5" s="3"/>
    </row>
    <row r="6" spans="1:13" ht="15.6" customHeight="1">
      <c r="A6" s="138"/>
      <c r="B6" s="138"/>
      <c r="C6" s="28"/>
      <c r="D6" s="138"/>
      <c r="E6" s="149" t="s">
        <v>67</v>
      </c>
      <c r="F6" s="149"/>
      <c r="G6" s="149"/>
      <c r="H6" s="149"/>
      <c r="I6" s="149"/>
      <c r="J6" s="149"/>
      <c r="K6" s="149"/>
      <c r="L6" s="149"/>
      <c r="M6" s="149"/>
    </row>
    <row r="7" spans="1:13" ht="15.6" customHeight="1">
      <c r="A7" s="138"/>
      <c r="B7" s="138"/>
      <c r="C7" s="28"/>
      <c r="D7" s="138"/>
      <c r="E7" s="28"/>
      <c r="F7" s="28"/>
      <c r="G7" s="73" t="s">
        <v>113</v>
      </c>
      <c r="H7" s="28"/>
      <c r="I7" s="28"/>
      <c r="J7" s="28"/>
      <c r="K7" s="28"/>
      <c r="L7" s="28"/>
      <c r="M7" s="28"/>
    </row>
    <row r="8" spans="1:13" ht="15.6" customHeight="1">
      <c r="D8" s="4"/>
      <c r="E8" s="4" t="s">
        <v>23</v>
      </c>
      <c r="F8" s="4"/>
      <c r="G8" s="4" t="s">
        <v>114</v>
      </c>
      <c r="H8" s="4"/>
      <c r="I8" s="150" t="s">
        <v>21</v>
      </c>
      <c r="J8" s="150"/>
      <c r="K8" s="150"/>
      <c r="L8" s="9"/>
    </row>
    <row r="9" spans="1:13" ht="15.6" customHeight="1">
      <c r="D9" s="4"/>
      <c r="E9" s="10" t="s">
        <v>38</v>
      </c>
      <c r="F9" s="4"/>
      <c r="G9" s="4" t="s">
        <v>115</v>
      </c>
      <c r="H9" s="4"/>
      <c r="I9" s="10" t="s">
        <v>88</v>
      </c>
      <c r="J9" s="4"/>
      <c r="K9" s="4"/>
      <c r="L9" s="4"/>
      <c r="M9" s="4" t="s">
        <v>26</v>
      </c>
    </row>
    <row r="10" spans="1:13" ht="15.6" customHeight="1">
      <c r="D10" s="4"/>
      <c r="E10" s="10" t="s">
        <v>24</v>
      </c>
      <c r="F10" s="4"/>
      <c r="G10" s="4" t="s">
        <v>116</v>
      </c>
      <c r="H10" s="4"/>
      <c r="I10" s="10" t="s">
        <v>173</v>
      </c>
      <c r="J10" s="4"/>
      <c r="K10" s="10" t="s">
        <v>25</v>
      </c>
      <c r="L10" s="4"/>
      <c r="M10" s="4" t="s">
        <v>57</v>
      </c>
    </row>
    <row r="11" spans="1:13" ht="15.6" customHeight="1">
      <c r="A11" s="11"/>
      <c r="B11" s="11"/>
      <c r="D11" s="4"/>
      <c r="E11" s="12" t="s">
        <v>0</v>
      </c>
      <c r="F11" s="4"/>
      <c r="G11" s="12" t="s">
        <v>0</v>
      </c>
      <c r="H11" s="4"/>
      <c r="I11" s="7" t="s">
        <v>0</v>
      </c>
      <c r="J11" s="10"/>
      <c r="K11" s="7" t="s">
        <v>0</v>
      </c>
      <c r="L11" s="4"/>
      <c r="M11" s="7" t="s">
        <v>0</v>
      </c>
    </row>
    <row r="12" spans="1:13" ht="15.6" customHeight="1">
      <c r="A12" s="36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15.6" customHeight="1">
      <c r="A13" s="13" t="s">
        <v>143</v>
      </c>
      <c r="D13" s="14"/>
      <c r="E13" s="14">
        <v>80000000</v>
      </c>
      <c r="F13" s="14"/>
      <c r="G13" s="14">
        <v>409284207</v>
      </c>
      <c r="H13" s="14"/>
      <c r="I13" s="14">
        <v>8000000</v>
      </c>
      <c r="J13" s="14"/>
      <c r="K13" s="14">
        <v>14204107</v>
      </c>
      <c r="L13" s="14"/>
      <c r="M13" s="14">
        <f>SUM(E13:K13)</f>
        <v>511488314</v>
      </c>
    </row>
    <row r="14" spans="1:13" ht="8.1" customHeight="1">
      <c r="A14" s="13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15.6" customHeight="1">
      <c r="A15" s="13" t="s">
        <v>50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15.6" customHeight="1">
      <c r="A16" s="35" t="s">
        <v>75</v>
      </c>
      <c r="D16" s="14"/>
      <c r="E16" s="15">
        <v>0</v>
      </c>
      <c r="F16" s="14"/>
      <c r="G16" s="15">
        <v>0</v>
      </c>
      <c r="H16" s="14"/>
      <c r="I16" s="15">
        <v>0</v>
      </c>
      <c r="J16" s="14"/>
      <c r="K16" s="15">
        <v>3701825</v>
      </c>
      <c r="L16" s="14"/>
      <c r="M16" s="15">
        <f>SUM(K16,I16,E16,G16)</f>
        <v>3701825</v>
      </c>
    </row>
    <row r="17" spans="1:13" ht="15.6" customHeight="1">
      <c r="A17" s="13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ht="15.6" customHeight="1" thickBot="1">
      <c r="A18" s="131" t="s">
        <v>155</v>
      </c>
      <c r="D18" s="14"/>
      <c r="E18" s="16">
        <f>SUM(E13:E16)</f>
        <v>80000000</v>
      </c>
      <c r="F18" s="14"/>
      <c r="G18" s="16">
        <f>SUM(G13:G16)</f>
        <v>409284207</v>
      </c>
      <c r="H18" s="14"/>
      <c r="I18" s="16">
        <f>SUM(I13:I16)</f>
        <v>8000000</v>
      </c>
      <c r="J18" s="14"/>
      <c r="K18" s="16">
        <f>SUM(K13:K16)</f>
        <v>17905932</v>
      </c>
      <c r="L18" s="14"/>
      <c r="M18" s="16">
        <f>SUM(M13:M16)</f>
        <v>515190139</v>
      </c>
    </row>
    <row r="19" spans="1:13" ht="16.5" customHeight="1" thickTop="1">
      <c r="A19" s="36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6.5" customHeight="1">
      <c r="A20" s="36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 ht="15.6" customHeight="1">
      <c r="A21" s="13" t="s">
        <v>157</v>
      </c>
      <c r="D21" s="14"/>
      <c r="E21" s="129">
        <v>80000000</v>
      </c>
      <c r="F21" s="128"/>
      <c r="G21" s="129">
        <v>409284207</v>
      </c>
      <c r="H21" s="128"/>
      <c r="I21" s="129">
        <v>8000000</v>
      </c>
      <c r="J21" s="128"/>
      <c r="K21" s="129">
        <v>26234603</v>
      </c>
      <c r="L21" s="14"/>
      <c r="M21" s="88">
        <f>SUM(E21:K21)</f>
        <v>523518810</v>
      </c>
    </row>
    <row r="22" spans="1:13" ht="8.1" customHeight="1">
      <c r="A22" s="13"/>
      <c r="D22" s="14"/>
      <c r="E22" s="88"/>
      <c r="F22" s="14"/>
      <c r="G22" s="88"/>
      <c r="H22" s="14"/>
      <c r="I22" s="88"/>
      <c r="J22" s="14"/>
      <c r="K22" s="88"/>
      <c r="L22" s="14"/>
      <c r="M22" s="88"/>
    </row>
    <row r="23" spans="1:13" ht="15.6" customHeight="1">
      <c r="A23" s="13" t="s">
        <v>50</v>
      </c>
      <c r="D23" s="14"/>
      <c r="E23" s="88"/>
      <c r="F23" s="14"/>
      <c r="G23" s="88"/>
      <c r="H23" s="14"/>
      <c r="I23" s="88"/>
      <c r="J23" s="14"/>
      <c r="K23" s="88"/>
      <c r="L23" s="14"/>
      <c r="M23" s="88"/>
    </row>
    <row r="24" spans="1:13" ht="15.6" customHeight="1">
      <c r="A24" s="35" t="s">
        <v>75</v>
      </c>
      <c r="D24" s="14"/>
      <c r="E24" s="92">
        <v>0</v>
      </c>
      <c r="F24" s="14"/>
      <c r="G24" s="92">
        <v>0</v>
      </c>
      <c r="H24" s="14"/>
      <c r="I24" s="92">
        <v>0</v>
      </c>
      <c r="J24" s="14"/>
      <c r="K24" s="92">
        <v>28562506</v>
      </c>
      <c r="L24" s="14"/>
      <c r="M24" s="92">
        <f>SUM(K24,I24,E24,G24)</f>
        <v>28562506</v>
      </c>
    </row>
    <row r="25" spans="1:13" ht="15.6" customHeight="1">
      <c r="A25" s="13"/>
      <c r="D25" s="14"/>
      <c r="E25" s="88"/>
      <c r="F25" s="14"/>
      <c r="G25" s="88"/>
      <c r="H25" s="14"/>
      <c r="I25" s="88"/>
      <c r="J25" s="14"/>
      <c r="K25" s="88"/>
      <c r="L25" s="14"/>
      <c r="M25" s="88"/>
    </row>
    <row r="26" spans="1:13" ht="15.6" customHeight="1" thickBot="1">
      <c r="A26" s="131" t="s">
        <v>156</v>
      </c>
      <c r="D26" s="14"/>
      <c r="E26" s="94">
        <f>SUM(E21:E24)</f>
        <v>80000000</v>
      </c>
      <c r="F26" s="14"/>
      <c r="G26" s="94">
        <f>SUM(G21:G24)</f>
        <v>409284207</v>
      </c>
      <c r="H26" s="14"/>
      <c r="I26" s="94">
        <f>SUM(I21:I24)</f>
        <v>8000000</v>
      </c>
      <c r="J26" s="14"/>
      <c r="K26" s="94">
        <f>SUM(K21:K24)</f>
        <v>54797109</v>
      </c>
      <c r="L26" s="14"/>
      <c r="M26" s="94">
        <f>SUM(M21:M24)</f>
        <v>552081316</v>
      </c>
    </row>
    <row r="27" spans="1:13" ht="15.6" customHeight="1" thickTop="1">
      <c r="A27" s="36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5.6" customHeight="1">
      <c r="A28" s="36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3" ht="15.6" customHeight="1">
      <c r="A29" s="36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3" ht="15.6" customHeight="1">
      <c r="A30" s="36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ht="15.6" customHeight="1">
      <c r="A31" s="36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ht="11.25" customHeight="1">
      <c r="A32" s="36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ht="15.6" customHeight="1">
      <c r="A33" s="158" t="s">
        <v>80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</row>
    <row r="34" spans="1:13" ht="15.6" customHeight="1">
      <c r="A34" s="156" t="s">
        <v>130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1:13" ht="9.75" customHeight="1"/>
    <row r="36" spans="1:13" ht="22.15" customHeight="1">
      <c r="A36" s="159" t="str">
        <f>'2-4'!A52</f>
        <v>The accompanying condensed notes are an integral part of these interim financial information.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</row>
  </sheetData>
  <mergeCells count="5">
    <mergeCell ref="E6:M6"/>
    <mergeCell ref="I8:K8"/>
    <mergeCell ref="A36:M36"/>
    <mergeCell ref="A33:M33"/>
    <mergeCell ref="A34:M34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10"/>
  <sheetViews>
    <sheetView tabSelected="1" topLeftCell="A67" zoomScaleNormal="100" zoomScaleSheetLayoutView="100" workbookViewId="0">
      <selection activeCell="O86" sqref="O86"/>
    </sheetView>
  </sheetViews>
  <sheetFormatPr defaultColWidth="9.140625" defaultRowHeight="16.5" customHeight="1"/>
  <cols>
    <col min="1" max="2" width="1.7109375" style="107" customWidth="1"/>
    <col min="3" max="3" width="44.85546875" style="107" customWidth="1"/>
    <col min="4" max="4" width="6.28515625" style="145" customWidth="1"/>
    <col min="5" max="5" width="0.85546875" style="107" customWidth="1"/>
    <col min="6" max="6" width="12.7109375" style="108" customWidth="1"/>
    <col min="7" max="7" width="0.85546875" style="223" customWidth="1"/>
    <col min="8" max="8" width="12.7109375" style="221" customWidth="1"/>
    <col min="9" max="9" width="0.85546875" style="223" customWidth="1"/>
    <col min="10" max="10" width="12.7109375" style="108" customWidth="1"/>
    <col min="11" max="11" width="0.85546875" style="221" customWidth="1"/>
    <col min="12" max="12" width="12.7109375" style="221" customWidth="1"/>
    <col min="13" max="13" width="11.85546875" style="107" bestFit="1" customWidth="1"/>
    <col min="14" max="16384" width="9.140625" style="107"/>
  </cols>
  <sheetData>
    <row r="1" spans="1:12" s="19" customFormat="1" ht="16.5" customHeight="1">
      <c r="A1" s="17" t="s">
        <v>94</v>
      </c>
      <c r="B1" s="13"/>
      <c r="C1" s="13"/>
      <c r="D1" s="145"/>
      <c r="E1" s="100"/>
      <c r="F1" s="101"/>
      <c r="G1" s="216"/>
      <c r="H1" s="217"/>
      <c r="I1" s="216"/>
      <c r="J1" s="102"/>
      <c r="K1" s="217"/>
      <c r="L1" s="217"/>
    </row>
    <row r="2" spans="1:12" s="19" customFormat="1" ht="16.5" customHeight="1">
      <c r="A2" s="13" t="s">
        <v>30</v>
      </c>
      <c r="B2" s="13"/>
      <c r="C2" s="13"/>
      <c r="D2" s="145"/>
      <c r="E2" s="100"/>
      <c r="F2" s="101"/>
      <c r="G2" s="216"/>
      <c r="H2" s="217"/>
      <c r="I2" s="216"/>
      <c r="J2" s="101"/>
      <c r="K2" s="217"/>
      <c r="L2" s="217"/>
    </row>
    <row r="3" spans="1:12" s="19" customFormat="1" ht="16.5" customHeight="1">
      <c r="A3" s="103" t="str">
        <f>'6'!A3</f>
        <v>For the three-month period ended 31 March 2024</v>
      </c>
      <c r="B3" s="103"/>
      <c r="C3" s="103"/>
      <c r="D3" s="104"/>
      <c r="E3" s="105"/>
      <c r="F3" s="106"/>
      <c r="G3" s="218"/>
      <c r="H3" s="219"/>
      <c r="I3" s="218"/>
      <c r="J3" s="106"/>
      <c r="K3" s="219"/>
      <c r="L3" s="219"/>
    </row>
    <row r="4" spans="1:12" s="19" customFormat="1" ht="16.5" customHeight="1">
      <c r="A4" s="13"/>
      <c r="B4" s="13"/>
      <c r="C4" s="13"/>
      <c r="D4" s="145"/>
      <c r="E4" s="100"/>
      <c r="F4" s="101"/>
      <c r="G4" s="216"/>
      <c r="H4" s="217"/>
      <c r="I4" s="216"/>
      <c r="J4" s="101"/>
      <c r="K4" s="217"/>
      <c r="L4" s="217"/>
    </row>
    <row r="5" spans="1:12" s="19" customFormat="1" ht="16.5" customHeight="1">
      <c r="A5" s="13"/>
      <c r="B5" s="13"/>
      <c r="C5" s="13"/>
      <c r="D5" s="145"/>
      <c r="E5" s="100"/>
      <c r="F5" s="101"/>
      <c r="G5" s="216"/>
      <c r="H5" s="217"/>
      <c r="I5" s="216"/>
      <c r="J5" s="101"/>
      <c r="K5" s="217"/>
      <c r="L5" s="217"/>
    </row>
    <row r="6" spans="1:12" s="19" customFormat="1" ht="16.5" customHeight="1">
      <c r="A6" s="13"/>
      <c r="B6" s="13"/>
      <c r="C6" s="13"/>
      <c r="D6" s="145"/>
      <c r="E6" s="100"/>
      <c r="F6" s="167" t="s">
        <v>82</v>
      </c>
      <c r="G6" s="167"/>
      <c r="H6" s="167"/>
      <c r="I6" s="216"/>
      <c r="J6" s="167" t="s">
        <v>83</v>
      </c>
      <c r="K6" s="167"/>
      <c r="L6" s="167"/>
    </row>
    <row r="7" spans="1:12" s="19" customFormat="1" ht="16.5" customHeight="1">
      <c r="A7" s="13"/>
      <c r="B7" s="13"/>
      <c r="C7" s="13"/>
      <c r="D7" s="145"/>
      <c r="E7" s="100"/>
      <c r="F7" s="163" t="s">
        <v>81</v>
      </c>
      <c r="G7" s="163"/>
      <c r="H7" s="163"/>
      <c r="I7" s="220"/>
      <c r="J7" s="164" t="s">
        <v>81</v>
      </c>
      <c r="K7" s="164"/>
      <c r="L7" s="164"/>
    </row>
    <row r="8" spans="1:12" ht="16.5" customHeight="1">
      <c r="E8" s="108"/>
      <c r="F8" s="18" t="s">
        <v>152</v>
      </c>
      <c r="G8" s="178"/>
      <c r="H8" s="179" t="s">
        <v>131</v>
      </c>
      <c r="I8" s="178"/>
      <c r="J8" s="18" t="s">
        <v>152</v>
      </c>
      <c r="K8" s="178"/>
      <c r="L8" s="179" t="s">
        <v>131</v>
      </c>
    </row>
    <row r="9" spans="1:12" s="19" customFormat="1" ht="16.5" customHeight="1">
      <c r="A9" s="107"/>
      <c r="B9" s="107"/>
      <c r="C9" s="107"/>
      <c r="D9" s="144" t="s">
        <v>4</v>
      </c>
      <c r="E9" s="107"/>
      <c r="F9" s="7" t="s">
        <v>0</v>
      </c>
      <c r="G9" s="204"/>
      <c r="H9" s="205" t="s">
        <v>0</v>
      </c>
      <c r="I9" s="221"/>
      <c r="J9" s="7" t="s">
        <v>0</v>
      </c>
      <c r="K9" s="204"/>
      <c r="L9" s="205" t="s">
        <v>0</v>
      </c>
    </row>
    <row r="10" spans="1:12" s="19" customFormat="1" ht="16.5" customHeight="1">
      <c r="A10" s="107"/>
      <c r="B10" s="107"/>
      <c r="C10" s="107"/>
      <c r="D10" s="41"/>
      <c r="E10" s="107"/>
      <c r="F10" s="85"/>
      <c r="G10" s="222"/>
      <c r="H10" s="204"/>
      <c r="I10" s="223"/>
      <c r="J10" s="85"/>
      <c r="K10" s="222"/>
      <c r="L10" s="204"/>
    </row>
    <row r="11" spans="1:12" ht="16.5" customHeight="1">
      <c r="A11" s="13" t="s">
        <v>27</v>
      </c>
      <c r="B11" s="19"/>
      <c r="C11" s="19"/>
      <c r="D11" s="41"/>
      <c r="E11" s="145"/>
      <c r="F11" s="109"/>
      <c r="G11" s="220"/>
      <c r="H11" s="224"/>
      <c r="I11" s="220"/>
      <c r="J11" s="111"/>
      <c r="K11" s="231"/>
      <c r="L11" s="231"/>
    </row>
    <row r="12" spans="1:12" ht="16.5" customHeight="1">
      <c r="A12" s="107" t="s">
        <v>60</v>
      </c>
      <c r="B12" s="19"/>
      <c r="C12" s="19"/>
      <c r="D12" s="112"/>
      <c r="E12" s="145"/>
      <c r="F12" s="98">
        <v>7646696</v>
      </c>
      <c r="G12" s="113"/>
      <c r="H12" s="21">
        <v>2384067</v>
      </c>
      <c r="I12" s="113"/>
      <c r="J12" s="98">
        <v>28542990</v>
      </c>
      <c r="K12" s="113"/>
      <c r="L12" s="21">
        <v>3547611</v>
      </c>
    </row>
    <row r="13" spans="1:12" ht="16.5" customHeight="1">
      <c r="A13" s="107" t="s">
        <v>31</v>
      </c>
      <c r="B13" s="19"/>
      <c r="C13" s="19"/>
      <c r="E13" s="145"/>
      <c r="F13" s="98"/>
      <c r="G13" s="113"/>
      <c r="H13" s="21"/>
      <c r="I13" s="113"/>
      <c r="J13" s="98"/>
      <c r="K13" s="113"/>
      <c r="L13" s="21"/>
    </row>
    <row r="14" spans="1:12" ht="16.5" customHeight="1">
      <c r="A14" s="13"/>
      <c r="B14" s="72" t="s">
        <v>89</v>
      </c>
      <c r="C14" s="72"/>
      <c r="E14" s="145"/>
      <c r="F14" s="98"/>
      <c r="G14" s="113"/>
      <c r="H14" s="21"/>
      <c r="I14" s="113"/>
      <c r="J14" s="98"/>
      <c r="K14" s="113"/>
      <c r="L14" s="21"/>
    </row>
    <row r="15" spans="1:12" ht="16.5" customHeight="1">
      <c r="A15" s="13"/>
      <c r="B15" s="72"/>
      <c r="C15" s="72" t="s">
        <v>68</v>
      </c>
      <c r="D15" s="145">
        <v>11</v>
      </c>
      <c r="E15" s="145"/>
      <c r="F15" s="98">
        <v>163323</v>
      </c>
      <c r="G15" s="113"/>
      <c r="H15" s="21">
        <v>170583</v>
      </c>
      <c r="I15" s="113"/>
      <c r="J15" s="98">
        <v>92766</v>
      </c>
      <c r="K15" s="113"/>
      <c r="L15" s="21">
        <v>97923</v>
      </c>
    </row>
    <row r="16" spans="1:12" ht="16.5" customHeight="1">
      <c r="A16" s="13"/>
      <c r="B16" s="72" t="s">
        <v>100</v>
      </c>
      <c r="C16" s="72"/>
      <c r="D16" s="145">
        <v>11</v>
      </c>
      <c r="E16" s="145"/>
      <c r="F16" s="98">
        <v>744147</v>
      </c>
      <c r="G16" s="113"/>
      <c r="H16" s="21">
        <v>743679</v>
      </c>
      <c r="I16" s="113"/>
      <c r="J16" s="98">
        <v>744147</v>
      </c>
      <c r="K16" s="113"/>
      <c r="L16" s="21">
        <v>743679</v>
      </c>
    </row>
    <row r="17" spans="1:12" ht="16.5" customHeight="1">
      <c r="A17" s="13"/>
      <c r="B17" s="114" t="s">
        <v>109</v>
      </c>
      <c r="C17" s="114"/>
      <c r="D17" s="145">
        <v>11</v>
      </c>
      <c r="E17" s="145"/>
      <c r="F17" s="98">
        <v>41220</v>
      </c>
      <c r="G17" s="113"/>
      <c r="H17" s="21">
        <v>66819</v>
      </c>
      <c r="I17" s="113"/>
      <c r="J17" s="98">
        <v>0</v>
      </c>
      <c r="K17" s="113"/>
      <c r="L17" s="21">
        <v>1035</v>
      </c>
    </row>
    <row r="18" spans="1:12" ht="16.5" customHeight="1">
      <c r="A18" s="13"/>
      <c r="B18" s="114" t="s">
        <v>128</v>
      </c>
      <c r="C18" s="114"/>
      <c r="D18" s="145">
        <v>8</v>
      </c>
      <c r="E18" s="145"/>
      <c r="F18" s="98">
        <v>-46362</v>
      </c>
      <c r="G18" s="113"/>
      <c r="H18" s="21">
        <v>-21463</v>
      </c>
      <c r="I18" s="113"/>
      <c r="J18" s="98">
        <v>-46362</v>
      </c>
      <c r="K18" s="113"/>
      <c r="L18" s="21">
        <v>-21463</v>
      </c>
    </row>
    <row r="19" spans="1:12" ht="16.5" customHeight="1">
      <c r="A19" s="13"/>
      <c r="B19" s="71" t="s">
        <v>32</v>
      </c>
      <c r="C19" s="71"/>
      <c r="E19" s="145"/>
      <c r="F19" s="98">
        <v>-1319363</v>
      </c>
      <c r="G19" s="113"/>
      <c r="H19" s="21">
        <v>-249147</v>
      </c>
      <c r="I19" s="113"/>
      <c r="J19" s="98">
        <v>-1317838</v>
      </c>
      <c r="K19" s="113"/>
      <c r="L19" s="21">
        <v>-248150</v>
      </c>
    </row>
    <row r="20" spans="1:12" ht="16.5" customHeight="1">
      <c r="A20" s="13"/>
      <c r="B20" s="71" t="s">
        <v>42</v>
      </c>
      <c r="C20" s="71"/>
      <c r="E20" s="145"/>
      <c r="F20" s="98">
        <v>103202</v>
      </c>
      <c r="G20" s="113"/>
      <c r="H20" s="21">
        <v>61799</v>
      </c>
      <c r="I20" s="113"/>
      <c r="J20" s="98">
        <v>103202</v>
      </c>
      <c r="K20" s="113"/>
      <c r="L20" s="21">
        <v>61799</v>
      </c>
    </row>
    <row r="21" spans="1:12" ht="16.5" customHeight="1">
      <c r="A21" s="13"/>
      <c r="B21" s="71" t="s">
        <v>108</v>
      </c>
      <c r="C21" s="71"/>
      <c r="D21" s="145">
        <v>15</v>
      </c>
      <c r="E21" s="145"/>
      <c r="F21" s="98">
        <v>0</v>
      </c>
      <c r="G21" s="113"/>
      <c r="H21" s="21">
        <v>0</v>
      </c>
      <c r="I21" s="113"/>
      <c r="J21" s="98">
        <v>-28839570</v>
      </c>
      <c r="K21" s="113"/>
      <c r="L21" s="21">
        <v>-4579910</v>
      </c>
    </row>
    <row r="22" spans="1:12" ht="16.5" customHeight="1">
      <c r="A22" s="13"/>
      <c r="B22" s="72" t="s">
        <v>167</v>
      </c>
      <c r="C22" s="72"/>
      <c r="E22" s="145"/>
      <c r="F22" s="98">
        <v>437640</v>
      </c>
      <c r="G22" s="113"/>
      <c r="H22" s="21">
        <v>411481</v>
      </c>
      <c r="I22" s="113"/>
      <c r="J22" s="98">
        <v>303697</v>
      </c>
      <c r="K22" s="113"/>
      <c r="L22" s="21">
        <v>285462</v>
      </c>
    </row>
    <row r="23" spans="1:12" ht="16.5" customHeight="1">
      <c r="A23" s="13"/>
      <c r="B23" s="72" t="s">
        <v>161</v>
      </c>
      <c r="C23" s="72"/>
      <c r="E23" s="145"/>
      <c r="F23" s="98">
        <v>-80</v>
      </c>
      <c r="G23" s="113"/>
      <c r="H23" s="21">
        <v>109</v>
      </c>
      <c r="I23" s="113"/>
      <c r="J23" s="98">
        <v>0</v>
      </c>
      <c r="K23" s="113"/>
      <c r="L23" s="21">
        <v>0</v>
      </c>
    </row>
    <row r="24" spans="1:12" ht="16.5" customHeight="1">
      <c r="A24" s="13"/>
      <c r="B24" s="114" t="s">
        <v>162</v>
      </c>
      <c r="C24" s="72"/>
      <c r="D24" s="145">
        <v>10</v>
      </c>
      <c r="E24" s="145"/>
      <c r="F24" s="98">
        <v>5028290</v>
      </c>
      <c r="G24" s="113"/>
      <c r="H24" s="21">
        <v>174930</v>
      </c>
      <c r="I24" s="113"/>
      <c r="J24" s="98">
        <v>0</v>
      </c>
      <c r="K24" s="113"/>
      <c r="L24" s="21">
        <v>0</v>
      </c>
    </row>
    <row r="25" spans="1:12" ht="16.5" customHeight="1">
      <c r="A25" s="13"/>
      <c r="B25" s="114" t="s">
        <v>178</v>
      </c>
      <c r="C25" s="72"/>
      <c r="E25" s="145"/>
      <c r="F25" s="98">
        <v>-1305044</v>
      </c>
      <c r="G25" s="113"/>
      <c r="H25" s="21">
        <v>431725</v>
      </c>
      <c r="I25" s="113"/>
      <c r="J25" s="98">
        <v>-550376</v>
      </c>
      <c r="K25" s="113"/>
      <c r="L25" s="21">
        <v>57683</v>
      </c>
    </row>
    <row r="26" spans="1:12" ht="16.5" customHeight="1">
      <c r="A26" s="69"/>
      <c r="B26" s="71" t="s">
        <v>45</v>
      </c>
      <c r="C26" s="71"/>
      <c r="D26" s="107"/>
      <c r="F26" s="115"/>
      <c r="J26" s="115"/>
      <c r="K26" s="223"/>
    </row>
    <row r="27" spans="1:12" ht="16.5" customHeight="1">
      <c r="A27" s="69"/>
      <c r="B27" s="116" t="s">
        <v>174</v>
      </c>
      <c r="C27" s="116"/>
      <c r="E27" s="145"/>
      <c r="F27" s="98">
        <v>29614588</v>
      </c>
      <c r="G27" s="113"/>
      <c r="H27" s="21">
        <v>22511850</v>
      </c>
      <c r="I27" s="113"/>
      <c r="J27" s="98">
        <v>8927677</v>
      </c>
      <c r="K27" s="113"/>
      <c r="L27" s="21">
        <v>11118942</v>
      </c>
    </row>
    <row r="28" spans="1:12" ht="16.5" customHeight="1">
      <c r="A28" s="69"/>
      <c r="B28" s="116" t="s">
        <v>84</v>
      </c>
      <c r="C28" s="71"/>
      <c r="E28" s="145"/>
      <c r="F28" s="98">
        <v>181341</v>
      </c>
      <c r="G28" s="113"/>
      <c r="H28" s="21">
        <v>237161</v>
      </c>
      <c r="I28" s="113"/>
      <c r="J28" s="98">
        <v>0</v>
      </c>
      <c r="K28" s="113"/>
      <c r="L28" s="21">
        <v>44405</v>
      </c>
    </row>
    <row r="29" spans="1:12" ht="16.5" customHeight="1">
      <c r="A29" s="13"/>
      <c r="B29" s="116" t="s">
        <v>175</v>
      </c>
      <c r="C29" s="116"/>
      <c r="E29" s="145"/>
      <c r="F29" s="98">
        <v>-6676772</v>
      </c>
      <c r="G29" s="113"/>
      <c r="H29" s="21">
        <v>-7480458</v>
      </c>
      <c r="I29" s="113"/>
      <c r="J29" s="98">
        <v>-4399903</v>
      </c>
      <c r="K29" s="113"/>
      <c r="L29" s="21">
        <v>-5897534</v>
      </c>
    </row>
    <row r="30" spans="1:12" ht="16.5" customHeight="1">
      <c r="A30" s="13"/>
      <c r="B30" s="116" t="s">
        <v>85</v>
      </c>
      <c r="C30" s="116"/>
      <c r="E30" s="145"/>
      <c r="F30" s="98">
        <v>1103279</v>
      </c>
      <c r="G30" s="113"/>
      <c r="H30" s="21">
        <v>-1876698</v>
      </c>
      <c r="I30" s="113"/>
      <c r="J30" s="98">
        <v>365878</v>
      </c>
      <c r="K30" s="113"/>
      <c r="L30" s="21">
        <v>-2187697</v>
      </c>
    </row>
    <row r="31" spans="1:12" s="19" customFormat="1" ht="16.5" customHeight="1">
      <c r="A31" s="107"/>
      <c r="B31" s="116" t="s">
        <v>168</v>
      </c>
      <c r="D31" s="145"/>
      <c r="E31" s="145"/>
      <c r="F31" s="97">
        <v>-77122</v>
      </c>
      <c r="G31" s="113"/>
      <c r="H31" s="20" t="s">
        <v>142</v>
      </c>
      <c r="I31" s="113"/>
      <c r="J31" s="97">
        <v>0</v>
      </c>
      <c r="K31" s="113"/>
      <c r="L31" s="20" t="s">
        <v>142</v>
      </c>
    </row>
    <row r="32" spans="1:12" s="19" customFormat="1" ht="16.5" customHeight="1">
      <c r="A32" s="107"/>
      <c r="B32" s="116"/>
      <c r="D32" s="145"/>
      <c r="E32" s="145"/>
      <c r="F32" s="98"/>
      <c r="G32" s="113"/>
      <c r="H32" s="21"/>
      <c r="I32" s="113"/>
      <c r="J32" s="98"/>
      <c r="K32" s="113"/>
      <c r="L32" s="21"/>
    </row>
    <row r="33" spans="1:12" s="19" customFormat="1" ht="16.5" customHeight="1">
      <c r="A33" s="114" t="s">
        <v>117</v>
      </c>
      <c r="B33" s="114"/>
      <c r="C33" s="114"/>
      <c r="D33" s="145"/>
      <c r="E33" s="145"/>
      <c r="F33" s="96">
        <f>SUM(F12:F31)</f>
        <v>35638983</v>
      </c>
      <c r="G33" s="225"/>
      <c r="H33" s="225">
        <f>SUM(H12:H31)</f>
        <v>17566437</v>
      </c>
      <c r="I33" s="225"/>
      <c r="J33" s="96">
        <f>SUM(J12:J31)</f>
        <v>3926308</v>
      </c>
      <c r="K33" s="225"/>
      <c r="L33" s="225">
        <f>SUM(L12:L31)</f>
        <v>3023785</v>
      </c>
    </row>
    <row r="34" spans="1:12" s="19" customFormat="1" ht="16.5" customHeight="1">
      <c r="A34" s="117" t="s">
        <v>79</v>
      </c>
      <c r="B34" s="117"/>
      <c r="C34" s="117"/>
      <c r="D34" s="145"/>
      <c r="E34" s="145"/>
      <c r="F34" s="98">
        <v>-2890649</v>
      </c>
      <c r="G34" s="226"/>
      <c r="H34" s="21">
        <v>-2388475</v>
      </c>
      <c r="I34" s="226"/>
      <c r="J34" s="98">
        <v>-1654552</v>
      </c>
      <c r="K34" s="226"/>
      <c r="L34" s="21">
        <v>-1519801</v>
      </c>
    </row>
    <row r="35" spans="1:12" s="19" customFormat="1" ht="16.5" customHeight="1">
      <c r="A35" s="117" t="s">
        <v>147</v>
      </c>
      <c r="B35" s="117"/>
      <c r="C35" s="107" t="s">
        <v>145</v>
      </c>
      <c r="D35" s="145"/>
      <c r="E35" s="145"/>
      <c r="F35" s="97">
        <v>819409</v>
      </c>
      <c r="G35" s="226"/>
      <c r="H35" s="20">
        <v>460971</v>
      </c>
      <c r="I35" s="226"/>
      <c r="J35" s="97">
        <v>0</v>
      </c>
      <c r="K35" s="226"/>
      <c r="L35" s="20">
        <v>0</v>
      </c>
    </row>
    <row r="36" spans="1:12" s="19" customFormat="1" ht="16.5" customHeight="1">
      <c r="A36" s="107"/>
      <c r="D36" s="145"/>
      <c r="E36" s="145"/>
      <c r="F36" s="109"/>
      <c r="G36" s="220"/>
      <c r="H36" s="224"/>
      <c r="I36" s="220"/>
      <c r="J36" s="109"/>
      <c r="K36" s="220"/>
      <c r="L36" s="224"/>
    </row>
    <row r="37" spans="1:12" ht="16.5" customHeight="1">
      <c r="A37" s="69" t="s">
        <v>163</v>
      </c>
      <c r="B37" s="69"/>
      <c r="C37" s="13"/>
      <c r="E37" s="145"/>
      <c r="F37" s="97">
        <f>SUM(F33:F36)</f>
        <v>33567743</v>
      </c>
      <c r="G37" s="220"/>
      <c r="H37" s="20">
        <f>SUM(H33:H36)</f>
        <v>15638933</v>
      </c>
      <c r="I37" s="220"/>
      <c r="J37" s="97">
        <f>SUM(J33:J36)</f>
        <v>2271756</v>
      </c>
      <c r="K37" s="220"/>
      <c r="L37" s="20">
        <f>SUM(L33:L36)</f>
        <v>1503984</v>
      </c>
    </row>
    <row r="38" spans="1:12" ht="16.5" customHeight="1">
      <c r="A38" s="69"/>
      <c r="B38" s="69"/>
      <c r="C38" s="13"/>
      <c r="E38" s="145"/>
      <c r="F38" s="21"/>
      <c r="G38" s="220"/>
      <c r="H38" s="21"/>
      <c r="I38" s="220"/>
      <c r="J38" s="21"/>
      <c r="K38" s="21"/>
      <c r="L38" s="21"/>
    </row>
    <row r="39" spans="1:12" ht="16.5" customHeight="1">
      <c r="A39" s="69"/>
      <c r="B39" s="69"/>
      <c r="C39" s="13"/>
      <c r="E39" s="145"/>
      <c r="F39" s="21"/>
      <c r="G39" s="220"/>
      <c r="H39" s="21"/>
      <c r="I39" s="220"/>
      <c r="J39" s="21"/>
      <c r="K39" s="21"/>
      <c r="L39" s="21"/>
    </row>
    <row r="40" spans="1:12" ht="16.5" customHeight="1">
      <c r="A40" s="69"/>
      <c r="B40" s="69"/>
      <c r="C40" s="13"/>
      <c r="E40" s="145"/>
      <c r="F40" s="21"/>
      <c r="G40" s="220"/>
      <c r="H40" s="21"/>
      <c r="I40" s="220"/>
      <c r="J40" s="21"/>
      <c r="K40" s="21"/>
      <c r="L40" s="21"/>
    </row>
    <row r="41" spans="1:12" ht="16.5" customHeight="1">
      <c r="A41" s="69"/>
      <c r="B41" s="69"/>
      <c r="C41" s="13"/>
      <c r="E41" s="145"/>
      <c r="F41" s="21"/>
      <c r="G41" s="220"/>
      <c r="H41" s="21"/>
      <c r="I41" s="220"/>
      <c r="J41" s="21"/>
      <c r="K41" s="21"/>
      <c r="L41" s="21"/>
    </row>
    <row r="42" spans="1:12" ht="16.5" customHeight="1">
      <c r="A42" s="69"/>
      <c r="B42" s="69"/>
      <c r="C42" s="13"/>
      <c r="E42" s="145"/>
      <c r="F42" s="21"/>
      <c r="G42" s="220"/>
      <c r="H42" s="21"/>
      <c r="I42" s="220"/>
      <c r="J42" s="21"/>
      <c r="K42" s="21"/>
      <c r="L42" s="21"/>
    </row>
    <row r="43" spans="1:12" ht="16.5" customHeight="1">
      <c r="A43" s="69"/>
      <c r="B43" s="69"/>
      <c r="C43" s="13"/>
      <c r="E43" s="145"/>
      <c r="F43" s="21"/>
      <c r="G43" s="220"/>
      <c r="H43" s="21"/>
      <c r="I43" s="220"/>
      <c r="J43" s="21"/>
      <c r="K43" s="21"/>
      <c r="L43" s="21"/>
    </row>
    <row r="44" spans="1:12" ht="16.5" customHeight="1">
      <c r="A44" s="69"/>
      <c r="B44" s="69"/>
      <c r="C44" s="13"/>
      <c r="E44" s="145"/>
      <c r="F44" s="21"/>
      <c r="G44" s="220"/>
      <c r="H44" s="21"/>
      <c r="I44" s="220"/>
      <c r="J44" s="21"/>
      <c r="K44" s="21"/>
      <c r="L44" s="21"/>
    </row>
    <row r="45" spans="1:12" ht="16.5" customHeight="1">
      <c r="A45" s="69"/>
      <c r="B45" s="69"/>
      <c r="C45" s="13"/>
      <c r="E45" s="145"/>
      <c r="F45" s="21"/>
      <c r="G45" s="220"/>
      <c r="H45" s="21"/>
      <c r="I45" s="220"/>
      <c r="J45" s="21"/>
      <c r="K45" s="21"/>
      <c r="L45" s="21"/>
    </row>
    <row r="46" spans="1:12" ht="16.5" customHeight="1">
      <c r="A46" s="69"/>
      <c r="B46" s="69"/>
      <c r="C46" s="13"/>
      <c r="E46" s="145"/>
      <c r="F46" s="21"/>
      <c r="G46" s="220"/>
      <c r="H46" s="21"/>
      <c r="I46" s="220"/>
      <c r="J46" s="21"/>
      <c r="K46" s="21"/>
      <c r="L46" s="21"/>
    </row>
    <row r="47" spans="1:12" ht="16.5" customHeight="1">
      <c r="A47" s="69"/>
      <c r="B47" s="69"/>
      <c r="C47" s="13"/>
      <c r="E47" s="145"/>
      <c r="F47" s="21"/>
      <c r="G47" s="220"/>
      <c r="H47" s="21"/>
      <c r="I47" s="220"/>
      <c r="J47" s="21"/>
      <c r="K47" s="21"/>
      <c r="L47" s="21"/>
    </row>
    <row r="48" spans="1:12" ht="16.5" customHeight="1">
      <c r="A48" s="69"/>
      <c r="B48" s="69"/>
      <c r="C48" s="13"/>
      <c r="E48" s="145"/>
      <c r="F48" s="21"/>
      <c r="G48" s="220"/>
      <c r="H48" s="21"/>
      <c r="I48" s="220"/>
      <c r="J48" s="21"/>
      <c r="K48" s="21"/>
      <c r="L48" s="21"/>
    </row>
    <row r="49" spans="1:12" ht="16.5" customHeight="1">
      <c r="A49" s="69"/>
      <c r="B49" s="69"/>
      <c r="C49" s="13"/>
      <c r="E49" s="145"/>
      <c r="F49" s="21"/>
      <c r="G49" s="220"/>
      <c r="H49" s="21"/>
      <c r="I49" s="220"/>
      <c r="J49" s="21"/>
      <c r="K49" s="21"/>
      <c r="L49" s="21"/>
    </row>
    <row r="50" spans="1:12" ht="16.5" customHeight="1">
      <c r="A50" s="170" t="s">
        <v>122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</row>
    <row r="51" spans="1:12" ht="16.5" customHeight="1">
      <c r="A51" s="69"/>
      <c r="B51" s="69"/>
      <c r="C51" s="171" t="s">
        <v>149</v>
      </c>
      <c r="D51" s="171"/>
      <c r="E51" s="69"/>
      <c r="F51" s="107"/>
      <c r="G51" s="227"/>
      <c r="H51" s="172" t="s">
        <v>150</v>
      </c>
      <c r="I51" s="172"/>
      <c r="J51" s="172"/>
      <c r="K51" s="172"/>
      <c r="L51" s="172"/>
    </row>
    <row r="52" spans="1:12" ht="16.5" customHeight="1">
      <c r="A52" s="69"/>
      <c r="B52" s="69"/>
      <c r="C52" s="146"/>
      <c r="D52" s="146"/>
      <c r="E52" s="69"/>
      <c r="F52" s="107"/>
      <c r="G52" s="227"/>
      <c r="H52" s="228"/>
      <c r="I52" s="228"/>
      <c r="J52" s="147"/>
      <c r="K52" s="228"/>
      <c r="L52" s="228"/>
    </row>
    <row r="53" spans="1:12" ht="16.5" customHeight="1">
      <c r="A53" s="69"/>
      <c r="B53" s="69"/>
      <c r="C53" s="146"/>
      <c r="D53" s="146"/>
      <c r="E53" s="69"/>
      <c r="F53" s="107"/>
      <c r="G53" s="227"/>
      <c r="H53" s="228"/>
      <c r="I53" s="228"/>
      <c r="J53" s="147"/>
      <c r="K53" s="228"/>
      <c r="L53" s="228"/>
    </row>
    <row r="54" spans="1:12" ht="6.75" customHeight="1">
      <c r="A54" s="69"/>
      <c r="B54" s="69"/>
      <c r="C54" s="69"/>
      <c r="D54" s="69"/>
      <c r="E54" s="69"/>
      <c r="F54" s="69"/>
      <c r="G54" s="227"/>
      <c r="H54" s="227"/>
      <c r="I54" s="227"/>
      <c r="J54" s="69"/>
      <c r="K54" s="227"/>
      <c r="L54" s="227"/>
    </row>
    <row r="55" spans="1:12" ht="22.15" customHeight="1">
      <c r="A55" s="168" t="s">
        <v>118</v>
      </c>
      <c r="B55" s="168"/>
      <c r="C55" s="168"/>
      <c r="D55" s="168"/>
      <c r="E55" s="168"/>
      <c r="F55" s="168"/>
      <c r="G55" s="168"/>
      <c r="H55" s="169"/>
      <c r="I55" s="168"/>
      <c r="J55" s="169"/>
      <c r="K55" s="168"/>
      <c r="L55" s="169"/>
    </row>
    <row r="56" spans="1:12" ht="16.5" customHeight="1">
      <c r="A56" s="13" t="str">
        <f>+A1</f>
        <v>AddTech Hub Public Company Limited</v>
      </c>
      <c r="B56" s="13"/>
      <c r="C56" s="13"/>
      <c r="E56" s="100"/>
      <c r="F56" s="101"/>
      <c r="G56" s="216"/>
      <c r="H56" s="217"/>
      <c r="I56" s="216"/>
      <c r="J56" s="102"/>
      <c r="K56" s="217"/>
      <c r="L56" s="217"/>
    </row>
    <row r="57" spans="1:12" ht="16.5" customHeight="1">
      <c r="A57" s="13" t="s">
        <v>69</v>
      </c>
      <c r="B57" s="13"/>
      <c r="C57" s="13"/>
      <c r="E57" s="100"/>
      <c r="F57" s="101"/>
      <c r="G57" s="216"/>
      <c r="H57" s="217"/>
      <c r="I57" s="216"/>
      <c r="J57" s="101"/>
      <c r="K57" s="217"/>
      <c r="L57" s="217"/>
    </row>
    <row r="58" spans="1:12" ht="16.5" customHeight="1">
      <c r="A58" s="103" t="str">
        <f>A3</f>
        <v>For the three-month period ended 31 March 2024</v>
      </c>
      <c r="B58" s="103"/>
      <c r="C58" s="103"/>
      <c r="D58" s="104"/>
      <c r="E58" s="105"/>
      <c r="F58" s="106"/>
      <c r="G58" s="218"/>
      <c r="H58" s="219"/>
      <c r="I58" s="218"/>
      <c r="J58" s="106"/>
      <c r="K58" s="219"/>
      <c r="L58" s="219"/>
    </row>
    <row r="59" spans="1:12" ht="16.5" customHeight="1">
      <c r="A59" s="13"/>
      <c r="B59" s="13"/>
      <c r="C59" s="13"/>
      <c r="E59" s="100"/>
      <c r="F59" s="101"/>
      <c r="G59" s="216"/>
      <c r="H59" s="217"/>
      <c r="I59" s="216"/>
      <c r="J59" s="101"/>
      <c r="K59" s="217"/>
      <c r="L59" s="217"/>
    </row>
    <row r="60" spans="1:12" ht="16.5" customHeight="1">
      <c r="A60" s="13"/>
      <c r="B60" s="13"/>
      <c r="C60" s="13"/>
      <c r="E60" s="100"/>
      <c r="F60" s="101"/>
      <c r="G60" s="216"/>
      <c r="H60" s="217"/>
      <c r="I60" s="216"/>
      <c r="J60" s="101"/>
      <c r="K60" s="217"/>
      <c r="L60" s="217"/>
    </row>
    <row r="61" spans="1:12" ht="16.5" customHeight="1">
      <c r="A61" s="13"/>
      <c r="B61" s="13"/>
      <c r="C61" s="13"/>
      <c r="E61" s="100"/>
      <c r="F61" s="167" t="s">
        <v>82</v>
      </c>
      <c r="G61" s="167"/>
      <c r="H61" s="167"/>
      <c r="I61" s="216"/>
      <c r="J61" s="167" t="s">
        <v>83</v>
      </c>
      <c r="K61" s="167"/>
      <c r="L61" s="167"/>
    </row>
    <row r="62" spans="1:12" ht="16.5" customHeight="1">
      <c r="A62" s="13"/>
      <c r="B62" s="13"/>
      <c r="C62" s="13"/>
      <c r="E62" s="100"/>
      <c r="F62" s="163" t="s">
        <v>81</v>
      </c>
      <c r="G62" s="163"/>
      <c r="H62" s="163"/>
      <c r="I62" s="220"/>
      <c r="J62" s="164" t="s">
        <v>81</v>
      </c>
      <c r="K62" s="164"/>
      <c r="L62" s="164"/>
    </row>
    <row r="63" spans="1:12" ht="16.5" customHeight="1">
      <c r="E63" s="108"/>
      <c r="F63" s="18" t="s">
        <v>152</v>
      </c>
      <c r="G63" s="178"/>
      <c r="H63" s="179" t="s">
        <v>131</v>
      </c>
      <c r="I63" s="178"/>
      <c r="J63" s="18" t="s">
        <v>152</v>
      </c>
      <c r="K63" s="178"/>
      <c r="L63" s="179" t="s">
        <v>131</v>
      </c>
    </row>
    <row r="64" spans="1:12" s="19" customFormat="1" ht="16.5" customHeight="1">
      <c r="A64" s="107"/>
      <c r="B64" s="107"/>
      <c r="C64" s="107"/>
      <c r="D64" s="144" t="s">
        <v>4</v>
      </c>
      <c r="E64" s="107"/>
      <c r="F64" s="7" t="s">
        <v>0</v>
      </c>
      <c r="G64" s="204"/>
      <c r="H64" s="205" t="s">
        <v>0</v>
      </c>
      <c r="I64" s="221"/>
      <c r="J64" s="7" t="s">
        <v>0</v>
      </c>
      <c r="K64" s="204"/>
      <c r="L64" s="205" t="s">
        <v>0</v>
      </c>
    </row>
    <row r="65" spans="1:12" s="19" customFormat="1" ht="16.5" customHeight="1">
      <c r="A65" s="107"/>
      <c r="B65" s="107"/>
      <c r="C65" s="107"/>
      <c r="D65" s="41"/>
      <c r="E65" s="107"/>
      <c r="F65" s="85"/>
      <c r="G65" s="222"/>
      <c r="H65" s="204"/>
      <c r="I65" s="223"/>
      <c r="J65" s="85"/>
      <c r="K65" s="222"/>
      <c r="L65" s="204"/>
    </row>
    <row r="66" spans="1:12" ht="16.5" customHeight="1">
      <c r="A66" s="19" t="s">
        <v>54</v>
      </c>
      <c r="B66" s="19"/>
      <c r="C66" s="19"/>
      <c r="E66" s="145"/>
      <c r="F66" s="109"/>
      <c r="G66" s="220"/>
      <c r="H66" s="224"/>
      <c r="I66" s="220"/>
      <c r="J66" s="118"/>
      <c r="K66" s="113"/>
      <c r="L66" s="119"/>
    </row>
    <row r="67" spans="1:12" ht="16.5" customHeight="1">
      <c r="A67" s="120" t="s">
        <v>159</v>
      </c>
      <c r="D67" s="145">
        <v>11</v>
      </c>
      <c r="E67" s="145"/>
      <c r="F67" s="98">
        <v>-22243</v>
      </c>
      <c r="G67" s="226"/>
      <c r="H67" s="21">
        <v>-57030</v>
      </c>
      <c r="I67" s="226"/>
      <c r="J67" s="98">
        <v>-15794</v>
      </c>
      <c r="K67" s="226"/>
      <c r="L67" s="21">
        <v>-57030</v>
      </c>
    </row>
    <row r="68" spans="1:12" ht="16.5" customHeight="1">
      <c r="A68" s="71" t="s">
        <v>179</v>
      </c>
      <c r="B68" s="71"/>
      <c r="C68" s="72"/>
      <c r="E68" s="145"/>
      <c r="F68" s="98">
        <v>5389650</v>
      </c>
      <c r="G68" s="226"/>
      <c r="H68" s="229">
        <v>0</v>
      </c>
      <c r="I68" s="226"/>
      <c r="J68" s="98">
        <v>34229220</v>
      </c>
      <c r="K68" s="226"/>
      <c r="L68" s="229">
        <v>4579910</v>
      </c>
    </row>
    <row r="69" spans="1:12" ht="16.5" customHeight="1">
      <c r="A69" s="71" t="s">
        <v>43</v>
      </c>
      <c r="B69" s="71"/>
      <c r="C69" s="72"/>
      <c r="E69" s="145"/>
      <c r="F69" s="125">
        <v>1198237</v>
      </c>
      <c r="G69" s="226"/>
      <c r="H69" s="230">
        <v>997</v>
      </c>
      <c r="I69" s="226"/>
      <c r="J69" s="125">
        <v>1196712</v>
      </c>
      <c r="K69" s="226"/>
      <c r="L69" s="230">
        <v>0</v>
      </c>
    </row>
    <row r="70" spans="1:12" ht="16.5" customHeight="1">
      <c r="E70" s="145"/>
      <c r="F70" s="109"/>
      <c r="G70" s="220"/>
      <c r="H70" s="224"/>
      <c r="I70" s="220"/>
      <c r="J70" s="109"/>
      <c r="K70" s="220"/>
      <c r="L70" s="224"/>
    </row>
    <row r="71" spans="1:12" ht="16.5" customHeight="1">
      <c r="A71" s="120" t="s">
        <v>160</v>
      </c>
      <c r="E71" s="145"/>
      <c r="F71" s="97">
        <f>SUM(F67:F69)</f>
        <v>6565644</v>
      </c>
      <c r="G71" s="220"/>
      <c r="H71" s="20">
        <f>SUM(H67:H69)</f>
        <v>-56033</v>
      </c>
      <c r="I71" s="220"/>
      <c r="J71" s="97">
        <f>SUM(J67:J69)</f>
        <v>35410138</v>
      </c>
      <c r="K71" s="220"/>
      <c r="L71" s="20">
        <f>SUM(L67:L69)</f>
        <v>4522880</v>
      </c>
    </row>
    <row r="72" spans="1:12" ht="15.75" customHeight="1">
      <c r="A72" s="120"/>
      <c r="E72" s="145"/>
      <c r="F72" s="98"/>
      <c r="G72" s="220"/>
      <c r="H72" s="21"/>
      <c r="I72" s="220"/>
      <c r="J72" s="98"/>
      <c r="K72" s="220"/>
      <c r="L72" s="21"/>
    </row>
    <row r="73" spans="1:12" ht="16.5" customHeight="1">
      <c r="A73" s="121" t="s">
        <v>28</v>
      </c>
      <c r="E73" s="145"/>
      <c r="F73" s="109"/>
      <c r="G73" s="220"/>
      <c r="H73" s="224"/>
      <c r="I73" s="220"/>
      <c r="J73" s="109"/>
      <c r="K73" s="220"/>
      <c r="L73" s="224"/>
    </row>
    <row r="74" spans="1:12" ht="16.5" customHeight="1">
      <c r="A74" s="72" t="s">
        <v>98</v>
      </c>
      <c r="B74" s="72"/>
      <c r="C74" s="114"/>
      <c r="D74" s="145">
        <v>13</v>
      </c>
      <c r="E74" s="145"/>
      <c r="F74" s="98">
        <v>-674395</v>
      </c>
      <c r="H74" s="21">
        <v>-713005</v>
      </c>
      <c r="J74" s="98">
        <v>-674395</v>
      </c>
      <c r="K74" s="223"/>
      <c r="L74" s="21">
        <v>-713005</v>
      </c>
    </row>
    <row r="75" spans="1:12" ht="16.5" customHeight="1">
      <c r="A75" s="72" t="s">
        <v>110</v>
      </c>
      <c r="B75" s="72"/>
      <c r="C75" s="114"/>
      <c r="D75" s="145">
        <v>13</v>
      </c>
      <c r="E75" s="145"/>
      <c r="F75" s="98">
        <v>-72461</v>
      </c>
      <c r="H75" s="21">
        <v>-33852</v>
      </c>
      <c r="J75" s="98">
        <v>-72461</v>
      </c>
      <c r="K75" s="223"/>
      <c r="L75" s="21">
        <v>-33852</v>
      </c>
    </row>
    <row r="76" spans="1:12" ht="16.5" customHeight="1">
      <c r="A76" s="72" t="s">
        <v>111</v>
      </c>
      <c r="B76" s="72"/>
      <c r="C76" s="114"/>
      <c r="E76" s="145"/>
      <c r="F76" s="97">
        <v>-430</v>
      </c>
      <c r="H76" s="20">
        <v>-90</v>
      </c>
      <c r="J76" s="97">
        <v>0</v>
      </c>
      <c r="K76" s="223"/>
      <c r="L76" s="20">
        <v>0</v>
      </c>
    </row>
    <row r="77" spans="1:12" ht="16.5" customHeight="1">
      <c r="A77" s="114"/>
      <c r="B77" s="122"/>
      <c r="C77" s="122"/>
      <c r="E77" s="145"/>
      <c r="F77" s="111"/>
      <c r="G77" s="220"/>
      <c r="H77" s="231"/>
      <c r="I77" s="220"/>
      <c r="J77" s="111"/>
      <c r="K77" s="232"/>
      <c r="L77" s="231"/>
    </row>
    <row r="78" spans="1:12" ht="16.5" customHeight="1">
      <c r="A78" s="114" t="s">
        <v>146</v>
      </c>
      <c r="B78" s="69"/>
      <c r="C78" s="69"/>
      <c r="E78" s="145"/>
      <c r="F78" s="97">
        <f>SUM(F74:F76)</f>
        <v>-747286</v>
      </c>
      <c r="G78" s="220"/>
      <c r="H78" s="20">
        <f>SUM(H74:H76)</f>
        <v>-746947</v>
      </c>
      <c r="I78" s="220"/>
      <c r="J78" s="97">
        <f>SUM(J74:J76)</f>
        <v>-746856</v>
      </c>
      <c r="K78" s="220"/>
      <c r="L78" s="20">
        <f>SUM(L74:L76)</f>
        <v>-746857</v>
      </c>
    </row>
    <row r="79" spans="1:12" ht="16.5" customHeight="1">
      <c r="A79" s="13"/>
      <c r="B79" s="13"/>
      <c r="C79" s="13"/>
      <c r="E79" s="145"/>
      <c r="F79" s="109"/>
      <c r="G79" s="220"/>
      <c r="H79" s="224"/>
      <c r="I79" s="220"/>
      <c r="J79" s="109"/>
      <c r="K79" s="220"/>
      <c r="L79" s="224"/>
    </row>
    <row r="80" spans="1:12" ht="16.5" customHeight="1">
      <c r="A80" s="123" t="s">
        <v>176</v>
      </c>
      <c r="B80" s="123"/>
      <c r="C80" s="13"/>
      <c r="E80" s="145"/>
      <c r="F80" s="98">
        <f>+SUM(F37,F71,F78)</f>
        <v>39386101</v>
      </c>
      <c r="G80" s="226"/>
      <c r="H80" s="21">
        <f>+SUM(H37,H71,H78)</f>
        <v>14835953</v>
      </c>
      <c r="I80" s="226"/>
      <c r="J80" s="98">
        <f>+SUM(J37,J71,J78)</f>
        <v>36935038</v>
      </c>
      <c r="K80" s="226"/>
      <c r="L80" s="21">
        <f>+SUM(L37,L71,L78)</f>
        <v>5280007</v>
      </c>
    </row>
    <row r="81" spans="1:12" ht="16.5" customHeight="1">
      <c r="A81" s="124" t="s">
        <v>51</v>
      </c>
      <c r="B81" s="13"/>
      <c r="C81" s="13"/>
      <c r="E81" s="145"/>
      <c r="F81" s="97">
        <v>168703471</v>
      </c>
      <c r="G81" s="226"/>
      <c r="H81" s="20">
        <v>348959767</v>
      </c>
      <c r="I81" s="226"/>
      <c r="J81" s="97">
        <v>141991073</v>
      </c>
      <c r="K81" s="226"/>
      <c r="L81" s="20">
        <v>322854740</v>
      </c>
    </row>
    <row r="82" spans="1:12" ht="16.5" customHeight="1">
      <c r="A82" s="13"/>
      <c r="B82" s="13"/>
      <c r="C82" s="13"/>
      <c r="E82" s="145"/>
      <c r="F82" s="109"/>
      <c r="G82" s="220"/>
      <c r="H82" s="224"/>
      <c r="I82" s="220"/>
      <c r="J82" s="109"/>
      <c r="K82" s="220"/>
      <c r="L82" s="224"/>
    </row>
    <row r="83" spans="1:12" ht="16.5" customHeight="1" thickBot="1">
      <c r="A83" s="123" t="s">
        <v>52</v>
      </c>
      <c r="B83" s="13"/>
      <c r="C83" s="13"/>
      <c r="E83" s="145"/>
      <c r="F83" s="99">
        <f>SUM(F80:F81)</f>
        <v>208089572</v>
      </c>
      <c r="G83" s="226"/>
      <c r="H83" s="43">
        <f>SUM(H80:H81)</f>
        <v>363795720</v>
      </c>
      <c r="I83" s="226"/>
      <c r="J83" s="99">
        <f>SUM(J80:J81)</f>
        <v>178926111</v>
      </c>
      <c r="K83" s="226"/>
      <c r="L83" s="43">
        <f>SUM(L80:L81)</f>
        <v>328134747</v>
      </c>
    </row>
    <row r="84" spans="1:12" ht="16.5" customHeight="1" thickTop="1">
      <c r="A84" s="13"/>
      <c r="B84" s="13"/>
      <c r="C84" s="13"/>
      <c r="E84" s="145"/>
      <c r="F84" s="110"/>
      <c r="G84" s="220"/>
      <c r="H84" s="224"/>
      <c r="I84" s="220"/>
      <c r="J84" s="110"/>
      <c r="K84" s="220"/>
      <c r="L84" s="21"/>
    </row>
    <row r="85" spans="1:12" ht="16.5" customHeight="1">
      <c r="A85" s="13"/>
      <c r="B85" s="13"/>
      <c r="C85" s="13"/>
      <c r="E85" s="145"/>
      <c r="F85" s="110"/>
      <c r="G85" s="220"/>
      <c r="H85" s="224"/>
      <c r="I85" s="220"/>
      <c r="J85" s="110"/>
      <c r="K85" s="220"/>
      <c r="L85" s="21"/>
    </row>
    <row r="86" spans="1:12" ht="16.5" customHeight="1">
      <c r="A86" s="13"/>
      <c r="B86" s="13"/>
      <c r="C86" s="13"/>
      <c r="E86" s="145"/>
      <c r="F86" s="110"/>
      <c r="G86" s="220"/>
      <c r="H86" s="224"/>
      <c r="I86" s="220"/>
      <c r="J86" s="110"/>
      <c r="K86" s="220"/>
      <c r="L86" s="21"/>
    </row>
    <row r="87" spans="1:12" ht="16.5" customHeight="1">
      <c r="A87" s="13"/>
      <c r="B87" s="13"/>
      <c r="C87" s="13"/>
      <c r="E87" s="145"/>
      <c r="F87" s="110"/>
      <c r="G87" s="220"/>
      <c r="H87" s="224"/>
      <c r="I87" s="220"/>
      <c r="J87" s="110"/>
      <c r="K87" s="220"/>
      <c r="L87" s="21"/>
    </row>
    <row r="88" spans="1:12" ht="16.5" customHeight="1">
      <c r="A88" s="13"/>
      <c r="B88" s="13"/>
      <c r="C88" s="13"/>
      <c r="E88" s="145"/>
      <c r="F88" s="110"/>
      <c r="G88" s="220"/>
      <c r="H88" s="224"/>
      <c r="I88" s="220"/>
      <c r="J88" s="110"/>
      <c r="K88" s="220"/>
      <c r="L88" s="21"/>
    </row>
    <row r="89" spans="1:12" ht="16.5" customHeight="1">
      <c r="A89" s="13"/>
      <c r="B89" s="13"/>
      <c r="C89" s="13"/>
      <c r="E89" s="145"/>
      <c r="F89" s="110"/>
      <c r="G89" s="220"/>
      <c r="H89" s="224"/>
      <c r="I89" s="220"/>
      <c r="J89" s="110"/>
      <c r="K89" s="220"/>
      <c r="L89" s="21"/>
    </row>
    <row r="90" spans="1:12" ht="16.5" customHeight="1">
      <c r="A90" s="13"/>
      <c r="B90" s="13"/>
      <c r="C90" s="13"/>
      <c r="E90" s="145"/>
      <c r="F90" s="110"/>
      <c r="G90" s="220"/>
      <c r="H90" s="224"/>
      <c r="I90" s="220"/>
      <c r="J90" s="110"/>
      <c r="K90" s="220"/>
      <c r="L90" s="21"/>
    </row>
    <row r="91" spans="1:12" ht="16.5" customHeight="1">
      <c r="A91" s="13"/>
      <c r="B91" s="13"/>
      <c r="C91" s="13"/>
      <c r="E91" s="145"/>
      <c r="F91" s="110"/>
      <c r="G91" s="220"/>
      <c r="H91" s="224"/>
      <c r="I91" s="220"/>
      <c r="J91" s="110"/>
      <c r="K91" s="220"/>
      <c r="L91" s="21"/>
    </row>
    <row r="92" spans="1:12" ht="16.5" customHeight="1">
      <c r="A92" s="13"/>
      <c r="B92" s="13"/>
      <c r="C92" s="13"/>
      <c r="E92" s="145"/>
      <c r="F92" s="110"/>
      <c r="G92" s="220"/>
      <c r="H92" s="224"/>
      <c r="I92" s="220"/>
      <c r="J92" s="110"/>
      <c r="K92" s="220"/>
      <c r="L92" s="21"/>
    </row>
    <row r="93" spans="1:12" ht="16.5" customHeight="1">
      <c r="A93" s="13"/>
      <c r="B93" s="13"/>
      <c r="C93" s="13"/>
      <c r="E93" s="145"/>
      <c r="F93" s="110"/>
      <c r="G93" s="220"/>
      <c r="H93" s="224"/>
      <c r="I93" s="220"/>
      <c r="J93" s="110"/>
      <c r="K93" s="220"/>
      <c r="L93" s="21"/>
    </row>
    <row r="94" spans="1:12" ht="16.5" customHeight="1">
      <c r="A94" s="13"/>
      <c r="B94" s="13"/>
      <c r="C94" s="13"/>
      <c r="E94" s="145"/>
      <c r="F94" s="110"/>
      <c r="G94" s="220"/>
      <c r="H94" s="224"/>
      <c r="I94" s="220"/>
      <c r="J94" s="110"/>
      <c r="K94" s="220"/>
      <c r="L94" s="21"/>
    </row>
    <row r="95" spans="1:12" ht="16.5" customHeight="1">
      <c r="A95" s="13"/>
      <c r="B95" s="13"/>
      <c r="C95" s="13"/>
      <c r="E95" s="145"/>
      <c r="F95" s="110"/>
      <c r="G95" s="220"/>
      <c r="H95" s="224"/>
      <c r="I95" s="220"/>
      <c r="J95" s="110"/>
      <c r="K95" s="220"/>
      <c r="L95" s="21"/>
    </row>
    <row r="96" spans="1:12" ht="16.5" customHeight="1">
      <c r="A96" s="13"/>
      <c r="B96" s="13"/>
      <c r="C96" s="13"/>
      <c r="E96" s="145"/>
      <c r="F96" s="110"/>
      <c r="G96" s="220"/>
      <c r="H96" s="224"/>
      <c r="I96" s="220"/>
      <c r="J96" s="110"/>
      <c r="K96" s="220"/>
      <c r="L96" s="21"/>
    </row>
    <row r="97" spans="1:12" ht="16.5" customHeight="1">
      <c r="A97" s="13"/>
      <c r="B97" s="13"/>
      <c r="C97" s="13"/>
      <c r="E97" s="145"/>
      <c r="F97" s="110"/>
      <c r="G97" s="220"/>
      <c r="H97" s="224"/>
      <c r="I97" s="220"/>
      <c r="J97" s="110"/>
      <c r="K97" s="220"/>
      <c r="L97" s="21"/>
    </row>
    <row r="98" spans="1:12" ht="16.5" customHeight="1">
      <c r="A98" s="13"/>
      <c r="B98" s="13"/>
      <c r="C98" s="13"/>
      <c r="E98" s="145"/>
      <c r="F98" s="110"/>
      <c r="G98" s="220"/>
      <c r="H98" s="224"/>
      <c r="I98" s="220"/>
      <c r="J98" s="110"/>
      <c r="K98" s="220"/>
      <c r="L98" s="21"/>
    </row>
    <row r="99" spans="1:12" ht="16.5" customHeight="1">
      <c r="A99" s="13"/>
      <c r="B99" s="13"/>
      <c r="C99" s="13"/>
      <c r="E99" s="145"/>
      <c r="F99" s="110"/>
      <c r="G99" s="220"/>
      <c r="H99" s="224"/>
      <c r="I99" s="220"/>
      <c r="J99" s="110"/>
      <c r="K99" s="220"/>
      <c r="L99" s="21"/>
    </row>
    <row r="100" spans="1:12" ht="16.5" customHeight="1">
      <c r="A100" s="13"/>
      <c r="B100" s="13"/>
      <c r="C100" s="13"/>
      <c r="E100" s="145"/>
      <c r="F100" s="110"/>
      <c r="G100" s="220"/>
      <c r="H100" s="224"/>
      <c r="I100" s="220"/>
      <c r="J100" s="110"/>
      <c r="K100" s="220"/>
      <c r="L100" s="21"/>
    </row>
    <row r="101" spans="1:12" ht="16.5" customHeight="1">
      <c r="A101" s="13"/>
      <c r="B101" s="13"/>
      <c r="C101" s="13"/>
      <c r="E101" s="145"/>
      <c r="F101" s="110"/>
      <c r="G101" s="220"/>
      <c r="H101" s="224"/>
      <c r="I101" s="220"/>
      <c r="J101" s="110"/>
      <c r="K101" s="220"/>
      <c r="L101" s="21"/>
    </row>
    <row r="102" spans="1:12" ht="16.5" customHeight="1">
      <c r="A102" s="13"/>
      <c r="B102" s="13"/>
      <c r="C102" s="13"/>
      <c r="E102" s="145"/>
      <c r="F102" s="110"/>
      <c r="G102" s="220"/>
      <c r="H102" s="224"/>
      <c r="I102" s="220"/>
      <c r="J102" s="110"/>
      <c r="K102" s="220"/>
      <c r="L102" s="21"/>
    </row>
    <row r="103" spans="1:12" ht="16.5" customHeight="1">
      <c r="A103" s="13"/>
      <c r="B103" s="13"/>
      <c r="C103" s="13"/>
      <c r="E103" s="145"/>
      <c r="F103" s="110"/>
      <c r="G103" s="220"/>
      <c r="H103" s="224"/>
      <c r="I103" s="220"/>
      <c r="J103" s="110"/>
      <c r="K103" s="220"/>
      <c r="L103" s="21"/>
    </row>
    <row r="104" spans="1:12" ht="16.5" customHeight="1">
      <c r="A104" s="13"/>
      <c r="B104" s="13"/>
      <c r="C104" s="13"/>
      <c r="D104" s="41"/>
      <c r="E104" s="145"/>
      <c r="F104" s="110"/>
      <c r="G104" s="220"/>
      <c r="H104" s="224"/>
      <c r="I104" s="220"/>
      <c r="J104" s="110"/>
      <c r="K104" s="220"/>
      <c r="L104" s="21"/>
    </row>
    <row r="105" spans="1:12" ht="16.5" customHeight="1">
      <c r="A105" s="170" t="s">
        <v>122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170"/>
      <c r="L105" s="170"/>
    </row>
    <row r="106" spans="1:12" ht="16.5" customHeight="1">
      <c r="A106" s="69"/>
      <c r="B106" s="69"/>
      <c r="C106" s="171" t="s">
        <v>149</v>
      </c>
      <c r="D106" s="171"/>
      <c r="E106" s="69"/>
      <c r="F106" s="107"/>
      <c r="G106" s="227"/>
      <c r="H106" s="172" t="s">
        <v>150</v>
      </c>
      <c r="I106" s="172"/>
      <c r="J106" s="172"/>
      <c r="K106" s="172"/>
      <c r="L106" s="172"/>
    </row>
    <row r="107" spans="1:12" ht="16.5" customHeight="1">
      <c r="A107" s="69"/>
      <c r="B107" s="69"/>
      <c r="C107" s="146"/>
      <c r="D107" s="146"/>
      <c r="E107" s="69"/>
      <c r="F107" s="107"/>
      <c r="G107" s="227"/>
      <c r="H107" s="228"/>
      <c r="I107" s="228"/>
      <c r="J107" s="147"/>
      <c r="K107" s="228"/>
      <c r="L107" s="228"/>
    </row>
    <row r="108" spans="1:12" ht="16.5" customHeight="1">
      <c r="A108" s="69"/>
      <c r="B108" s="69"/>
      <c r="C108" s="146"/>
      <c r="D108" s="146"/>
      <c r="E108" s="69"/>
      <c r="F108" s="107"/>
      <c r="G108" s="227"/>
      <c r="H108" s="228"/>
      <c r="I108" s="228"/>
      <c r="J108" s="147"/>
      <c r="K108" s="228"/>
      <c r="L108" s="228"/>
    </row>
    <row r="109" spans="1:12" ht="6.75" customHeight="1">
      <c r="A109" s="145"/>
      <c r="B109" s="145"/>
      <c r="C109" s="145"/>
      <c r="E109" s="145"/>
      <c r="F109" s="110"/>
      <c r="G109" s="220"/>
      <c r="H109" s="224"/>
      <c r="I109" s="220"/>
      <c r="J109" s="110"/>
      <c r="K109" s="220"/>
      <c r="L109" s="224"/>
    </row>
    <row r="110" spans="1:12" ht="22.15" customHeight="1">
      <c r="A110" s="165" t="str">
        <f>A55</f>
        <v>The accompanying notes form part of this interim financial information.</v>
      </c>
      <c r="B110" s="165"/>
      <c r="C110" s="165"/>
      <c r="D110" s="165"/>
      <c r="E110" s="165"/>
      <c r="F110" s="165"/>
      <c r="G110" s="165"/>
      <c r="H110" s="166"/>
      <c r="I110" s="165"/>
      <c r="J110" s="166"/>
      <c r="K110" s="165"/>
      <c r="L110" s="166"/>
    </row>
  </sheetData>
  <mergeCells count="16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  <mergeCell ref="A50:L50"/>
    <mergeCell ref="C51:D51"/>
    <mergeCell ref="H51:L51"/>
    <mergeCell ref="A105:L105"/>
    <mergeCell ref="C106:D106"/>
    <mergeCell ref="H106:L10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I63 F63:H63 J63:L63 I8 F8:H8 J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</vt:lpstr>
      <vt:lpstr>6</vt:lpstr>
      <vt:lpstr>7</vt:lpstr>
      <vt:lpstr>8-9</vt:lpstr>
      <vt:lpstr>'5(3M)'!Print_Area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2024-05-09T06:00:32Z</cp:lastPrinted>
  <dcterms:created xsi:type="dcterms:W3CDTF">2011-05-06T12:04:42Z</dcterms:created>
  <dcterms:modified xsi:type="dcterms:W3CDTF">2024-05-09T06:01:44Z</dcterms:modified>
</cp:coreProperties>
</file>