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1'2024\"/>
    </mc:Choice>
  </mc:AlternateContent>
  <xr:revisionPtr revIDLastSave="0" documentId="13_ncr:1_{41D946DC-FDAA-477B-B60D-9F512FD41F49}" xr6:coauthVersionLast="47" xr6:coauthVersionMax="47" xr10:uidLastSave="{00000000-0000-0000-0000-000000000000}"/>
  <bookViews>
    <workbookView xWindow="-120" yWindow="-120" windowWidth="29040" windowHeight="15840" tabRatio="743" activeTab="4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BS!$D$14:$D$19</definedName>
    <definedName name="_xlnm.Print_Area" localSheetId="0">BS!$A$1:$J$96</definedName>
    <definedName name="_xlnm.Print_Area" localSheetId="2">'CE(Conso)'!$A$1:$M$26</definedName>
    <definedName name="_xlnm.Print_Area" localSheetId="3">'CE(Separate)'!$A$1:$K$19</definedName>
    <definedName name="_xlnm.Print_Area" localSheetId="4">CF!$A$1:$K$80</definedName>
    <definedName name="_xlnm.Print_Area" localSheetId="1">PL!$A$1:$K$35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6" l="1"/>
  <c r="D31" i="6"/>
  <c r="D15" i="6"/>
  <c r="D18" i="6"/>
  <c r="H66" i="6" l="1"/>
  <c r="H57" i="6"/>
  <c r="D37" i="6"/>
  <c r="H30" i="6"/>
  <c r="H29" i="6"/>
  <c r="H15" i="6"/>
  <c r="H28" i="6"/>
  <c r="I19" i="3" l="1"/>
  <c r="G19" i="3"/>
  <c r="E19" i="3"/>
  <c r="C19" i="3"/>
  <c r="M18" i="3"/>
  <c r="G17" i="5" l="1"/>
  <c r="E17" i="5"/>
  <c r="C17" i="5"/>
  <c r="J85" i="1" l="1"/>
  <c r="F85" i="1"/>
  <c r="J62" i="1"/>
  <c r="J55" i="1"/>
  <c r="F62" i="1"/>
  <c r="F55" i="1"/>
  <c r="J30" i="1"/>
  <c r="J20" i="1"/>
  <c r="F30" i="1"/>
  <c r="F20" i="1"/>
  <c r="J63" i="1" l="1"/>
  <c r="J86" i="1" s="1"/>
  <c r="F63" i="1"/>
  <c r="F86" i="1" s="1"/>
  <c r="J31" i="1"/>
  <c r="F31" i="1"/>
  <c r="J87" i="1" l="1"/>
  <c r="F87" i="1"/>
  <c r="J19" i="4"/>
  <c r="J14" i="4"/>
  <c r="F19" i="4"/>
  <c r="F14" i="4"/>
  <c r="F20" i="4" s="1"/>
  <c r="F23" i="4" s="1"/>
  <c r="J68" i="6"/>
  <c r="J64" i="6"/>
  <c r="F68" i="6"/>
  <c r="F64" i="6"/>
  <c r="J20" i="4" l="1"/>
  <c r="J23" i="4" s="1"/>
  <c r="J9" i="6" s="1"/>
  <c r="J24" i="6" s="1"/>
  <c r="F9" i="6"/>
  <c r="F24" i="6" s="1"/>
  <c r="F25" i="4"/>
  <c r="F30" i="4" s="1"/>
  <c r="F33" i="4" s="1"/>
  <c r="F42" i="6" l="1"/>
  <c r="F46" i="6" s="1"/>
  <c r="F69" i="6" s="1"/>
  <c r="F71" i="6" s="1"/>
  <c r="J42" i="6"/>
  <c r="J46" i="6" s="1"/>
  <c r="J69" i="6" s="1"/>
  <c r="J71" i="6" s="1"/>
  <c r="J25" i="4"/>
  <c r="J30" i="4" s="1"/>
  <c r="J33" i="4" s="1"/>
  <c r="M11" i="3"/>
  <c r="E13" i="5" l="1"/>
  <c r="E13" i="3"/>
  <c r="G13" i="5" l="1"/>
  <c r="C13" i="5"/>
  <c r="I13" i="3"/>
  <c r="G13" i="3"/>
  <c r="C13" i="3"/>
  <c r="I12" i="5" l="1"/>
  <c r="I13" i="5" s="1"/>
  <c r="K12" i="3"/>
  <c r="K13" i="3" s="1"/>
  <c r="M12" i="3" l="1"/>
  <c r="K12" i="5"/>
  <c r="M13" i="3" l="1"/>
  <c r="A50" i="6"/>
  <c r="K15" i="5" l="1"/>
  <c r="K11" i="5"/>
  <c r="K13" i="5" s="1"/>
  <c r="M15" i="3" l="1"/>
  <c r="H20" i="1" l="1"/>
  <c r="H62" i="1" l="1"/>
  <c r="H30" i="1"/>
  <c r="H31" i="1" s="1"/>
  <c r="H19" i="4"/>
  <c r="H14" i="4" l="1"/>
  <c r="H20" i="4" s="1"/>
  <c r="H23" i="4" s="1"/>
  <c r="H25" i="4" l="1"/>
  <c r="H9" i="6"/>
  <c r="H24" i="6" s="1"/>
  <c r="H55" i="1"/>
  <c r="H63" i="1" s="1"/>
  <c r="H68" i="6"/>
  <c r="I16" i="5" l="1"/>
  <c r="H30" i="4"/>
  <c r="H33" i="4" s="1"/>
  <c r="H64" i="6"/>
  <c r="K16" i="5" l="1"/>
  <c r="K17" i="5" s="1"/>
  <c r="I17" i="5"/>
  <c r="H42" i="6" l="1"/>
  <c r="H46" i="6" l="1"/>
  <c r="D62" i="1"/>
  <c r="D20" i="1"/>
  <c r="D55" i="1"/>
  <c r="D63" i="1" s="1"/>
  <c r="D30" i="1"/>
  <c r="H69" i="6" l="1"/>
  <c r="D14" i="4"/>
  <c r="D31" i="1"/>
  <c r="H85" i="1"/>
  <c r="H71" i="6" l="1"/>
  <c r="H72" i="6" s="1"/>
  <c r="H86" i="1"/>
  <c r="H87" i="1" s="1"/>
  <c r="K18" i="5"/>
  <c r="D64" i="6" l="1"/>
  <c r="D68" i="6" l="1"/>
  <c r="D19" i="4" l="1"/>
  <c r="D20" i="4" s="1"/>
  <c r="D23" i="4" s="1"/>
  <c r="D9" i="6" l="1"/>
  <c r="D25" i="4"/>
  <c r="D24" i="6" l="1"/>
  <c r="D30" i="4"/>
  <c r="D33" i="4" s="1"/>
  <c r="K16" i="3"/>
  <c r="K19" i="3" s="1"/>
  <c r="D42" i="6" l="1"/>
  <c r="M16" i="3"/>
  <c r="M19" i="3" s="1"/>
  <c r="D85" i="1"/>
  <c r="D46" i="6" l="1"/>
  <c r="D86" i="1"/>
  <c r="D87" i="1" s="1"/>
  <c r="M20" i="3"/>
  <c r="D69" i="6" l="1"/>
  <c r="D71" i="6" l="1"/>
  <c r="D72" i="6" s="1"/>
</calcChain>
</file>

<file path=xl/sharedStrings.xml><?xml version="1.0" encoding="utf-8"?>
<sst xmlns="http://schemas.openxmlformats.org/spreadsheetml/2006/main" count="277" uniqueCount="178">
  <si>
    <t>บริษัท ซีวิลเอนจีเนียริง จำกัด (มหาชน) และบริษัทย่อย</t>
  </si>
  <si>
    <t>ณ วันที่ 31 มีนาคม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</si>
  <si>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</si>
  <si>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</si>
  <si>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</si>
  <si>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</si>
  <si>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</si>
  <si>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</si>
  <si>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</si>
  <si>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</si>
  <si>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</si>
  <si>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</si>
  <si>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</si>
  <si>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</si>
  <si>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</si>
  <si>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</si>
  <si>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</si>
  <si>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</si>
  <si>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</si>
  <si>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</si>
  <si>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</si>
  <si>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</si>
  <si>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</si>
  <si>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</si>
  <si>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</si>
  <si>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</si>
  <si>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</si>
  <si>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</si>
  <si>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</si>
  <si>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</si>
  <si>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</si>
  <si>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</si>
  <si>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</si>
  <si>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</si>
  <si>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</si>
  <si>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</si>
  <si>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</si>
  <si>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</si>
  <si>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</si>
  <si>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</si>
  <si>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</si>
  <si>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</si>
  <si>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</si>
  <si>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</si>
  <si>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</si>
  <si>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</si>
  <si>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</si>
  <si>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</si>
  <si>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</si>
  <si>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</si>
  <si>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</si>
  <si>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</si>
  <si>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</si>
  <si>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</si>
  <si>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</si>
  <si>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</si>
  <si>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</si>
  <si>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</si>
  <si>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</si>
  <si>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</si>
  <si>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</si>
  <si>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</si>
  <si>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</si>
  <si>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</si>
  <si>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</si>
  <si>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</si>
  <si>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</si>
  <si>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</si>
  <si>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</si>
  <si>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</si>
  <si>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</si>
  <si>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</si>
  <si>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</si>
  <si>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</si>
  <si>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</si>
  <si>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</si>
  <si>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</si>
  <si>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</si>
  <si>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</si>
  <si>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</si>
  <si>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</si>
  <si>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</si>
  <si>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</si>
  <si>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</si>
  <si>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</si>
  <si>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</si>
  <si>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</si>
  <si>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</si>
  <si>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</si>
  <si>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</si>
  <si>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</si>
  <si>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</si>
  <si>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</si>
  <si>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</si>
  <si>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</si>
  <si>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</si>
  <si>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</si>
  <si>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</si>
  <si>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</si>
  <si>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</si>
  <si>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</si>
  <si>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</si>
  <si>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</si>
  <si>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</si>
  <si>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</si>
  <si>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</si>
  <si>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</si>
  <si>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</si>
  <si>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</si>
  <si>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</si>
  <si>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</si>
  <si>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</si>
  <si>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</si>
  <si>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</si>
  <si>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</si>
  <si>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</si>
  <si>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</si>
  <si>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</si>
  <si>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</si>
  <si>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</si>
  <si>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</si>
  <si>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</si>
  <si>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</si>
  <si>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</si>
  <si>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</si>
  <si>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</si>
  <si>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</si>
  <si>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</si>
  <si>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</si>
  <si>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</si>
  <si>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</si>
  <si>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</si>
  <si>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</si>
  <si>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</si>
  <si>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</si>
  <si>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</si>
  <si>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</si>
  <si>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</si>
  <si>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</si>
  <si>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</si>
  <si>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</si>
  <si>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(เพิ่มขึ้น) 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</si>
  <si>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</si>
  <si>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</si>
  <si>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</si>
  <si>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</si>
  <si>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</si>
  <si>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</si>
  <si>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</si>
  <si>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</si>
  <si>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</si>
  <si>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</si>
  <si>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</si>
  <si>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</si>
  <si>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</si>
  <si>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</si>
  <si>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</si>
  <si>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</si>
  <si>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</si>
  <si>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</si>
  <si>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 xml:space="preserve">  หนี้สินหมุนเวียนอื่น</t>
  </si>
  <si>
    <t>งบฐานะการเงิน (ต่อ)</t>
  </si>
  <si>
    <t>โอนกำไรสะสมที่ยังไม่ได้จัดสรรเป็น</t>
  </si>
  <si>
    <t xml:space="preserve">   สำรองตามกฎหมาย</t>
  </si>
  <si>
    <t xml:space="preserve">   รายได้เงินปันผล</t>
  </si>
  <si>
    <t>เงินสดรับจากเงินปันผล</t>
  </si>
  <si>
    <t>เงินให้กู้ยืมระยะสั้นแก่กิจการที่เกี่ยวข้องกันลดลง</t>
  </si>
  <si>
    <t>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</si>
  <si>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</si>
  <si>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</si>
  <si>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โอนอสังหาริมทรัพย์เพื่อการลงทุนเป็นที่ดิน อาคารและอุปกรณ์</t>
  </si>
  <si>
    <t xml:space="preserve">   ขาดทุน (กำไร) จากการจำหน่ายเครื่องจักรและอุปกรณ์</t>
  </si>
  <si>
    <t xml:space="preserve">   โอนกลับสำรองค่าเผื่อผลขาดทุนสำหรับโครงการก่อสร้าง</t>
  </si>
  <si>
    <t xml:space="preserve">   เจ้าหนี้ค่าซื้อส่วนปรับปรุงอาคารและอุปกรณ์</t>
  </si>
  <si>
    <t xml:space="preserve">   ค่าเผื่อผลขาดทุนด้านเครดิตที่คาดว่าจะเกิดขึ้น</t>
  </si>
  <si>
    <t xml:space="preserve">   ประมาณการหนี้สินจากการรับประกันโครงการก่อสร้าง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</si>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</sst>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29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vertical="top"/>
    </xf>
    <xf numFmtId="49" fontId="1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9" fontId="2" fillId="0" borderId="0" xfId="12" applyFont="1" applyAlignment="1">
      <alignment vertical="top"/>
    </xf>
    <xf numFmtId="167" fontId="2" fillId="0" borderId="0" xfId="12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8" xfId="0" applyNumberFormat="1" applyFont="1" applyBorder="1" applyAlignment="1">
      <alignment horizontal="right" vertical="top"/>
    </xf>
    <xf numFmtId="164" fontId="2" fillId="0" borderId="0" xfId="13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3" xfId="13" applyNumberFormat="1" applyFont="1" applyBorder="1" applyAlignment="1">
      <alignment horizontal="center" vertical="top"/>
    </xf>
    <xf numFmtId="43" fontId="2" fillId="0" borderId="0" xfId="0" applyNumberFormat="1" applyFont="1" applyAlignment="1">
      <alignment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37" fontId="2" fillId="4" borderId="0" xfId="0" applyNumberFormat="1" applyFont="1" applyFill="1" applyAlignment="1">
      <alignment vertical="top"/>
    </xf>
    <xf numFmtId="37" fontId="4" fillId="4" borderId="0" xfId="0" applyNumberFormat="1" applyFont="1" applyFill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8" fontId="1" fillId="4" borderId="3" xfId="0" applyNumberFormat="1" applyFont="1" applyFill="1" applyBorder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164" fontId="2" fillId="4" borderId="0" xfId="0" applyNumberFormat="1" applyFont="1" applyFill="1" applyAlignment="1">
      <alignment horizontal="center" vertical="top"/>
    </xf>
    <xf numFmtId="41" fontId="2" fillId="4" borderId="0" xfId="0" applyNumberFormat="1" applyFont="1" applyFill="1" applyAlignment="1">
      <alignment horizontal="center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1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horizontal="right" vertical="top"/>
    </xf>
    <xf numFmtId="41" fontId="2" fillId="4" borderId="7" xfId="0" applyNumberFormat="1" applyFont="1" applyFill="1" applyBorder="1" applyAlignment="1">
      <alignment vertical="top"/>
    </xf>
    <xf numFmtId="41" fontId="2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37" fontId="2" fillId="4" borderId="0" xfId="0" applyNumberFormat="1" applyFont="1" applyFill="1"/>
    <xf numFmtId="41" fontId="2" fillId="4" borderId="0" xfId="0" applyNumberFormat="1" applyFont="1" applyFill="1"/>
    <xf numFmtId="10" fontId="2" fillId="0" borderId="0" xfId="12" applyNumberFormat="1" applyFont="1" applyAlignment="1">
      <alignment vertical="top"/>
    </xf>
    <xf numFmtId="41" fontId="2" fillId="0" borderId="0" xfId="0" applyNumberFormat="1" applyFont="1" applyBorder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1" fillId="0" borderId="3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  <xf numFmtId="37" fontId="2" fillId="4" borderId="0" xfId="0" applyNumberFormat="1" applyFont="1" applyFill="1" applyAlignment="1">
      <alignment horizontal="right" vertical="top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1"/>
  <sheetViews>
    <sheetView showGridLines="0" view="pageBreakPreview" zoomScale="80" zoomScaleNormal="85" zoomScaleSheetLayoutView="80" workbookViewId="0">
      <selection activeCell="D20" sqref="D20"/>
    </sheetView>
  </sheetViews>
  <sheetFormatPr defaultColWidth="10.85546875" defaultRowHeight="24" customHeight="1"/>
  <cols>
    <col min="1" max="1" width="46.140625" style="3" customWidth="1"/>
    <col min="2" max="2" width="8.140625" style="3" customWidth="1"/>
    <col min="3" max="3" width="0.85546875" style="3" customWidth="1"/>
    <col min="4" max="4" width="15.85546875" style="40" customWidth="1"/>
    <col min="5" max="5" width="1.42578125" style="3" customWidth="1"/>
    <col min="6" max="6" width="15.85546875" style="40" customWidth="1"/>
    <col min="7" max="7" width="1.42578125" style="3" customWidth="1"/>
    <col min="8" max="8" width="15.85546875" style="40" customWidth="1"/>
    <col min="9" max="9" width="1.42578125" style="3" customWidth="1"/>
    <col min="10" max="10" width="15.85546875" style="40" customWidth="1"/>
    <col min="11" max="11" width="1.42578125" style="3" customWidth="1"/>
    <col min="12" max="16384" width="10.85546875" style="3"/>
  </cols>
  <sheetData>
    <row r="1" spans="1:10" ht="24" customHeight="1">
      <c r="A1" s="29" t="s">
        <v>0</v>
      </c>
      <c r="B1" s="34"/>
      <c r="C1" s="34"/>
      <c r="D1" s="53"/>
      <c r="E1" s="34"/>
      <c r="F1" s="53"/>
      <c r="G1" s="34"/>
      <c r="H1" s="53"/>
      <c r="I1" s="34"/>
      <c r="J1" s="53"/>
    </row>
    <row r="2" spans="1:10" ht="24" customHeight="1">
      <c r="A2" s="29" t="s">
        <v>156</v>
      </c>
      <c r="B2" s="34"/>
      <c r="C2" s="34"/>
      <c r="D2" s="53"/>
      <c r="E2" s="34"/>
      <c r="F2" s="53"/>
      <c r="G2" s="34"/>
      <c r="H2" s="53"/>
      <c r="I2" s="34"/>
      <c r="J2" s="53"/>
    </row>
    <row r="3" spans="1:10" ht="24" customHeight="1">
      <c r="A3" s="29" t="s">
        <v>1</v>
      </c>
      <c r="B3" s="34"/>
      <c r="C3" s="34"/>
      <c r="D3" s="53"/>
      <c r="E3" s="34"/>
      <c r="F3" s="53"/>
      <c r="G3" s="34"/>
      <c r="H3" s="53"/>
      <c r="I3" s="34"/>
      <c r="J3" s="53"/>
    </row>
    <row r="4" spans="1:10" ht="24" customHeight="1">
      <c r="A4" s="121" t="s">
        <v>2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21" customFormat="1" ht="24" customHeight="1">
      <c r="B5" s="22"/>
      <c r="C5" s="22"/>
      <c r="D5" s="120" t="s">
        <v>3</v>
      </c>
      <c r="E5" s="120"/>
      <c r="F5" s="120"/>
      <c r="G5" s="23"/>
      <c r="H5" s="120" t="s">
        <v>4</v>
      </c>
      <c r="I5" s="120"/>
      <c r="J5" s="120"/>
    </row>
    <row r="6" spans="1:10" ht="24" customHeight="1">
      <c r="A6" s="34"/>
      <c r="B6" s="24" t="s">
        <v>5</v>
      </c>
      <c r="C6" s="24"/>
      <c r="D6" s="25" t="s">
        <v>6</v>
      </c>
      <c r="E6" s="26"/>
      <c r="F6" s="25" t="s">
        <v>7</v>
      </c>
      <c r="G6" s="27"/>
      <c r="H6" s="25" t="s">
        <v>6</v>
      </c>
      <c r="I6" s="26"/>
      <c r="J6" s="25" t="s">
        <v>7</v>
      </c>
    </row>
    <row r="7" spans="1:10" ht="24" customHeight="1">
      <c r="A7" s="34"/>
      <c r="B7" s="24"/>
      <c r="C7" s="24"/>
      <c r="D7" s="28" t="s">
        <v>8</v>
      </c>
      <c r="E7" s="26"/>
      <c r="F7" s="65" t="s">
        <v>9</v>
      </c>
      <c r="G7" s="27"/>
      <c r="H7" s="28" t="s">
        <v>8</v>
      </c>
      <c r="I7" s="26"/>
      <c r="J7" s="65" t="s">
        <v>9</v>
      </c>
    </row>
    <row r="8" spans="1:10" ht="24" customHeight="1">
      <c r="A8" s="34"/>
      <c r="B8" s="24"/>
      <c r="C8" s="24"/>
      <c r="D8" s="28" t="s">
        <v>10</v>
      </c>
      <c r="E8" s="26"/>
      <c r="F8" s="65"/>
      <c r="G8" s="27"/>
      <c r="H8" s="28" t="s">
        <v>10</v>
      </c>
      <c r="I8" s="26"/>
      <c r="J8" s="65"/>
    </row>
    <row r="9" spans="1:10" s="57" customFormat="1" ht="24" customHeight="1">
      <c r="A9" s="49" t="s">
        <v>11</v>
      </c>
      <c r="B9" s="48"/>
    </row>
    <row r="10" spans="1:10" s="57" customFormat="1" ht="24" customHeight="1">
      <c r="A10" s="49" t="s">
        <v>12</v>
      </c>
      <c r="B10" s="66"/>
      <c r="D10" s="41"/>
    </row>
    <row r="11" spans="1:10" s="57" customFormat="1" ht="24" customHeight="1">
      <c r="A11" s="48" t="s">
        <v>13</v>
      </c>
      <c r="B11" s="66"/>
      <c r="D11" s="41">
        <v>299213</v>
      </c>
      <c r="E11" s="41"/>
      <c r="F11" s="41">
        <v>474814</v>
      </c>
      <c r="G11" s="41"/>
      <c r="H11" s="41">
        <v>90350</v>
      </c>
      <c r="I11" s="41"/>
      <c r="J11" s="41">
        <v>94515</v>
      </c>
    </row>
    <row r="12" spans="1:10" s="57" customFormat="1" ht="24" customHeight="1">
      <c r="A12" s="48" t="s">
        <v>14</v>
      </c>
      <c r="B12" s="66">
        <v>3</v>
      </c>
      <c r="C12" s="67"/>
      <c r="D12" s="41">
        <v>361271</v>
      </c>
      <c r="E12" s="41"/>
      <c r="F12" s="41">
        <v>321835</v>
      </c>
      <c r="G12" s="41"/>
      <c r="H12" s="41">
        <v>178929</v>
      </c>
      <c r="I12" s="41"/>
      <c r="J12" s="41">
        <v>173559</v>
      </c>
    </row>
    <row r="13" spans="1:10" s="57" customFormat="1" ht="24" customHeight="1">
      <c r="A13" s="48" t="s">
        <v>15</v>
      </c>
      <c r="B13" s="66"/>
      <c r="C13" s="67"/>
      <c r="D13" s="41"/>
      <c r="E13" s="41"/>
      <c r="F13" s="41"/>
      <c r="G13" s="41"/>
      <c r="H13" s="41"/>
      <c r="I13" s="41"/>
      <c r="J13" s="41"/>
    </row>
    <row r="14" spans="1:10" s="57" customFormat="1" ht="24" customHeight="1">
      <c r="A14" s="48" t="s">
        <v>16</v>
      </c>
      <c r="B14" s="66">
        <v>4</v>
      </c>
      <c r="C14" s="67"/>
      <c r="D14" s="41">
        <v>4239742</v>
      </c>
      <c r="E14" s="41"/>
      <c r="F14" s="41">
        <v>4023669</v>
      </c>
      <c r="G14" s="41"/>
      <c r="H14" s="41">
        <v>2532882</v>
      </c>
      <c r="I14" s="41"/>
      <c r="J14" s="41">
        <v>2282591</v>
      </c>
    </row>
    <row r="15" spans="1:10" s="57" customFormat="1" ht="24" customHeight="1">
      <c r="A15" s="48" t="s">
        <v>17</v>
      </c>
      <c r="B15" s="66"/>
      <c r="C15" s="67"/>
      <c r="D15" s="41">
        <v>301049</v>
      </c>
      <c r="E15" s="41"/>
      <c r="F15" s="41">
        <v>346368</v>
      </c>
      <c r="G15" s="41"/>
      <c r="H15" s="41">
        <v>75185</v>
      </c>
      <c r="I15" s="41"/>
      <c r="J15" s="41">
        <v>119469</v>
      </c>
    </row>
    <row r="16" spans="1:10" s="57" customFormat="1" ht="24" customHeight="1">
      <c r="A16" s="48" t="s">
        <v>18</v>
      </c>
      <c r="B16" s="66">
        <v>2</v>
      </c>
      <c r="C16" s="67"/>
      <c r="D16" s="41">
        <v>0</v>
      </c>
      <c r="E16" s="41"/>
      <c r="F16" s="41">
        <v>0</v>
      </c>
      <c r="G16" s="41"/>
      <c r="H16" s="41">
        <v>150000</v>
      </c>
      <c r="I16" s="41"/>
      <c r="J16" s="41">
        <v>160000</v>
      </c>
    </row>
    <row r="17" spans="1:10" s="57" customFormat="1" ht="24" customHeight="1">
      <c r="A17" s="68" t="s">
        <v>19</v>
      </c>
      <c r="B17" s="66"/>
      <c r="D17" s="41">
        <v>235869</v>
      </c>
      <c r="E17" s="41"/>
      <c r="F17" s="41">
        <v>230458</v>
      </c>
      <c r="G17" s="41"/>
      <c r="H17" s="41">
        <v>119722</v>
      </c>
      <c r="I17" s="41"/>
      <c r="J17" s="41">
        <v>103849</v>
      </c>
    </row>
    <row r="18" spans="1:10" s="57" customFormat="1" ht="24" customHeight="1">
      <c r="A18" s="68" t="s">
        <v>20</v>
      </c>
      <c r="B18" s="66"/>
      <c r="D18" s="41">
        <v>341293</v>
      </c>
      <c r="E18" s="41"/>
      <c r="F18" s="41">
        <v>350687</v>
      </c>
      <c r="G18" s="41"/>
      <c r="H18" s="41">
        <v>90979</v>
      </c>
      <c r="I18" s="41"/>
      <c r="J18" s="41">
        <v>87954</v>
      </c>
    </row>
    <row r="19" spans="1:10" s="57" customFormat="1" ht="24" customHeight="1">
      <c r="A19" s="48" t="s">
        <v>21</v>
      </c>
      <c r="B19" s="66"/>
      <c r="D19" s="41">
        <v>325831</v>
      </c>
      <c r="E19" s="41"/>
      <c r="F19" s="41">
        <v>295440</v>
      </c>
      <c r="G19" s="41"/>
      <c r="H19" s="41">
        <v>155613</v>
      </c>
      <c r="I19" s="41"/>
      <c r="J19" s="41">
        <v>134396</v>
      </c>
    </row>
    <row r="20" spans="1:10" s="57" customFormat="1" ht="24" customHeight="1">
      <c r="A20" s="49" t="s">
        <v>22</v>
      </c>
      <c r="B20" s="66"/>
      <c r="D20" s="73">
        <f>SUM(D11:D19)</f>
        <v>6104268</v>
      </c>
      <c r="E20" s="41"/>
      <c r="F20" s="73">
        <f>SUM(F11:F19)</f>
        <v>6043271</v>
      </c>
      <c r="G20" s="41"/>
      <c r="H20" s="73">
        <f>SUM(H11:H19)</f>
        <v>3393660</v>
      </c>
      <c r="I20" s="41"/>
      <c r="J20" s="73">
        <f>SUM(J11:J19)</f>
        <v>3156333</v>
      </c>
    </row>
    <row r="21" spans="1:10" s="57" customFormat="1" ht="24" customHeight="1">
      <c r="A21" s="49" t="s">
        <v>23</v>
      </c>
      <c r="B21" s="66"/>
      <c r="D21" s="41"/>
      <c r="E21" s="41"/>
      <c r="F21" s="41"/>
      <c r="G21" s="41"/>
      <c r="H21" s="41"/>
      <c r="I21" s="41"/>
      <c r="J21" s="41"/>
    </row>
    <row r="22" spans="1:10" s="57" customFormat="1" ht="24" customHeight="1">
      <c r="A22" s="48" t="s">
        <v>24</v>
      </c>
      <c r="B22" s="66"/>
      <c r="D22" s="41">
        <v>438739</v>
      </c>
      <c r="E22" s="41"/>
      <c r="F22" s="41">
        <v>379506</v>
      </c>
      <c r="G22" s="41"/>
      <c r="H22" s="41">
        <v>239216</v>
      </c>
      <c r="I22" s="41"/>
      <c r="J22" s="41">
        <v>182444</v>
      </c>
    </row>
    <row r="23" spans="1:10" s="57" customFormat="1" ht="24" customHeight="1">
      <c r="A23" s="48" t="s">
        <v>25</v>
      </c>
      <c r="B23" s="66"/>
      <c r="D23" s="41">
        <v>0</v>
      </c>
      <c r="E23" s="41"/>
      <c r="F23" s="41">
        <v>0</v>
      </c>
      <c r="G23" s="41"/>
      <c r="H23" s="41">
        <v>700980</v>
      </c>
      <c r="I23" s="41"/>
      <c r="J23" s="41">
        <v>700980</v>
      </c>
    </row>
    <row r="24" spans="1:10" s="57" customFormat="1" ht="24" customHeight="1">
      <c r="A24" s="48" t="s">
        <v>26</v>
      </c>
      <c r="B24" s="66"/>
      <c r="D24" s="41">
        <v>119791</v>
      </c>
      <c r="E24" s="41"/>
      <c r="F24" s="41">
        <v>121563</v>
      </c>
      <c r="G24" s="41"/>
      <c r="H24" s="41">
        <v>0</v>
      </c>
      <c r="I24" s="41"/>
      <c r="J24" s="41">
        <v>0</v>
      </c>
    </row>
    <row r="25" spans="1:10" s="57" customFormat="1" ht="24" customHeight="1">
      <c r="A25" s="68" t="s">
        <v>27</v>
      </c>
      <c r="B25" s="66">
        <v>6</v>
      </c>
      <c r="D25" s="41">
        <v>741085</v>
      </c>
      <c r="E25" s="41"/>
      <c r="F25" s="41">
        <v>760933</v>
      </c>
      <c r="G25" s="41"/>
      <c r="H25" s="41">
        <v>261343</v>
      </c>
      <c r="I25" s="41"/>
      <c r="J25" s="41">
        <v>268555</v>
      </c>
    </row>
    <row r="26" spans="1:10" s="57" customFormat="1" ht="24" customHeight="1">
      <c r="A26" s="68" t="s">
        <v>28</v>
      </c>
      <c r="B26" s="66"/>
      <c r="D26" s="41">
        <v>116038</v>
      </c>
      <c r="E26" s="41"/>
      <c r="F26" s="41">
        <v>123340</v>
      </c>
      <c r="G26" s="41"/>
      <c r="H26" s="41">
        <v>68024</v>
      </c>
      <c r="I26" s="41"/>
      <c r="J26" s="41">
        <v>61273</v>
      </c>
    </row>
    <row r="27" spans="1:10" s="57" customFormat="1" ht="24" customHeight="1">
      <c r="A27" s="50" t="s">
        <v>29</v>
      </c>
      <c r="B27" s="66"/>
      <c r="D27" s="41">
        <v>12799</v>
      </c>
      <c r="E27" s="41"/>
      <c r="F27" s="41">
        <v>12856</v>
      </c>
      <c r="G27" s="41"/>
      <c r="H27" s="41">
        <v>6432</v>
      </c>
      <c r="I27" s="41"/>
      <c r="J27" s="41">
        <v>6365</v>
      </c>
    </row>
    <row r="28" spans="1:10" s="57" customFormat="1" ht="24" customHeight="1">
      <c r="A28" s="50" t="s">
        <v>30</v>
      </c>
      <c r="B28" s="66"/>
      <c r="D28" s="41">
        <v>51840</v>
      </c>
      <c r="E28" s="41"/>
      <c r="F28" s="41">
        <v>56453</v>
      </c>
      <c r="G28" s="41"/>
      <c r="H28" s="41">
        <v>6849</v>
      </c>
      <c r="I28" s="41"/>
      <c r="J28" s="41">
        <v>7804</v>
      </c>
    </row>
    <row r="29" spans="1:10" s="57" customFormat="1" ht="24" customHeight="1">
      <c r="A29" s="48" t="s">
        <v>31</v>
      </c>
      <c r="B29" s="66"/>
      <c r="D29" s="55">
        <v>148831</v>
      </c>
      <c r="E29" s="41"/>
      <c r="F29" s="55">
        <v>165433</v>
      </c>
      <c r="G29" s="41"/>
      <c r="H29" s="55">
        <v>23739</v>
      </c>
      <c r="I29" s="41"/>
      <c r="J29" s="55">
        <v>39070</v>
      </c>
    </row>
    <row r="30" spans="1:10" s="57" customFormat="1" ht="24" customHeight="1">
      <c r="A30" s="49" t="s">
        <v>32</v>
      </c>
      <c r="B30" s="66"/>
      <c r="D30" s="41">
        <f>SUM(D22:D29)</f>
        <v>1629123</v>
      </c>
      <c r="E30" s="41"/>
      <c r="F30" s="41">
        <f>SUM(F22:F29)</f>
        <v>1620084</v>
      </c>
      <c r="G30" s="41"/>
      <c r="H30" s="41">
        <f>SUM(H22:H29)</f>
        <v>1306583</v>
      </c>
      <c r="I30" s="41"/>
      <c r="J30" s="41">
        <f>SUM(J22:J29)</f>
        <v>1266491</v>
      </c>
    </row>
    <row r="31" spans="1:10" s="57" customFormat="1" ht="24" customHeight="1" thickBot="1">
      <c r="A31" s="49" t="s">
        <v>33</v>
      </c>
      <c r="B31" s="48"/>
      <c r="D31" s="74">
        <f>D20+D30</f>
        <v>7733391</v>
      </c>
      <c r="E31" s="41"/>
      <c r="F31" s="74">
        <f>F20+F30</f>
        <v>7663355</v>
      </c>
      <c r="G31" s="41"/>
      <c r="H31" s="74">
        <f>H20+H30</f>
        <v>4700243</v>
      </c>
      <c r="I31" s="41"/>
      <c r="J31" s="74">
        <f>J20+J30</f>
        <v>4422824</v>
      </c>
    </row>
    <row r="32" spans="1:10" s="57" customFormat="1" ht="24" customHeight="1" thickTop="1">
      <c r="A32" s="49"/>
      <c r="B32" s="48"/>
      <c r="D32" s="41"/>
      <c r="E32" s="41"/>
    </row>
    <row r="33" spans="1:13" ht="24" customHeight="1">
      <c r="A33" s="3" t="s">
        <v>34</v>
      </c>
      <c r="C33" s="40"/>
      <c r="D33" s="3"/>
      <c r="E33" s="40"/>
      <c r="F33" s="3"/>
      <c r="G33" s="40"/>
      <c r="H33" s="3"/>
      <c r="I33" s="40"/>
      <c r="J33" s="3"/>
      <c r="L33" s="57"/>
      <c r="M33" s="57"/>
    </row>
    <row r="34" spans="1:13" ht="24" customHeight="1">
      <c r="A34" s="29" t="s">
        <v>0</v>
      </c>
      <c r="B34" s="34"/>
      <c r="C34" s="34"/>
      <c r="D34" s="53"/>
      <c r="E34" s="34"/>
      <c r="F34" s="53"/>
      <c r="G34" s="34"/>
      <c r="H34" s="53"/>
      <c r="I34" s="34"/>
      <c r="J34" s="53"/>
      <c r="L34" s="57"/>
      <c r="M34" s="57"/>
    </row>
    <row r="35" spans="1:13" ht="24" customHeight="1">
      <c r="A35" s="29" t="s">
        <v>161</v>
      </c>
      <c r="B35" s="34"/>
      <c r="C35" s="34"/>
      <c r="D35" s="53"/>
      <c r="E35" s="34"/>
      <c r="F35" s="53"/>
      <c r="G35" s="34"/>
      <c r="H35" s="53"/>
      <c r="I35" s="34"/>
      <c r="J35" s="53"/>
      <c r="L35" s="57"/>
      <c r="M35" s="57"/>
    </row>
    <row r="36" spans="1:13" ht="24" customHeight="1">
      <c r="A36" s="29" t="s">
        <v>1</v>
      </c>
      <c r="B36" s="34"/>
      <c r="C36" s="34"/>
      <c r="D36" s="53"/>
      <c r="E36" s="34"/>
      <c r="F36" s="53"/>
      <c r="G36" s="34"/>
      <c r="H36" s="53"/>
      <c r="I36" s="34"/>
      <c r="J36" s="53"/>
      <c r="L36" s="57"/>
      <c r="M36" s="57"/>
    </row>
    <row r="37" spans="1:13" ht="24" customHeight="1">
      <c r="A37" s="121" t="s">
        <v>2</v>
      </c>
      <c r="B37" s="121"/>
      <c r="C37" s="121"/>
      <c r="D37" s="121"/>
      <c r="E37" s="121"/>
      <c r="F37" s="121"/>
      <c r="G37" s="121"/>
      <c r="H37" s="121"/>
      <c r="I37" s="121"/>
      <c r="J37" s="121"/>
      <c r="L37" s="57"/>
      <c r="M37" s="57"/>
    </row>
    <row r="38" spans="1:13" s="21" customFormat="1" ht="24" customHeight="1">
      <c r="B38" s="22"/>
      <c r="C38" s="22"/>
      <c r="D38" s="120" t="s">
        <v>3</v>
      </c>
      <c r="E38" s="120"/>
      <c r="F38" s="120"/>
      <c r="G38" s="23"/>
      <c r="H38" s="120" t="s">
        <v>4</v>
      </c>
      <c r="I38" s="120"/>
      <c r="J38" s="120"/>
      <c r="L38" s="57"/>
      <c r="M38" s="57"/>
    </row>
    <row r="39" spans="1:13" ht="24" customHeight="1">
      <c r="A39" s="34"/>
      <c r="B39" s="24" t="s">
        <v>5</v>
      </c>
      <c r="C39" s="24"/>
      <c r="D39" s="25" t="s">
        <v>6</v>
      </c>
      <c r="E39" s="26"/>
      <c r="F39" s="25" t="s">
        <v>7</v>
      </c>
      <c r="G39" s="27"/>
      <c r="H39" s="25" t="s">
        <v>6</v>
      </c>
      <c r="I39" s="26"/>
      <c r="J39" s="25" t="s">
        <v>7</v>
      </c>
      <c r="L39" s="57"/>
      <c r="M39" s="57"/>
    </row>
    <row r="40" spans="1:13" ht="24" customHeight="1">
      <c r="A40" s="34"/>
      <c r="B40" s="24"/>
      <c r="C40" s="24"/>
      <c r="D40" s="28" t="s">
        <v>8</v>
      </c>
      <c r="E40" s="26"/>
      <c r="F40" s="65" t="s">
        <v>9</v>
      </c>
      <c r="G40" s="27"/>
      <c r="H40" s="28" t="s">
        <v>8</v>
      </c>
      <c r="I40" s="26"/>
      <c r="J40" s="65" t="s">
        <v>9</v>
      </c>
      <c r="L40" s="57"/>
      <c r="M40" s="57"/>
    </row>
    <row r="41" spans="1:13" ht="24" customHeight="1">
      <c r="A41" s="34"/>
      <c r="B41" s="24"/>
      <c r="C41" s="24"/>
      <c r="D41" s="28" t="s">
        <v>10</v>
      </c>
      <c r="E41" s="26"/>
      <c r="F41" s="65"/>
      <c r="G41" s="27"/>
      <c r="H41" s="28" t="s">
        <v>10</v>
      </c>
      <c r="I41" s="26"/>
      <c r="J41" s="65"/>
      <c r="L41" s="57"/>
      <c r="M41" s="57"/>
    </row>
    <row r="42" spans="1:13" s="57" customFormat="1" ht="24" customHeight="1">
      <c r="A42" s="49" t="s">
        <v>35</v>
      </c>
      <c r="B42" s="48"/>
    </row>
    <row r="43" spans="1:13" s="57" customFormat="1" ht="24" customHeight="1">
      <c r="A43" s="49" t="s">
        <v>36</v>
      </c>
      <c r="B43" s="48"/>
    </row>
    <row r="44" spans="1:13" s="57" customFormat="1" ht="24" customHeight="1">
      <c r="A44" s="68" t="s">
        <v>37</v>
      </c>
      <c r="B44" s="66">
        <v>7</v>
      </c>
      <c r="D44" s="42">
        <v>2037346</v>
      </c>
      <c r="E44" s="42"/>
      <c r="F44" s="42">
        <v>2015824</v>
      </c>
      <c r="G44" s="42"/>
      <c r="H44" s="42">
        <v>1262297</v>
      </c>
      <c r="I44" s="42"/>
      <c r="J44" s="42">
        <v>1195846</v>
      </c>
    </row>
    <row r="45" spans="1:13" s="57" customFormat="1" ht="24" customHeight="1">
      <c r="A45" s="68" t="s">
        <v>38</v>
      </c>
      <c r="B45" s="66"/>
      <c r="D45" s="42">
        <v>1323893</v>
      </c>
      <c r="E45" s="42"/>
      <c r="F45" s="42">
        <v>1178726</v>
      </c>
      <c r="G45" s="42"/>
      <c r="H45" s="42">
        <v>827886</v>
      </c>
      <c r="I45" s="42"/>
      <c r="J45" s="42">
        <v>665437</v>
      </c>
    </row>
    <row r="46" spans="1:13" s="57" customFormat="1" ht="24" customHeight="1">
      <c r="A46" s="2" t="s">
        <v>39</v>
      </c>
      <c r="B46" s="66">
        <v>2</v>
      </c>
      <c r="D46" s="41">
        <v>0</v>
      </c>
      <c r="E46" s="42"/>
      <c r="F46" s="41">
        <v>0</v>
      </c>
      <c r="G46" s="42"/>
      <c r="H46" s="41">
        <v>10000</v>
      </c>
      <c r="I46" s="42"/>
      <c r="J46" s="41">
        <v>10000</v>
      </c>
    </row>
    <row r="47" spans="1:13" s="57" customFormat="1" ht="24" customHeight="1">
      <c r="A47" s="69" t="s">
        <v>40</v>
      </c>
      <c r="B47" s="66"/>
      <c r="D47" s="42"/>
      <c r="E47" s="42"/>
      <c r="F47" s="42"/>
      <c r="G47" s="42"/>
      <c r="H47" s="42"/>
      <c r="I47" s="42"/>
      <c r="J47" s="42"/>
    </row>
    <row r="48" spans="1:13" s="57" customFormat="1" ht="24" customHeight="1">
      <c r="A48" s="69" t="s">
        <v>41</v>
      </c>
      <c r="B48" s="66"/>
      <c r="D48" s="75">
        <v>46705</v>
      </c>
      <c r="E48" s="42"/>
      <c r="F48" s="75">
        <v>50733</v>
      </c>
      <c r="G48" s="42"/>
      <c r="H48" s="75">
        <v>24582</v>
      </c>
      <c r="I48" s="42"/>
      <c r="J48" s="75">
        <v>22586</v>
      </c>
    </row>
    <row r="49" spans="1:15" s="57" customFormat="1" ht="24" customHeight="1">
      <c r="A49" s="2" t="s">
        <v>42</v>
      </c>
      <c r="B49" s="66"/>
      <c r="D49" s="75">
        <v>252025</v>
      </c>
      <c r="E49" s="42"/>
      <c r="F49" s="75">
        <v>318146</v>
      </c>
      <c r="G49" s="42"/>
      <c r="H49" s="75">
        <v>89032</v>
      </c>
      <c r="I49" s="42"/>
      <c r="J49" s="75">
        <v>101976</v>
      </c>
    </row>
    <row r="50" spans="1:15" s="57" customFormat="1" ht="24" customHeight="1">
      <c r="A50" s="2" t="s">
        <v>43</v>
      </c>
      <c r="B50" s="66"/>
    </row>
    <row r="51" spans="1:15" s="57" customFormat="1" ht="24" customHeight="1">
      <c r="A51" s="2" t="s">
        <v>45</v>
      </c>
      <c r="B51" s="66"/>
      <c r="D51" s="41">
        <v>1862069</v>
      </c>
      <c r="E51" s="42"/>
      <c r="F51" s="41">
        <v>1944687</v>
      </c>
      <c r="G51" s="42"/>
      <c r="H51" s="41">
        <v>823743</v>
      </c>
      <c r="I51" s="42"/>
      <c r="J51" s="41">
        <v>790933</v>
      </c>
    </row>
    <row r="52" spans="1:15" s="57" customFormat="1" ht="24" customHeight="1">
      <c r="A52" s="69" t="s">
        <v>46</v>
      </c>
      <c r="B52" s="66"/>
      <c r="D52" s="75">
        <v>9324</v>
      </c>
      <c r="E52" s="42"/>
      <c r="F52" s="75">
        <v>7677</v>
      </c>
      <c r="G52" s="42"/>
      <c r="H52" s="41">
        <v>0</v>
      </c>
      <c r="I52" s="42"/>
      <c r="J52" s="41">
        <v>0</v>
      </c>
    </row>
    <row r="53" spans="1:15" s="57" customFormat="1" ht="24" customHeight="1">
      <c r="A53" s="69" t="s">
        <v>47</v>
      </c>
      <c r="B53" s="66">
        <v>8</v>
      </c>
      <c r="D53" s="75">
        <v>52369</v>
      </c>
      <c r="E53" s="42"/>
      <c r="F53" s="75">
        <v>49161</v>
      </c>
      <c r="G53" s="42"/>
      <c r="H53" s="41">
        <v>0</v>
      </c>
      <c r="I53" s="42"/>
      <c r="J53" s="41">
        <v>0</v>
      </c>
    </row>
    <row r="54" spans="1:15" s="57" customFormat="1" ht="24" customHeight="1">
      <c r="A54" s="48" t="s">
        <v>48</v>
      </c>
      <c r="B54" s="66"/>
      <c r="D54" s="75">
        <v>73433</v>
      </c>
      <c r="E54" s="42">
        <v>7259</v>
      </c>
      <c r="F54" s="75">
        <v>36140</v>
      </c>
      <c r="G54" s="42">
        <v>7259</v>
      </c>
      <c r="H54" s="75">
        <v>5173</v>
      </c>
      <c r="I54" s="42">
        <v>7259</v>
      </c>
      <c r="J54" s="75">
        <v>2310</v>
      </c>
    </row>
    <row r="55" spans="1:15" s="57" customFormat="1" ht="24" customHeight="1">
      <c r="A55" s="49" t="s">
        <v>49</v>
      </c>
      <c r="B55" s="66"/>
      <c r="D55" s="76">
        <f>SUM(D44:D54)</f>
        <v>5657164</v>
      </c>
      <c r="E55" s="42"/>
      <c r="F55" s="76">
        <f>SUM(F44:F54)</f>
        <v>5601094</v>
      </c>
      <c r="G55" s="42"/>
      <c r="H55" s="76">
        <f>SUM(H44:H54)</f>
        <v>3042713</v>
      </c>
      <c r="I55" s="42"/>
      <c r="J55" s="76">
        <f>SUM(J44:J54)</f>
        <v>2789088</v>
      </c>
    </row>
    <row r="56" spans="1:15" s="57" customFormat="1" ht="24" customHeight="1">
      <c r="A56" s="49" t="s">
        <v>50</v>
      </c>
      <c r="B56" s="66"/>
      <c r="D56" s="42"/>
      <c r="E56" s="42"/>
      <c r="F56" s="42"/>
      <c r="G56" s="42"/>
      <c r="H56" s="42"/>
      <c r="I56" s="42"/>
      <c r="J56" s="42"/>
    </row>
    <row r="57" spans="1:15" s="57" customFormat="1" ht="24" customHeight="1">
      <c r="A57" s="3" t="s">
        <v>51</v>
      </c>
      <c r="D57" s="42"/>
      <c r="E57" s="42"/>
      <c r="F57" s="42"/>
      <c r="G57" s="42"/>
      <c r="H57" s="42"/>
      <c r="I57" s="42"/>
      <c r="J57" s="42"/>
    </row>
    <row r="58" spans="1:15" s="57" customFormat="1" ht="24" customHeight="1">
      <c r="A58" s="3" t="s">
        <v>41</v>
      </c>
      <c r="B58" s="66"/>
      <c r="D58" s="75">
        <v>83298</v>
      </c>
      <c r="E58" s="42"/>
      <c r="F58" s="75">
        <v>87622</v>
      </c>
      <c r="G58" s="42"/>
      <c r="H58" s="75">
        <v>21516</v>
      </c>
      <c r="I58" s="42"/>
      <c r="J58" s="75">
        <v>21454</v>
      </c>
    </row>
    <row r="59" spans="1:15" s="57" customFormat="1" ht="24" customHeight="1">
      <c r="A59" s="3" t="s">
        <v>52</v>
      </c>
      <c r="B59" s="66"/>
      <c r="D59" s="75">
        <v>26117</v>
      </c>
      <c r="E59" s="42"/>
      <c r="F59" s="75">
        <v>34303</v>
      </c>
      <c r="G59" s="42"/>
      <c r="H59" s="75">
        <v>9783</v>
      </c>
      <c r="I59" s="42"/>
      <c r="J59" s="75">
        <v>10733</v>
      </c>
    </row>
    <row r="60" spans="1:15" s="57" customFormat="1" ht="24" customHeight="1">
      <c r="A60" s="48" t="s">
        <v>53</v>
      </c>
      <c r="B60" s="66"/>
      <c r="D60" s="75">
        <v>80921</v>
      </c>
      <c r="E60" s="42"/>
      <c r="F60" s="75">
        <v>80088</v>
      </c>
      <c r="G60" s="42"/>
      <c r="H60" s="75">
        <v>40303</v>
      </c>
      <c r="I60" s="42"/>
      <c r="J60" s="75">
        <v>40076</v>
      </c>
    </row>
    <row r="61" spans="1:15" s="57" customFormat="1" ht="24" customHeight="1">
      <c r="A61" s="48" t="s">
        <v>54</v>
      </c>
      <c r="B61" s="66"/>
      <c r="D61" s="77">
        <v>61178</v>
      </c>
      <c r="E61" s="42"/>
      <c r="F61" s="77">
        <v>60582</v>
      </c>
      <c r="G61" s="42"/>
      <c r="H61" s="77">
        <v>60596</v>
      </c>
      <c r="I61" s="42"/>
      <c r="J61" s="77">
        <v>60000</v>
      </c>
    </row>
    <row r="62" spans="1:15" s="57" customFormat="1" ht="24" customHeight="1">
      <c r="A62" s="49" t="s">
        <v>55</v>
      </c>
      <c r="B62" s="66"/>
      <c r="D62" s="42">
        <f>SUM(D57:D61)</f>
        <v>251514</v>
      </c>
      <c r="E62" s="42"/>
      <c r="F62" s="42">
        <f>SUM(F57:F61)</f>
        <v>262595</v>
      </c>
      <c r="G62" s="42"/>
      <c r="H62" s="42">
        <f>SUM(H57:H61)</f>
        <v>132198</v>
      </c>
      <c r="I62" s="42"/>
      <c r="J62" s="42">
        <f>SUM(J57:J61)</f>
        <v>132263</v>
      </c>
    </row>
    <row r="63" spans="1:15" s="57" customFormat="1" ht="24" customHeight="1">
      <c r="A63" s="49" t="s">
        <v>56</v>
      </c>
      <c r="B63" s="48"/>
      <c r="D63" s="76">
        <f>D55+D62</f>
        <v>5908678</v>
      </c>
      <c r="E63" s="42"/>
      <c r="F63" s="76">
        <f>F55+F62</f>
        <v>5863689</v>
      </c>
      <c r="G63" s="42"/>
      <c r="H63" s="76">
        <f>H55+H62</f>
        <v>3174911</v>
      </c>
      <c r="I63" s="42"/>
      <c r="J63" s="76">
        <f>J55+J62</f>
        <v>2921351</v>
      </c>
      <c r="K63" s="78"/>
      <c r="L63" s="78"/>
      <c r="O63" s="78"/>
    </row>
    <row r="64" spans="1:15" s="57" customFormat="1" ht="24" customHeight="1">
      <c r="A64" s="49"/>
      <c r="B64" s="48"/>
      <c r="D64" s="41"/>
      <c r="E64" s="41"/>
      <c r="F64" s="41"/>
      <c r="G64" s="41"/>
      <c r="H64" s="41"/>
      <c r="I64" s="41"/>
      <c r="J64" s="41"/>
    </row>
    <row r="65" spans="1:14" ht="24" customHeight="1">
      <c r="A65" s="3" t="s">
        <v>34</v>
      </c>
      <c r="C65" s="40"/>
      <c r="D65" s="3"/>
      <c r="E65" s="40"/>
      <c r="F65" s="3"/>
      <c r="G65" s="40"/>
      <c r="H65" s="3"/>
      <c r="I65" s="40"/>
      <c r="J65" s="3"/>
      <c r="L65" s="57"/>
      <c r="M65" s="57"/>
      <c r="N65" s="57"/>
    </row>
    <row r="66" spans="1:14" ht="24" customHeight="1">
      <c r="A66" s="29" t="s">
        <v>0</v>
      </c>
      <c r="L66" s="57"/>
      <c r="M66" s="57"/>
      <c r="N66" s="57"/>
    </row>
    <row r="67" spans="1:14" ht="24" customHeight="1">
      <c r="A67" s="29" t="s">
        <v>161</v>
      </c>
      <c r="L67" s="57"/>
      <c r="M67" s="57"/>
      <c r="N67" s="57"/>
    </row>
    <row r="68" spans="1:14" ht="24" customHeight="1">
      <c r="A68" s="29" t="s">
        <v>1</v>
      </c>
      <c r="L68" s="57"/>
      <c r="M68" s="57"/>
      <c r="N68" s="57"/>
    </row>
    <row r="69" spans="1:14" ht="24" customHeight="1">
      <c r="A69" s="121" t="s">
        <v>2</v>
      </c>
      <c r="B69" s="121"/>
      <c r="C69" s="121"/>
      <c r="D69" s="121"/>
      <c r="E69" s="121"/>
      <c r="F69" s="121"/>
      <c r="G69" s="121"/>
      <c r="H69" s="121"/>
      <c r="I69" s="121"/>
      <c r="J69" s="121"/>
      <c r="L69" s="57"/>
      <c r="M69" s="57"/>
      <c r="N69" s="57"/>
    </row>
    <row r="70" spans="1:14" s="21" customFormat="1" ht="24" customHeight="1">
      <c r="B70" s="22"/>
      <c r="C70" s="22"/>
      <c r="D70" s="120" t="s">
        <v>3</v>
      </c>
      <c r="E70" s="120"/>
      <c r="F70" s="120"/>
      <c r="G70" s="23"/>
      <c r="H70" s="120" t="s">
        <v>4</v>
      </c>
      <c r="I70" s="120"/>
      <c r="J70" s="120"/>
    </row>
    <row r="71" spans="1:14" ht="24" customHeight="1">
      <c r="A71" s="34"/>
      <c r="B71" s="24"/>
      <c r="C71" s="24"/>
      <c r="D71" s="25" t="s">
        <v>6</v>
      </c>
      <c r="E71" s="26"/>
      <c r="F71" s="25" t="s">
        <v>7</v>
      </c>
      <c r="G71" s="27"/>
      <c r="H71" s="25" t="s">
        <v>6</v>
      </c>
      <c r="I71" s="26"/>
      <c r="J71" s="25" t="s">
        <v>7</v>
      </c>
    </row>
    <row r="72" spans="1:14" ht="24" customHeight="1">
      <c r="A72" s="34"/>
      <c r="B72" s="24"/>
      <c r="C72" s="24"/>
      <c r="D72" s="28" t="s">
        <v>8</v>
      </c>
      <c r="E72" s="26"/>
      <c r="F72" s="65" t="s">
        <v>9</v>
      </c>
      <c r="G72" s="27"/>
      <c r="H72" s="28" t="s">
        <v>8</v>
      </c>
      <c r="I72" s="26"/>
      <c r="J72" s="65" t="s">
        <v>9</v>
      </c>
    </row>
    <row r="73" spans="1:14" ht="24" customHeight="1">
      <c r="A73" s="34"/>
      <c r="B73" s="24"/>
      <c r="C73" s="24"/>
      <c r="D73" s="28" t="s">
        <v>10</v>
      </c>
      <c r="E73" s="26"/>
      <c r="F73" s="65"/>
      <c r="G73" s="27"/>
      <c r="H73" s="28" t="s">
        <v>10</v>
      </c>
      <c r="I73" s="26"/>
      <c r="J73" s="65"/>
    </row>
    <row r="74" spans="1:14" s="57" customFormat="1" ht="24" customHeight="1">
      <c r="A74" s="49" t="s">
        <v>57</v>
      </c>
      <c r="B74" s="48"/>
      <c r="D74" s="70"/>
      <c r="E74" s="70"/>
      <c r="F74" s="70"/>
      <c r="H74" s="70"/>
      <c r="I74" s="70"/>
      <c r="J74" s="70"/>
    </row>
    <row r="75" spans="1:14" s="57" customFormat="1" ht="24" customHeight="1">
      <c r="A75" s="48" t="s">
        <v>58</v>
      </c>
      <c r="B75" s="66"/>
      <c r="D75" s="70"/>
      <c r="E75" s="70"/>
      <c r="F75" s="70"/>
      <c r="H75" s="70"/>
      <c r="I75" s="70"/>
      <c r="J75" s="70"/>
    </row>
    <row r="76" spans="1:14" s="57" customFormat="1" ht="24" customHeight="1">
      <c r="A76" s="50" t="s">
        <v>59</v>
      </c>
      <c r="B76" s="66"/>
      <c r="D76" s="70"/>
      <c r="E76" s="70"/>
      <c r="F76" s="70"/>
      <c r="H76" s="70"/>
      <c r="I76" s="70"/>
      <c r="J76" s="70"/>
    </row>
    <row r="77" spans="1:14" s="57" customFormat="1" ht="24" customHeight="1" thickBot="1">
      <c r="A77" s="50" t="s">
        <v>60</v>
      </c>
      <c r="B77" s="66"/>
      <c r="D77" s="79">
        <v>700000</v>
      </c>
      <c r="E77" s="70"/>
      <c r="F77" s="79">
        <v>700000</v>
      </c>
      <c r="G77" s="70"/>
      <c r="H77" s="79">
        <v>700000</v>
      </c>
      <c r="I77" s="70"/>
      <c r="J77" s="79">
        <v>700000</v>
      </c>
    </row>
    <row r="78" spans="1:14" s="57" customFormat="1" ht="24" customHeight="1" thickTop="1">
      <c r="A78" s="50" t="s">
        <v>61</v>
      </c>
      <c r="B78" s="66"/>
      <c r="D78" s="70"/>
      <c r="E78" s="70"/>
      <c r="F78" s="70"/>
      <c r="G78" s="70"/>
      <c r="H78" s="70"/>
      <c r="I78" s="70"/>
      <c r="J78" s="70"/>
    </row>
    <row r="79" spans="1:14" s="57" customFormat="1" ht="24" customHeight="1">
      <c r="A79" s="50" t="s">
        <v>60</v>
      </c>
      <c r="B79" s="48"/>
      <c r="D79" s="70">
        <v>700000</v>
      </c>
      <c r="E79" s="70"/>
      <c r="F79" s="70">
        <v>700000</v>
      </c>
      <c r="G79" s="70"/>
      <c r="H79" s="57">
        <v>700000</v>
      </c>
      <c r="J79" s="70">
        <v>700000</v>
      </c>
    </row>
    <row r="80" spans="1:14" s="57" customFormat="1" ht="24" customHeight="1">
      <c r="A80" s="50" t="s">
        <v>62</v>
      </c>
      <c r="B80" s="66"/>
      <c r="D80" s="70">
        <v>698535</v>
      </c>
      <c r="E80" s="70"/>
      <c r="F80" s="70">
        <v>698535</v>
      </c>
      <c r="G80" s="70"/>
      <c r="H80" s="41">
        <v>698535</v>
      </c>
      <c r="I80" s="70"/>
      <c r="J80" s="70">
        <v>698535</v>
      </c>
    </row>
    <row r="81" spans="1:10" s="57" customFormat="1" ht="24" customHeight="1">
      <c r="A81" s="50" t="s">
        <v>63</v>
      </c>
      <c r="B81" s="48"/>
      <c r="D81" s="70">
        <v>-77880</v>
      </c>
      <c r="E81" s="70"/>
      <c r="F81" s="70">
        <v>-77880</v>
      </c>
      <c r="G81" s="70"/>
      <c r="H81" s="41">
        <v>0</v>
      </c>
      <c r="I81" s="70"/>
      <c r="J81" s="41">
        <v>0</v>
      </c>
    </row>
    <row r="82" spans="1:10" s="57" customFormat="1" ht="24" customHeight="1">
      <c r="A82" s="50" t="s">
        <v>64</v>
      </c>
      <c r="B82" s="66"/>
      <c r="D82" s="70"/>
      <c r="E82" s="70"/>
      <c r="F82" s="70"/>
      <c r="G82" s="70"/>
      <c r="H82" s="70"/>
      <c r="I82" s="70"/>
      <c r="J82" s="70"/>
    </row>
    <row r="83" spans="1:10" s="57" customFormat="1" ht="24" customHeight="1">
      <c r="A83" s="50" t="s">
        <v>65</v>
      </c>
      <c r="B83" s="66"/>
      <c r="D83" s="70">
        <v>49377</v>
      </c>
      <c r="E83" s="70"/>
      <c r="F83" s="70">
        <v>40910</v>
      </c>
      <c r="G83" s="70"/>
      <c r="H83" s="70">
        <v>38410</v>
      </c>
      <c r="I83" s="70"/>
      <c r="J83" s="70">
        <v>38410</v>
      </c>
    </row>
    <row r="84" spans="1:10" s="57" customFormat="1" ht="24" customHeight="1">
      <c r="A84" s="50" t="s">
        <v>66</v>
      </c>
      <c r="B84" s="48"/>
      <c r="D84" s="80">
        <v>454681</v>
      </c>
      <c r="E84" s="70"/>
      <c r="F84" s="80">
        <v>438101</v>
      </c>
      <c r="G84" s="70"/>
      <c r="H84" s="80">
        <v>88387</v>
      </c>
      <c r="I84" s="70"/>
      <c r="J84" s="80">
        <v>64528</v>
      </c>
    </row>
    <row r="85" spans="1:10" s="57" customFormat="1" ht="24" customHeight="1">
      <c r="A85" s="51" t="s">
        <v>67</v>
      </c>
      <c r="B85" s="48"/>
      <c r="D85" s="80">
        <f>SUM(D79:D84)</f>
        <v>1824713</v>
      </c>
      <c r="E85" s="70"/>
      <c r="F85" s="80">
        <f>SUM(F79:F84)</f>
        <v>1799666</v>
      </c>
      <c r="H85" s="80">
        <f>SUM(H79:H84)</f>
        <v>1525332</v>
      </c>
      <c r="I85" s="70"/>
      <c r="J85" s="80">
        <f>SUM(J79:J84)</f>
        <v>1501473</v>
      </c>
    </row>
    <row r="86" spans="1:10" s="57" customFormat="1" ht="24" customHeight="1" thickBot="1">
      <c r="A86" s="49" t="s">
        <v>68</v>
      </c>
      <c r="B86" s="48"/>
      <c r="D86" s="79">
        <f>SUM(D85,D63)</f>
        <v>7733391</v>
      </c>
      <c r="E86" s="70"/>
      <c r="F86" s="79">
        <f>SUM(F85,F63)</f>
        <v>7663355</v>
      </c>
      <c r="H86" s="79">
        <f>SUM(H85,H63)</f>
        <v>4700243</v>
      </c>
      <c r="I86" s="70"/>
      <c r="J86" s="79">
        <f>SUM(J85,J63)</f>
        <v>4422824</v>
      </c>
    </row>
    <row r="87" spans="1:10" s="57" customFormat="1" ht="24" customHeight="1" thickTop="1">
      <c r="A87" s="48"/>
      <c r="B87" s="65"/>
      <c r="D87" s="81">
        <f>D86-D31</f>
        <v>0</v>
      </c>
      <c r="F87" s="81">
        <f>F86-F31</f>
        <v>0</v>
      </c>
      <c r="H87" s="81">
        <f>H86-H31</f>
        <v>0</v>
      </c>
      <c r="J87" s="81">
        <f>J86-J31</f>
        <v>0</v>
      </c>
    </row>
    <row r="88" spans="1:10" ht="24" customHeight="1">
      <c r="A88" s="3" t="s">
        <v>34</v>
      </c>
      <c r="D88" s="3"/>
      <c r="F88" s="3"/>
      <c r="H88" s="3"/>
      <c r="J88" s="3"/>
    </row>
    <row r="93" spans="1:10" ht="24" customHeight="1">
      <c r="A93" s="59"/>
      <c r="B93" s="59"/>
    </row>
    <row r="95" spans="1:10" ht="24" customHeight="1">
      <c r="D95" s="3" t="s">
        <v>69</v>
      </c>
    </row>
    <row r="96" spans="1:10" ht="24" customHeight="1">
      <c r="A96" s="59"/>
      <c r="B96" s="59"/>
    </row>
    <row r="101" spans="4:10" ht="24" customHeight="1">
      <c r="D101" s="60"/>
      <c r="F101" s="60"/>
      <c r="H101" s="60"/>
      <c r="J101" s="60"/>
    </row>
  </sheetData>
  <mergeCells count="9">
    <mergeCell ref="D70:F70"/>
    <mergeCell ref="H70:J70"/>
    <mergeCell ref="A4:J4"/>
    <mergeCell ref="A37:J37"/>
    <mergeCell ref="A69:J69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4"/>
  <sheetViews>
    <sheetView showGridLines="0" view="pageBreakPreview" topLeftCell="A16" zoomScale="85" zoomScaleNormal="85" zoomScaleSheetLayoutView="85" workbookViewId="0">
      <selection activeCell="H16" sqref="H16"/>
    </sheetView>
  </sheetViews>
  <sheetFormatPr defaultColWidth="10.85546875" defaultRowHeight="24" customHeight="1"/>
  <cols>
    <col min="1" max="1" width="42.140625" style="3" customWidth="1"/>
    <col min="2" max="2" width="7.85546875" style="3" customWidth="1"/>
    <col min="3" max="3" width="1.140625" style="3" customWidth="1"/>
    <col min="4" max="4" width="15.140625" style="40" customWidth="1"/>
    <col min="5" max="5" width="1.42578125" style="3" customWidth="1"/>
    <col min="6" max="6" width="15.140625" style="40" customWidth="1"/>
    <col min="7" max="7" width="1.42578125" style="3" customWidth="1"/>
    <col min="8" max="8" width="15.140625" style="40" customWidth="1"/>
    <col min="9" max="9" width="1.42578125" style="3" customWidth="1"/>
    <col min="10" max="10" width="15.140625" style="40" customWidth="1"/>
    <col min="11" max="11" width="1.42578125" style="3" customWidth="1"/>
    <col min="12" max="12" width="13.85546875" style="3" bestFit="1" customWidth="1"/>
    <col min="13" max="16384" width="10.85546875" style="3"/>
  </cols>
  <sheetData>
    <row r="1" spans="1:20" ht="24" customHeight="1">
      <c r="J1" s="33" t="s">
        <v>70</v>
      </c>
    </row>
    <row r="2" spans="1:20" ht="24" customHeight="1">
      <c r="A2" s="29" t="s">
        <v>0</v>
      </c>
      <c r="B2" s="34"/>
      <c r="C2" s="34"/>
      <c r="D2" s="53"/>
      <c r="E2" s="34"/>
      <c r="F2" s="53"/>
      <c r="G2" s="34"/>
      <c r="H2" s="53"/>
      <c r="I2" s="34"/>
      <c r="J2" s="53"/>
    </row>
    <row r="3" spans="1:20" ht="24" customHeight="1">
      <c r="A3" s="29" t="s">
        <v>71</v>
      </c>
      <c r="B3" s="34"/>
      <c r="C3" s="34"/>
      <c r="D3" s="53"/>
      <c r="E3" s="34"/>
      <c r="F3" s="53"/>
      <c r="G3" s="34"/>
      <c r="H3" s="53"/>
      <c r="I3" s="34"/>
      <c r="J3" s="53"/>
    </row>
    <row r="4" spans="1:20" ht="24" customHeight="1">
      <c r="A4" s="29" t="s">
        <v>72</v>
      </c>
      <c r="B4" s="34"/>
      <c r="C4" s="34"/>
      <c r="D4" s="53"/>
      <c r="E4" s="34"/>
      <c r="F4" s="53"/>
      <c r="G4" s="34"/>
      <c r="H4" s="53"/>
      <c r="I4" s="34"/>
      <c r="J4" s="53"/>
    </row>
    <row r="5" spans="1:20" ht="24" customHeight="1">
      <c r="A5" s="121" t="s">
        <v>73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20" ht="24" customHeight="1">
      <c r="A6" s="34"/>
      <c r="B6" s="24"/>
      <c r="C6" s="34"/>
      <c r="D6" s="30"/>
      <c r="E6" s="63" t="s">
        <v>3</v>
      </c>
      <c r="F6" s="30"/>
      <c r="G6" s="23"/>
      <c r="H6" s="30"/>
      <c r="I6" s="63" t="s">
        <v>4</v>
      </c>
      <c r="J6" s="30"/>
    </row>
    <row r="7" spans="1:20" ht="24" customHeight="1">
      <c r="A7" s="34"/>
      <c r="B7" s="26" t="s">
        <v>5</v>
      </c>
      <c r="C7" s="34"/>
      <c r="D7" s="26">
        <v>2567</v>
      </c>
      <c r="E7" s="26"/>
      <c r="F7" s="26">
        <v>2566</v>
      </c>
      <c r="G7" s="27"/>
      <c r="H7" s="26">
        <v>2567</v>
      </c>
      <c r="I7" s="26"/>
      <c r="J7" s="26">
        <v>2566</v>
      </c>
    </row>
    <row r="8" spans="1:20" ht="24" customHeight="1">
      <c r="A8" s="21" t="s">
        <v>74</v>
      </c>
      <c r="B8" s="24"/>
      <c r="C8" s="34"/>
      <c r="D8" s="26"/>
      <c r="E8" s="26"/>
      <c r="F8" s="26"/>
      <c r="G8" s="27"/>
      <c r="H8" s="26"/>
      <c r="I8" s="26"/>
      <c r="J8" s="26"/>
    </row>
    <row r="9" spans="1:20" ht="24" customHeight="1">
      <c r="A9" s="21" t="s">
        <v>75</v>
      </c>
    </row>
    <row r="10" spans="1:20" ht="24" customHeight="1">
      <c r="A10" s="3" t="s">
        <v>76</v>
      </c>
      <c r="B10" s="31"/>
      <c r="D10" s="40">
        <v>1016102</v>
      </c>
      <c r="E10" s="40"/>
      <c r="F10" s="40">
        <v>1435062</v>
      </c>
      <c r="G10" s="40"/>
      <c r="H10" s="40">
        <v>575274</v>
      </c>
      <c r="J10" s="40">
        <v>703323</v>
      </c>
      <c r="M10" s="117"/>
      <c r="O10" s="117"/>
      <c r="Q10" s="117"/>
      <c r="S10" s="117"/>
      <c r="T10" s="72"/>
    </row>
    <row r="11" spans="1:20" ht="24" customHeight="1">
      <c r="A11" s="3" t="s">
        <v>77</v>
      </c>
      <c r="B11" s="31"/>
      <c r="D11" s="40">
        <v>5227</v>
      </c>
      <c r="E11" s="40"/>
      <c r="F11" s="40">
        <v>3932</v>
      </c>
      <c r="G11" s="40"/>
      <c r="H11" s="40">
        <v>8489</v>
      </c>
      <c r="J11" s="40">
        <v>7835</v>
      </c>
      <c r="M11" s="117"/>
      <c r="O11" s="117"/>
      <c r="Q11" s="117"/>
      <c r="S11" s="117"/>
      <c r="T11" s="72"/>
    </row>
    <row r="12" spans="1:20" ht="24" customHeight="1">
      <c r="A12" s="3" t="s">
        <v>177</v>
      </c>
      <c r="B12" s="31">
        <v>2</v>
      </c>
      <c r="D12" s="118">
        <v>0</v>
      </c>
      <c r="E12" s="118"/>
      <c r="F12" s="118">
        <v>0</v>
      </c>
      <c r="G12" s="118"/>
      <c r="H12" s="118">
        <v>30000</v>
      </c>
      <c r="I12" s="119"/>
      <c r="J12" s="118">
        <v>0</v>
      </c>
    </row>
    <row r="13" spans="1:20" ht="24" customHeight="1">
      <c r="A13" s="3" t="s">
        <v>78</v>
      </c>
      <c r="B13" s="31"/>
      <c r="D13" s="54">
        <v>8807</v>
      </c>
      <c r="E13" s="118"/>
      <c r="F13" s="54">
        <v>8100</v>
      </c>
      <c r="G13" s="118"/>
      <c r="H13" s="54">
        <v>10250</v>
      </c>
      <c r="I13" s="119"/>
      <c r="J13" s="54">
        <v>6421</v>
      </c>
      <c r="M13" s="117"/>
      <c r="O13" s="117"/>
      <c r="Q13" s="117"/>
      <c r="S13" s="117"/>
      <c r="T13" s="72"/>
    </row>
    <row r="14" spans="1:20" ht="24" customHeight="1">
      <c r="A14" s="21" t="s">
        <v>79</v>
      </c>
      <c r="D14" s="55">
        <f>SUM(D10:D13)</f>
        <v>1030136</v>
      </c>
      <c r="E14" s="40"/>
      <c r="F14" s="55">
        <f>SUM(F10:F13)</f>
        <v>1447094</v>
      </c>
      <c r="H14" s="55">
        <f>SUM(H10:H13)</f>
        <v>624013</v>
      </c>
      <c r="I14" s="40"/>
      <c r="J14" s="55">
        <f>SUM(J10:J13)</f>
        <v>717579</v>
      </c>
    </row>
    <row r="15" spans="1:20" ht="24" customHeight="1">
      <c r="A15" s="21" t="s">
        <v>80</v>
      </c>
      <c r="E15" s="40"/>
      <c r="I15" s="40"/>
    </row>
    <row r="16" spans="1:20" ht="24" customHeight="1">
      <c r="A16" s="3" t="s">
        <v>81</v>
      </c>
      <c r="D16" s="40">
        <v>917910</v>
      </c>
      <c r="E16" s="40"/>
      <c r="F16" s="40">
        <v>1310444</v>
      </c>
      <c r="G16" s="40"/>
      <c r="H16" s="40">
        <v>545561</v>
      </c>
      <c r="J16" s="40">
        <v>657632</v>
      </c>
    </row>
    <row r="17" spans="1:18" ht="24" customHeight="1">
      <c r="A17" s="3" t="s">
        <v>82</v>
      </c>
      <c r="D17" s="40">
        <v>3195</v>
      </c>
      <c r="E17" s="40"/>
      <c r="F17" s="40">
        <v>2470</v>
      </c>
      <c r="G17" s="40"/>
      <c r="H17" s="40">
        <v>4067</v>
      </c>
      <c r="J17" s="40">
        <v>3582</v>
      </c>
    </row>
    <row r="18" spans="1:18" ht="24" customHeight="1">
      <c r="A18" s="3" t="s">
        <v>83</v>
      </c>
      <c r="D18" s="40">
        <v>75362</v>
      </c>
      <c r="E18" s="40"/>
      <c r="F18" s="40">
        <v>69974</v>
      </c>
      <c r="G18" s="40"/>
      <c r="H18" s="40">
        <v>51457</v>
      </c>
      <c r="J18" s="40">
        <v>43574</v>
      </c>
    </row>
    <row r="19" spans="1:18" ht="24" customHeight="1">
      <c r="A19" s="21" t="s">
        <v>84</v>
      </c>
      <c r="D19" s="56">
        <f>SUM(D16:D18)</f>
        <v>996467</v>
      </c>
      <c r="E19" s="40"/>
      <c r="F19" s="56">
        <f>SUM(F16:F18)</f>
        <v>1382888</v>
      </c>
      <c r="H19" s="56">
        <f>SUM(H16:H18)</f>
        <v>601085</v>
      </c>
      <c r="I19" s="40"/>
      <c r="J19" s="56">
        <f>SUM(J16:J18)</f>
        <v>704788</v>
      </c>
    </row>
    <row r="20" spans="1:18" ht="24" customHeight="1">
      <c r="A20" s="51" t="s">
        <v>85</v>
      </c>
      <c r="D20" s="44">
        <f>D14-D19</f>
        <v>33669</v>
      </c>
      <c r="E20" s="40"/>
      <c r="F20" s="44">
        <f>F14-F19</f>
        <v>64206</v>
      </c>
      <c r="H20" s="44">
        <f>H14-H19</f>
        <v>22928</v>
      </c>
      <c r="I20" s="40"/>
      <c r="J20" s="44">
        <f>J14-J19</f>
        <v>12791</v>
      </c>
    </row>
    <row r="21" spans="1:18" ht="24" customHeight="1">
      <c r="A21" s="3" t="s">
        <v>86</v>
      </c>
      <c r="D21" s="40">
        <v>1024</v>
      </c>
      <c r="E21" s="40"/>
      <c r="F21" s="40">
        <v>280</v>
      </c>
      <c r="G21" s="40"/>
      <c r="H21" s="40">
        <v>2645</v>
      </c>
      <c r="J21" s="40">
        <v>2722</v>
      </c>
    </row>
    <row r="22" spans="1:18" ht="24" customHeight="1">
      <c r="A22" s="3" t="s">
        <v>87</v>
      </c>
      <c r="D22" s="54">
        <v>-1464</v>
      </c>
      <c r="E22" s="40"/>
      <c r="F22" s="54">
        <v>-971</v>
      </c>
      <c r="G22" s="40"/>
      <c r="H22" s="54">
        <v>-759</v>
      </c>
      <c r="J22" s="54">
        <v>-382</v>
      </c>
    </row>
    <row r="23" spans="1:18" ht="24" customHeight="1">
      <c r="A23" s="51" t="s">
        <v>88</v>
      </c>
      <c r="D23" s="40">
        <f>SUM(D20:D22)</f>
        <v>33229</v>
      </c>
      <c r="E23" s="40"/>
      <c r="F23" s="40">
        <f>SUM(F20:F22)</f>
        <v>63515</v>
      </c>
      <c r="H23" s="40">
        <f>SUM(H20:H22)</f>
        <v>24814</v>
      </c>
      <c r="I23" s="40"/>
      <c r="J23" s="40">
        <f>SUM(J20:J22)</f>
        <v>15131</v>
      </c>
    </row>
    <row r="24" spans="1:18" ht="24" customHeight="1">
      <c r="A24" s="3" t="s">
        <v>89</v>
      </c>
      <c r="B24" s="31"/>
      <c r="C24" s="57"/>
      <c r="D24" s="54">
        <v>-8182</v>
      </c>
      <c r="E24" s="40"/>
      <c r="F24" s="54">
        <v>-15526</v>
      </c>
      <c r="G24" s="40"/>
      <c r="H24" s="54">
        <v>-955</v>
      </c>
      <c r="I24" s="57"/>
      <c r="J24" s="54">
        <v>-3581</v>
      </c>
      <c r="L24" s="71"/>
      <c r="M24" s="71"/>
      <c r="N24" s="71"/>
      <c r="O24" s="71"/>
      <c r="P24" s="71"/>
      <c r="R24" s="71"/>
    </row>
    <row r="25" spans="1:18" ht="24" customHeight="1">
      <c r="A25" s="29" t="s">
        <v>90</v>
      </c>
      <c r="D25" s="56">
        <f>SUM(D23:D24)</f>
        <v>25047</v>
      </c>
      <c r="E25" s="40"/>
      <c r="F25" s="56">
        <f>SUM(F23:F24)</f>
        <v>47989</v>
      </c>
      <c r="H25" s="56">
        <f>SUM(H23:H24)</f>
        <v>23859</v>
      </c>
      <c r="I25" s="40"/>
      <c r="J25" s="56">
        <f>SUM(J23:J24)</f>
        <v>11550</v>
      </c>
    </row>
    <row r="26" spans="1:18" ht="24" customHeight="1">
      <c r="A26" s="58"/>
      <c r="B26" s="31"/>
    </row>
    <row r="27" spans="1:18" ht="24" customHeight="1">
      <c r="A27" s="45" t="s">
        <v>91</v>
      </c>
      <c r="B27" s="46"/>
      <c r="C27" s="31"/>
      <c r="D27" s="47"/>
      <c r="E27" s="35"/>
      <c r="F27" s="47"/>
      <c r="G27" s="35"/>
      <c r="H27" s="47"/>
      <c r="I27" s="35"/>
      <c r="J27" s="47"/>
    </row>
    <row r="28" spans="1:18" ht="24" customHeight="1">
      <c r="A28" s="21" t="s">
        <v>92</v>
      </c>
      <c r="B28" s="31"/>
      <c r="C28" s="31"/>
      <c r="D28" s="43">
        <v>0</v>
      </c>
      <c r="E28" s="35"/>
      <c r="F28" s="43">
        <v>0</v>
      </c>
      <c r="G28" s="35"/>
      <c r="H28" s="43">
        <v>0</v>
      </c>
      <c r="I28" s="35"/>
      <c r="J28" s="43">
        <v>0</v>
      </c>
    </row>
    <row r="29" spans="1:18" ht="24" customHeight="1">
      <c r="B29" s="31"/>
      <c r="C29" s="31"/>
      <c r="D29" s="35"/>
      <c r="E29" s="35"/>
      <c r="F29" s="35"/>
      <c r="G29" s="35"/>
      <c r="H29" s="35"/>
      <c r="I29" s="35"/>
      <c r="J29" s="35"/>
    </row>
    <row r="30" spans="1:18" ht="24" customHeight="1" thickBot="1">
      <c r="A30" s="21" t="s">
        <v>93</v>
      </c>
      <c r="B30" s="31"/>
      <c r="C30" s="31"/>
      <c r="D30" s="36">
        <f>D25+D28</f>
        <v>25047</v>
      </c>
      <c r="E30" s="35"/>
      <c r="F30" s="36">
        <f>F25+F28</f>
        <v>47989</v>
      </c>
      <c r="G30" s="35"/>
      <c r="H30" s="36">
        <f>H25+H28</f>
        <v>23859</v>
      </c>
      <c r="I30" s="35"/>
      <c r="J30" s="36">
        <f>J25+J28</f>
        <v>11550</v>
      </c>
    </row>
    <row r="31" spans="1:18" ht="24" customHeight="1" thickTop="1">
      <c r="A31" s="21"/>
      <c r="B31" s="31"/>
      <c r="C31" s="31"/>
      <c r="D31" s="35"/>
      <c r="E31" s="35"/>
      <c r="F31" s="35"/>
      <c r="G31" s="35"/>
      <c r="H31" s="35"/>
      <c r="I31" s="35"/>
      <c r="J31" s="35"/>
    </row>
    <row r="32" spans="1:18" ht="24" customHeight="1">
      <c r="A32" s="21" t="s">
        <v>94</v>
      </c>
      <c r="B32" s="31"/>
      <c r="C32" s="31"/>
      <c r="D32" s="32"/>
      <c r="F32" s="32"/>
      <c r="H32" s="32"/>
      <c r="J32" s="32"/>
    </row>
    <row r="33" spans="1:10" ht="24" customHeight="1" thickBot="1">
      <c r="A33" s="3" t="s">
        <v>95</v>
      </c>
      <c r="B33" s="31"/>
      <c r="C33" s="31"/>
      <c r="D33" s="37">
        <f>D30/700000</f>
        <v>3.5781428571428568E-2</v>
      </c>
      <c r="E33" s="38"/>
      <c r="F33" s="37">
        <f>F30/700000</f>
        <v>6.8555714285714289E-2</v>
      </c>
      <c r="G33" s="38"/>
      <c r="H33" s="37">
        <f>H30/700000</f>
        <v>3.4084285714285713E-2</v>
      </c>
      <c r="I33" s="38"/>
      <c r="J33" s="37">
        <f>J30/700000</f>
        <v>1.6500000000000001E-2</v>
      </c>
    </row>
    <row r="34" spans="1:10" ht="24" customHeight="1" thickTop="1">
      <c r="B34" s="31"/>
      <c r="C34" s="31"/>
      <c r="D34" s="39"/>
      <c r="E34" s="38"/>
      <c r="F34" s="39"/>
      <c r="G34" s="38"/>
      <c r="H34" s="39"/>
      <c r="I34" s="38"/>
      <c r="J34" s="39"/>
    </row>
    <row r="35" spans="1:10" ht="24" customHeight="1">
      <c r="A35" s="3" t="s">
        <v>34</v>
      </c>
      <c r="B35" s="31"/>
    </row>
    <row r="72" spans="1:1" ht="24" customHeight="1">
      <c r="A72" s="21" t="s">
        <v>34</v>
      </c>
    </row>
    <row r="94" spans="1:1" ht="24" customHeight="1">
      <c r="A94" s="21" t="s">
        <v>34</v>
      </c>
    </row>
  </sheetData>
  <mergeCells count="1">
    <mergeCell ref="A5:J5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showGridLines="0" view="pageBreakPreview" zoomScale="85" zoomScaleNormal="85" zoomScaleSheetLayoutView="85" workbookViewId="0">
      <selection activeCell="D20" sqref="D20"/>
    </sheetView>
  </sheetViews>
  <sheetFormatPr defaultColWidth="9.140625" defaultRowHeight="24" customHeight="1"/>
  <cols>
    <col min="1" max="1" width="33" style="19" customWidth="1"/>
    <col min="2" max="2" width="1.5703125" style="19" customWidth="1"/>
    <col min="3" max="3" width="15.140625" style="19" customWidth="1"/>
    <col min="4" max="4" width="1.85546875" style="19" customWidth="1"/>
    <col min="5" max="5" width="13.140625" style="19" customWidth="1"/>
    <col min="6" max="6" width="1.85546875" style="19" customWidth="1"/>
    <col min="7" max="7" width="15.140625" style="19" customWidth="1"/>
    <col min="8" max="8" width="1.85546875" style="19" customWidth="1"/>
    <col min="9" max="9" width="15.85546875" style="19" customWidth="1"/>
    <col min="10" max="10" width="1.85546875" style="19" customWidth="1"/>
    <col min="11" max="11" width="15.85546875" style="19" customWidth="1"/>
    <col min="12" max="12" width="1.85546875" style="19" customWidth="1"/>
    <col min="13" max="13" width="15.85546875" style="19" customWidth="1"/>
    <col min="14" max="14" width="1.85546875" style="19" customWidth="1"/>
    <col min="15" max="16384" width="9.140625" style="19"/>
  </cols>
  <sheetData>
    <row r="1" spans="1:13" ht="24" customHeight="1">
      <c r="M1" s="33" t="s">
        <v>70</v>
      </c>
    </row>
    <row r="2" spans="1:13" ht="24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4" customHeight="1">
      <c r="A3" s="29" t="s">
        <v>157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4" customHeight="1">
      <c r="A4" s="29" t="s">
        <v>72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4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2" t="s">
        <v>2</v>
      </c>
    </row>
    <row r="6" spans="1:13" ht="24" customHeight="1">
      <c r="A6" s="61"/>
      <c r="B6" s="61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s="9" customFormat="1" ht="24" customHeight="1">
      <c r="C7" s="9" t="s">
        <v>96</v>
      </c>
      <c r="G7" s="9" t="s">
        <v>97</v>
      </c>
    </row>
    <row r="8" spans="1:13" s="9" customFormat="1" ht="24" customHeight="1">
      <c r="C8" s="9" t="s">
        <v>98</v>
      </c>
      <c r="D8" s="19"/>
      <c r="E8" s="9" t="s">
        <v>99</v>
      </c>
      <c r="F8" s="19"/>
      <c r="G8" s="9" t="s">
        <v>100</v>
      </c>
      <c r="H8" s="19"/>
      <c r="I8" s="123" t="s">
        <v>64</v>
      </c>
      <c r="J8" s="123"/>
      <c r="K8" s="123"/>
      <c r="M8" s="9" t="s">
        <v>101</v>
      </c>
    </row>
    <row r="9" spans="1:13" s="9" customFormat="1" ht="24" customHeight="1">
      <c r="C9" s="10" t="s">
        <v>102</v>
      </c>
      <c r="E9" s="10" t="s">
        <v>103</v>
      </c>
      <c r="G9" s="64" t="s">
        <v>104</v>
      </c>
      <c r="I9" s="64" t="s">
        <v>105</v>
      </c>
      <c r="J9" s="42"/>
      <c r="K9" s="64" t="s">
        <v>106</v>
      </c>
      <c r="M9" s="10" t="s">
        <v>57</v>
      </c>
    </row>
    <row r="10" spans="1:13" s="9" customFormat="1" ht="24" customHeight="1">
      <c r="G10" s="42"/>
      <c r="I10" s="42"/>
      <c r="J10" s="42"/>
      <c r="K10" s="42"/>
    </row>
    <row r="11" spans="1:13" ht="24" customHeight="1">
      <c r="A11" s="11" t="s">
        <v>107</v>
      </c>
      <c r="C11" s="14">
        <v>700000</v>
      </c>
      <c r="D11" s="14"/>
      <c r="E11" s="14">
        <v>698535</v>
      </c>
      <c r="F11" s="14"/>
      <c r="G11" s="14">
        <v>-77880</v>
      </c>
      <c r="H11" s="14"/>
      <c r="I11" s="14">
        <v>39800</v>
      </c>
      <c r="J11" s="14"/>
      <c r="K11" s="14">
        <v>359285</v>
      </c>
      <c r="L11" s="13"/>
      <c r="M11" s="14">
        <f>SUM(C11:K11)</f>
        <v>1719740</v>
      </c>
    </row>
    <row r="12" spans="1:13" ht="24" customHeight="1">
      <c r="A12" s="48" t="s">
        <v>93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v>0</v>
      </c>
      <c r="J12" s="13"/>
      <c r="K12" s="13">
        <f>PL!F25</f>
        <v>47989</v>
      </c>
      <c r="L12" s="13"/>
      <c r="M12" s="13">
        <f>SUM(C12:K12)</f>
        <v>47989</v>
      </c>
    </row>
    <row r="13" spans="1:13" ht="24" customHeight="1" thickBot="1">
      <c r="A13" s="49" t="s">
        <v>108</v>
      </c>
      <c r="C13" s="18">
        <f>SUM(C11:C12)</f>
        <v>700000</v>
      </c>
      <c r="D13" s="14"/>
      <c r="E13" s="18">
        <f>SUM(E11:E12)</f>
        <v>698535</v>
      </c>
      <c r="F13" s="14"/>
      <c r="G13" s="18">
        <f>SUM(G11:G12)</f>
        <v>-77880</v>
      </c>
      <c r="H13" s="14"/>
      <c r="I13" s="18">
        <f>SUM(I11:I12)</f>
        <v>39800</v>
      </c>
      <c r="J13" s="14"/>
      <c r="K13" s="18">
        <f>SUM(K11:K12)</f>
        <v>407274</v>
      </c>
      <c r="L13" s="14"/>
      <c r="M13" s="18">
        <f>SUM(M11:M12)</f>
        <v>1767729</v>
      </c>
    </row>
    <row r="14" spans="1:13" ht="24" customHeight="1" thickTop="1">
      <c r="A14" s="15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14"/>
    </row>
    <row r="15" spans="1:13" ht="24" customHeight="1">
      <c r="A15" s="11" t="s">
        <v>109</v>
      </c>
      <c r="C15" s="14">
        <v>700000</v>
      </c>
      <c r="D15" s="14"/>
      <c r="E15" s="14">
        <v>698535</v>
      </c>
      <c r="F15" s="14"/>
      <c r="G15" s="14">
        <v>-77880</v>
      </c>
      <c r="H15" s="14"/>
      <c r="I15" s="14">
        <v>40910</v>
      </c>
      <c r="J15" s="14"/>
      <c r="K15" s="14">
        <v>438101</v>
      </c>
      <c r="L15" s="13"/>
      <c r="M15" s="14">
        <f>SUM(C15:K15)</f>
        <v>1799666</v>
      </c>
    </row>
    <row r="16" spans="1:13" ht="24" customHeight="1">
      <c r="A16" s="15" t="s">
        <v>93</v>
      </c>
      <c r="C16" s="13">
        <v>0</v>
      </c>
      <c r="D16" s="13"/>
      <c r="E16" s="13">
        <v>0</v>
      </c>
      <c r="F16" s="13"/>
      <c r="G16" s="13">
        <v>0</v>
      </c>
      <c r="H16" s="13"/>
      <c r="I16" s="13">
        <v>0</v>
      </c>
      <c r="J16" s="14"/>
      <c r="K16" s="17">
        <f>PL!D25</f>
        <v>25047</v>
      </c>
      <c r="L16" s="14"/>
      <c r="M16" s="17">
        <f>SUM(C16:K16)</f>
        <v>25047</v>
      </c>
    </row>
    <row r="17" spans="1:13" ht="24" customHeight="1">
      <c r="A17" s="15" t="s">
        <v>162</v>
      </c>
      <c r="C17" s="13"/>
      <c r="D17" s="13"/>
      <c r="E17" s="13"/>
      <c r="F17" s="13"/>
      <c r="G17" s="13"/>
      <c r="H17" s="13"/>
      <c r="I17" s="13"/>
      <c r="J17" s="14"/>
      <c r="K17" s="17"/>
      <c r="L17" s="14"/>
      <c r="M17" s="17"/>
    </row>
    <row r="18" spans="1:13" ht="24" customHeight="1">
      <c r="A18" s="15" t="s">
        <v>163</v>
      </c>
      <c r="C18" s="13">
        <v>0</v>
      </c>
      <c r="D18" s="13"/>
      <c r="E18" s="13">
        <v>0</v>
      </c>
      <c r="F18" s="13"/>
      <c r="G18" s="13">
        <v>0</v>
      </c>
      <c r="H18" s="13"/>
      <c r="I18" s="13">
        <v>8467</v>
      </c>
      <c r="J18" s="14"/>
      <c r="K18" s="17">
        <v>-8467</v>
      </c>
      <c r="L18" s="14"/>
      <c r="M18" s="17">
        <f>SUM(C18:K18)</f>
        <v>0</v>
      </c>
    </row>
    <row r="19" spans="1:13" ht="24" customHeight="1" thickBot="1">
      <c r="A19" s="11" t="s">
        <v>110</v>
      </c>
      <c r="C19" s="18">
        <f>SUM(C15:C18)</f>
        <v>700000</v>
      </c>
      <c r="D19" s="14"/>
      <c r="E19" s="18">
        <f>SUM(E15:E18)</f>
        <v>698535</v>
      </c>
      <c r="F19" s="14"/>
      <c r="G19" s="18">
        <f>SUM(G15:G18)</f>
        <v>-77880</v>
      </c>
      <c r="H19" s="14"/>
      <c r="I19" s="18">
        <f>SUM(I15:I18)</f>
        <v>49377</v>
      </c>
      <c r="J19" s="14"/>
      <c r="K19" s="18">
        <f>SUM(K15:K18)</f>
        <v>454681</v>
      </c>
      <c r="L19" s="14"/>
      <c r="M19" s="18">
        <f>SUM(M15:M18)</f>
        <v>1824713</v>
      </c>
    </row>
    <row r="20" spans="1:13" ht="24" customHeight="1" thickTop="1">
      <c r="A20" s="1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>
        <f>M19-BS!D85</f>
        <v>0</v>
      </c>
    </row>
    <row r="21" spans="1:13" ht="24" customHeight="1">
      <c r="A21" s="3" t="s">
        <v>34</v>
      </c>
    </row>
    <row r="22" spans="1:13" ht="24" customHeight="1">
      <c r="A22" s="61"/>
    </row>
    <row r="23" spans="1:13" ht="24" customHeight="1">
      <c r="A23" s="61"/>
    </row>
    <row r="24" spans="1:13" ht="24" customHeight="1">
      <c r="A24" s="61"/>
    </row>
    <row r="25" spans="1:13" ht="24" customHeight="1">
      <c r="A25" s="61"/>
    </row>
    <row r="75" spans="1:1" ht="24" customHeight="1">
      <c r="A75" s="19" t="s">
        <v>34</v>
      </c>
    </row>
    <row r="97" spans="1:1" ht="24" customHeight="1">
      <c r="A97" s="19" t="s">
        <v>34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5"/>
  <sheetViews>
    <sheetView showGridLines="0" view="pageBreakPreview" zoomScale="85" zoomScaleNormal="85" zoomScaleSheetLayoutView="85" workbookViewId="0">
      <selection activeCell="D20" sqref="D20"/>
    </sheetView>
  </sheetViews>
  <sheetFormatPr defaultColWidth="9.140625" defaultRowHeight="24" customHeight="1"/>
  <cols>
    <col min="1" max="1" width="36.140625" style="4" customWidth="1"/>
    <col min="2" max="2" width="1.5703125" style="4" customWidth="1"/>
    <col min="3" max="3" width="14.5703125" style="4" customWidth="1"/>
    <col min="4" max="4" width="1.85546875" style="4" customWidth="1"/>
    <col min="5" max="5" width="12.85546875" style="4" customWidth="1"/>
    <col min="6" max="6" width="1.85546875" style="4" customWidth="1"/>
    <col min="7" max="7" width="14.5703125" style="4" customWidth="1"/>
    <col min="8" max="8" width="1.85546875" style="4" customWidth="1"/>
    <col min="9" max="9" width="15.85546875" style="4" customWidth="1"/>
    <col min="10" max="10" width="1.85546875" style="4" customWidth="1"/>
    <col min="11" max="11" width="15.85546875" style="4" customWidth="1"/>
    <col min="12" max="12" width="1.85546875" style="4" customWidth="1"/>
    <col min="13" max="16384" width="9.140625" style="4"/>
  </cols>
  <sheetData>
    <row r="1" spans="1:12" ht="24" customHeight="1">
      <c r="K1" s="33" t="s">
        <v>70</v>
      </c>
    </row>
    <row r="2" spans="1:12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ht="24" customHeight="1">
      <c r="A3" s="1" t="s">
        <v>158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4" customHeight="1">
      <c r="A4" s="29" t="s">
        <v>72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2</v>
      </c>
    </row>
    <row r="6" spans="1:12" ht="24" customHeight="1">
      <c r="A6" s="5"/>
      <c r="B6" s="5"/>
      <c r="C6" s="127" t="s">
        <v>4</v>
      </c>
      <c r="D6" s="127"/>
      <c r="E6" s="127"/>
      <c r="F6" s="127"/>
      <c r="G6" s="127"/>
      <c r="H6" s="127"/>
      <c r="I6" s="127"/>
      <c r="J6" s="127"/>
      <c r="K6" s="127"/>
    </row>
    <row r="7" spans="1:12" s="8" customFormat="1" ht="24" customHeight="1">
      <c r="A7" s="7"/>
      <c r="C7" s="9" t="s">
        <v>96</v>
      </c>
    </row>
    <row r="8" spans="1:12" s="8" customFormat="1" ht="24" customHeight="1">
      <c r="A8" s="7"/>
      <c r="C8" s="9" t="s">
        <v>98</v>
      </c>
      <c r="D8" s="19"/>
      <c r="E8" s="9" t="s">
        <v>99</v>
      </c>
      <c r="F8" s="19"/>
      <c r="G8" s="126" t="s">
        <v>64</v>
      </c>
      <c r="H8" s="126"/>
      <c r="I8" s="126"/>
      <c r="K8" s="9" t="s">
        <v>101</v>
      </c>
    </row>
    <row r="9" spans="1:12" s="8" customFormat="1" ht="24" customHeight="1">
      <c r="A9" s="7"/>
      <c r="C9" s="10" t="s">
        <v>102</v>
      </c>
      <c r="D9" s="9"/>
      <c r="E9" s="10" t="s">
        <v>103</v>
      </c>
      <c r="F9" s="9"/>
      <c r="G9" s="52" t="s">
        <v>105</v>
      </c>
      <c r="H9" s="20"/>
      <c r="I9" s="52" t="s">
        <v>106</v>
      </c>
      <c r="K9" s="10" t="s">
        <v>57</v>
      </c>
    </row>
    <row r="10" spans="1:12" s="8" customFormat="1" ht="24" customHeight="1">
      <c r="A10" s="7"/>
      <c r="C10" s="9"/>
      <c r="D10" s="9"/>
      <c r="E10" s="9"/>
      <c r="F10" s="9"/>
      <c r="G10" s="20"/>
      <c r="H10" s="20"/>
      <c r="I10" s="20"/>
    </row>
    <row r="11" spans="1:12" ht="24" customHeight="1">
      <c r="A11" s="11" t="s">
        <v>107</v>
      </c>
      <c r="C11" s="14">
        <v>700000</v>
      </c>
      <c r="D11" s="14"/>
      <c r="E11" s="14">
        <v>698535</v>
      </c>
      <c r="F11" s="14"/>
      <c r="G11" s="14">
        <v>37300</v>
      </c>
      <c r="H11" s="14"/>
      <c r="I11" s="14">
        <v>57502</v>
      </c>
      <c r="J11" s="12"/>
      <c r="K11" s="14">
        <f>SUM(C11:I11)</f>
        <v>1493337</v>
      </c>
    </row>
    <row r="12" spans="1:12" ht="24" customHeight="1">
      <c r="A12" s="48" t="s">
        <v>111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f>SUM(PL!J25)</f>
        <v>11550</v>
      </c>
      <c r="J12" s="12"/>
      <c r="K12" s="13">
        <f>SUM(C12:I12)</f>
        <v>11550</v>
      </c>
      <c r="L12" s="4">
        <v>128728</v>
      </c>
    </row>
    <row r="13" spans="1:12" ht="24" customHeight="1" thickBot="1">
      <c r="A13" s="49" t="s">
        <v>108</v>
      </c>
      <c r="C13" s="18">
        <f>SUM(C11:C12)</f>
        <v>700000</v>
      </c>
      <c r="D13" s="14"/>
      <c r="E13" s="18">
        <f>SUM(E11:E12)</f>
        <v>698535</v>
      </c>
      <c r="F13" s="14"/>
      <c r="G13" s="18">
        <f>SUM(G11:G12)</f>
        <v>37300</v>
      </c>
      <c r="H13" s="14"/>
      <c r="I13" s="18">
        <f>SUM(I11:I12)</f>
        <v>69052</v>
      </c>
      <c r="J13" s="16"/>
      <c r="K13" s="18">
        <f>SUM(K11:K12)</f>
        <v>1504887</v>
      </c>
    </row>
    <row r="14" spans="1:12" ht="24" customHeight="1" thickTop="1">
      <c r="A14" s="15"/>
      <c r="C14" s="14"/>
      <c r="D14" s="14"/>
      <c r="E14" s="14"/>
      <c r="F14" s="14"/>
      <c r="G14" s="14"/>
      <c r="H14" s="14"/>
      <c r="I14" s="14"/>
      <c r="J14" s="12"/>
      <c r="K14" s="14"/>
      <c r="L14" s="4">
        <v>90880</v>
      </c>
    </row>
    <row r="15" spans="1:12" ht="24" customHeight="1">
      <c r="A15" s="11" t="s">
        <v>109</v>
      </c>
      <c r="C15" s="14">
        <v>700000</v>
      </c>
      <c r="D15" s="14"/>
      <c r="E15" s="14">
        <v>698535</v>
      </c>
      <c r="F15" s="14"/>
      <c r="G15" s="14">
        <v>38410</v>
      </c>
      <c r="H15" s="14"/>
      <c r="I15" s="14">
        <v>64528</v>
      </c>
      <c r="J15" s="12"/>
      <c r="K15" s="14">
        <f>SUM(C15:I15)</f>
        <v>1501473</v>
      </c>
    </row>
    <row r="16" spans="1:12" ht="24" customHeight="1">
      <c r="A16" s="15" t="s">
        <v>93</v>
      </c>
      <c r="C16" s="14">
        <v>0</v>
      </c>
      <c r="D16" s="14"/>
      <c r="E16" s="14">
        <v>0</v>
      </c>
      <c r="F16" s="14"/>
      <c r="G16" s="14">
        <v>0</v>
      </c>
      <c r="H16" s="14"/>
      <c r="I16" s="14">
        <f>PL!H25</f>
        <v>23859</v>
      </c>
      <c r="J16" s="12"/>
      <c r="K16" s="14">
        <f t="shared" ref="K16" si="0">SUM(C16:I16)</f>
        <v>23859</v>
      </c>
    </row>
    <row r="17" spans="1:11" ht="24" customHeight="1" thickBot="1">
      <c r="A17" s="11" t="s">
        <v>110</v>
      </c>
      <c r="C17" s="18">
        <f>SUM(C15:C16)</f>
        <v>700000</v>
      </c>
      <c r="D17" s="14"/>
      <c r="E17" s="18">
        <f>SUM(E15:E16)</f>
        <v>698535</v>
      </c>
      <c r="F17" s="14"/>
      <c r="G17" s="18">
        <f>SUM(G15:G16)</f>
        <v>38410</v>
      </c>
      <c r="H17" s="14"/>
      <c r="I17" s="18">
        <f>SUM(I15:I16)</f>
        <v>88387</v>
      </c>
      <c r="J17" s="16"/>
      <c r="K17" s="18">
        <f>SUM(K15:K16)</f>
        <v>1525332</v>
      </c>
    </row>
    <row r="18" spans="1:11" ht="24" customHeight="1" thickTop="1">
      <c r="A18" s="11"/>
      <c r="C18" s="16"/>
      <c r="D18" s="16"/>
      <c r="E18" s="16"/>
      <c r="F18" s="16"/>
      <c r="G18" s="16"/>
      <c r="H18" s="16"/>
      <c r="I18" s="16"/>
      <c r="J18" s="16"/>
      <c r="K18" s="16">
        <f>K17-BS!H85</f>
        <v>0</v>
      </c>
    </row>
    <row r="19" spans="1:11" ht="24" customHeight="1">
      <c r="A19" s="3" t="s">
        <v>34</v>
      </c>
    </row>
    <row r="20" spans="1:11" ht="24" customHeight="1">
      <c r="A20" s="5"/>
    </row>
    <row r="21" spans="1:11" ht="24" customHeight="1">
      <c r="A21" s="5"/>
    </row>
    <row r="22" spans="1:11" ht="24" customHeight="1">
      <c r="A22" s="5"/>
    </row>
    <row r="23" spans="1:11" ht="24" customHeight="1">
      <c r="A23" s="5"/>
    </row>
    <row r="24" spans="1:11" ht="24" customHeight="1">
      <c r="A24" s="5"/>
    </row>
    <row r="25" spans="1:11" ht="24" customHeight="1">
      <c r="A25" s="5"/>
    </row>
    <row r="26" spans="1:11" ht="24" customHeight="1">
      <c r="A26" s="5"/>
    </row>
    <row r="27" spans="1:11" ht="24" customHeight="1">
      <c r="A27" s="5"/>
    </row>
    <row r="73" spans="1:1" ht="24" customHeight="1">
      <c r="A73" s="4" t="s">
        <v>34</v>
      </c>
    </row>
    <row r="95" spans="1:1" ht="24" customHeight="1">
      <c r="A95" s="4" t="s">
        <v>34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96"/>
  <sheetViews>
    <sheetView tabSelected="1" view="pageBreakPreview" topLeftCell="A55" zoomScale="80" zoomScaleNormal="85" zoomScaleSheetLayoutView="80" workbookViewId="0">
      <selection activeCell="J76" sqref="J76"/>
    </sheetView>
  </sheetViews>
  <sheetFormatPr defaultColWidth="10.85546875" defaultRowHeight="24" customHeight="1"/>
  <cols>
    <col min="1" max="1" width="45" style="115" customWidth="1"/>
    <col min="2" max="2" width="9.5703125" style="115" customWidth="1"/>
    <col min="3" max="3" width="6.42578125" style="115" customWidth="1"/>
    <col min="4" max="4" width="15.85546875" style="116" customWidth="1"/>
    <col min="5" max="5" width="1.42578125" style="115" customWidth="1"/>
    <col min="6" max="6" width="15.85546875" style="116" customWidth="1"/>
    <col min="7" max="7" width="1.42578125" style="115" customWidth="1"/>
    <col min="8" max="8" width="15.85546875" style="116" customWidth="1"/>
    <col min="9" max="9" width="1.42578125" style="115" customWidth="1"/>
    <col min="10" max="10" width="15.85546875" style="116" customWidth="1"/>
    <col min="11" max="11" width="1.140625" style="115" customWidth="1"/>
    <col min="12" max="16384" width="10.85546875" style="115"/>
  </cols>
  <sheetData>
    <row r="1" spans="1:10" s="82" customFormat="1" ht="24" customHeight="1">
      <c r="B1" s="83"/>
      <c r="C1" s="83"/>
      <c r="D1" s="84"/>
      <c r="F1" s="84"/>
      <c r="H1" s="84"/>
      <c r="J1" s="85" t="s">
        <v>70</v>
      </c>
    </row>
    <row r="2" spans="1:10" s="82" customFormat="1" ht="24" customHeight="1">
      <c r="A2" s="86" t="s">
        <v>0</v>
      </c>
      <c r="B2" s="87"/>
      <c r="C2" s="87"/>
      <c r="D2" s="88"/>
      <c r="E2" s="89"/>
      <c r="F2" s="88"/>
      <c r="G2" s="89"/>
      <c r="H2" s="88"/>
      <c r="I2" s="89"/>
      <c r="J2" s="88"/>
    </row>
    <row r="3" spans="1:10" s="82" customFormat="1" ht="24" customHeight="1">
      <c r="A3" s="86" t="s">
        <v>112</v>
      </c>
      <c r="B3" s="87"/>
      <c r="C3" s="87"/>
      <c r="D3" s="88"/>
      <c r="E3" s="89"/>
      <c r="F3" s="88"/>
      <c r="G3" s="89"/>
      <c r="H3" s="88"/>
      <c r="I3" s="90"/>
      <c r="J3" s="88"/>
    </row>
    <row r="4" spans="1:10" s="82" customFormat="1" ht="24" customHeight="1">
      <c r="A4" s="86" t="s">
        <v>72</v>
      </c>
      <c r="B4" s="87"/>
      <c r="C4" s="87"/>
      <c r="D4" s="88"/>
      <c r="E4" s="89"/>
      <c r="F4" s="88"/>
      <c r="G4" s="89"/>
      <c r="H4" s="88"/>
      <c r="I4" s="89"/>
    </row>
    <row r="5" spans="1:10" s="82" customFormat="1" ht="24" customHeight="1">
      <c r="J5" s="91" t="s">
        <v>2</v>
      </c>
    </row>
    <row r="6" spans="1:10" s="92" customFormat="1" ht="24" customHeight="1">
      <c r="B6" s="93"/>
      <c r="C6" s="93"/>
      <c r="D6" s="94"/>
      <c r="E6" s="95" t="s">
        <v>3</v>
      </c>
      <c r="F6" s="94"/>
      <c r="G6" s="96"/>
      <c r="H6" s="94"/>
      <c r="I6" s="95" t="s">
        <v>4</v>
      </c>
      <c r="J6" s="94"/>
    </row>
    <row r="7" spans="1:10" s="82" customFormat="1" ht="24" customHeight="1">
      <c r="B7" s="97"/>
      <c r="C7" s="98"/>
      <c r="D7" s="99">
        <v>2567</v>
      </c>
      <c r="E7" s="99"/>
      <c r="F7" s="99">
        <v>2566</v>
      </c>
      <c r="G7" s="100"/>
      <c r="H7" s="99">
        <v>2567</v>
      </c>
      <c r="I7" s="99"/>
      <c r="J7" s="99">
        <v>2566</v>
      </c>
    </row>
    <row r="8" spans="1:10" s="82" customFormat="1" ht="24" customHeight="1">
      <c r="A8" s="92" t="s">
        <v>113</v>
      </c>
      <c r="B8" s="83"/>
      <c r="C8" s="83"/>
      <c r="D8" s="84"/>
      <c r="F8" s="84"/>
      <c r="G8" s="100"/>
      <c r="H8" s="99"/>
      <c r="I8" s="99"/>
      <c r="J8" s="99"/>
    </row>
    <row r="9" spans="1:10" s="82" customFormat="1" ht="24" customHeight="1">
      <c r="A9" s="82" t="s">
        <v>114</v>
      </c>
      <c r="B9" s="83"/>
      <c r="C9" s="83"/>
      <c r="D9" s="101">
        <f>PL!D23</f>
        <v>33229</v>
      </c>
      <c r="E9" s="101"/>
      <c r="F9" s="101">
        <f>PL!F23</f>
        <v>63515</v>
      </c>
      <c r="G9" s="101"/>
      <c r="H9" s="101">
        <f>PL!H23</f>
        <v>24814</v>
      </c>
      <c r="I9" s="101"/>
      <c r="J9" s="101">
        <f>PL!J23</f>
        <v>15131</v>
      </c>
    </row>
    <row r="10" spans="1:10" s="82" customFormat="1" ht="24" customHeight="1">
      <c r="A10" s="82" t="s">
        <v>115</v>
      </c>
      <c r="B10" s="83"/>
      <c r="C10" s="83"/>
      <c r="D10" s="102"/>
      <c r="E10" s="101"/>
      <c r="F10" s="102"/>
      <c r="G10" s="101"/>
      <c r="H10" s="101"/>
      <c r="I10" s="101"/>
      <c r="J10" s="101"/>
    </row>
    <row r="11" spans="1:10" s="82" customFormat="1" ht="24" customHeight="1">
      <c r="A11" s="82" t="s">
        <v>116</v>
      </c>
      <c r="B11" s="83"/>
      <c r="C11" s="83"/>
      <c r="D11" s="102"/>
      <c r="E11" s="101"/>
      <c r="F11" s="102"/>
      <c r="G11" s="102"/>
      <c r="H11" s="102"/>
      <c r="I11" s="101"/>
      <c r="J11" s="102"/>
    </row>
    <row r="12" spans="1:10" s="82" customFormat="1" ht="24" customHeight="1">
      <c r="A12" s="82" t="s">
        <v>117</v>
      </c>
      <c r="B12" s="83"/>
      <c r="C12" s="83"/>
      <c r="D12" s="102">
        <v>46738</v>
      </c>
      <c r="E12" s="101"/>
      <c r="F12" s="102">
        <v>45725</v>
      </c>
      <c r="G12" s="101"/>
      <c r="H12" s="102">
        <v>16724</v>
      </c>
      <c r="I12" s="101"/>
      <c r="J12" s="102">
        <v>16399</v>
      </c>
    </row>
    <row r="13" spans="1:10" s="82" customFormat="1" ht="24" customHeight="1">
      <c r="A13" s="82" t="s">
        <v>174</v>
      </c>
      <c r="B13" s="83"/>
      <c r="C13" s="83"/>
      <c r="D13" s="102">
        <v>952</v>
      </c>
      <c r="E13" s="101"/>
      <c r="F13" s="102">
        <v>0</v>
      </c>
      <c r="G13" s="102"/>
      <c r="H13" s="102">
        <v>133</v>
      </c>
      <c r="I13" s="101"/>
      <c r="J13" s="102">
        <v>0</v>
      </c>
    </row>
    <row r="14" spans="1:10" s="82" customFormat="1" ht="24" customHeight="1">
      <c r="A14" s="82" t="s">
        <v>171</v>
      </c>
      <c r="B14" s="83"/>
      <c r="C14" s="83"/>
      <c r="D14" s="101">
        <v>-14</v>
      </c>
      <c r="E14" s="101"/>
      <c r="F14" s="101">
        <v>-3691</v>
      </c>
      <c r="G14" s="101"/>
      <c r="H14" s="101">
        <v>-14</v>
      </c>
      <c r="I14" s="101"/>
      <c r="J14" s="101">
        <v>113</v>
      </c>
    </row>
    <row r="15" spans="1:10" s="82" customFormat="1" ht="24" customHeight="1">
      <c r="A15" s="82" t="s">
        <v>175</v>
      </c>
      <c r="B15" s="83"/>
      <c r="C15" s="83"/>
      <c r="D15" s="110">
        <f>-249+1-4568</f>
        <v>-4816</v>
      </c>
      <c r="E15" s="102"/>
      <c r="F15" s="110">
        <v>358</v>
      </c>
      <c r="G15" s="102"/>
      <c r="H15" s="110">
        <f>-56+1</f>
        <v>-55</v>
      </c>
      <c r="I15" s="102"/>
      <c r="J15" s="110">
        <v>19</v>
      </c>
    </row>
    <row r="16" spans="1:10" s="82" customFormat="1" ht="24" customHeight="1">
      <c r="A16" s="82" t="s">
        <v>118</v>
      </c>
      <c r="B16" s="83"/>
      <c r="C16" s="83"/>
      <c r="D16" s="110">
        <v>1512</v>
      </c>
      <c r="E16" s="102"/>
      <c r="F16" s="110">
        <v>1516</v>
      </c>
      <c r="G16" s="102"/>
      <c r="H16" s="110">
        <v>906</v>
      </c>
      <c r="I16" s="102"/>
      <c r="J16" s="110">
        <v>890</v>
      </c>
    </row>
    <row r="17" spans="1:10" s="82" customFormat="1" ht="24" customHeight="1">
      <c r="A17" s="82" t="s">
        <v>172</v>
      </c>
      <c r="B17" s="83"/>
      <c r="C17" s="83"/>
      <c r="D17" s="110">
        <v>-194</v>
      </c>
      <c r="E17" s="102"/>
      <c r="F17" s="110">
        <v>-432</v>
      </c>
      <c r="G17" s="102"/>
      <c r="H17" s="110">
        <v>0</v>
      </c>
      <c r="I17" s="102"/>
      <c r="J17" s="110">
        <v>0</v>
      </c>
    </row>
    <row r="18" spans="1:10" s="82" customFormat="1" ht="24" customHeight="1">
      <c r="A18" s="103" t="s">
        <v>176</v>
      </c>
      <c r="B18" s="83"/>
      <c r="C18" s="83"/>
      <c r="D18" s="110">
        <f>766+2442</f>
        <v>3208</v>
      </c>
      <c r="E18" s="102"/>
      <c r="F18" s="110">
        <v>-672</v>
      </c>
      <c r="G18" s="102"/>
      <c r="H18" s="110">
        <v>0</v>
      </c>
      <c r="I18" s="102"/>
      <c r="J18" s="110">
        <v>0</v>
      </c>
    </row>
    <row r="19" spans="1:10" s="82" customFormat="1" ht="24" customHeight="1">
      <c r="A19" s="103" t="s">
        <v>119</v>
      </c>
      <c r="B19" s="83"/>
      <c r="C19" s="83"/>
      <c r="D19" s="110">
        <v>0</v>
      </c>
      <c r="E19" s="102"/>
      <c r="F19" s="110">
        <v>-696</v>
      </c>
      <c r="G19" s="102"/>
      <c r="H19" s="110">
        <v>0</v>
      </c>
      <c r="I19" s="102"/>
      <c r="J19" s="110">
        <v>-696</v>
      </c>
    </row>
    <row r="20" spans="1:10" s="82" customFormat="1" ht="24" customHeight="1">
      <c r="A20" s="103" t="s">
        <v>164</v>
      </c>
      <c r="B20" s="83"/>
      <c r="C20" s="83"/>
      <c r="D20" s="110">
        <v>0</v>
      </c>
      <c r="E20" s="102"/>
      <c r="F20" s="110">
        <v>0</v>
      </c>
      <c r="G20" s="102"/>
      <c r="H20" s="110">
        <v>-30000</v>
      </c>
      <c r="I20" s="102"/>
      <c r="J20" s="110">
        <v>0</v>
      </c>
    </row>
    <row r="21" spans="1:10" s="82" customFormat="1" ht="24.6" customHeight="1">
      <c r="A21" s="103" t="s">
        <v>120</v>
      </c>
      <c r="B21" s="83"/>
      <c r="C21" s="83"/>
      <c r="D21" s="102">
        <v>-1024</v>
      </c>
      <c r="E21" s="102"/>
      <c r="F21" s="102">
        <v>-280</v>
      </c>
      <c r="G21" s="102"/>
      <c r="H21" s="102">
        <v>-2645</v>
      </c>
      <c r="I21" s="102"/>
      <c r="J21" s="102">
        <v>-2722</v>
      </c>
    </row>
    <row r="22" spans="1:10" s="82" customFormat="1" ht="24" customHeight="1">
      <c r="A22" s="103" t="s">
        <v>121</v>
      </c>
      <c r="B22" s="83"/>
      <c r="C22" s="83"/>
      <c r="D22" s="104">
        <v>1464</v>
      </c>
      <c r="E22" s="102"/>
      <c r="F22" s="104">
        <v>971</v>
      </c>
      <c r="G22" s="102"/>
      <c r="H22" s="104">
        <v>759</v>
      </c>
      <c r="I22" s="102"/>
      <c r="J22" s="104">
        <v>382</v>
      </c>
    </row>
    <row r="23" spans="1:10" s="82" customFormat="1" ht="24" customHeight="1">
      <c r="A23" s="82" t="s">
        <v>122</v>
      </c>
      <c r="B23" s="83"/>
      <c r="C23" s="83"/>
      <c r="D23" s="102"/>
      <c r="E23" s="102"/>
      <c r="F23" s="102"/>
      <c r="G23" s="102"/>
      <c r="H23" s="102"/>
      <c r="I23" s="102"/>
      <c r="J23" s="102"/>
    </row>
    <row r="24" spans="1:10" s="82" customFormat="1" ht="24" customHeight="1">
      <c r="A24" s="82" t="s">
        <v>123</v>
      </c>
      <c r="B24" s="83"/>
      <c r="C24" s="83"/>
      <c r="D24" s="102">
        <f>SUM(D9:D22)</f>
        <v>81055</v>
      </c>
      <c r="E24" s="102"/>
      <c r="F24" s="102">
        <f>SUM(F9:F22)</f>
        <v>106314</v>
      </c>
      <c r="G24" s="102"/>
      <c r="H24" s="102">
        <f>SUM(H9:H22)</f>
        <v>10622</v>
      </c>
      <c r="I24" s="102"/>
      <c r="J24" s="102">
        <f>SUM(J9:J22)</f>
        <v>29516</v>
      </c>
    </row>
    <row r="25" spans="1:10" s="82" customFormat="1" ht="24" customHeight="1">
      <c r="A25" s="82" t="s">
        <v>124</v>
      </c>
      <c r="B25" s="83"/>
      <c r="C25" s="83"/>
      <c r="D25" s="102"/>
      <c r="E25" s="102"/>
      <c r="F25" s="102"/>
      <c r="G25" s="102"/>
      <c r="H25" s="102"/>
      <c r="I25" s="102"/>
      <c r="J25" s="102"/>
    </row>
    <row r="26" spans="1:10" s="82" customFormat="1" ht="24" customHeight="1">
      <c r="A26" s="82" t="s">
        <v>125</v>
      </c>
      <c r="B26" s="83"/>
      <c r="C26" s="83"/>
      <c r="D26" s="102">
        <v>-40763</v>
      </c>
      <c r="E26" s="102"/>
      <c r="F26" s="102">
        <v>231190</v>
      </c>
      <c r="G26" s="102"/>
      <c r="H26" s="102">
        <v>-3579</v>
      </c>
      <c r="I26" s="102"/>
      <c r="J26" s="102">
        <v>163281</v>
      </c>
    </row>
    <row r="27" spans="1:10" s="82" customFormat="1" ht="24" customHeight="1">
      <c r="A27" s="82" t="s">
        <v>16</v>
      </c>
      <c r="B27" s="83"/>
      <c r="C27" s="83"/>
      <c r="D27" s="102">
        <v>-216073</v>
      </c>
      <c r="E27" s="102"/>
      <c r="F27" s="102">
        <v>61546</v>
      </c>
      <c r="G27" s="102"/>
      <c r="H27" s="102">
        <v>-250291</v>
      </c>
      <c r="I27" s="102"/>
      <c r="J27" s="102">
        <v>135209</v>
      </c>
    </row>
    <row r="28" spans="1:10" s="82" customFormat="1" ht="24" customHeight="1">
      <c r="A28" s="82" t="s">
        <v>17</v>
      </c>
      <c r="B28" s="83"/>
      <c r="C28" s="83"/>
      <c r="D28" s="102">
        <v>45319</v>
      </c>
      <c r="E28" s="102"/>
      <c r="F28" s="102">
        <v>-86392</v>
      </c>
      <c r="G28" s="102"/>
      <c r="H28" s="102">
        <f>44285-1</f>
        <v>44284</v>
      </c>
      <c r="I28" s="102"/>
      <c r="J28" s="102">
        <v>-82400</v>
      </c>
    </row>
    <row r="29" spans="1:10" s="82" customFormat="1" ht="24" customHeight="1">
      <c r="A29" s="82" t="s">
        <v>126</v>
      </c>
      <c r="B29" s="83"/>
      <c r="C29" s="83"/>
      <c r="D29" s="102">
        <v>-5411</v>
      </c>
      <c r="E29" s="102"/>
      <c r="F29" s="102">
        <v>-20417</v>
      </c>
      <c r="G29" s="102"/>
      <c r="H29" s="102">
        <f>-15874+1</f>
        <v>-15873</v>
      </c>
      <c r="I29" s="102"/>
      <c r="J29" s="102">
        <v>11057</v>
      </c>
    </row>
    <row r="30" spans="1:10" s="82" customFormat="1" ht="24" customHeight="1">
      <c r="A30" s="105" t="s">
        <v>127</v>
      </c>
      <c r="B30" s="83"/>
      <c r="C30" s="83"/>
      <c r="D30" s="102">
        <v>9394</v>
      </c>
      <c r="E30" s="102"/>
      <c r="F30" s="102">
        <v>-8314</v>
      </c>
      <c r="G30" s="102"/>
      <c r="H30" s="102">
        <f>-3024-1</f>
        <v>-3025</v>
      </c>
      <c r="I30" s="102"/>
      <c r="J30" s="102">
        <v>-2924</v>
      </c>
    </row>
    <row r="31" spans="1:10" s="82" customFormat="1" ht="24" customHeight="1">
      <c r="A31" s="82" t="s">
        <v>128</v>
      </c>
      <c r="B31" s="83"/>
      <c r="C31" s="83"/>
      <c r="D31" s="102">
        <f>-14599+1</f>
        <v>-14598</v>
      </c>
      <c r="E31" s="102"/>
      <c r="F31" s="102">
        <v>13455</v>
      </c>
      <c r="G31" s="102"/>
      <c r="H31" s="102">
        <v>-14885</v>
      </c>
      <c r="I31" s="102"/>
      <c r="J31" s="102">
        <v>17953</v>
      </c>
    </row>
    <row r="32" spans="1:10" s="82" customFormat="1" ht="24" customHeight="1">
      <c r="A32" s="82" t="s">
        <v>129</v>
      </c>
      <c r="B32" s="83"/>
      <c r="C32" s="83"/>
      <c r="D32" s="102">
        <v>994</v>
      </c>
      <c r="E32" s="102"/>
      <c r="F32" s="102">
        <v>861</v>
      </c>
      <c r="G32" s="102"/>
      <c r="H32" s="102">
        <v>115</v>
      </c>
      <c r="I32" s="102"/>
      <c r="J32" s="102">
        <v>70</v>
      </c>
    </row>
    <row r="33" spans="1:10" s="82" customFormat="1" ht="24" customHeight="1">
      <c r="A33" s="82" t="s">
        <v>130</v>
      </c>
      <c r="B33" s="83"/>
      <c r="C33" s="83"/>
      <c r="D33" s="102"/>
      <c r="E33" s="102"/>
      <c r="F33" s="102"/>
      <c r="G33" s="102"/>
      <c r="H33" s="102"/>
      <c r="I33" s="102"/>
      <c r="J33" s="102"/>
    </row>
    <row r="34" spans="1:10" s="82" customFormat="1" ht="24" customHeight="1">
      <c r="A34" s="82" t="s">
        <v>131</v>
      </c>
      <c r="B34" s="83"/>
      <c r="C34" s="83"/>
      <c r="D34" s="102">
        <v>145267</v>
      </c>
      <c r="E34" s="102"/>
      <c r="F34" s="102">
        <v>57312</v>
      </c>
      <c r="G34" s="102"/>
      <c r="H34" s="102">
        <v>161667</v>
      </c>
      <c r="I34" s="102"/>
      <c r="J34" s="102">
        <v>2942</v>
      </c>
    </row>
    <row r="35" spans="1:10" s="82" customFormat="1" ht="24" customHeight="1">
      <c r="A35" s="103" t="s">
        <v>132</v>
      </c>
      <c r="B35" s="83"/>
      <c r="C35" s="83"/>
      <c r="D35" s="102">
        <v>-66121</v>
      </c>
      <c r="E35" s="102"/>
      <c r="F35" s="102">
        <v>16164</v>
      </c>
      <c r="G35" s="102"/>
      <c r="H35" s="102">
        <v>-12944</v>
      </c>
      <c r="I35" s="102"/>
      <c r="J35" s="102">
        <v>9694</v>
      </c>
    </row>
    <row r="36" spans="1:10" s="82" customFormat="1" ht="24" customHeight="1">
      <c r="A36" s="82" t="s">
        <v>44</v>
      </c>
      <c r="B36" s="83"/>
      <c r="C36" s="83"/>
      <c r="D36" s="102">
        <v>0</v>
      </c>
      <c r="E36" s="102"/>
      <c r="F36" s="102">
        <v>-14791</v>
      </c>
      <c r="G36" s="102"/>
      <c r="H36" s="102">
        <v>0</v>
      </c>
      <c r="I36" s="102"/>
      <c r="J36" s="102">
        <v>2340</v>
      </c>
    </row>
    <row r="37" spans="1:10" s="82" customFormat="1" ht="24" customHeight="1">
      <c r="A37" s="82" t="s">
        <v>45</v>
      </c>
      <c r="B37" s="83"/>
      <c r="C37" s="83"/>
      <c r="D37" s="102">
        <f>-82619+1</f>
        <v>-82618</v>
      </c>
      <c r="E37" s="102"/>
      <c r="F37" s="102">
        <v>-216559</v>
      </c>
      <c r="G37" s="102"/>
      <c r="H37" s="102">
        <v>32810</v>
      </c>
      <c r="I37" s="102"/>
      <c r="J37" s="102">
        <v>-146792</v>
      </c>
    </row>
    <row r="38" spans="1:10" s="82" customFormat="1" ht="24" customHeight="1">
      <c r="A38" s="82" t="s">
        <v>160</v>
      </c>
      <c r="B38" s="83"/>
      <c r="C38" s="83"/>
      <c r="D38" s="102">
        <v>37487</v>
      </c>
      <c r="E38" s="102"/>
      <c r="F38" s="102">
        <v>-15495</v>
      </c>
      <c r="G38" s="102"/>
      <c r="H38" s="102">
        <v>2863</v>
      </c>
      <c r="I38" s="102"/>
      <c r="J38" s="102">
        <v>-4744</v>
      </c>
    </row>
    <row r="39" spans="1:10" s="82" customFormat="1" ht="24" customHeight="1">
      <c r="A39" s="82" t="s">
        <v>133</v>
      </c>
      <c r="B39" s="83"/>
      <c r="C39" s="83"/>
      <c r="D39" s="102">
        <v>-3370</v>
      </c>
      <c r="E39" s="102"/>
      <c r="F39" s="102">
        <v>-233</v>
      </c>
      <c r="G39" s="102"/>
      <c r="H39" s="102">
        <v>-895</v>
      </c>
      <c r="I39" s="102"/>
      <c r="J39" s="102">
        <v>-78</v>
      </c>
    </row>
    <row r="40" spans="1:10" s="82" customFormat="1" ht="24" customHeight="1">
      <c r="A40" s="82" t="s">
        <v>134</v>
      </c>
      <c r="B40" s="83"/>
      <c r="C40" s="83"/>
      <c r="D40" s="102">
        <v>-679</v>
      </c>
      <c r="E40" s="102"/>
      <c r="F40" s="102">
        <v>0</v>
      </c>
      <c r="G40" s="102"/>
      <c r="H40" s="102">
        <v>-679</v>
      </c>
      <c r="I40" s="102"/>
      <c r="J40" s="102">
        <v>0</v>
      </c>
    </row>
    <row r="41" spans="1:10" s="82" customFormat="1" ht="24" customHeight="1">
      <c r="A41" s="82" t="s">
        <v>159</v>
      </c>
      <c r="B41" s="83"/>
      <c r="C41" s="83"/>
      <c r="D41" s="102">
        <v>596</v>
      </c>
      <c r="E41" s="102"/>
      <c r="F41" s="102">
        <v>0</v>
      </c>
      <c r="G41" s="102"/>
      <c r="H41" s="102">
        <v>596</v>
      </c>
      <c r="I41" s="102"/>
      <c r="J41" s="102">
        <v>0</v>
      </c>
    </row>
    <row r="42" spans="1:10" s="82" customFormat="1" ht="24" customHeight="1">
      <c r="A42" s="82" t="s">
        <v>135</v>
      </c>
      <c r="B42" s="83"/>
      <c r="C42" s="83"/>
      <c r="D42" s="106">
        <f>SUM(D24:D41)</f>
        <v>-109521</v>
      </c>
      <c r="E42" s="102"/>
      <c r="F42" s="106">
        <f>SUM(F24:F41)</f>
        <v>124641</v>
      </c>
      <c r="G42" s="102"/>
      <c r="H42" s="106">
        <f>SUM(H24:H41)</f>
        <v>-49214</v>
      </c>
      <c r="I42" s="102"/>
      <c r="J42" s="106">
        <f>SUM(J24:J41)</f>
        <v>135124</v>
      </c>
    </row>
    <row r="43" spans="1:10" s="82" customFormat="1" ht="24" customHeight="1">
      <c r="A43" s="82" t="s">
        <v>136</v>
      </c>
      <c r="B43" s="83"/>
      <c r="C43" s="83"/>
      <c r="D43" s="102">
        <v>-1081</v>
      </c>
      <c r="E43" s="102"/>
      <c r="F43" s="102">
        <v>-554</v>
      </c>
      <c r="G43" s="102"/>
      <c r="H43" s="102">
        <v>-101</v>
      </c>
      <c r="I43" s="102"/>
      <c r="J43" s="102">
        <v>-51</v>
      </c>
    </row>
    <row r="44" spans="1:10" s="82" customFormat="1" ht="24" customHeight="1">
      <c r="A44" s="82" t="s">
        <v>168</v>
      </c>
      <c r="B44" s="83"/>
      <c r="C44" s="83"/>
      <c r="D44" s="102">
        <f>15609-1</f>
        <v>15608</v>
      </c>
      <c r="E44" s="102"/>
      <c r="F44" s="102">
        <v>0</v>
      </c>
      <c r="G44" s="102"/>
      <c r="H44" s="102">
        <v>15216</v>
      </c>
      <c r="I44" s="102"/>
      <c r="J44" s="102">
        <v>0</v>
      </c>
    </row>
    <row r="45" spans="1:10" s="82" customFormat="1" ht="24" customHeight="1">
      <c r="A45" s="82" t="s">
        <v>137</v>
      </c>
      <c r="B45" s="83"/>
      <c r="C45" s="83"/>
      <c r="D45" s="102">
        <v>-17714</v>
      </c>
      <c r="E45" s="102"/>
      <c r="F45" s="102">
        <v>-20624</v>
      </c>
      <c r="G45" s="102"/>
      <c r="H45" s="102">
        <v>-6332</v>
      </c>
      <c r="I45" s="102"/>
      <c r="J45" s="102">
        <v>-9390</v>
      </c>
    </row>
    <row r="46" spans="1:10" s="82" customFormat="1" ht="24" customHeight="1">
      <c r="A46" s="92" t="s">
        <v>138</v>
      </c>
      <c r="B46" s="83"/>
      <c r="C46" s="83"/>
      <c r="D46" s="107">
        <f>SUM(D42:D45)</f>
        <v>-112708</v>
      </c>
      <c r="E46" s="102"/>
      <c r="F46" s="107">
        <f>SUM(F42:F45)</f>
        <v>103463</v>
      </c>
      <c r="G46" s="102"/>
      <c r="H46" s="107">
        <f>SUM(H42:H45)</f>
        <v>-40431</v>
      </c>
      <c r="I46" s="102"/>
      <c r="J46" s="107">
        <f>SUM(J42:J45)</f>
        <v>125683</v>
      </c>
    </row>
    <row r="47" spans="1:10" s="82" customFormat="1" ht="24" customHeight="1">
      <c r="A47" s="92"/>
      <c r="B47" s="83"/>
      <c r="C47" s="83"/>
      <c r="D47" s="102"/>
      <c r="E47" s="102"/>
      <c r="F47" s="102"/>
      <c r="G47" s="102"/>
      <c r="H47" s="102"/>
      <c r="I47" s="102"/>
      <c r="J47" s="102"/>
    </row>
    <row r="48" spans="1:10" s="82" customFormat="1" ht="24" customHeight="1">
      <c r="A48" s="82" t="s">
        <v>34</v>
      </c>
      <c r="B48" s="83"/>
      <c r="C48" s="83"/>
      <c r="D48" s="84"/>
      <c r="F48" s="84"/>
      <c r="H48" s="84"/>
      <c r="J48" s="84"/>
    </row>
    <row r="49" spans="1:16" s="82" customFormat="1" ht="24" customHeight="1">
      <c r="B49" s="83"/>
      <c r="C49" s="83"/>
      <c r="D49" s="84"/>
      <c r="F49" s="84"/>
      <c r="H49" s="84"/>
      <c r="J49" s="85" t="s">
        <v>70</v>
      </c>
    </row>
    <row r="50" spans="1:16" s="82" customFormat="1" ht="24" customHeight="1">
      <c r="A50" s="86" t="str">
        <f>A2</f>
        <v>บริษัท ซีวิลเอนจีเนียริง จำกัด (มหาชน) และบริษัทย่อย</v>
      </c>
      <c r="B50" s="87"/>
      <c r="C50" s="87"/>
      <c r="D50" s="88"/>
      <c r="E50" s="89"/>
      <c r="F50" s="88"/>
      <c r="G50" s="89"/>
      <c r="H50" s="88"/>
      <c r="I50" s="89"/>
      <c r="J50" s="88"/>
    </row>
    <row r="51" spans="1:16" s="82" customFormat="1" ht="24" customHeight="1">
      <c r="A51" s="86" t="s">
        <v>139</v>
      </c>
      <c r="B51" s="87"/>
      <c r="C51" s="87"/>
      <c r="D51" s="88"/>
      <c r="E51" s="89"/>
      <c r="F51" s="88"/>
      <c r="G51" s="89"/>
      <c r="H51" s="88"/>
      <c r="I51" s="90"/>
      <c r="J51" s="88"/>
    </row>
    <row r="52" spans="1:16" s="82" customFormat="1" ht="24" customHeight="1">
      <c r="A52" s="86" t="s">
        <v>72</v>
      </c>
      <c r="B52" s="87"/>
      <c r="C52" s="87"/>
      <c r="D52" s="88"/>
      <c r="E52" s="89"/>
      <c r="F52" s="88"/>
      <c r="G52" s="89"/>
      <c r="H52" s="88"/>
      <c r="I52" s="89"/>
      <c r="J52" s="88"/>
    </row>
    <row r="53" spans="1:16" s="82" customFormat="1" ht="24" customHeight="1">
      <c r="B53" s="128" t="s">
        <v>2</v>
      </c>
      <c r="C53" s="128"/>
      <c r="D53" s="128"/>
      <c r="E53" s="128"/>
      <c r="F53" s="128"/>
      <c r="G53" s="128"/>
      <c r="H53" s="128"/>
      <c r="I53" s="128"/>
      <c r="J53" s="128"/>
    </row>
    <row r="54" spans="1:16" s="92" customFormat="1" ht="24" customHeight="1">
      <c r="B54" s="93"/>
      <c r="C54" s="93"/>
      <c r="D54" s="94"/>
      <c r="E54" s="95" t="s">
        <v>3</v>
      </c>
      <c r="F54" s="94"/>
      <c r="G54" s="96"/>
      <c r="H54" s="94"/>
      <c r="I54" s="95" t="s">
        <v>4</v>
      </c>
      <c r="J54" s="94"/>
      <c r="N54" s="82"/>
      <c r="O54" s="82"/>
      <c r="P54" s="82"/>
    </row>
    <row r="55" spans="1:16" s="82" customFormat="1" ht="24" customHeight="1">
      <c r="B55" s="97"/>
      <c r="C55" s="98"/>
      <c r="D55" s="99">
        <v>2567</v>
      </c>
      <c r="E55" s="99"/>
      <c r="F55" s="99">
        <v>2566</v>
      </c>
      <c r="G55" s="100"/>
      <c r="H55" s="99">
        <v>2567</v>
      </c>
      <c r="I55" s="99"/>
      <c r="J55" s="99">
        <v>2566</v>
      </c>
    </row>
    <row r="56" spans="1:16" s="82" customFormat="1" ht="24" customHeight="1">
      <c r="A56" s="92" t="s">
        <v>140</v>
      </c>
      <c r="B56" s="83"/>
      <c r="C56" s="83"/>
      <c r="D56" s="91"/>
      <c r="F56" s="91"/>
      <c r="G56" s="100"/>
      <c r="H56" s="99"/>
      <c r="I56" s="99"/>
      <c r="J56" s="99"/>
    </row>
    <row r="57" spans="1:16" s="82" customFormat="1" ht="24" customHeight="1">
      <c r="A57" s="82" t="s">
        <v>141</v>
      </c>
      <c r="B57" s="83"/>
      <c r="C57" s="83"/>
      <c r="D57" s="102">
        <v>-59233</v>
      </c>
      <c r="E57" s="102"/>
      <c r="F57" s="102">
        <v>1698</v>
      </c>
      <c r="G57" s="102"/>
      <c r="H57" s="102">
        <f>-56771-1</f>
        <v>-56772</v>
      </c>
      <c r="I57" s="102"/>
      <c r="J57" s="102">
        <v>-921</v>
      </c>
    </row>
    <row r="58" spans="1:16" s="82" customFormat="1" ht="24" customHeight="1">
      <c r="A58" s="82" t="s">
        <v>166</v>
      </c>
      <c r="B58" s="83"/>
      <c r="C58" s="83"/>
      <c r="D58" s="102">
        <v>0</v>
      </c>
      <c r="E58" s="102"/>
      <c r="F58" s="102">
        <v>0</v>
      </c>
      <c r="G58" s="102"/>
      <c r="H58" s="102">
        <v>10000</v>
      </c>
      <c r="I58" s="102"/>
      <c r="J58" s="102">
        <v>20000</v>
      </c>
    </row>
    <row r="59" spans="1:16" s="82" customFormat="1" ht="24" customHeight="1">
      <c r="A59" s="82" t="s">
        <v>142</v>
      </c>
      <c r="B59" s="83"/>
      <c r="C59" s="83"/>
      <c r="D59" s="102">
        <v>-5337</v>
      </c>
      <c r="E59" s="102"/>
      <c r="F59" s="102">
        <v>-37334</v>
      </c>
      <c r="G59" s="102"/>
      <c r="H59" s="102">
        <v>-4853</v>
      </c>
      <c r="I59" s="102"/>
      <c r="J59" s="102">
        <v>-31414</v>
      </c>
    </row>
    <row r="60" spans="1:16" s="82" customFormat="1" ht="24" customHeight="1">
      <c r="A60" s="82" t="s">
        <v>143</v>
      </c>
      <c r="B60" s="83"/>
      <c r="C60" s="83"/>
      <c r="D60" s="102">
        <v>-363</v>
      </c>
      <c r="E60" s="102"/>
      <c r="F60" s="102">
        <v>0</v>
      </c>
      <c r="G60" s="102"/>
      <c r="H60" s="102">
        <v>-363</v>
      </c>
      <c r="I60" s="102"/>
      <c r="J60" s="102">
        <v>0</v>
      </c>
    </row>
    <row r="61" spans="1:16" s="82" customFormat="1" ht="24" customHeight="1">
      <c r="A61" s="82" t="s">
        <v>144</v>
      </c>
      <c r="B61" s="83"/>
      <c r="C61" s="83"/>
      <c r="D61" s="102">
        <v>24</v>
      </c>
      <c r="E61" s="102"/>
      <c r="F61" s="102">
        <v>11066</v>
      </c>
      <c r="G61" s="102"/>
      <c r="H61" s="102">
        <v>24</v>
      </c>
      <c r="I61" s="102"/>
      <c r="J61" s="102">
        <v>5259</v>
      </c>
    </row>
    <row r="62" spans="1:16" s="82" customFormat="1" ht="24" customHeight="1">
      <c r="A62" s="82" t="s">
        <v>165</v>
      </c>
      <c r="B62" s="83"/>
      <c r="C62" s="83"/>
      <c r="D62" s="102">
        <v>0</v>
      </c>
      <c r="E62" s="102"/>
      <c r="F62" s="102">
        <v>0</v>
      </c>
      <c r="G62" s="102"/>
      <c r="H62" s="102">
        <v>30000</v>
      </c>
      <c r="I62" s="102"/>
      <c r="J62" s="102">
        <v>0</v>
      </c>
    </row>
    <row r="63" spans="1:16" s="82" customFormat="1" ht="24" customHeight="1">
      <c r="A63" s="82" t="s">
        <v>145</v>
      </c>
      <c r="B63" s="83"/>
      <c r="C63" s="83"/>
      <c r="D63" s="102">
        <v>1400</v>
      </c>
      <c r="E63" s="102"/>
      <c r="F63" s="102">
        <v>366</v>
      </c>
      <c r="G63" s="102"/>
      <c r="H63" s="102">
        <v>722</v>
      </c>
      <c r="I63" s="102"/>
      <c r="J63" s="102">
        <v>193</v>
      </c>
    </row>
    <row r="64" spans="1:16" s="82" customFormat="1" ht="24" customHeight="1">
      <c r="A64" s="92" t="s">
        <v>146</v>
      </c>
      <c r="B64" s="108"/>
      <c r="C64" s="108"/>
      <c r="D64" s="107">
        <f>SUM(D57:D63)</f>
        <v>-63509</v>
      </c>
      <c r="E64" s="102"/>
      <c r="F64" s="107">
        <f>SUM(F57:F63)</f>
        <v>-24204</v>
      </c>
      <c r="G64" s="102"/>
      <c r="H64" s="107">
        <f>SUM(H57:H63)</f>
        <v>-21242</v>
      </c>
      <c r="I64" s="102"/>
      <c r="J64" s="107">
        <f>SUM(J57:J63)</f>
        <v>-6883</v>
      </c>
    </row>
    <row r="65" spans="1:10" s="82" customFormat="1" ht="24" customHeight="1">
      <c r="A65" s="92" t="s">
        <v>147</v>
      </c>
      <c r="B65" s="83"/>
      <c r="C65" s="83"/>
      <c r="D65" s="102"/>
      <c r="E65" s="102"/>
      <c r="F65" s="102"/>
      <c r="G65" s="102"/>
      <c r="H65" s="102"/>
      <c r="I65" s="102"/>
      <c r="J65" s="102"/>
    </row>
    <row r="66" spans="1:10" s="82" customFormat="1" ht="24" customHeight="1">
      <c r="A66" s="82" t="s">
        <v>167</v>
      </c>
      <c r="B66" s="83"/>
      <c r="C66" s="83"/>
      <c r="D66" s="102">
        <v>21522</v>
      </c>
      <c r="E66" s="102"/>
      <c r="F66" s="102">
        <v>27864</v>
      </c>
      <c r="G66" s="102"/>
      <c r="H66" s="102">
        <f>66452-1</f>
        <v>66451</v>
      </c>
      <c r="I66" s="102"/>
      <c r="J66" s="102">
        <v>87785</v>
      </c>
    </row>
    <row r="67" spans="1:10" s="82" customFormat="1" ht="24" customHeight="1">
      <c r="A67" s="82" t="s">
        <v>148</v>
      </c>
      <c r="B67" s="83"/>
      <c r="C67" s="83"/>
      <c r="D67" s="102">
        <v>-20906</v>
      </c>
      <c r="E67" s="102"/>
      <c r="F67" s="102">
        <v>-28820</v>
      </c>
      <c r="G67" s="102"/>
      <c r="H67" s="102">
        <v>-8943</v>
      </c>
      <c r="I67" s="102"/>
      <c r="J67" s="102">
        <v>-16503</v>
      </c>
    </row>
    <row r="68" spans="1:10" s="82" customFormat="1" ht="24" customHeight="1">
      <c r="A68" s="92" t="s">
        <v>149</v>
      </c>
      <c r="B68" s="83"/>
      <c r="C68" s="83"/>
      <c r="D68" s="109">
        <f>SUM(D66:D67)</f>
        <v>616</v>
      </c>
      <c r="E68" s="110"/>
      <c r="F68" s="109">
        <f>SUM(F66:F67)</f>
        <v>-956</v>
      </c>
      <c r="G68" s="110"/>
      <c r="H68" s="109">
        <f>SUM(H66:H67)</f>
        <v>57508</v>
      </c>
      <c r="I68" s="102"/>
      <c r="J68" s="109">
        <f>SUM(J66:J67)</f>
        <v>71282</v>
      </c>
    </row>
    <row r="69" spans="1:10" s="82" customFormat="1" ht="24" customHeight="1">
      <c r="A69" s="92" t="s">
        <v>150</v>
      </c>
      <c r="B69" s="83"/>
      <c r="C69" s="83"/>
      <c r="D69" s="111">
        <f>D46+D64+D68</f>
        <v>-175601</v>
      </c>
      <c r="E69" s="112"/>
      <c r="F69" s="111">
        <f>F46+F64+F68</f>
        <v>78303</v>
      </c>
      <c r="G69" s="112"/>
      <c r="H69" s="111">
        <f>H46+H64+H68</f>
        <v>-4165</v>
      </c>
      <c r="I69" s="112"/>
      <c r="J69" s="111">
        <f>J46+J64+J68</f>
        <v>190082</v>
      </c>
    </row>
    <row r="70" spans="1:10" s="82" customFormat="1" ht="24" customHeight="1">
      <c r="A70" s="82" t="s">
        <v>151</v>
      </c>
      <c r="B70" s="83"/>
      <c r="C70" s="83"/>
      <c r="D70" s="102">
        <v>474814</v>
      </c>
      <c r="E70" s="112"/>
      <c r="F70" s="102">
        <v>547470</v>
      </c>
      <c r="G70" s="112"/>
      <c r="H70" s="102">
        <v>94515</v>
      </c>
      <c r="I70" s="112"/>
      <c r="J70" s="102">
        <v>179028</v>
      </c>
    </row>
    <row r="71" spans="1:10" s="82" customFormat="1" ht="24" customHeight="1" thickBot="1">
      <c r="A71" s="92" t="s">
        <v>152</v>
      </c>
      <c r="B71" s="83"/>
      <c r="C71" s="83"/>
      <c r="D71" s="113">
        <f>SUM(D69:D70)</f>
        <v>299213</v>
      </c>
      <c r="E71" s="112"/>
      <c r="F71" s="113">
        <f>SUM(F69:F70)</f>
        <v>625773</v>
      </c>
      <c r="G71" s="112"/>
      <c r="H71" s="113">
        <f>SUM(H69:H70)</f>
        <v>90350</v>
      </c>
      <c r="I71" s="112"/>
      <c r="J71" s="113">
        <f>SUM(J69:J70)</f>
        <v>369110</v>
      </c>
    </row>
    <row r="72" spans="1:10" s="82" customFormat="1" ht="24" customHeight="1" thickTop="1">
      <c r="A72" s="92"/>
      <c r="B72" s="83"/>
      <c r="C72" s="83"/>
      <c r="D72" s="112">
        <f>D71-BS!D11</f>
        <v>0</v>
      </c>
      <c r="E72" s="112"/>
      <c r="F72" s="112"/>
      <c r="G72" s="112"/>
      <c r="H72" s="112">
        <f>H71-BS!H11</f>
        <v>0</v>
      </c>
      <c r="I72" s="112"/>
      <c r="J72" s="112"/>
    </row>
    <row r="73" spans="1:10" s="82" customFormat="1" ht="24" customHeight="1">
      <c r="A73" s="92" t="s">
        <v>153</v>
      </c>
      <c r="B73" s="83"/>
      <c r="C73" s="83"/>
      <c r="D73" s="102"/>
      <c r="E73" s="102"/>
      <c r="F73" s="102"/>
      <c r="G73" s="102"/>
      <c r="H73" s="102"/>
      <c r="I73" s="102"/>
      <c r="J73" s="102"/>
    </row>
    <row r="74" spans="1:10" s="82" customFormat="1" ht="24" customHeight="1">
      <c r="A74" s="82" t="s">
        <v>154</v>
      </c>
      <c r="B74" s="83"/>
      <c r="C74" s="83"/>
      <c r="E74" s="102"/>
      <c r="G74" s="102"/>
      <c r="H74" s="112"/>
      <c r="I74" s="102"/>
      <c r="J74" s="112"/>
    </row>
    <row r="75" spans="1:10" s="82" customFormat="1" ht="24" customHeight="1">
      <c r="A75" s="82" t="s">
        <v>155</v>
      </c>
      <c r="B75" s="83"/>
      <c r="C75" s="83"/>
      <c r="D75" s="82">
        <v>11912</v>
      </c>
      <c r="E75" s="112"/>
      <c r="F75" s="82">
        <v>36037</v>
      </c>
      <c r="G75" s="112"/>
      <c r="H75" s="82">
        <v>10675</v>
      </c>
      <c r="I75" s="112"/>
      <c r="J75" s="82">
        <v>22149</v>
      </c>
    </row>
    <row r="76" spans="1:10" s="82" customFormat="1" ht="24" customHeight="1">
      <c r="A76" s="82" t="s">
        <v>170</v>
      </c>
      <c r="B76" s="83"/>
      <c r="C76" s="83"/>
      <c r="D76" s="112">
        <v>0</v>
      </c>
      <c r="E76" s="112"/>
      <c r="F76" s="82">
        <v>371</v>
      </c>
      <c r="G76" s="112"/>
      <c r="H76" s="112">
        <v>0</v>
      </c>
      <c r="I76" s="112"/>
      <c r="J76" s="112">
        <v>0</v>
      </c>
    </row>
    <row r="77" spans="1:10" s="82" customFormat="1" ht="24" customHeight="1">
      <c r="A77" s="82" t="s">
        <v>169</v>
      </c>
      <c r="B77" s="83"/>
      <c r="C77" s="83"/>
      <c r="D77" s="114">
        <v>11119</v>
      </c>
      <c r="E77" s="112"/>
      <c r="F77" s="112">
        <v>0</v>
      </c>
      <c r="G77" s="112"/>
      <c r="H77" s="112">
        <v>0</v>
      </c>
      <c r="I77" s="112"/>
      <c r="J77" s="112">
        <v>0</v>
      </c>
    </row>
    <row r="78" spans="1:10" s="82" customFormat="1" ht="24" customHeight="1">
      <c r="A78" s="82" t="s">
        <v>173</v>
      </c>
      <c r="B78" s="83"/>
      <c r="C78" s="83"/>
      <c r="D78" s="84">
        <v>157</v>
      </c>
      <c r="F78" s="84">
        <v>2088</v>
      </c>
      <c r="H78" s="84">
        <v>450</v>
      </c>
      <c r="J78" s="84">
        <v>147</v>
      </c>
    </row>
    <row r="79" spans="1:10" s="82" customFormat="1" ht="24" customHeight="1">
      <c r="B79" s="83"/>
      <c r="C79" s="83"/>
      <c r="D79" s="84"/>
      <c r="F79" s="84"/>
      <c r="H79" s="84"/>
      <c r="J79" s="84"/>
    </row>
    <row r="80" spans="1:10" s="82" customFormat="1" ht="24" customHeight="1">
      <c r="A80" s="103" t="s">
        <v>34</v>
      </c>
      <c r="B80" s="83"/>
      <c r="C80" s="83"/>
      <c r="D80" s="84"/>
      <c r="F80" s="84"/>
      <c r="H80" s="84"/>
      <c r="J80" s="84"/>
    </row>
    <row r="96" spans="1:1" ht="24" customHeight="1">
      <c r="A96" s="103"/>
    </row>
  </sheetData>
  <mergeCells count="1">
    <mergeCell ref="B53:J53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8" ma:contentTypeDescription="Create a new document." ma:contentTypeScope="" ma:versionID="5988507b8bbf79d02c928fefea621ebb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590ba752d03e1cee362e609975fccf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Props1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F4024-A9A4-4561-89EF-429E212BF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3A8AC-E6FB-47EA-ABAE-BB51508FCD24}">
  <ds:schemaRefs>
    <ds:schemaRef ds:uri="http://purl.org/dc/dcmitype/"/>
    <ds:schemaRef ds:uri="http://purl.org/dc/elements/1.1/"/>
    <ds:schemaRef ds:uri="faa8e590-93ae-4df1-a31f-7b4aa6ed80c2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79e943a-e67b-4c34-af88-ed0d57ceed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2024-05-09T08:57:10Z</cp:lastPrinted>
  <dcterms:created xsi:type="dcterms:W3CDTF">2013-03-01T03:57:53Z</dcterms:created>
  <dcterms:modified xsi:type="dcterms:W3CDTF">2024-05-09T08:57:15Z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