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ivil Engineering\2024\Q1'2024\"/>
    </mc:Choice>
  </mc:AlternateContent>
  <xr:revisionPtr revIDLastSave="0" documentId="13_ncr:1_{9995806F-BD0A-4CDC-A659-14C9D821B739}" xr6:coauthVersionLast="47" xr6:coauthVersionMax="47" xr10:uidLastSave="{00000000-0000-0000-0000-000000000000}"/>
  <bookViews>
    <workbookView xWindow="-120" yWindow="-120" windowWidth="29040" windowHeight="15840" activeTab="4" xr2:uid="{A9A6DAFC-3CFE-40AC-87A4-AC304CC9B21E}"/>
  </bookViews>
  <sheets>
    <sheet name="BS" sheetId="4" r:id="rId1"/>
    <sheet name="PL" sheetId="5" r:id="rId2"/>
    <sheet name="CE(Conso)" sheetId="3" r:id="rId3"/>
    <sheet name="CE(Separate)" sheetId="6" r:id="rId4"/>
    <sheet name="CF" sheetId="7" r:id="rId5"/>
  </sheets>
  <definedNames>
    <definedName name="_xlnm.Print_Area" localSheetId="0">BS!$A$1:$K$96</definedName>
    <definedName name="_xlnm.Print_Area" localSheetId="2">'CE(Conso)'!$A$1:$M$22</definedName>
    <definedName name="_xlnm.Print_Area" localSheetId="3">'CE(Separate)'!$A$1:$L$20</definedName>
    <definedName name="_xlnm.Print_Area" localSheetId="4">CF!$A$1:$I$84</definedName>
    <definedName name="_xlnm.Print_Area" localSheetId="1">PL!$A$1:$K$38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1" i="7" l="1"/>
  <c r="C71" i="7"/>
  <c r="G19" i="3"/>
  <c r="E19" i="3"/>
  <c r="C19" i="3"/>
  <c r="H17" i="6"/>
  <c r="F17" i="6"/>
  <c r="D17" i="6"/>
  <c r="G65" i="7" l="1"/>
  <c r="M18" i="3"/>
  <c r="I19" i="3"/>
  <c r="I69" i="7"/>
  <c r="I65" i="7"/>
  <c r="E69" i="7"/>
  <c r="E65" i="7"/>
  <c r="K21" i="5"/>
  <c r="K15" i="5"/>
  <c r="K22" i="5" s="1"/>
  <c r="K25" i="5" s="1"/>
  <c r="K27" i="5" s="1"/>
  <c r="K32" i="5" s="1"/>
  <c r="K35" i="5" s="1"/>
  <c r="G21" i="5"/>
  <c r="G15" i="5"/>
  <c r="K85" i="4"/>
  <c r="I85" i="4"/>
  <c r="G85" i="4"/>
  <c r="G22" i="5" l="1"/>
  <c r="G25" i="5" s="1"/>
  <c r="G27" i="5" s="1"/>
  <c r="G32" i="5" s="1"/>
  <c r="G35" i="5" s="1"/>
  <c r="I9" i="7"/>
  <c r="I24" i="7" s="1"/>
  <c r="I43" i="7" s="1"/>
  <c r="I47" i="7" s="1"/>
  <c r="I70" i="7" s="1"/>
  <c r="I72" i="7" s="1"/>
  <c r="K61" i="4"/>
  <c r="K55" i="4"/>
  <c r="K62" i="4" s="1"/>
  <c r="K86" i="4" s="1"/>
  <c r="G61" i="4"/>
  <c r="G55" i="4"/>
  <c r="G62" i="4" s="1"/>
  <c r="G86" i="4" s="1"/>
  <c r="I61" i="4"/>
  <c r="E61" i="4"/>
  <c r="I55" i="4"/>
  <c r="E55" i="4"/>
  <c r="K31" i="4"/>
  <c r="K21" i="4"/>
  <c r="K32" i="4" s="1"/>
  <c r="G31" i="4"/>
  <c r="G21" i="4"/>
  <c r="G32" i="4" s="1"/>
  <c r="I31" i="4"/>
  <c r="I21" i="4"/>
  <c r="E21" i="4"/>
  <c r="E62" i="4" l="1"/>
  <c r="I32" i="4"/>
  <c r="E9" i="7"/>
  <c r="E24" i="7" s="1"/>
  <c r="E43" i="7" s="1"/>
  <c r="E47" i="7" s="1"/>
  <c r="E70" i="7" s="1"/>
  <c r="E72" i="7" s="1"/>
  <c r="K87" i="4"/>
  <c r="G87" i="4"/>
  <c r="I62" i="4"/>
  <c r="I86" i="4" s="1"/>
  <c r="I87" i="4" l="1"/>
  <c r="G69" i="7"/>
  <c r="C69" i="7"/>
  <c r="F13" i="6"/>
  <c r="E13" i="3"/>
  <c r="M15" i="3"/>
  <c r="H13" i="6" l="1"/>
  <c r="D13" i="6"/>
  <c r="C13" i="3"/>
  <c r="G13" i="3"/>
  <c r="I13" i="3"/>
  <c r="J12" i="6" l="1"/>
  <c r="J13" i="6" s="1"/>
  <c r="C65" i="7"/>
  <c r="L12" i="6" l="1"/>
  <c r="L11" i="6"/>
  <c r="M11" i="3"/>
  <c r="L13" i="6" l="1"/>
  <c r="I21" i="5"/>
  <c r="K12" i="3"/>
  <c r="E21" i="5"/>
  <c r="I15" i="5"/>
  <c r="E15" i="5"/>
  <c r="L15" i="6"/>
  <c r="M12" i="3" l="1"/>
  <c r="M13" i="3" s="1"/>
  <c r="K13" i="3"/>
  <c r="E22" i="5"/>
  <c r="E25" i="5" s="1"/>
  <c r="C9" i="7" s="1"/>
  <c r="I22" i="5"/>
  <c r="I25" i="5" s="1"/>
  <c r="I27" i="5" s="1"/>
  <c r="J16" i="6" s="1"/>
  <c r="J17" i="6" s="1"/>
  <c r="L16" i="6" l="1"/>
  <c r="L17" i="6" s="1"/>
  <c r="L18" i="6" s="1"/>
  <c r="C24" i="7"/>
  <c r="C43" i="7" s="1"/>
  <c r="G9" i="7"/>
  <c r="I32" i="5"/>
  <c r="I35" i="5" s="1"/>
  <c r="G24" i="7" l="1"/>
  <c r="G43" i="7" s="1"/>
  <c r="G47" i="7" l="1"/>
  <c r="G70" i="7" l="1"/>
  <c r="G72" i="7" s="1"/>
  <c r="G73" i="7" s="1"/>
  <c r="E31" i="4" l="1"/>
  <c r="E32" i="4" s="1"/>
  <c r="E27" i="5" l="1"/>
  <c r="E32" i="5" l="1"/>
  <c r="E35" i="5" s="1"/>
  <c r="K16" i="3"/>
  <c r="K19" i="3" l="1"/>
  <c r="M16" i="3"/>
  <c r="M19" i="3" s="1"/>
  <c r="C47" i="7" l="1"/>
  <c r="C70" i="7" s="1"/>
  <c r="C72" i="7" s="1"/>
  <c r="C73" i="7" s="1"/>
  <c r="E85" i="4" l="1"/>
  <c r="E86" i="4" l="1"/>
  <c r="E87" i="4" s="1"/>
  <c r="M20" i="3"/>
</calcChain>
</file>

<file path=xl/sharedStrings.xml><?xml version="1.0" encoding="utf-8"?>
<sst xmlns="http://schemas.openxmlformats.org/spreadsheetml/2006/main" count="280" uniqueCount="188">
  <si>
    <t>Civil Engineering Public Company Limited and its subsidiaries</t>
  </si>
  <si>
    <t>Statements of financial position</t>
  </si>
  <si>
    <t>As at 31 March 2024</t>
  </si>
  <si>
    <t>(Unit: Thousand Baht)</t>
  </si>
  <si>
    <t>Consolidated financial statements</t>
  </si>
  <si>
    <t>Separate financial statements</t>
  </si>
  <si>
    <t>Note</t>
  </si>
  <si>
    <t>31 March 2024</t>
  </si>
  <si>
    <t>31 December 2023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</si>
  <si>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</si>
  <si>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</si>
  <si>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</si>
  <si>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</si>
  <si>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</si>
  <si>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</si>
  <si>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</si>
  <si>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Contract assets</t>
  </si>
  <si>
    <t xml:space="preserve">   Unbilled receivables </t>
  </si>
  <si>
    <t xml:space="preserve">   Retention receivables </t>
  </si>
  <si>
    <t>Short-term loans to a related party</t>
  </si>
  <si>
    <t>Inventories and construction supplies</t>
  </si>
  <si>
    <t xml:space="preserve">Advance payment to contractors and </t>
  </si>
  <si>
    <t xml:space="preserve">   deposit for purchases of goods</t>
  </si>
  <si>
    <t>Other current assets</t>
  </si>
  <si>
    <t>Total current assets</t>
  </si>
  <si>
    <t>Non-current assets</t>
  </si>
  <si>
    <t>Restricted bank deposits</t>
  </si>
  <si>
    <t>Investments in subsidiaries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</si>
  <si>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</si>
  <si>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</si>
  <si>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</si>
  <si>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</si>
  <si>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</si>
  <si>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</si>
  <si>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</si>
  <si>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</si>
  <si>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 interim financial statements.</t>
  </si>
  <si>
    <t>Statements of financial position (continued)</t>
  </si>
  <si>
    <t>Liabilities and shareholders' equity</t>
  </si>
  <si>
    <t>Current liabilities</t>
  </si>
  <si>
    <t>Short-term loans from financial institutions</t>
  </si>
  <si>
    <t>Trade and other payables</t>
  </si>
  <si>
    <t>Short-term loans from a related party</t>
  </si>
  <si>
    <t xml:space="preserve">Current portion of lease iabilities </t>
  </si>
  <si>
    <t>Retention payables</t>
  </si>
  <si>
    <t>Contract liabilities</t>
  </si>
  <si>
    <t xml:space="preserve">   Construction revenue received in advance</t>
  </si>
  <si>
    <t xml:space="preserve">   Advances received from hirers</t>
  </si>
  <si>
    <t>Income tax payable</t>
  </si>
  <si>
    <t>Provision for liabilities arising from legal cases</t>
  </si>
  <si>
    <t>Other current liabilities</t>
  </si>
  <si>
    <t>Total current liabilities</t>
  </si>
  <si>
    <t>Non-current liabilities</t>
  </si>
  <si>
    <t>Lease liabilities - net of current portion</t>
  </si>
  <si>
    <t>Provision for warranty on construction projects</t>
  </si>
  <si>
    <t>Provision for long-term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</si>
  <si>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</si>
  <si>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</si>
  <si>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</si>
  <si>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</si>
  <si>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</si>
  <si>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</si>
  <si>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700,000,000 ordinary shares of Baht 1 each </t>
  </si>
  <si>
    <t xml:space="preserve">   Issued and fully paid </t>
  </si>
  <si>
    <t xml:space="preserve">      700,000,000 ordinary shares of Baht 1 each</t>
  </si>
  <si>
    <t>Share premium</t>
  </si>
  <si>
    <t xml:space="preserve">Deficit on business combination under </t>
  </si>
  <si>
    <t xml:space="preserve">   common control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</si>
  <si>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</si>
  <si>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</si>
  <si>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</si>
  <si>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</si>
  <si>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</si>
  <si>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</si>
  <si>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 xml:space="preserve">(Unaudited but reviewed) </t>
  </si>
  <si>
    <t>Statements of comprehensive income</t>
  </si>
  <si>
    <t>For the three-month period ended 31 March 2024</t>
  </si>
  <si>
    <t>(Unit: Thousand Baht, except earnings per share expressed in Baht)</t>
  </si>
  <si>
    <t>Profit or loss:</t>
  </si>
  <si>
    <t>Revenues</t>
  </si>
  <si>
    <t>Revenues from construction services and</t>
  </si>
  <si>
    <t xml:space="preserve">   sales of construction materials</t>
  </si>
  <si>
    <t>Rental income</t>
  </si>
  <si>
    <t>Other income</t>
  </si>
  <si>
    <t>Total revenues</t>
  </si>
  <si>
    <t>Expenses</t>
  </si>
  <si>
    <t>Cost of construction services and</t>
  </si>
  <si>
    <t xml:space="preserve">   cost of sales of construction materials</t>
  </si>
  <si>
    <t>Administrative expenses</t>
  </si>
  <si>
    <t>Total expenses</t>
  </si>
  <si>
    <t>Operating profit</t>
  </si>
  <si>
    <t>Finance income</t>
  </si>
  <si>
    <t>Finance cost</t>
  </si>
  <si>
    <t>Income tax expenses</t>
  </si>
  <si>
    <t>Profit for the period</t>
  </si>
  <si>
    <t>Other comprehensive income:</t>
  </si>
  <si>
    <t>Other comprehensive income for the period</t>
  </si>
  <si>
    <t>Total comprehensive income for the period</t>
  </si>
  <si>
    <t>Basic earnings per share</t>
  </si>
  <si>
    <t>Profit attributable to equity holders of the Company</t>
  </si>
  <si>
    <t>Statements of changes in shareholders' equity</t>
  </si>
  <si>
    <t>Issued and</t>
  </si>
  <si>
    <t>Deficit on business</t>
  </si>
  <si>
    <t>Total</t>
  </si>
  <si>
    <t>fully paid-up</t>
  </si>
  <si>
    <t>combination under</t>
  </si>
  <si>
    <t>shareholders'</t>
  </si>
  <si>
    <t>share capital</t>
  </si>
  <si>
    <t>common control</t>
  </si>
  <si>
    <t>Appropriated</t>
  </si>
  <si>
    <t>Unappropriated</t>
  </si>
  <si>
    <t>equity</t>
  </si>
  <si>
    <t>Balance as at 1 January 2023</t>
  </si>
  <si>
    <t>Balance as at 31 March 2023</t>
  </si>
  <si>
    <t xml:space="preserve">Balance as at 1 January 2024 </t>
  </si>
  <si>
    <t>Balance as at 31 March 2024</t>
  </si>
  <si>
    <t>Statements of changes in shareholders' equity (continued)</t>
  </si>
  <si>
    <t xml:space="preserve">Balance as at 31 March 2023 </t>
  </si>
  <si>
    <t>Balance as at 1 January 2024</t>
  </si>
  <si>
    <t xml:space="preserve">Total comprehensive income for the period </t>
  </si>
  <si>
    <t>Cash flow statements</t>
  </si>
  <si>
    <t>Cash flows from operating activities</t>
  </si>
  <si>
    <t>Profit before tax</t>
  </si>
  <si>
    <t>Adjustments to reconcile profit before tax to net cash</t>
  </si>
  <si>
    <t xml:space="preserve">   provided by (paid from) operating activities:</t>
  </si>
  <si>
    <t xml:space="preserve">   Depreciation and amortisation</t>
  </si>
  <si>
    <t xml:space="preserve">   Provision for long-term employee benefits</t>
  </si>
  <si>
    <t xml:space="preserve">   Gain on fair value adjustments of financial assets</t>
  </si>
  <si>
    <t xml:space="preserve">   Finance income</t>
  </si>
  <si>
    <t xml:space="preserve">   Finance cost</t>
  </si>
  <si>
    <t xml:space="preserve">Profit from operating activities before changes in </t>
  </si>
  <si>
    <t xml:space="preserve">   operating assets and liabilities</t>
  </si>
  <si>
    <t>Operating assets (increase) decrease</t>
  </si>
  <si>
    <t xml:space="preserve">   Trade and other receivables</t>
  </si>
  <si>
    <t xml:space="preserve">   Unbilled receivables</t>
  </si>
  <si>
    <t xml:space="preserve">   Inventories and construction supplies</t>
  </si>
  <si>
    <t xml:space="preserve">   Advance payment to contractors and deposit for </t>
  </si>
  <si>
    <t xml:space="preserve">      purchases of goods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</si>
  <si>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</si>
  <si>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</si>
  <si>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</si>
  <si>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</si>
  <si>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Retention payables</t>
  </si>
  <si>
    <t xml:space="preserve">   Other current liabilities</t>
  </si>
  <si>
    <t xml:space="preserve">   Payment of warranty claim</t>
  </si>
  <si>
    <t xml:space="preserve">   Payment of long-term employee benefits </t>
  </si>
  <si>
    <t>Cash flows from (used in) operating activities</t>
  </si>
  <si>
    <t xml:space="preserve">   Cash paid for interest expenses</t>
  </si>
  <si>
    <t xml:space="preserve">   Cash paid for corporate income tax</t>
  </si>
  <si>
    <t>Net cash flows from (used in) operating activities</t>
  </si>
  <si>
    <t>Cash flow statements (continued)</t>
  </si>
  <si>
    <t>Cash flows from investing activities</t>
  </si>
  <si>
    <t xml:space="preserve">Decrease (increase) in restricted bank deposits </t>
  </si>
  <si>
    <t>Cash paid for purchases of building improvements and equipment</t>
  </si>
  <si>
    <t>Cash paid for purchases of intangible assets</t>
  </si>
  <si>
    <t>Proceeds from sales of machinery and equipment</t>
  </si>
  <si>
    <t>Net cash flows used in investing activities</t>
  </si>
  <si>
    <t>Cash flows from financing activities</t>
  </si>
  <si>
    <t>Payment of lease liabilities</t>
  </si>
  <si>
    <t>Net cash flows from (used in) financing activities</t>
  </si>
  <si>
    <t>Net increase (decrease) in cash and cash equivalents</t>
  </si>
  <si>
    <t>Cash and cash equivalents at beginning of period</t>
  </si>
  <si>
    <t>Cash and cash equivalents at end of period</t>
  </si>
  <si>
    <t>Supplemental disclosures of cash flow information</t>
  </si>
  <si>
    <t>Non-cash transactions</t>
  </si>
  <si>
    <t xml:space="preserve">   Increase in right-of-use assets due to entering into</t>
  </si>
  <si>
    <t xml:space="preserve">      lease agreements</t>
  </si>
  <si>
    <t xml:space="preserve">   Transfer right-of-use assets to property, plant and equipment</t>
  </si>
  <si>
    <t xml:space="preserve">   Transfer investment properties to property, plant and equipment  </t>
  </si>
  <si>
    <t xml:space="preserve">   Other non-current liabilities</t>
  </si>
  <si>
    <t xml:space="preserve">   Dividend income</t>
  </si>
  <si>
    <t>Cash received from dividend income</t>
  </si>
  <si>
    <t xml:space="preserve">      building improvements and equipment</t>
  </si>
  <si>
    <t>Dividend income</t>
  </si>
  <si>
    <t>Unappropriated retained earnings transfer</t>
  </si>
  <si>
    <t xml:space="preserve">   to statutory reserve</t>
  </si>
  <si>
    <t xml:space="preserve">   Loss (gain) on sales of mechinery and equipment</t>
  </si>
  <si>
    <t xml:space="preserve">   Provision for warranty on construction projects (reversal)</t>
  </si>
  <si>
    <t xml:space="preserve">   Unrealised loss (gain) on foreign exchange</t>
  </si>
  <si>
    <t xml:space="preserve">   Cash received from refund of corporate income tax</t>
  </si>
  <si>
    <t>Decrease in short-term loans to a related party</t>
  </si>
  <si>
    <t>Increase in short-term loans from financial institutions</t>
  </si>
  <si>
    <t xml:space="preserve">   Allowance for expected credit losses</t>
  </si>
  <si>
    <t>Cost of rental</t>
  </si>
  <si>
    <t>Profit before income tax expense</t>
  </si>
  <si>
    <t xml:space="preserve">   Reversal of provision for losses on construction project</t>
  </si>
  <si>
    <t>Cash received from interest income</t>
  </si>
  <si>
    <t xml:space="preserve">   Account payables from purchase of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</si>
</sst>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#,##0.00\ &quot;F&quot;;\-#,##0.00\ &quot;F&quot;"/>
    <numFmt numFmtId="167" formatCode="dd\-mmm\-yy_)"/>
    <numFmt numFmtId="168" formatCode="0.0%"/>
    <numFmt numFmtId="169" formatCode="0.00_)"/>
  </numFmts>
  <fonts count="17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sz val="10"/>
      <name val="ApFont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color theme="1"/>
      <name val="Angsana New"/>
      <family val="1"/>
    </font>
    <font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0" fontId="6" fillId="0" borderId="0"/>
    <xf numFmtId="43" fontId="8" fillId="0" borderId="0" applyFont="0" applyFill="0" applyBorder="0" applyAlignment="0" applyProtection="0"/>
    <xf numFmtId="0" fontId="6" fillId="0" borderId="0"/>
    <xf numFmtId="166" fontId="10" fillId="0" borderId="0"/>
    <xf numFmtId="167" fontId="10" fillId="0" borderId="0"/>
    <xf numFmtId="168" fontId="10" fillId="0" borderId="0"/>
    <xf numFmtId="38" fontId="11" fillId="2" borderId="0" applyNumberFormat="0" applyBorder="0" applyAlignment="0" applyProtection="0"/>
    <xf numFmtId="10" fontId="11" fillId="3" borderId="7" applyNumberFormat="0" applyBorder="0" applyAlignment="0" applyProtection="0"/>
    <xf numFmtId="37" fontId="12" fillId="0" borderId="0"/>
    <xf numFmtId="169" fontId="13" fillId="0" borderId="0"/>
    <xf numFmtId="10" fontId="14" fillId="0" borderId="0" applyFont="0" applyFill="0" applyBorder="0" applyAlignment="0" applyProtection="0"/>
    <xf numFmtId="1" fontId="14" fillId="0" borderId="8" applyNumberFormat="0" applyFill="0" applyAlignment="0" applyProtection="0">
      <alignment horizontal="center" vertical="center"/>
    </xf>
    <xf numFmtId="0" fontId="8" fillId="0" borderId="0"/>
  </cellStyleXfs>
  <cellXfs count="72">
    <xf numFmtId="0" fontId="0" fillId="0" borderId="0" xfId="0"/>
    <xf numFmtId="0" fontId="1" fillId="4" borderId="0" xfId="0" applyFont="1" applyFill="1" applyAlignment="1">
      <alignment vertical="center"/>
    </xf>
    <xf numFmtId="164" fontId="2" fillId="4" borderId="0" xfId="0" quotePrefix="1" applyNumberFormat="1" applyFont="1" applyFill="1" applyAlignment="1">
      <alignment horizontal="centerContinuous" vertical="center"/>
    </xf>
    <xf numFmtId="0" fontId="2" fillId="4" borderId="0" xfId="0" applyFont="1" applyFill="1" applyAlignment="1">
      <alignment horizontal="center" vertical="center"/>
    </xf>
    <xf numFmtId="164" fontId="2" fillId="4" borderId="0" xfId="0" applyNumberFormat="1" applyFont="1" applyFill="1" applyAlignment="1">
      <alignment horizontal="centerContinuous" vertical="center"/>
    </xf>
    <xf numFmtId="164" fontId="5" fillId="4" borderId="0" xfId="0" applyNumberFormat="1" applyFont="1" applyFill="1" applyAlignment="1">
      <alignment horizontal="centerContinuous" vertical="center"/>
    </xf>
    <xf numFmtId="0" fontId="7" fillId="4" borderId="0" xfId="0" applyFont="1" applyFill="1" applyAlignment="1">
      <alignment vertical="center"/>
    </xf>
    <xf numFmtId="37" fontId="1" fillId="4" borderId="0" xfId="1" applyNumberFormat="1" applyFont="1" applyFill="1" applyAlignment="1">
      <alignment horizontal="left" vertical="center"/>
    </xf>
    <xf numFmtId="164" fontId="2" fillId="4" borderId="0" xfId="0" applyNumberFormat="1" applyFont="1" applyFill="1" applyAlignment="1">
      <alignment horizontal="left" vertical="center"/>
    </xf>
    <xf numFmtId="0" fontId="2" fillId="4" borderId="0" xfId="0" applyFont="1" applyFill="1" applyAlignment="1">
      <alignment horizontal="right" vertical="center"/>
    </xf>
    <xf numFmtId="38" fontId="2" fillId="4" borderId="0" xfId="3" applyNumberFormat="1" applyFont="1" applyFill="1" applyAlignment="1">
      <alignment horizontal="right" vertical="center"/>
    </xf>
    <xf numFmtId="0" fontId="2" fillId="4" borderId="0" xfId="0" applyFont="1" applyFill="1" applyAlignment="1">
      <alignment vertical="center"/>
    </xf>
    <xf numFmtId="164" fontId="2" fillId="4" borderId="0" xfId="0" applyNumberFormat="1" applyFont="1" applyFill="1" applyAlignment="1">
      <alignment vertical="center"/>
    </xf>
    <xf numFmtId="164" fontId="3" fillId="4" borderId="0" xfId="0" applyNumberFormat="1" applyFont="1" applyFill="1" applyAlignment="1">
      <alignment horizontal="center" vertical="center"/>
    </xf>
    <xf numFmtId="0" fontId="3" fillId="4" borderId="0" xfId="0" quotePrefix="1" applyFont="1" applyFill="1" applyAlignment="1">
      <alignment horizontal="center" vertical="center"/>
    </xf>
    <xf numFmtId="49" fontId="3" fillId="4" borderId="0" xfId="0" applyNumberFormat="1" applyFont="1" applyFill="1" applyAlignment="1">
      <alignment horizontal="right" vertical="center"/>
    </xf>
    <xf numFmtId="0" fontId="3" fillId="4" borderId="0" xfId="0" applyFont="1" applyFill="1" applyAlignment="1">
      <alignment horizontal="center" vertical="center"/>
    </xf>
    <xf numFmtId="49" fontId="3" fillId="4" borderId="0" xfId="3" applyNumberFormat="1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164" fontId="2" fillId="4" borderId="0" xfId="0" quotePrefix="1" applyNumberFormat="1" applyFont="1" applyFill="1" applyAlignment="1">
      <alignment horizontal="left" vertical="center"/>
    </xf>
    <xf numFmtId="41" fontId="2" fillId="4" borderId="0" xfId="0" applyNumberFormat="1" applyFont="1" applyFill="1" applyAlignment="1">
      <alignment horizontal="right" vertical="center"/>
    </xf>
    <xf numFmtId="41" fontId="2" fillId="4" borderId="2" xfId="0" applyNumberFormat="1" applyFont="1" applyFill="1" applyBorder="1" applyAlignment="1">
      <alignment horizontal="right" vertical="center"/>
    </xf>
    <xf numFmtId="41" fontId="2" fillId="4" borderId="1" xfId="0" applyNumberFormat="1" applyFont="1" applyFill="1" applyBorder="1" applyAlignment="1">
      <alignment horizontal="right" vertical="center"/>
    </xf>
    <xf numFmtId="41" fontId="2" fillId="4" borderId="3" xfId="0" applyNumberFormat="1" applyFont="1" applyFill="1" applyBorder="1" applyAlignment="1">
      <alignment horizontal="right" vertical="center"/>
    </xf>
    <xf numFmtId="0" fontId="2" fillId="4" borderId="0" xfId="0" quotePrefix="1" applyFont="1" applyFill="1" applyAlignment="1">
      <alignment horizontal="left" vertical="center"/>
    </xf>
    <xf numFmtId="164" fontId="2" fillId="4" borderId="0" xfId="0" applyNumberFormat="1" applyFont="1" applyFill="1" applyAlignment="1">
      <alignment horizontal="right" vertical="center"/>
    </xf>
    <xf numFmtId="164" fontId="2" fillId="4" borderId="0" xfId="0" applyNumberFormat="1" applyFont="1" applyFill="1" applyAlignment="1">
      <alignment horizontal="center" vertical="center"/>
    </xf>
    <xf numFmtId="164" fontId="2" fillId="4" borderId="0" xfId="13" applyNumberFormat="1" applyFont="1" applyFill="1" applyAlignment="1">
      <alignment horizontal="center" vertical="center"/>
    </xf>
    <xf numFmtId="164" fontId="2" fillId="4" borderId="1" xfId="13" applyNumberFormat="1" applyFont="1" applyFill="1" applyBorder="1" applyAlignment="1">
      <alignment horizontal="center" vertical="center"/>
    </xf>
    <xf numFmtId="41" fontId="7" fillId="4" borderId="0" xfId="0" applyNumberFormat="1" applyFont="1" applyFill="1" applyAlignment="1">
      <alignment vertical="center"/>
    </xf>
    <xf numFmtId="41" fontId="2" fillId="4" borderId="4" xfId="0" applyNumberFormat="1" applyFont="1" applyFill="1" applyBorder="1" applyAlignment="1">
      <alignment horizontal="right" vertical="center"/>
    </xf>
    <xf numFmtId="164" fontId="2" fillId="4" borderId="4" xfId="0" applyNumberFormat="1" applyFont="1" applyFill="1" applyBorder="1" applyAlignment="1">
      <alignment horizontal="right" vertical="center"/>
    </xf>
    <xf numFmtId="41" fontId="2" fillId="4" borderId="0" xfId="0" applyNumberFormat="1" applyFont="1" applyFill="1" applyAlignment="1">
      <alignment vertical="center"/>
    </xf>
    <xf numFmtId="164" fontId="2" fillId="4" borderId="1" xfId="0" applyNumberFormat="1" applyFont="1" applyFill="1" applyBorder="1" applyAlignment="1">
      <alignment horizontal="right" vertical="center"/>
    </xf>
    <xf numFmtId="43" fontId="2" fillId="4" borderId="0" xfId="2" applyFont="1" applyFill="1" applyAlignment="1">
      <alignment horizontal="right" vertical="center"/>
    </xf>
    <xf numFmtId="0" fontId="2" fillId="4" borderId="0" xfId="0" quotePrefix="1" applyFont="1" applyFill="1" applyAlignment="1">
      <alignment horizontal="center" vertical="center"/>
    </xf>
    <xf numFmtId="0" fontId="7" fillId="4" borderId="5" xfId="0" applyFont="1" applyFill="1" applyBorder="1" applyAlignment="1">
      <alignment vertical="center"/>
    </xf>
    <xf numFmtId="37" fontId="2" fillId="4" borderId="0" xfId="0" applyNumberFormat="1" applyFont="1" applyFill="1" applyAlignment="1">
      <alignment horizontal="right" vertical="center"/>
    </xf>
    <xf numFmtId="37" fontId="2" fillId="4" borderId="0" xfId="0" applyNumberFormat="1" applyFont="1" applyFill="1" applyAlignment="1">
      <alignment vertical="center"/>
    </xf>
    <xf numFmtId="0" fontId="1" fillId="4" borderId="0" xfId="0" applyFont="1" applyFill="1" applyAlignment="1">
      <alignment horizontal="center" vertical="center"/>
    </xf>
    <xf numFmtId="41" fontId="2" fillId="4" borderId="6" xfId="0" applyNumberFormat="1" applyFont="1" applyFill="1" applyBorder="1" applyAlignment="1">
      <alignment horizontal="right" vertical="center"/>
    </xf>
    <xf numFmtId="0" fontId="9" fillId="4" borderId="0" xfId="0" applyFont="1" applyFill="1" applyAlignment="1">
      <alignment horizontal="left" vertical="center"/>
    </xf>
    <xf numFmtId="0" fontId="1" fillId="4" borderId="0" xfId="0" quotePrefix="1" applyFont="1" applyFill="1" applyAlignment="1">
      <alignment horizontal="left" vertical="center"/>
    </xf>
    <xf numFmtId="0" fontId="2" fillId="4" borderId="0" xfId="0" applyFont="1" applyFill="1" applyAlignment="1">
      <alignment horizontal="left" vertical="center"/>
    </xf>
    <xf numFmtId="165" fontId="2" fillId="4" borderId="4" xfId="0" applyNumberFormat="1" applyFont="1" applyFill="1" applyBorder="1" applyAlignment="1">
      <alignment horizontal="right" vertical="center"/>
    </xf>
    <xf numFmtId="41" fontId="2" fillId="4" borderId="0" xfId="0" applyNumberFormat="1" applyFont="1" applyFill="1" applyBorder="1" applyAlignment="1">
      <alignment horizontal="right" vertical="center"/>
    </xf>
    <xf numFmtId="37" fontId="2" fillId="4" borderId="0" xfId="0" applyNumberFormat="1" applyFont="1" applyFill="1" applyAlignment="1">
      <alignment horizontal="centerContinuous" vertical="center"/>
    </xf>
    <xf numFmtId="38" fontId="2" fillId="4" borderId="0" xfId="0" applyNumberFormat="1" applyFont="1" applyFill="1" applyAlignment="1">
      <alignment horizontal="centerContinuous" vertical="center"/>
    </xf>
    <xf numFmtId="37" fontId="2" fillId="4" borderId="0" xfId="0" applyNumberFormat="1" applyFont="1" applyFill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64" fontId="1" fillId="4" borderId="0" xfId="0" applyNumberFormat="1" applyFont="1" applyFill="1" applyAlignment="1">
      <alignment vertical="center"/>
    </xf>
    <xf numFmtId="164" fontId="2" fillId="4" borderId="0" xfId="0" quotePrefix="1" applyNumberFormat="1" applyFont="1" applyFill="1" applyAlignment="1">
      <alignment vertical="center"/>
    </xf>
    <xf numFmtId="0" fontId="2" fillId="4" borderId="0" xfId="0" applyFont="1" applyFill="1" applyAlignment="1">
      <alignment horizontal="centerContinuous" vertical="center"/>
    </xf>
    <xf numFmtId="0" fontId="4" fillId="4" borderId="0" xfId="0" applyFont="1" applyFill="1" applyAlignment="1">
      <alignment horizontal="centerContinuous" vertical="center"/>
    </xf>
    <xf numFmtId="0" fontId="1" fillId="4" borderId="0" xfId="0" applyFont="1" applyFill="1" applyAlignment="1">
      <alignment horizontal="left" vertical="center"/>
    </xf>
    <xf numFmtId="37" fontId="1" fillId="4" borderId="0" xfId="0" applyNumberFormat="1" applyFont="1" applyFill="1" applyAlignment="1">
      <alignment horizontal="left" vertical="center"/>
    </xf>
    <xf numFmtId="41" fontId="2" fillId="4" borderId="0" xfId="0" applyNumberFormat="1" applyFont="1" applyFill="1" applyAlignment="1">
      <alignment horizontal="center" vertical="center"/>
    </xf>
    <xf numFmtId="41" fontId="15" fillId="4" borderId="0" xfId="0" applyNumberFormat="1" applyFont="1" applyFill="1" applyAlignment="1">
      <alignment horizontal="right" vertical="top"/>
    </xf>
    <xf numFmtId="41" fontId="2" fillId="4" borderId="1" xfId="0" applyNumberFormat="1" applyFont="1" applyFill="1" applyBorder="1" applyAlignment="1">
      <alignment horizontal="center" vertical="center"/>
    </xf>
    <xf numFmtId="164" fontId="2" fillId="4" borderId="1" xfId="2" applyNumberFormat="1" applyFont="1" applyFill="1" applyBorder="1" applyAlignment="1">
      <alignment vertical="center"/>
    </xf>
    <xf numFmtId="41" fontId="2" fillId="4" borderId="1" xfId="0" applyNumberFormat="1" applyFont="1" applyFill="1" applyBorder="1" applyAlignment="1">
      <alignment vertical="center"/>
    </xf>
    <xf numFmtId="41" fontId="16" fillId="4" borderId="0" xfId="0" applyNumberFormat="1" applyFont="1" applyFill="1" applyAlignment="1">
      <alignment horizontal="center" vertical="top"/>
    </xf>
    <xf numFmtId="164" fontId="2" fillId="4" borderId="0" xfId="2" applyNumberFormat="1" applyFont="1" applyFill="1" applyAlignment="1">
      <alignment vertical="center"/>
    </xf>
    <xf numFmtId="41" fontId="2" fillId="4" borderId="2" xfId="0" applyNumberFormat="1" applyFont="1" applyFill="1" applyBorder="1" applyAlignment="1">
      <alignment horizontal="center" vertical="center"/>
    </xf>
    <xf numFmtId="41" fontId="2" fillId="4" borderId="4" xfId="0" applyNumberFormat="1" applyFont="1" applyFill="1" applyBorder="1" applyAlignment="1">
      <alignment horizontal="center" vertical="center"/>
    </xf>
    <xf numFmtId="41" fontId="4" fillId="4" borderId="0" xfId="0" applyNumberFormat="1" applyFont="1" applyFill="1" applyAlignment="1">
      <alignment vertical="center"/>
    </xf>
    <xf numFmtId="164" fontId="7" fillId="4" borderId="0" xfId="2" applyNumberFormat="1" applyFont="1" applyFill="1" applyAlignment="1">
      <alignment vertical="center"/>
    </xf>
    <xf numFmtId="0" fontId="2" fillId="4" borderId="0" xfId="0" applyFont="1" applyFill="1" applyAlignment="1">
      <alignment horizontal="left" vertical="center"/>
    </xf>
    <xf numFmtId="0" fontId="1" fillId="4" borderId="1" xfId="0" applyFont="1" applyFill="1" applyBorder="1" applyAlignment="1">
      <alignment horizontal="center" vertical="center"/>
    </xf>
    <xf numFmtId="38" fontId="1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</cellXfs>
  <cellStyles count="14">
    <cellStyle name="Comma" xfId="2" builtinId="3"/>
    <cellStyle name="comma zerodec" xfId="4" xr:uid="{00000000-0005-0000-0000-000001000000}"/>
    <cellStyle name="Currency1" xfId="5" xr:uid="{00000000-0005-0000-0000-000002000000}"/>
    <cellStyle name="Dollar (zero dec)" xfId="6" xr:uid="{00000000-0005-0000-0000-000003000000}"/>
    <cellStyle name="Grey" xfId="7" xr:uid="{00000000-0005-0000-0000-000004000000}"/>
    <cellStyle name="Input [yellow]" xfId="8" xr:uid="{00000000-0005-0000-0000-000005000000}"/>
    <cellStyle name="no dec" xfId="9" xr:uid="{00000000-0005-0000-0000-000006000000}"/>
    <cellStyle name="Normal" xfId="0" builtinId="0"/>
    <cellStyle name="Normal - Style1" xfId="10" xr:uid="{00000000-0005-0000-0000-000008000000}"/>
    <cellStyle name="Normal 2" xfId="3" xr:uid="{00000000-0005-0000-0000-000009000000}"/>
    <cellStyle name="Normal 2 4" xfId="13" xr:uid="{00000000-0005-0000-0000-00000A000000}"/>
    <cellStyle name="Normal_BS - E" xfId="1" xr:uid="{00000000-0005-0000-0000-00000B000000}"/>
    <cellStyle name="Percent [2]" xfId="11" xr:uid="{00000000-0005-0000-0000-00000C000000}"/>
    <cellStyle name="Quantity" xfId="12" xr:uid="{00000000-0005-0000-0000-00000D000000}"/>
  </cellStyles>
  <dxfs count="0"/>
  <tableStyles count="0" defaultTableStyle="TableStyleMedium9" defaultPivotStyle="PivotStyleLight16"/>
  <colors>
    <mruColors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96"/>
  <sheetViews>
    <sheetView view="pageBreakPreview" zoomScale="70" zoomScaleNormal="100" zoomScaleSheetLayoutView="70" workbookViewId="0">
      <selection activeCell="E81" sqref="E81"/>
    </sheetView>
  </sheetViews>
  <sheetFormatPr defaultColWidth="9.140625" defaultRowHeight="24" customHeight="1"/>
  <cols>
    <col min="1" max="1" width="41.85546875" style="6" customWidth="1"/>
    <col min="2" max="2" width="6.140625" style="6" customWidth="1"/>
    <col min="3" max="3" width="6.5703125" style="6" customWidth="1"/>
    <col min="4" max="4" width="1.85546875" style="6" customWidth="1"/>
    <col min="5" max="5" width="19.140625" style="6" customWidth="1"/>
    <col min="6" max="6" width="1.42578125" style="6" customWidth="1"/>
    <col min="7" max="7" width="18.42578125" style="6" customWidth="1"/>
    <col min="8" max="8" width="1.42578125" style="6" customWidth="1"/>
    <col min="9" max="9" width="17.85546875" style="6" customWidth="1"/>
    <col min="10" max="10" width="1.42578125" style="6" customWidth="1"/>
    <col min="11" max="11" width="17.85546875" style="6" customWidth="1"/>
    <col min="12" max="12" width="9.140625" style="6"/>
    <col min="13" max="13" width="13.42578125" style="6" customWidth="1"/>
    <col min="14" max="16384" width="9.140625" style="6"/>
  </cols>
  <sheetData>
    <row r="1" spans="1:11" ht="24" customHeight="1">
      <c r="A1" s="1" t="s">
        <v>0</v>
      </c>
      <c r="B1" s="2"/>
      <c r="C1" s="3"/>
      <c r="D1" s="4"/>
      <c r="E1" s="4"/>
      <c r="F1" s="4"/>
      <c r="G1" s="5"/>
      <c r="H1" s="4"/>
      <c r="I1" s="4"/>
      <c r="J1" s="4"/>
      <c r="K1" s="5"/>
    </row>
    <row r="2" spans="1:11" ht="24" customHeight="1">
      <c r="A2" s="1" t="s">
        <v>1</v>
      </c>
      <c r="B2" s="4"/>
      <c r="C2" s="3"/>
      <c r="D2" s="4"/>
      <c r="E2" s="4"/>
      <c r="F2" s="4"/>
      <c r="G2" s="4"/>
      <c r="H2" s="4"/>
      <c r="I2" s="4"/>
      <c r="J2" s="4"/>
      <c r="K2" s="4"/>
    </row>
    <row r="3" spans="1:11" ht="24" customHeight="1">
      <c r="A3" s="7" t="s">
        <v>2</v>
      </c>
      <c r="B3" s="4"/>
      <c r="C3" s="3"/>
      <c r="D3" s="4"/>
      <c r="E3" s="4"/>
      <c r="F3" s="4"/>
      <c r="G3" s="4"/>
      <c r="H3" s="4"/>
      <c r="I3" s="4"/>
      <c r="J3" s="4"/>
      <c r="K3" s="4"/>
    </row>
    <row r="4" spans="1:11" ht="24" customHeight="1">
      <c r="A4" s="8"/>
      <c r="B4" s="4"/>
      <c r="C4" s="3"/>
      <c r="D4" s="4"/>
      <c r="E4" s="4"/>
      <c r="F4" s="4"/>
      <c r="G4" s="9"/>
      <c r="H4" s="4"/>
      <c r="I4" s="4"/>
      <c r="J4" s="4"/>
      <c r="K4" s="10" t="s">
        <v>3</v>
      </c>
    </row>
    <row r="5" spans="1:11" ht="24" customHeight="1">
      <c r="A5" s="8"/>
      <c r="B5" s="4"/>
      <c r="C5" s="3"/>
      <c r="D5" s="4"/>
      <c r="E5" s="69" t="s">
        <v>4</v>
      </c>
      <c r="F5" s="69"/>
      <c r="G5" s="69"/>
      <c r="H5" s="1"/>
      <c r="I5" s="69" t="s">
        <v>5</v>
      </c>
      <c r="J5" s="69"/>
      <c r="K5" s="69"/>
    </row>
    <row r="6" spans="1:11" ht="24" customHeight="1">
      <c r="A6" s="11"/>
      <c r="B6" s="12"/>
      <c r="C6" s="13" t="s">
        <v>6</v>
      </c>
      <c r="D6" s="12"/>
      <c r="E6" s="14" t="s">
        <v>7</v>
      </c>
      <c r="F6" s="15"/>
      <c r="G6" s="14" t="s">
        <v>8</v>
      </c>
      <c r="H6" s="15"/>
      <c r="I6" s="14" t="s">
        <v>7</v>
      </c>
      <c r="J6" s="15"/>
      <c r="K6" s="14" t="s">
        <v>8</v>
      </c>
    </row>
    <row r="7" spans="1:11" ht="24" customHeight="1">
      <c r="A7" s="11"/>
      <c r="B7" s="12"/>
      <c r="C7" s="13"/>
      <c r="D7" s="12"/>
      <c r="E7" s="3" t="s">
        <v>9</v>
      </c>
      <c r="F7" s="16"/>
      <c r="G7" s="3" t="s">
        <v>10</v>
      </c>
      <c r="H7" s="17"/>
      <c r="I7" s="3" t="s">
        <v>9</v>
      </c>
      <c r="J7" s="16"/>
      <c r="K7" s="3" t="s">
        <v>10</v>
      </c>
    </row>
    <row r="8" spans="1:11" ht="24" customHeight="1">
      <c r="A8" s="11"/>
      <c r="B8" s="12"/>
      <c r="C8" s="13"/>
      <c r="D8" s="12"/>
      <c r="E8" s="3" t="s">
        <v>11</v>
      </c>
      <c r="F8" s="16"/>
      <c r="G8" s="3"/>
      <c r="H8" s="17"/>
      <c r="I8" s="3" t="s">
        <v>11</v>
      </c>
      <c r="J8" s="16"/>
      <c r="K8" s="3"/>
    </row>
    <row r="9" spans="1:11" ht="21.75" customHeight="1">
      <c r="A9" s="1" t="s">
        <v>12</v>
      </c>
      <c r="B9" s="12"/>
      <c r="C9" s="18"/>
      <c r="D9" s="12"/>
      <c r="E9" s="12"/>
      <c r="F9" s="12"/>
      <c r="G9" s="12"/>
      <c r="H9" s="12"/>
      <c r="I9" s="12"/>
      <c r="J9" s="12"/>
      <c r="K9" s="12"/>
    </row>
    <row r="10" spans="1:11" ht="21.75" customHeight="1">
      <c r="A10" s="1" t="s">
        <v>13</v>
      </c>
      <c r="B10" s="12"/>
      <c r="C10" s="18"/>
      <c r="D10" s="12"/>
      <c r="E10" s="12"/>
      <c r="F10" s="12"/>
      <c r="G10" s="12"/>
      <c r="H10" s="12"/>
      <c r="I10" s="12"/>
      <c r="J10" s="12"/>
      <c r="K10" s="12"/>
    </row>
    <row r="11" spans="1:11" ht="21.75" customHeight="1">
      <c r="A11" s="11" t="s">
        <v>14</v>
      </c>
      <c r="B11" s="19"/>
      <c r="C11" s="18"/>
      <c r="D11" s="12"/>
      <c r="E11" s="20">
        <v>299213</v>
      </c>
      <c r="F11" s="20"/>
      <c r="G11" s="20">
        <v>474814</v>
      </c>
      <c r="H11" s="20"/>
      <c r="I11" s="20">
        <v>90350</v>
      </c>
      <c r="J11" s="20"/>
      <c r="K11" s="20">
        <v>94515</v>
      </c>
    </row>
    <row r="12" spans="1:11" ht="21.75" customHeight="1">
      <c r="A12" s="11" t="s">
        <v>15</v>
      </c>
      <c r="B12" s="19"/>
      <c r="C12" s="18">
        <v>3</v>
      </c>
      <c r="D12" s="12"/>
      <c r="E12" s="20">
        <v>361271</v>
      </c>
      <c r="F12" s="20"/>
      <c r="G12" s="20">
        <v>321835</v>
      </c>
      <c r="H12" s="20"/>
      <c r="I12" s="20">
        <v>178929</v>
      </c>
      <c r="J12" s="20"/>
      <c r="K12" s="20">
        <v>173559</v>
      </c>
    </row>
    <row r="13" spans="1:11" ht="21.75" customHeight="1">
      <c r="A13" s="11" t="s">
        <v>16</v>
      </c>
      <c r="B13" s="19"/>
      <c r="D13" s="12"/>
      <c r="E13" s="20"/>
      <c r="F13" s="20"/>
      <c r="G13" s="20"/>
      <c r="H13" s="20"/>
      <c r="I13" s="20"/>
      <c r="J13" s="20"/>
      <c r="K13" s="20"/>
    </row>
    <row r="14" spans="1:11" ht="21.75" customHeight="1">
      <c r="A14" s="11" t="s">
        <v>17</v>
      </c>
      <c r="B14" s="19"/>
      <c r="C14" s="18">
        <v>4</v>
      </c>
      <c r="D14" s="12"/>
      <c r="E14" s="20">
        <v>4239742</v>
      </c>
      <c r="F14" s="20"/>
      <c r="G14" s="20">
        <v>4023669</v>
      </c>
      <c r="H14" s="20"/>
      <c r="I14" s="20">
        <v>2532882</v>
      </c>
      <c r="J14" s="20"/>
      <c r="K14" s="20">
        <v>2282591</v>
      </c>
    </row>
    <row r="15" spans="1:11" ht="21.75" customHeight="1">
      <c r="A15" s="11" t="s">
        <v>18</v>
      </c>
      <c r="B15" s="19"/>
      <c r="C15" s="18"/>
      <c r="D15" s="12"/>
      <c r="E15" s="20">
        <v>301049</v>
      </c>
      <c r="F15" s="20"/>
      <c r="G15" s="20">
        <v>346368</v>
      </c>
      <c r="H15" s="20"/>
      <c r="I15" s="20">
        <v>75185</v>
      </c>
      <c r="J15" s="20"/>
      <c r="K15" s="20">
        <v>119469</v>
      </c>
    </row>
    <row r="16" spans="1:11" ht="21.75" customHeight="1">
      <c r="A16" s="11" t="s">
        <v>19</v>
      </c>
      <c r="B16" s="19"/>
      <c r="C16" s="18">
        <v>2</v>
      </c>
      <c r="D16" s="12"/>
      <c r="E16" s="20">
        <v>0</v>
      </c>
      <c r="F16" s="20"/>
      <c r="G16" s="20">
        <v>0</v>
      </c>
      <c r="H16" s="20"/>
      <c r="I16" s="20">
        <v>150000</v>
      </c>
      <c r="J16" s="20"/>
      <c r="K16" s="20">
        <v>160000</v>
      </c>
    </row>
    <row r="17" spans="1:11" ht="21.75" customHeight="1">
      <c r="A17" s="11" t="s">
        <v>20</v>
      </c>
      <c r="B17" s="8"/>
      <c r="C17" s="18"/>
      <c r="D17" s="12"/>
      <c r="E17" s="20">
        <v>235869</v>
      </c>
      <c r="F17" s="20"/>
      <c r="G17" s="20">
        <v>230458</v>
      </c>
      <c r="H17" s="20"/>
      <c r="I17" s="20">
        <v>119722</v>
      </c>
      <c r="J17" s="20"/>
      <c r="K17" s="20">
        <v>103849</v>
      </c>
    </row>
    <row r="18" spans="1:11" ht="21.75" customHeight="1">
      <c r="A18" s="11" t="s">
        <v>21</v>
      </c>
      <c r="B18" s="8"/>
      <c r="D18" s="12"/>
      <c r="F18" s="20"/>
    </row>
    <row r="19" spans="1:11" ht="21.75" customHeight="1">
      <c r="A19" s="11" t="s">
        <v>22</v>
      </c>
      <c r="B19" s="8"/>
      <c r="C19" s="18"/>
      <c r="D19" s="12"/>
      <c r="E19" s="20">
        <v>341293</v>
      </c>
      <c r="F19" s="20"/>
      <c r="G19" s="20">
        <v>350687</v>
      </c>
      <c r="H19" s="20"/>
      <c r="I19" s="20">
        <v>90979</v>
      </c>
      <c r="J19" s="20"/>
      <c r="K19" s="20">
        <v>87954</v>
      </c>
    </row>
    <row r="20" spans="1:11" ht="21.75" customHeight="1">
      <c r="A20" s="11" t="s">
        <v>23</v>
      </c>
      <c r="B20" s="12"/>
      <c r="C20" s="18"/>
      <c r="D20" s="12"/>
      <c r="E20" s="20">
        <v>325831</v>
      </c>
      <c r="F20" s="20"/>
      <c r="G20" s="20">
        <v>295440</v>
      </c>
      <c r="H20" s="20"/>
      <c r="I20" s="20">
        <v>155613</v>
      </c>
      <c r="J20" s="20"/>
      <c r="K20" s="20">
        <v>134396</v>
      </c>
    </row>
    <row r="21" spans="1:11" ht="21.75" customHeight="1">
      <c r="A21" s="1" t="s">
        <v>24</v>
      </c>
      <c r="B21" s="12"/>
      <c r="C21" s="18"/>
      <c r="D21" s="12"/>
      <c r="E21" s="21">
        <f>SUM(E11:E20)</f>
        <v>6104268</v>
      </c>
      <c r="F21" s="20"/>
      <c r="G21" s="21">
        <f>SUM(G11:G20)</f>
        <v>6043271</v>
      </c>
      <c r="H21" s="20"/>
      <c r="I21" s="21">
        <f>SUM(I11:I20)</f>
        <v>3393660</v>
      </c>
      <c r="J21" s="20"/>
      <c r="K21" s="21">
        <f>SUM(K11:K20)</f>
        <v>3156333</v>
      </c>
    </row>
    <row r="22" spans="1:11" ht="21.75" customHeight="1">
      <c r="A22" s="1" t="s">
        <v>25</v>
      </c>
      <c r="B22" s="12"/>
      <c r="C22" s="18"/>
      <c r="D22" s="12"/>
      <c r="E22" s="20"/>
      <c r="F22" s="20"/>
      <c r="G22" s="20"/>
      <c r="H22" s="20"/>
      <c r="I22" s="20"/>
      <c r="J22" s="20"/>
      <c r="K22" s="20"/>
    </row>
    <row r="23" spans="1:11" ht="21.75" customHeight="1">
      <c r="A23" s="11" t="s">
        <v>26</v>
      </c>
      <c r="B23" s="12"/>
      <c r="C23" s="18"/>
      <c r="D23" s="12"/>
      <c r="E23" s="20">
        <v>438739</v>
      </c>
      <c r="F23" s="20"/>
      <c r="G23" s="20">
        <v>379506</v>
      </c>
      <c r="H23" s="20"/>
      <c r="I23" s="20">
        <v>239216</v>
      </c>
      <c r="J23" s="20"/>
      <c r="K23" s="20">
        <v>182444</v>
      </c>
    </row>
    <row r="24" spans="1:11" ht="21.75" customHeight="1">
      <c r="A24" s="11" t="s">
        <v>27</v>
      </c>
      <c r="B24" s="12"/>
      <c r="C24" s="18"/>
      <c r="D24" s="12"/>
      <c r="E24" s="20">
        <v>0</v>
      </c>
      <c r="F24" s="20"/>
      <c r="G24" s="20">
        <v>0</v>
      </c>
      <c r="H24" s="20"/>
      <c r="I24" s="20">
        <v>700980</v>
      </c>
      <c r="J24" s="20"/>
      <c r="K24" s="20">
        <v>700980</v>
      </c>
    </row>
    <row r="25" spans="1:11" ht="21.75" customHeight="1">
      <c r="A25" s="11" t="s">
        <v>28</v>
      </c>
      <c r="B25" s="12"/>
      <c r="C25" s="18"/>
      <c r="D25" s="12"/>
      <c r="E25" s="20">
        <v>119791</v>
      </c>
      <c r="F25" s="20"/>
      <c r="G25" s="20">
        <v>121563</v>
      </c>
      <c r="H25" s="20"/>
      <c r="I25" s="20">
        <v>0</v>
      </c>
      <c r="J25" s="20"/>
      <c r="K25" s="20">
        <v>0</v>
      </c>
    </row>
    <row r="26" spans="1:11" ht="21.75" customHeight="1">
      <c r="A26" s="11" t="s">
        <v>29</v>
      </c>
      <c r="B26" s="8"/>
      <c r="C26" s="18">
        <v>6</v>
      </c>
      <c r="D26" s="12"/>
      <c r="E26" s="20">
        <v>741085</v>
      </c>
      <c r="F26" s="20"/>
      <c r="G26" s="20">
        <v>760933</v>
      </c>
      <c r="H26" s="20"/>
      <c r="I26" s="20">
        <v>261343</v>
      </c>
      <c r="J26" s="20"/>
      <c r="K26" s="20">
        <v>268555</v>
      </c>
    </row>
    <row r="27" spans="1:11" ht="21.75" customHeight="1">
      <c r="A27" s="11" t="s">
        <v>30</v>
      </c>
      <c r="B27" s="12"/>
      <c r="C27" s="18"/>
      <c r="D27" s="12"/>
      <c r="E27" s="20">
        <v>116038</v>
      </c>
      <c r="F27" s="20"/>
      <c r="G27" s="20">
        <v>123340</v>
      </c>
      <c r="H27" s="20"/>
      <c r="I27" s="20">
        <v>68024</v>
      </c>
      <c r="J27" s="20"/>
      <c r="K27" s="20">
        <v>61273</v>
      </c>
    </row>
    <row r="28" spans="1:11" ht="21.75" customHeight="1">
      <c r="A28" s="11" t="s">
        <v>31</v>
      </c>
      <c r="B28" s="8"/>
      <c r="C28" s="18"/>
      <c r="D28" s="12"/>
      <c r="E28" s="20">
        <v>12799</v>
      </c>
      <c r="F28" s="20"/>
      <c r="G28" s="20">
        <v>12856</v>
      </c>
      <c r="H28" s="20"/>
      <c r="I28" s="20">
        <v>6432</v>
      </c>
      <c r="J28" s="20"/>
      <c r="K28" s="20">
        <v>6365</v>
      </c>
    </row>
    <row r="29" spans="1:11" ht="21.75" customHeight="1">
      <c r="A29" s="11" t="s">
        <v>32</v>
      </c>
      <c r="B29" s="8"/>
      <c r="C29" s="18"/>
      <c r="D29" s="12"/>
      <c r="E29" s="20">
        <v>51840</v>
      </c>
      <c r="F29" s="20"/>
      <c r="G29" s="20">
        <v>56453</v>
      </c>
      <c r="H29" s="20"/>
      <c r="I29" s="20">
        <v>6849</v>
      </c>
      <c r="J29" s="20"/>
      <c r="K29" s="20">
        <v>7804</v>
      </c>
    </row>
    <row r="30" spans="1:11" ht="21.75" customHeight="1">
      <c r="A30" s="11" t="s">
        <v>33</v>
      </c>
      <c r="B30" s="8"/>
      <c r="C30" s="18"/>
      <c r="D30" s="12"/>
      <c r="E30" s="20">
        <v>148831</v>
      </c>
      <c r="F30" s="20"/>
      <c r="G30" s="22">
        <v>165433</v>
      </c>
      <c r="H30" s="20"/>
      <c r="I30" s="22">
        <v>23739</v>
      </c>
      <c r="J30" s="20"/>
      <c r="K30" s="22">
        <v>39070</v>
      </c>
    </row>
    <row r="31" spans="1:11" ht="21.75" customHeight="1">
      <c r="A31" s="1" t="s">
        <v>34</v>
      </c>
      <c r="B31" s="12"/>
      <c r="C31" s="18"/>
      <c r="D31" s="12"/>
      <c r="E31" s="21">
        <f>SUM(E23:E30)</f>
        <v>1629123</v>
      </c>
      <c r="F31" s="20"/>
      <c r="G31" s="21">
        <f>SUM(G23:G30)</f>
        <v>1620084</v>
      </c>
      <c r="H31" s="20"/>
      <c r="I31" s="21">
        <f>SUM(I23:I30)</f>
        <v>1306583</v>
      </c>
      <c r="J31" s="20"/>
      <c r="K31" s="21">
        <f>SUM(K23:K30)</f>
        <v>1266491</v>
      </c>
    </row>
    <row r="32" spans="1:11" ht="21.75" customHeight="1" thickBot="1">
      <c r="A32" s="1" t="s">
        <v>35</v>
      </c>
      <c r="B32" s="12"/>
      <c r="C32" s="3"/>
      <c r="D32" s="12"/>
      <c r="E32" s="23">
        <f>SUM(E21,E31)</f>
        <v>7733391</v>
      </c>
      <c r="F32" s="20"/>
      <c r="G32" s="23">
        <f>SUM(G21,G31)</f>
        <v>7663355</v>
      </c>
      <c r="H32" s="20"/>
      <c r="I32" s="23">
        <f>SUM(I21,I31)</f>
        <v>4700243</v>
      </c>
      <c r="J32" s="20"/>
      <c r="K32" s="23">
        <f>SUM(K21,K31)</f>
        <v>4422824</v>
      </c>
    </row>
    <row r="33" spans="1:11" ht="21.75" customHeight="1" thickTop="1">
      <c r="A33" s="1"/>
      <c r="B33" s="12"/>
      <c r="C33" s="3"/>
      <c r="D33" s="12"/>
      <c r="E33" s="20"/>
      <c r="F33" s="20"/>
      <c r="G33" s="20"/>
      <c r="H33" s="20"/>
      <c r="I33" s="20"/>
      <c r="J33" s="20"/>
      <c r="K33" s="20"/>
    </row>
    <row r="34" spans="1:11" ht="24" customHeight="1">
      <c r="A34" s="24" t="s">
        <v>36</v>
      </c>
      <c r="B34" s="19"/>
      <c r="C34" s="3"/>
      <c r="D34" s="12"/>
      <c r="E34" s="25"/>
      <c r="F34" s="25"/>
      <c r="G34" s="25"/>
      <c r="H34" s="25"/>
      <c r="I34" s="25"/>
      <c r="J34" s="25"/>
      <c r="K34" s="25"/>
    </row>
    <row r="35" spans="1:11" ht="24" customHeight="1">
      <c r="A35" s="1" t="s">
        <v>0</v>
      </c>
      <c r="B35" s="2"/>
      <c r="C35" s="3"/>
      <c r="D35" s="4"/>
      <c r="E35" s="4"/>
      <c r="F35" s="4"/>
      <c r="G35" s="4"/>
      <c r="H35" s="4"/>
      <c r="I35" s="4"/>
      <c r="J35" s="4"/>
      <c r="K35" s="4"/>
    </row>
    <row r="36" spans="1:11" ht="24" customHeight="1">
      <c r="A36" s="1" t="s">
        <v>37</v>
      </c>
      <c r="B36" s="4"/>
      <c r="C36" s="3"/>
      <c r="D36" s="4"/>
      <c r="E36" s="4"/>
      <c r="F36" s="4"/>
      <c r="G36" s="4"/>
      <c r="H36" s="4"/>
      <c r="I36" s="4"/>
      <c r="J36" s="4"/>
      <c r="K36" s="4"/>
    </row>
    <row r="37" spans="1:11" ht="24" customHeight="1">
      <c r="A37" s="7" t="s">
        <v>2</v>
      </c>
      <c r="B37" s="4"/>
      <c r="C37" s="3"/>
      <c r="D37" s="4"/>
      <c r="E37" s="4"/>
      <c r="F37" s="4"/>
      <c r="G37" s="4"/>
      <c r="H37" s="4"/>
      <c r="I37" s="4"/>
      <c r="J37" s="4"/>
      <c r="K37" s="4"/>
    </row>
    <row r="38" spans="1:11" ht="24" customHeight="1">
      <c r="A38" s="7"/>
      <c r="B38" s="4"/>
      <c r="C38" s="3"/>
      <c r="D38" s="4"/>
      <c r="E38" s="4"/>
      <c r="F38" s="4"/>
      <c r="G38" s="9"/>
      <c r="H38" s="4"/>
      <c r="I38" s="4"/>
      <c r="J38" s="4"/>
      <c r="K38" s="10" t="s">
        <v>3</v>
      </c>
    </row>
    <row r="39" spans="1:11" ht="24" customHeight="1">
      <c r="A39" s="8"/>
      <c r="B39" s="4"/>
      <c r="C39" s="3"/>
      <c r="D39" s="4"/>
      <c r="E39" s="69" t="s">
        <v>4</v>
      </c>
      <c r="F39" s="69"/>
      <c r="G39" s="69"/>
      <c r="H39" s="1"/>
      <c r="I39" s="69" t="s">
        <v>5</v>
      </c>
      <c r="J39" s="69"/>
      <c r="K39" s="69"/>
    </row>
    <row r="40" spans="1:11" ht="24" customHeight="1">
      <c r="A40" s="11"/>
      <c r="B40" s="12"/>
      <c r="C40" s="13" t="s">
        <v>6</v>
      </c>
      <c r="D40" s="12"/>
      <c r="E40" s="14" t="s">
        <v>7</v>
      </c>
      <c r="F40" s="15"/>
      <c r="G40" s="14" t="s">
        <v>8</v>
      </c>
      <c r="H40" s="15"/>
      <c r="I40" s="14" t="s">
        <v>7</v>
      </c>
      <c r="J40" s="15"/>
      <c r="K40" s="14" t="s">
        <v>8</v>
      </c>
    </row>
    <row r="41" spans="1:11" ht="24" customHeight="1">
      <c r="A41" s="11"/>
      <c r="B41" s="12"/>
      <c r="C41" s="13"/>
      <c r="D41" s="12"/>
      <c r="E41" s="3" t="s">
        <v>9</v>
      </c>
      <c r="F41" s="16"/>
      <c r="G41" s="3" t="s">
        <v>10</v>
      </c>
      <c r="H41" s="17"/>
      <c r="I41" s="3" t="s">
        <v>9</v>
      </c>
      <c r="J41" s="16"/>
      <c r="K41" s="3" t="s">
        <v>10</v>
      </c>
    </row>
    <row r="42" spans="1:11" ht="24" customHeight="1">
      <c r="A42" s="11"/>
      <c r="B42" s="12"/>
      <c r="C42" s="13"/>
      <c r="D42" s="12"/>
      <c r="E42" s="3" t="s">
        <v>11</v>
      </c>
      <c r="F42" s="16"/>
      <c r="G42" s="3"/>
      <c r="H42" s="17"/>
      <c r="I42" s="3" t="s">
        <v>11</v>
      </c>
      <c r="J42" s="16"/>
      <c r="K42" s="3"/>
    </row>
    <row r="43" spans="1:11" ht="21.75" customHeight="1">
      <c r="A43" s="1" t="s">
        <v>38</v>
      </c>
      <c r="B43" s="12"/>
      <c r="C43" s="18"/>
      <c r="D43" s="12"/>
      <c r="E43" s="12"/>
      <c r="F43" s="12"/>
      <c r="G43" s="12"/>
      <c r="H43" s="12"/>
      <c r="I43" s="12"/>
      <c r="J43" s="12"/>
      <c r="K43" s="12"/>
    </row>
    <row r="44" spans="1:11" ht="21.75" customHeight="1">
      <c r="A44" s="1" t="s">
        <v>39</v>
      </c>
      <c r="B44" s="12"/>
      <c r="C44" s="18"/>
      <c r="D44" s="12"/>
      <c r="E44" s="12"/>
      <c r="F44" s="12"/>
      <c r="G44" s="12"/>
      <c r="H44" s="12"/>
      <c r="I44" s="12"/>
      <c r="J44" s="12"/>
      <c r="K44" s="12"/>
    </row>
    <row r="45" spans="1:11" ht="21.75" customHeight="1">
      <c r="A45" s="11" t="s">
        <v>40</v>
      </c>
      <c r="B45" s="18"/>
      <c r="C45" s="18">
        <v>7</v>
      </c>
      <c r="D45" s="12"/>
      <c r="E45" s="20">
        <v>2037346</v>
      </c>
      <c r="F45" s="20"/>
      <c r="G45" s="26">
        <v>2015824</v>
      </c>
      <c r="H45" s="26"/>
      <c r="I45" s="26">
        <v>1262297</v>
      </c>
      <c r="J45" s="26"/>
      <c r="K45" s="26">
        <v>1195846</v>
      </c>
    </row>
    <row r="46" spans="1:11" ht="21.75" customHeight="1">
      <c r="A46" s="11" t="s">
        <v>41</v>
      </c>
      <c r="B46" s="18"/>
      <c r="C46" s="18"/>
      <c r="D46" s="12"/>
      <c r="E46" s="20">
        <v>1323893</v>
      </c>
      <c r="F46" s="20"/>
      <c r="G46" s="26">
        <v>1178726</v>
      </c>
      <c r="H46" s="26"/>
      <c r="I46" s="26">
        <v>827886</v>
      </c>
      <c r="J46" s="26"/>
      <c r="K46" s="26">
        <v>665437</v>
      </c>
    </row>
    <row r="47" spans="1:11" ht="21.75" customHeight="1">
      <c r="A47" s="11" t="s">
        <v>42</v>
      </c>
      <c r="B47" s="18"/>
      <c r="C47" s="18">
        <v>2</v>
      </c>
      <c r="D47" s="12"/>
      <c r="E47" s="20">
        <v>0</v>
      </c>
      <c r="F47" s="20"/>
      <c r="G47" s="20">
        <v>0</v>
      </c>
      <c r="H47" s="26"/>
      <c r="I47" s="20">
        <v>10000</v>
      </c>
      <c r="J47" s="26"/>
      <c r="K47" s="20">
        <v>10000</v>
      </c>
    </row>
    <row r="48" spans="1:11" ht="21.75" customHeight="1">
      <c r="A48" s="11" t="s">
        <v>43</v>
      </c>
      <c r="B48" s="18"/>
      <c r="C48" s="18"/>
      <c r="D48" s="12"/>
      <c r="E48" s="20">
        <v>46705</v>
      </c>
      <c r="F48" s="20"/>
      <c r="G48" s="27">
        <v>50733</v>
      </c>
      <c r="H48" s="26"/>
      <c r="I48" s="27">
        <v>24582</v>
      </c>
      <c r="J48" s="26"/>
      <c r="K48" s="27">
        <v>22586</v>
      </c>
    </row>
    <row r="49" spans="1:27" ht="21.75" customHeight="1">
      <c r="A49" s="11" t="s">
        <v>44</v>
      </c>
      <c r="B49" s="18"/>
      <c r="C49" s="18"/>
      <c r="D49" s="12"/>
      <c r="E49" s="20">
        <v>252025</v>
      </c>
      <c r="F49" s="20"/>
      <c r="G49" s="27">
        <v>318146</v>
      </c>
      <c r="H49" s="26"/>
      <c r="I49" s="27">
        <v>89032</v>
      </c>
      <c r="J49" s="26"/>
      <c r="K49" s="27">
        <v>101976</v>
      </c>
    </row>
    <row r="50" spans="1:27" ht="21.75" customHeight="1">
      <c r="A50" s="11" t="s">
        <v>45</v>
      </c>
      <c r="B50" s="18"/>
      <c r="C50" s="18"/>
    </row>
    <row r="51" spans="1:27" ht="21.75" customHeight="1">
      <c r="A51" s="11" t="s">
        <v>47</v>
      </c>
      <c r="B51" s="18"/>
      <c r="C51" s="18"/>
      <c r="D51" s="12"/>
      <c r="E51" s="20">
        <v>1862069</v>
      </c>
      <c r="F51" s="20"/>
      <c r="G51" s="20">
        <v>1944687</v>
      </c>
      <c r="H51" s="26"/>
      <c r="I51" s="20">
        <v>823743</v>
      </c>
      <c r="J51" s="26"/>
      <c r="K51" s="20">
        <v>790933</v>
      </c>
    </row>
    <row r="52" spans="1:27" ht="21.75" customHeight="1">
      <c r="A52" s="11" t="s">
        <v>48</v>
      </c>
      <c r="B52" s="18"/>
      <c r="C52" s="18"/>
      <c r="D52" s="12"/>
      <c r="E52" s="20">
        <v>9324</v>
      </c>
      <c r="F52" s="20"/>
      <c r="G52" s="27">
        <v>7677</v>
      </c>
      <c r="H52" s="26"/>
      <c r="I52" s="20">
        <v>0</v>
      </c>
      <c r="J52" s="26"/>
      <c r="K52" s="20">
        <v>0</v>
      </c>
    </row>
    <row r="53" spans="1:27" ht="21.75" customHeight="1">
      <c r="A53" s="11" t="s">
        <v>49</v>
      </c>
      <c r="B53" s="18"/>
      <c r="C53" s="18">
        <v>8</v>
      </c>
      <c r="D53" s="12"/>
      <c r="E53" s="20">
        <v>52369</v>
      </c>
      <c r="F53" s="20"/>
      <c r="G53" s="27">
        <v>49161</v>
      </c>
      <c r="H53" s="26"/>
      <c r="I53" s="20">
        <v>0</v>
      </c>
      <c r="J53" s="26"/>
      <c r="K53" s="20">
        <v>0</v>
      </c>
    </row>
    <row r="54" spans="1:27" ht="21.75" customHeight="1">
      <c r="A54" s="11" t="s">
        <v>50</v>
      </c>
      <c r="B54" s="12"/>
      <c r="C54" s="18"/>
      <c r="D54" s="12"/>
      <c r="E54" s="20">
        <v>73433</v>
      </c>
      <c r="F54" s="20">
        <v>7259</v>
      </c>
      <c r="G54" s="27">
        <v>36140</v>
      </c>
      <c r="H54" s="26">
        <v>7259</v>
      </c>
      <c r="I54" s="27">
        <v>5173</v>
      </c>
      <c r="J54" s="26">
        <v>7259</v>
      </c>
      <c r="K54" s="27">
        <v>2310</v>
      </c>
    </row>
    <row r="55" spans="1:27" ht="21.75" customHeight="1">
      <c r="A55" s="1" t="s">
        <v>51</v>
      </c>
      <c r="B55" s="12"/>
      <c r="C55" s="18"/>
      <c r="D55" s="12"/>
      <c r="E55" s="21">
        <f>SUM(E45:E54)</f>
        <v>5657164</v>
      </c>
      <c r="F55" s="20"/>
      <c r="G55" s="21">
        <f>SUM(G45:G54)</f>
        <v>5601094</v>
      </c>
      <c r="H55" s="20"/>
      <c r="I55" s="21">
        <f>SUM(I45:I54)</f>
        <v>3042713</v>
      </c>
      <c r="J55" s="20"/>
      <c r="K55" s="21">
        <f>SUM(K45:K54)</f>
        <v>2789088</v>
      </c>
    </row>
    <row r="56" spans="1:27" ht="21.75" customHeight="1">
      <c r="A56" s="1" t="s">
        <v>52</v>
      </c>
      <c r="B56" s="12"/>
      <c r="C56" s="18"/>
      <c r="D56" s="12"/>
      <c r="E56" s="20"/>
      <c r="F56" s="20"/>
      <c r="G56" s="20"/>
      <c r="H56" s="20"/>
      <c r="I56" s="20"/>
      <c r="J56" s="20"/>
      <c r="K56" s="20"/>
    </row>
    <row r="57" spans="1:27" ht="21.75" customHeight="1">
      <c r="A57" s="11" t="s">
        <v>53</v>
      </c>
      <c r="B57" s="12"/>
      <c r="C57" s="18"/>
      <c r="D57" s="12"/>
      <c r="E57" s="20">
        <v>83298</v>
      </c>
      <c r="F57" s="20"/>
      <c r="G57" s="27">
        <v>87622</v>
      </c>
      <c r="H57" s="26"/>
      <c r="I57" s="27">
        <v>21516</v>
      </c>
      <c r="J57" s="26"/>
      <c r="K57" s="27">
        <v>21454</v>
      </c>
    </row>
    <row r="58" spans="1:27" ht="21.75" customHeight="1">
      <c r="A58" s="11" t="s">
        <v>54</v>
      </c>
      <c r="B58" s="12"/>
      <c r="C58" s="18"/>
      <c r="D58" s="12"/>
      <c r="E58" s="20">
        <v>26117</v>
      </c>
      <c r="F58" s="20"/>
      <c r="G58" s="27">
        <v>34303</v>
      </c>
      <c r="H58" s="26"/>
      <c r="I58" s="27">
        <v>9783</v>
      </c>
      <c r="J58" s="26"/>
      <c r="K58" s="27">
        <v>10733</v>
      </c>
    </row>
    <row r="59" spans="1:27" ht="21.75" customHeight="1">
      <c r="A59" s="11" t="s">
        <v>55</v>
      </c>
      <c r="B59" s="12"/>
      <c r="C59" s="18"/>
      <c r="D59" s="12"/>
      <c r="E59" s="20">
        <v>80921</v>
      </c>
      <c r="F59" s="20"/>
      <c r="G59" s="27">
        <v>80088</v>
      </c>
      <c r="H59" s="26"/>
      <c r="I59" s="27">
        <v>40303</v>
      </c>
      <c r="J59" s="26"/>
      <c r="K59" s="27">
        <v>40076</v>
      </c>
    </row>
    <row r="60" spans="1:27" ht="21.75" customHeight="1">
      <c r="A60" s="11" t="s">
        <v>56</v>
      </c>
      <c r="B60" s="12"/>
      <c r="C60" s="18"/>
      <c r="D60" s="12"/>
      <c r="E60" s="20">
        <v>61178</v>
      </c>
      <c r="F60" s="20"/>
      <c r="G60" s="28">
        <v>60582</v>
      </c>
      <c r="H60" s="26"/>
      <c r="I60" s="28">
        <v>60596</v>
      </c>
      <c r="J60" s="26"/>
      <c r="K60" s="28">
        <v>60000</v>
      </c>
    </row>
    <row r="61" spans="1:27" ht="21.75" customHeight="1">
      <c r="A61" s="1" t="s">
        <v>57</v>
      </c>
      <c r="B61" s="12"/>
      <c r="C61" s="18"/>
      <c r="D61" s="12"/>
      <c r="E61" s="21">
        <f>SUM(E57:E60)</f>
        <v>251514</v>
      </c>
      <c r="F61" s="20"/>
      <c r="G61" s="21">
        <f>SUM(G57:G60)</f>
        <v>262595</v>
      </c>
      <c r="H61" s="20"/>
      <c r="I61" s="21">
        <f>SUM(I57:I60)</f>
        <v>132198</v>
      </c>
      <c r="J61" s="20"/>
      <c r="K61" s="21">
        <f>SUM(K57:K60)</f>
        <v>132263</v>
      </c>
    </row>
    <row r="62" spans="1:27" ht="21.75" customHeight="1">
      <c r="A62" s="1" t="s">
        <v>58</v>
      </c>
      <c r="B62" s="12"/>
      <c r="C62" s="3"/>
      <c r="D62" s="12"/>
      <c r="E62" s="21">
        <f>SUM(E55,E61)</f>
        <v>5908678</v>
      </c>
      <c r="F62" s="20"/>
      <c r="G62" s="21">
        <f>SUM(G55,G61)</f>
        <v>5863689</v>
      </c>
      <c r="H62" s="20"/>
      <c r="I62" s="21">
        <f>SUM(I55,I61)</f>
        <v>3174911</v>
      </c>
      <c r="J62" s="20"/>
      <c r="K62" s="21">
        <f>SUM(K55,K61)</f>
        <v>2921351</v>
      </c>
    </row>
    <row r="63" spans="1:27" ht="24" customHeight="1">
      <c r="A63" s="24"/>
      <c r="B63" s="19"/>
      <c r="C63" s="3"/>
      <c r="D63" s="12"/>
      <c r="E63" s="20"/>
      <c r="F63" s="20"/>
      <c r="G63" s="20"/>
      <c r="H63" s="20"/>
      <c r="I63" s="20"/>
      <c r="J63" s="20"/>
      <c r="K63" s="20"/>
      <c r="T63" s="29"/>
      <c r="U63" s="29"/>
      <c r="V63" s="29"/>
      <c r="W63" s="29"/>
      <c r="X63" s="29"/>
      <c r="Y63" s="29"/>
      <c r="Z63" s="29"/>
      <c r="AA63" s="29"/>
    </row>
    <row r="64" spans="1:27" ht="24" customHeight="1">
      <c r="A64" s="24" t="s">
        <v>36</v>
      </c>
      <c r="B64" s="19"/>
      <c r="C64" s="3"/>
      <c r="D64" s="12"/>
      <c r="E64" s="25"/>
      <c r="F64" s="25"/>
      <c r="G64" s="25"/>
      <c r="H64" s="25"/>
      <c r="I64" s="25"/>
      <c r="J64" s="25"/>
      <c r="K64" s="25"/>
      <c r="T64" s="29"/>
      <c r="U64" s="29"/>
      <c r="V64" s="29"/>
      <c r="W64" s="29"/>
      <c r="X64" s="29"/>
      <c r="Y64" s="29"/>
      <c r="Z64" s="29"/>
      <c r="AA64" s="29"/>
    </row>
    <row r="65" spans="1:11" ht="24" customHeight="1">
      <c r="A65" s="1" t="s">
        <v>0</v>
      </c>
      <c r="B65" s="2"/>
      <c r="C65" s="3"/>
      <c r="D65" s="4"/>
      <c r="E65" s="4"/>
      <c r="F65" s="4"/>
      <c r="G65" s="4"/>
      <c r="H65" s="4"/>
      <c r="I65" s="4"/>
      <c r="J65" s="4"/>
      <c r="K65" s="4"/>
    </row>
    <row r="66" spans="1:11" ht="24" customHeight="1">
      <c r="A66" s="1" t="s">
        <v>37</v>
      </c>
      <c r="B66" s="4"/>
      <c r="C66" s="3"/>
      <c r="D66" s="4"/>
      <c r="E66" s="4"/>
      <c r="F66" s="4"/>
      <c r="G66" s="4"/>
      <c r="H66" s="4"/>
      <c r="I66" s="4"/>
      <c r="J66" s="4"/>
      <c r="K66" s="4"/>
    </row>
    <row r="67" spans="1:11" ht="24" customHeight="1">
      <c r="A67" s="7" t="s">
        <v>2</v>
      </c>
      <c r="B67" s="4"/>
      <c r="C67" s="3"/>
      <c r="D67" s="4"/>
      <c r="E67" s="4"/>
      <c r="F67" s="4"/>
      <c r="G67" s="4"/>
      <c r="H67" s="4"/>
      <c r="I67" s="4"/>
      <c r="J67" s="4"/>
      <c r="K67" s="4"/>
    </row>
    <row r="68" spans="1:11" ht="24" customHeight="1">
      <c r="A68" s="7"/>
      <c r="B68" s="4"/>
      <c r="C68" s="3"/>
      <c r="D68" s="4"/>
      <c r="E68" s="4"/>
      <c r="F68" s="4"/>
      <c r="G68" s="9"/>
      <c r="H68" s="4"/>
      <c r="I68" s="4"/>
      <c r="J68" s="4"/>
      <c r="K68" s="10" t="s">
        <v>3</v>
      </c>
    </row>
    <row r="69" spans="1:11" ht="24" customHeight="1">
      <c r="A69" s="7"/>
      <c r="B69" s="4"/>
      <c r="C69" s="3"/>
      <c r="D69" s="4"/>
      <c r="E69" s="69" t="s">
        <v>4</v>
      </c>
      <c r="F69" s="69"/>
      <c r="G69" s="69"/>
      <c r="H69" s="1"/>
      <c r="I69" s="69" t="s">
        <v>5</v>
      </c>
      <c r="J69" s="69"/>
      <c r="K69" s="69"/>
    </row>
    <row r="70" spans="1:11" ht="24" customHeight="1">
      <c r="A70" s="11"/>
      <c r="B70" s="12"/>
      <c r="C70" s="13"/>
      <c r="D70" s="12"/>
      <c r="E70" s="14" t="s">
        <v>7</v>
      </c>
      <c r="F70" s="15"/>
      <c r="G70" s="14" t="s">
        <v>8</v>
      </c>
      <c r="H70" s="15"/>
      <c r="I70" s="14" t="s">
        <v>7</v>
      </c>
      <c r="J70" s="15"/>
      <c r="K70" s="14" t="s">
        <v>8</v>
      </c>
    </row>
    <row r="71" spans="1:11" ht="24" customHeight="1">
      <c r="A71" s="11"/>
      <c r="B71" s="12"/>
      <c r="C71" s="13"/>
      <c r="D71" s="12"/>
      <c r="E71" s="3" t="s">
        <v>9</v>
      </c>
      <c r="F71" s="16"/>
      <c r="G71" s="3" t="s">
        <v>10</v>
      </c>
      <c r="H71" s="17"/>
      <c r="I71" s="3" t="s">
        <v>9</v>
      </c>
      <c r="J71" s="16"/>
      <c r="K71" s="3" t="s">
        <v>10</v>
      </c>
    </row>
    <row r="72" spans="1:11" ht="24" customHeight="1">
      <c r="A72" s="11"/>
      <c r="B72" s="12"/>
      <c r="C72" s="13"/>
      <c r="D72" s="12"/>
      <c r="E72" s="3" t="s">
        <v>11</v>
      </c>
      <c r="F72" s="16"/>
      <c r="G72" s="3"/>
      <c r="H72" s="17"/>
      <c r="I72" s="3" t="s">
        <v>11</v>
      </c>
      <c r="J72" s="16"/>
      <c r="K72" s="3"/>
    </row>
    <row r="73" spans="1:11" ht="21.75" customHeight="1">
      <c r="A73" s="1" t="s">
        <v>59</v>
      </c>
      <c r="B73" s="12"/>
      <c r="C73" s="3"/>
      <c r="D73" s="12"/>
      <c r="E73" s="25"/>
      <c r="F73" s="25"/>
      <c r="G73" s="25"/>
      <c r="H73" s="25"/>
      <c r="I73" s="25"/>
      <c r="J73" s="25"/>
      <c r="K73" s="25"/>
    </row>
    <row r="74" spans="1:11" ht="21.75" customHeight="1">
      <c r="A74" s="11" t="s">
        <v>60</v>
      </c>
      <c r="B74" s="12"/>
      <c r="C74" s="18"/>
      <c r="D74" s="12"/>
      <c r="E74" s="25"/>
      <c r="F74" s="25"/>
      <c r="G74" s="25"/>
      <c r="H74" s="25"/>
      <c r="I74" s="25"/>
      <c r="J74" s="25"/>
      <c r="K74" s="25"/>
    </row>
    <row r="75" spans="1:11" ht="21.75" customHeight="1">
      <c r="A75" s="11" t="s">
        <v>61</v>
      </c>
      <c r="B75" s="19"/>
      <c r="C75" s="18"/>
      <c r="D75" s="12"/>
      <c r="E75" s="25"/>
      <c r="F75" s="25"/>
      <c r="G75" s="25"/>
      <c r="H75" s="25"/>
      <c r="I75" s="25"/>
      <c r="J75" s="25"/>
      <c r="K75" s="25"/>
    </row>
    <row r="76" spans="1:11" ht="21.75" customHeight="1" thickBot="1">
      <c r="A76" s="11" t="s">
        <v>62</v>
      </c>
      <c r="B76" s="8"/>
      <c r="C76" s="18"/>
      <c r="D76" s="12"/>
      <c r="E76" s="30">
        <v>700000</v>
      </c>
      <c r="F76" s="20"/>
      <c r="G76" s="31">
        <v>700000</v>
      </c>
      <c r="H76" s="25"/>
      <c r="I76" s="31">
        <v>700000</v>
      </c>
      <c r="J76" s="25"/>
      <c r="K76" s="31">
        <v>700000</v>
      </c>
    </row>
    <row r="77" spans="1:11" ht="21.75" customHeight="1" thickTop="1">
      <c r="A77" s="11" t="s">
        <v>63</v>
      </c>
      <c r="B77" s="19"/>
      <c r="C77" s="18"/>
      <c r="D77" s="12"/>
      <c r="E77" s="32"/>
      <c r="F77" s="32"/>
      <c r="G77" s="25"/>
      <c r="H77" s="25"/>
      <c r="I77" s="25"/>
      <c r="J77" s="25"/>
      <c r="K77" s="25"/>
    </row>
    <row r="78" spans="1:11" ht="21.75" customHeight="1">
      <c r="A78" s="11" t="s">
        <v>64</v>
      </c>
      <c r="B78" s="8"/>
      <c r="C78" s="3"/>
      <c r="D78" s="12"/>
      <c r="E78" s="20">
        <v>700000</v>
      </c>
      <c r="F78" s="20"/>
      <c r="G78" s="25">
        <v>700000</v>
      </c>
      <c r="H78" s="25"/>
      <c r="I78" s="12">
        <v>700000</v>
      </c>
      <c r="J78" s="12"/>
      <c r="K78" s="25">
        <v>700000</v>
      </c>
    </row>
    <row r="79" spans="1:11" ht="21.75" customHeight="1">
      <c r="A79" s="11" t="s">
        <v>65</v>
      </c>
      <c r="B79" s="8"/>
      <c r="C79" s="18"/>
      <c r="D79" s="12"/>
      <c r="E79" s="20">
        <v>698535</v>
      </c>
      <c r="F79" s="20"/>
      <c r="G79" s="25">
        <v>698535</v>
      </c>
      <c r="H79" s="25"/>
      <c r="I79" s="20">
        <v>698535</v>
      </c>
      <c r="J79" s="25"/>
      <c r="K79" s="25">
        <v>698535</v>
      </c>
    </row>
    <row r="80" spans="1:11" ht="21.75" customHeight="1">
      <c r="A80" s="11" t="s">
        <v>66</v>
      </c>
      <c r="B80" s="8"/>
      <c r="C80" s="3"/>
      <c r="D80" s="12"/>
    </row>
    <row r="81" spans="1:11" ht="21.75" customHeight="1">
      <c r="A81" s="11" t="s">
        <v>67</v>
      </c>
      <c r="B81" s="8"/>
      <c r="C81" s="3"/>
      <c r="D81" s="12"/>
      <c r="E81" s="20">
        <v>-77880</v>
      </c>
      <c r="F81" s="20"/>
      <c r="G81" s="25">
        <v>-77880</v>
      </c>
      <c r="H81" s="25"/>
      <c r="I81" s="20">
        <v>0</v>
      </c>
      <c r="J81" s="25"/>
      <c r="K81" s="20">
        <v>0</v>
      </c>
    </row>
    <row r="82" spans="1:11" ht="21.75" customHeight="1">
      <c r="A82" s="11" t="s">
        <v>68</v>
      </c>
      <c r="B82" s="8"/>
      <c r="C82" s="3"/>
      <c r="D82" s="12"/>
      <c r="G82" s="25"/>
      <c r="H82" s="25"/>
      <c r="I82" s="25"/>
      <c r="J82" s="25"/>
      <c r="K82" s="25"/>
    </row>
    <row r="83" spans="1:11" ht="21.75" customHeight="1">
      <c r="A83" s="11" t="s">
        <v>69</v>
      </c>
      <c r="B83" s="8"/>
      <c r="C83" s="18"/>
      <c r="D83" s="12"/>
      <c r="E83" s="20">
        <v>49377</v>
      </c>
      <c r="F83" s="20"/>
      <c r="G83" s="25">
        <v>40910</v>
      </c>
      <c r="H83" s="25"/>
      <c r="I83" s="25">
        <v>38410</v>
      </c>
      <c r="J83" s="25"/>
      <c r="K83" s="25">
        <v>38410</v>
      </c>
    </row>
    <row r="84" spans="1:11" ht="21.75" customHeight="1">
      <c r="A84" s="11" t="s">
        <v>70</v>
      </c>
      <c r="B84" s="19"/>
      <c r="C84" s="18"/>
      <c r="D84" s="12"/>
      <c r="E84" s="20">
        <v>454681</v>
      </c>
      <c r="F84" s="20"/>
      <c r="G84" s="33">
        <v>438101</v>
      </c>
      <c r="H84" s="25"/>
      <c r="I84" s="33">
        <v>88387</v>
      </c>
      <c r="J84" s="25"/>
      <c r="K84" s="33">
        <v>64528</v>
      </c>
    </row>
    <row r="85" spans="1:11" ht="21.75" customHeight="1">
      <c r="A85" s="1" t="s">
        <v>71</v>
      </c>
      <c r="B85" s="19"/>
      <c r="C85" s="3"/>
      <c r="D85" s="12"/>
      <c r="E85" s="21">
        <f>SUM(E78:E84)</f>
        <v>1824713</v>
      </c>
      <c r="F85" s="20"/>
      <c r="G85" s="33">
        <f>SUM(G78:G84)</f>
        <v>1799666</v>
      </c>
      <c r="H85" s="12"/>
      <c r="I85" s="33">
        <f>SUM(I78:I84)</f>
        <v>1525332</v>
      </c>
      <c r="J85" s="25"/>
      <c r="K85" s="33">
        <f>SUM(K78:K84)</f>
        <v>1501473</v>
      </c>
    </row>
    <row r="86" spans="1:11" ht="21.75" customHeight="1" thickBot="1">
      <c r="A86" s="1" t="s">
        <v>72</v>
      </c>
      <c r="B86" s="12"/>
      <c r="C86" s="3"/>
      <c r="D86" s="12"/>
      <c r="E86" s="31">
        <f>SUM(E85,E62)</f>
        <v>7733391</v>
      </c>
      <c r="F86" s="20"/>
      <c r="G86" s="31">
        <f>SUM(G85,G62)</f>
        <v>7663355</v>
      </c>
      <c r="H86" s="12"/>
      <c r="I86" s="31">
        <f>SUM(I85,I62)</f>
        <v>4700243</v>
      </c>
      <c r="J86" s="25"/>
      <c r="K86" s="31">
        <f>SUM(K85,K62)</f>
        <v>4422824</v>
      </c>
    </row>
    <row r="87" spans="1:11" ht="21.75" customHeight="1" thickTop="1">
      <c r="A87" s="11"/>
      <c r="B87" s="12"/>
      <c r="C87" s="3"/>
      <c r="D87" s="12"/>
      <c r="E87" s="34">
        <f>E86-E32</f>
        <v>0</v>
      </c>
      <c r="F87" s="32"/>
      <c r="G87" s="34">
        <f>G86-G32</f>
        <v>0</v>
      </c>
      <c r="H87" s="12"/>
      <c r="I87" s="34">
        <f>I86-I32</f>
        <v>0</v>
      </c>
      <c r="J87" s="12"/>
      <c r="K87" s="34">
        <f>K86-K32</f>
        <v>0</v>
      </c>
    </row>
    <row r="88" spans="1:11" ht="24" customHeight="1">
      <c r="A88" s="24" t="s">
        <v>36</v>
      </c>
      <c r="B88" s="19"/>
      <c r="C88" s="35"/>
      <c r="D88" s="12"/>
      <c r="E88" s="12"/>
      <c r="F88" s="12"/>
      <c r="G88" s="12"/>
      <c r="H88" s="12"/>
      <c r="I88" s="12"/>
      <c r="J88" s="12"/>
      <c r="K88" s="12"/>
    </row>
    <row r="89" spans="1:11" ht="24" customHeight="1">
      <c r="A89" s="24"/>
      <c r="B89" s="19"/>
      <c r="C89" s="35"/>
      <c r="D89" s="12"/>
      <c r="E89" s="12"/>
      <c r="F89" s="12"/>
      <c r="G89" s="12"/>
      <c r="H89" s="12"/>
      <c r="I89" s="12"/>
      <c r="J89" s="12"/>
      <c r="K89" s="12"/>
    </row>
    <row r="93" spans="1:11" ht="24" customHeight="1">
      <c r="A93" s="36"/>
      <c r="B93" s="36"/>
      <c r="C93" s="36"/>
    </row>
    <row r="95" spans="1:11" ht="24" customHeight="1">
      <c r="E95" s="68" t="s">
        <v>73</v>
      </c>
      <c r="F95" s="68"/>
      <c r="G95" s="68"/>
    </row>
    <row r="96" spans="1:11" ht="24" customHeight="1">
      <c r="A96" s="36"/>
      <c r="B96" s="36"/>
      <c r="C96" s="36"/>
    </row>
  </sheetData>
  <mergeCells count="7">
    <mergeCell ref="E95:G95"/>
    <mergeCell ref="I39:K39"/>
    <mergeCell ref="E69:G69"/>
    <mergeCell ref="I69:K69"/>
    <mergeCell ref="E5:G5"/>
    <mergeCell ref="I5:K5"/>
    <mergeCell ref="E39:G39"/>
  </mergeCells>
  <printOptions horizontalCentered="1"/>
  <pageMargins left="0.63" right="0.19685039370078741" top="0.78740157480314965" bottom="0.19685039370078741" header="0.31496062992125984" footer="0.31496062992125984"/>
  <pageSetup paperSize="9" scale="70" fitToHeight="9" orientation="portrait" r:id="rId1"/>
  <rowBreaks count="3" manualBreakCount="3">
    <brk id="34" max="16383" man="1"/>
    <brk id="64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38"/>
  <sheetViews>
    <sheetView view="pageBreakPreview" zoomScale="70" zoomScaleNormal="100" zoomScaleSheetLayoutView="70" workbookViewId="0">
      <selection activeCell="A26" sqref="A26"/>
    </sheetView>
  </sheetViews>
  <sheetFormatPr defaultColWidth="9.140625" defaultRowHeight="24" customHeight="1"/>
  <cols>
    <col min="1" max="1" width="43.42578125" style="6" customWidth="1"/>
    <col min="2" max="2" width="9.140625" style="6" customWidth="1"/>
    <col min="3" max="3" width="6.140625" style="6" customWidth="1"/>
    <col min="4" max="4" width="1.85546875" style="6" customWidth="1"/>
    <col min="5" max="5" width="16.85546875" style="6" customWidth="1"/>
    <col min="6" max="6" width="1.85546875" style="6" customWidth="1"/>
    <col min="7" max="7" width="16.85546875" style="6" customWidth="1"/>
    <col min="8" max="8" width="1.85546875" style="6" customWidth="1"/>
    <col min="9" max="9" width="16.85546875" style="6" customWidth="1"/>
    <col min="10" max="10" width="1.85546875" style="6" customWidth="1"/>
    <col min="11" max="11" width="16.85546875" style="6" customWidth="1"/>
    <col min="12" max="28" width="9.140625" style="6"/>
    <col min="29" max="29" width="10.85546875" style="6" bestFit="1" customWidth="1"/>
    <col min="30" max="16384" width="9.140625" style="6"/>
  </cols>
  <sheetData>
    <row r="1" spans="1:31" ht="24" customHeight="1">
      <c r="K1" s="25" t="s">
        <v>74</v>
      </c>
    </row>
    <row r="2" spans="1:31" ht="24" customHeight="1">
      <c r="A2" s="1" t="s">
        <v>0</v>
      </c>
      <c r="B2" s="2"/>
      <c r="C2" s="3"/>
      <c r="D2" s="4"/>
      <c r="E2" s="4"/>
      <c r="F2" s="4"/>
      <c r="G2" s="5"/>
      <c r="H2" s="4"/>
      <c r="I2" s="4"/>
      <c r="J2" s="4"/>
      <c r="K2" s="5"/>
    </row>
    <row r="3" spans="1:31" ht="24" customHeight="1">
      <c r="A3" s="1" t="s">
        <v>75</v>
      </c>
      <c r="B3" s="4"/>
      <c r="C3" s="3"/>
      <c r="D3" s="4"/>
      <c r="E3" s="4"/>
      <c r="F3" s="4"/>
      <c r="G3" s="4"/>
      <c r="H3" s="4"/>
      <c r="I3" s="4"/>
      <c r="J3" s="4"/>
      <c r="K3" s="4"/>
    </row>
    <row r="4" spans="1:31" ht="24" customHeight="1">
      <c r="A4" s="7" t="s">
        <v>76</v>
      </c>
      <c r="B4" s="4"/>
      <c r="C4" s="3"/>
      <c r="D4" s="4"/>
      <c r="E4" s="4"/>
      <c r="F4" s="4"/>
      <c r="G4" s="4"/>
      <c r="H4" s="4"/>
      <c r="I4" s="4"/>
      <c r="J4" s="4"/>
      <c r="K4" s="4"/>
    </row>
    <row r="5" spans="1:31" ht="24" customHeight="1">
      <c r="A5" s="8"/>
      <c r="B5" s="4"/>
      <c r="C5" s="3"/>
      <c r="D5" s="4"/>
      <c r="E5" s="4"/>
      <c r="F5" s="4"/>
      <c r="G5" s="9"/>
      <c r="H5" s="4"/>
      <c r="I5" s="4"/>
      <c r="J5" s="4"/>
      <c r="K5" s="37" t="s">
        <v>77</v>
      </c>
      <c r="L5" s="38"/>
      <c r="M5" s="38"/>
      <c r="N5" s="38"/>
      <c r="O5" s="38"/>
      <c r="P5" s="38"/>
      <c r="Q5" s="38"/>
      <c r="R5" s="38"/>
      <c r="S5" s="38"/>
      <c r="T5" s="38"/>
      <c r="U5" s="38"/>
    </row>
    <row r="6" spans="1:31" ht="24" customHeight="1">
      <c r="A6" s="8"/>
      <c r="B6" s="4"/>
      <c r="D6" s="4"/>
      <c r="E6" s="69" t="s">
        <v>4</v>
      </c>
      <c r="F6" s="69"/>
      <c r="G6" s="69"/>
      <c r="H6" s="1"/>
      <c r="I6" s="69" t="s">
        <v>5</v>
      </c>
      <c r="J6" s="69"/>
      <c r="K6" s="69"/>
    </row>
    <row r="7" spans="1:31" ht="24" customHeight="1">
      <c r="A7" s="8"/>
      <c r="B7" s="4"/>
      <c r="C7" s="14" t="s">
        <v>6</v>
      </c>
      <c r="D7" s="4"/>
      <c r="E7" s="14">
        <v>2024</v>
      </c>
      <c r="F7" s="14"/>
      <c r="G7" s="14">
        <v>2023</v>
      </c>
      <c r="H7" s="39"/>
      <c r="I7" s="14">
        <v>2024</v>
      </c>
      <c r="J7" s="14"/>
      <c r="K7" s="14">
        <v>2023</v>
      </c>
    </row>
    <row r="8" spans="1:31" ht="24" customHeight="1">
      <c r="A8" s="1" t="s">
        <v>78</v>
      </c>
      <c r="B8" s="4"/>
      <c r="C8" s="13"/>
      <c r="D8" s="4"/>
      <c r="E8" s="14"/>
      <c r="F8" s="14"/>
      <c r="G8" s="14"/>
      <c r="H8" s="39"/>
      <c r="I8" s="14"/>
      <c r="J8" s="14"/>
      <c r="K8" s="35"/>
    </row>
    <row r="9" spans="1:31" ht="24" customHeight="1">
      <c r="A9" s="1" t="s">
        <v>79</v>
      </c>
      <c r="B9" s="4"/>
      <c r="C9" s="3"/>
      <c r="D9" s="4"/>
      <c r="E9" s="26"/>
      <c r="F9" s="39"/>
      <c r="G9" s="26"/>
      <c r="H9" s="1"/>
      <c r="I9" s="26"/>
      <c r="J9" s="39"/>
      <c r="K9" s="26"/>
    </row>
    <row r="10" spans="1:31" ht="24" customHeight="1">
      <c r="A10" s="11" t="s">
        <v>80</v>
      </c>
      <c r="B10" s="12"/>
      <c r="C10" s="13"/>
      <c r="D10" s="12"/>
      <c r="E10" s="20"/>
      <c r="F10" s="20"/>
      <c r="G10" s="20"/>
      <c r="H10" s="20"/>
      <c r="I10" s="20"/>
      <c r="J10" s="20"/>
      <c r="K10" s="20"/>
      <c r="M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31" ht="24" customHeight="1">
      <c r="A11" s="11" t="s">
        <v>81</v>
      </c>
      <c r="B11" s="12"/>
      <c r="C11" s="18"/>
      <c r="D11" s="12"/>
      <c r="E11" s="20">
        <v>1016102</v>
      </c>
      <c r="F11" s="20"/>
      <c r="G11" s="20">
        <v>1435062</v>
      </c>
      <c r="H11" s="20"/>
      <c r="I11" s="20">
        <v>575274</v>
      </c>
      <c r="J11" s="20"/>
      <c r="K11" s="20">
        <v>703323</v>
      </c>
      <c r="M11" s="29"/>
      <c r="U11" s="29"/>
      <c r="V11" s="29"/>
      <c r="W11" s="29"/>
      <c r="X11" s="29"/>
      <c r="Y11" s="29"/>
      <c r="Z11" s="29"/>
      <c r="AA11" s="29"/>
    </row>
    <row r="12" spans="1:31" ht="24" customHeight="1">
      <c r="A12" s="11" t="s">
        <v>82</v>
      </c>
      <c r="B12" s="12"/>
      <c r="C12" s="18"/>
      <c r="D12" s="12"/>
      <c r="E12" s="20">
        <v>5227</v>
      </c>
      <c r="F12" s="20"/>
      <c r="G12" s="20">
        <v>3932</v>
      </c>
      <c r="H12" s="20"/>
      <c r="I12" s="20">
        <v>8489</v>
      </c>
      <c r="J12" s="20"/>
      <c r="K12" s="20">
        <v>7835</v>
      </c>
      <c r="M12" s="29"/>
      <c r="U12" s="29"/>
      <c r="V12" s="29"/>
      <c r="W12" s="29"/>
      <c r="X12" s="29"/>
      <c r="Y12" s="29"/>
      <c r="Z12" s="29"/>
      <c r="AA12" s="29"/>
    </row>
    <row r="13" spans="1:31" ht="24" customHeight="1">
      <c r="A13" s="11" t="s">
        <v>173</v>
      </c>
      <c r="B13" s="12"/>
      <c r="C13" s="18">
        <v>2</v>
      </c>
      <c r="D13" s="12"/>
      <c r="E13" s="45">
        <v>0</v>
      </c>
      <c r="F13" s="20"/>
      <c r="G13" s="45">
        <v>0</v>
      </c>
      <c r="H13" s="20"/>
      <c r="I13" s="20">
        <v>30000</v>
      </c>
      <c r="J13" s="20"/>
      <c r="K13" s="45">
        <v>0</v>
      </c>
      <c r="M13" s="29"/>
      <c r="U13" s="29"/>
      <c r="V13" s="29"/>
      <c r="W13" s="29"/>
      <c r="X13" s="29"/>
      <c r="Y13" s="29"/>
      <c r="Z13" s="29"/>
      <c r="AA13" s="29"/>
    </row>
    <row r="14" spans="1:31" ht="24" customHeight="1">
      <c r="A14" s="11" t="s">
        <v>83</v>
      </c>
      <c r="B14" s="19"/>
      <c r="C14" s="18"/>
      <c r="D14" s="12"/>
      <c r="E14" s="20">
        <v>8807</v>
      </c>
      <c r="F14" s="20"/>
      <c r="G14" s="20">
        <v>8100</v>
      </c>
      <c r="H14" s="20"/>
      <c r="I14" s="20">
        <v>10250</v>
      </c>
      <c r="J14" s="20"/>
      <c r="K14" s="20">
        <v>6421</v>
      </c>
      <c r="M14" s="29"/>
      <c r="U14" s="29"/>
      <c r="V14" s="29"/>
      <c r="W14" s="29"/>
      <c r="X14" s="29"/>
      <c r="Y14" s="29"/>
      <c r="Z14" s="29"/>
      <c r="AA14" s="29"/>
    </row>
    <row r="15" spans="1:31" ht="24" customHeight="1">
      <c r="A15" s="1" t="s">
        <v>84</v>
      </c>
      <c r="B15" s="19"/>
      <c r="C15" s="18"/>
      <c r="D15" s="12"/>
      <c r="E15" s="21">
        <f>SUM(E10:E14)</f>
        <v>1030136</v>
      </c>
      <c r="F15" s="20"/>
      <c r="G15" s="21">
        <f>SUM(G10:G14)</f>
        <v>1447094</v>
      </c>
      <c r="H15" s="20"/>
      <c r="I15" s="21">
        <f>SUM(I10:I14)</f>
        <v>624013</v>
      </c>
      <c r="J15" s="20"/>
      <c r="K15" s="21">
        <f>SUM(K10:K14)</f>
        <v>717579</v>
      </c>
      <c r="M15" s="29"/>
      <c r="U15" s="29"/>
      <c r="V15" s="29"/>
      <c r="W15" s="29"/>
      <c r="X15" s="29"/>
      <c r="Y15" s="29"/>
      <c r="Z15" s="29"/>
      <c r="AA15" s="29"/>
    </row>
    <row r="16" spans="1:31" ht="24" customHeight="1">
      <c r="A16" s="1" t="s">
        <v>85</v>
      </c>
      <c r="B16" s="19"/>
      <c r="C16" s="18"/>
      <c r="D16" s="12"/>
      <c r="E16" s="20"/>
      <c r="F16" s="20"/>
      <c r="G16" s="20"/>
      <c r="H16" s="20"/>
      <c r="I16" s="20"/>
      <c r="J16" s="20"/>
      <c r="K16" s="20"/>
      <c r="M16" s="29"/>
      <c r="U16" s="29"/>
      <c r="V16" s="29"/>
      <c r="W16" s="29"/>
      <c r="X16" s="29"/>
      <c r="Y16" s="29"/>
      <c r="Z16" s="29"/>
      <c r="AA16" s="29"/>
    </row>
    <row r="17" spans="1:27" ht="24" customHeight="1">
      <c r="A17" s="11" t="s">
        <v>86</v>
      </c>
      <c r="B17" s="19"/>
      <c r="C17" s="18"/>
      <c r="D17" s="12"/>
      <c r="E17" s="20"/>
      <c r="F17" s="20"/>
      <c r="G17" s="20"/>
      <c r="H17" s="20"/>
      <c r="I17" s="20"/>
      <c r="J17" s="20"/>
      <c r="K17" s="20"/>
      <c r="M17" s="29"/>
      <c r="U17" s="29"/>
      <c r="V17" s="29"/>
      <c r="W17" s="29"/>
      <c r="X17" s="29"/>
      <c r="Y17" s="29"/>
      <c r="Z17" s="29"/>
      <c r="AA17" s="29"/>
    </row>
    <row r="18" spans="1:27" ht="24" customHeight="1">
      <c r="A18" s="11" t="s">
        <v>87</v>
      </c>
      <c r="B18" s="19"/>
      <c r="C18" s="18"/>
      <c r="D18" s="12"/>
      <c r="E18" s="20">
        <v>917910</v>
      </c>
      <c r="F18" s="20"/>
      <c r="G18" s="20">
        <v>1310444</v>
      </c>
      <c r="H18" s="20"/>
      <c r="I18" s="20">
        <v>545561</v>
      </c>
      <c r="J18" s="20"/>
      <c r="K18" s="20">
        <v>657632</v>
      </c>
      <c r="M18" s="29"/>
      <c r="U18" s="29"/>
      <c r="V18" s="29"/>
      <c r="W18" s="29"/>
      <c r="X18" s="29"/>
      <c r="Y18" s="29"/>
      <c r="Z18" s="29"/>
      <c r="AA18" s="29"/>
    </row>
    <row r="19" spans="1:27" ht="24" customHeight="1">
      <c r="A19" s="11" t="s">
        <v>183</v>
      </c>
      <c r="B19" s="19"/>
      <c r="C19" s="18"/>
      <c r="D19" s="12"/>
      <c r="E19" s="20">
        <v>3195</v>
      </c>
      <c r="F19" s="20"/>
      <c r="G19" s="20">
        <v>2470</v>
      </c>
      <c r="H19" s="20"/>
      <c r="I19" s="20">
        <v>4067</v>
      </c>
      <c r="J19" s="20"/>
      <c r="K19" s="20">
        <v>3582</v>
      </c>
      <c r="M19" s="29"/>
      <c r="U19" s="29"/>
      <c r="V19" s="29"/>
      <c r="W19" s="29"/>
      <c r="X19" s="29"/>
      <c r="Y19" s="29"/>
      <c r="Z19" s="29"/>
      <c r="AA19" s="29"/>
    </row>
    <row r="20" spans="1:27" ht="24" customHeight="1">
      <c r="A20" s="11" t="s">
        <v>88</v>
      </c>
      <c r="B20" s="8"/>
      <c r="C20" s="18"/>
      <c r="D20" s="12"/>
      <c r="E20" s="20">
        <v>75362</v>
      </c>
      <c r="F20" s="20"/>
      <c r="G20" s="20">
        <v>69974</v>
      </c>
      <c r="H20" s="20"/>
      <c r="I20" s="20">
        <v>51457</v>
      </c>
      <c r="J20" s="20"/>
      <c r="K20" s="20">
        <v>43574</v>
      </c>
      <c r="M20" s="29"/>
      <c r="U20" s="29"/>
      <c r="V20" s="29"/>
      <c r="W20" s="29"/>
      <c r="X20" s="29"/>
      <c r="Y20" s="29"/>
      <c r="Z20" s="29"/>
      <c r="AA20" s="29"/>
    </row>
    <row r="21" spans="1:27" ht="24" customHeight="1">
      <c r="A21" s="1" t="s">
        <v>89</v>
      </c>
      <c r="B21" s="12"/>
      <c r="C21" s="18"/>
      <c r="D21" s="12"/>
      <c r="E21" s="21">
        <f>SUM(E17:E20)</f>
        <v>996467</v>
      </c>
      <c r="F21" s="20"/>
      <c r="G21" s="21">
        <f>SUM(G17:G20)</f>
        <v>1382888</v>
      </c>
      <c r="H21" s="20"/>
      <c r="I21" s="21">
        <f>SUM(I17:I20)</f>
        <v>601085</v>
      </c>
      <c r="J21" s="20"/>
      <c r="K21" s="21">
        <f>SUM(K17:K20)</f>
        <v>704788</v>
      </c>
      <c r="M21" s="29"/>
      <c r="U21" s="29"/>
      <c r="V21" s="29"/>
      <c r="W21" s="29"/>
      <c r="X21" s="29"/>
      <c r="Y21" s="29"/>
      <c r="Z21" s="29"/>
      <c r="AA21" s="29"/>
    </row>
    <row r="22" spans="1:27" ht="24" customHeight="1">
      <c r="A22" s="1" t="s">
        <v>90</v>
      </c>
      <c r="B22" s="12"/>
      <c r="C22" s="18"/>
      <c r="D22" s="12"/>
      <c r="E22" s="40">
        <f>E15-E21</f>
        <v>33669</v>
      </c>
      <c r="F22" s="20"/>
      <c r="G22" s="40">
        <f>G15-G21</f>
        <v>64206</v>
      </c>
      <c r="H22" s="20"/>
      <c r="I22" s="40">
        <f>I15-I21</f>
        <v>22928</v>
      </c>
      <c r="J22" s="20"/>
      <c r="K22" s="40">
        <f>K15-K21</f>
        <v>12791</v>
      </c>
      <c r="M22" s="29"/>
      <c r="U22" s="29"/>
      <c r="V22" s="29"/>
      <c r="W22" s="29"/>
      <c r="X22" s="29"/>
      <c r="Y22" s="29"/>
      <c r="Z22" s="29"/>
      <c r="AA22" s="29"/>
    </row>
    <row r="23" spans="1:27" ht="24" customHeight="1">
      <c r="A23" s="11" t="s">
        <v>91</v>
      </c>
      <c r="B23" s="12"/>
      <c r="C23" s="18"/>
      <c r="D23" s="12"/>
      <c r="E23" s="20">
        <v>1024</v>
      </c>
      <c r="F23" s="20"/>
      <c r="G23" s="20">
        <v>280</v>
      </c>
      <c r="H23" s="20"/>
      <c r="I23" s="20">
        <v>2645</v>
      </c>
      <c r="J23" s="20"/>
      <c r="K23" s="20">
        <v>2722</v>
      </c>
      <c r="M23" s="29"/>
      <c r="U23" s="29"/>
      <c r="V23" s="29"/>
      <c r="W23" s="29"/>
      <c r="X23" s="29"/>
      <c r="Y23" s="29"/>
      <c r="Z23" s="29"/>
      <c r="AA23" s="29"/>
    </row>
    <row r="24" spans="1:27" ht="24" customHeight="1">
      <c r="A24" s="11" t="s">
        <v>92</v>
      </c>
      <c r="B24" s="12"/>
      <c r="C24" s="18"/>
      <c r="D24" s="12"/>
      <c r="E24" s="20">
        <v>-1464</v>
      </c>
      <c r="F24" s="20"/>
      <c r="G24" s="20">
        <v>-971</v>
      </c>
      <c r="H24" s="20"/>
      <c r="I24" s="20">
        <v>-759</v>
      </c>
      <c r="J24" s="20"/>
      <c r="K24" s="20">
        <v>-382</v>
      </c>
      <c r="M24" s="29"/>
      <c r="U24" s="29"/>
      <c r="V24" s="29"/>
      <c r="W24" s="29"/>
      <c r="X24" s="29"/>
      <c r="Y24" s="29"/>
      <c r="Z24" s="29"/>
      <c r="AA24" s="29"/>
    </row>
    <row r="25" spans="1:27" ht="24" customHeight="1">
      <c r="A25" s="1" t="s">
        <v>184</v>
      </c>
      <c r="B25" s="12"/>
      <c r="C25" s="18"/>
      <c r="D25" s="12"/>
      <c r="E25" s="40">
        <f>SUM(E22:E24)</f>
        <v>33229</v>
      </c>
      <c r="F25" s="20"/>
      <c r="G25" s="40">
        <f>SUM(G22:G24)</f>
        <v>63515</v>
      </c>
      <c r="H25" s="20"/>
      <c r="I25" s="40">
        <f>SUM(I22:I24)</f>
        <v>24814</v>
      </c>
      <c r="J25" s="20"/>
      <c r="K25" s="40">
        <f>SUM(K22:K24)</f>
        <v>15131</v>
      </c>
      <c r="M25" s="29"/>
      <c r="U25" s="29"/>
      <c r="V25" s="29"/>
      <c r="W25" s="29"/>
      <c r="X25" s="29"/>
      <c r="Y25" s="29"/>
      <c r="Z25" s="29"/>
      <c r="AA25" s="29"/>
    </row>
    <row r="26" spans="1:27" ht="24" customHeight="1">
      <c r="A26" s="11" t="s">
        <v>93</v>
      </c>
      <c r="B26" s="12"/>
      <c r="C26" s="18"/>
      <c r="D26" s="12"/>
      <c r="E26" s="20">
        <v>-8182</v>
      </c>
      <c r="F26" s="20"/>
      <c r="G26" s="20">
        <v>-15526</v>
      </c>
      <c r="H26" s="20"/>
      <c r="I26" s="20">
        <v>-955</v>
      </c>
      <c r="J26" s="20"/>
      <c r="K26" s="20">
        <v>-3581</v>
      </c>
      <c r="M26" s="29"/>
      <c r="U26" s="29"/>
      <c r="V26" s="29"/>
      <c r="W26" s="29"/>
      <c r="X26" s="29"/>
      <c r="Y26" s="29"/>
      <c r="Z26" s="29"/>
      <c r="AA26" s="29"/>
    </row>
    <row r="27" spans="1:27" ht="24" customHeight="1">
      <c r="A27" s="1" t="s">
        <v>94</v>
      </c>
      <c r="B27" s="12"/>
      <c r="C27" s="18"/>
      <c r="D27" s="12"/>
      <c r="E27" s="21">
        <f>SUM(E25:E26)</f>
        <v>25047</v>
      </c>
      <c r="F27" s="20"/>
      <c r="G27" s="21">
        <f>SUM(G25:G26)</f>
        <v>47989</v>
      </c>
      <c r="H27" s="20"/>
      <c r="I27" s="21">
        <f>SUM(I25:I26)</f>
        <v>23859</v>
      </c>
      <c r="J27" s="20"/>
      <c r="K27" s="21">
        <f>SUM(K25:K26)</f>
        <v>11550</v>
      </c>
      <c r="M27" s="29"/>
      <c r="U27" s="29"/>
      <c r="V27" s="29"/>
      <c r="W27" s="29"/>
      <c r="X27" s="29"/>
      <c r="Y27" s="29"/>
      <c r="Z27" s="29"/>
      <c r="AA27" s="29"/>
    </row>
    <row r="28" spans="1:27" ht="24" customHeight="1">
      <c r="A28" s="11"/>
      <c r="B28" s="8"/>
      <c r="C28" s="18"/>
      <c r="D28" s="12"/>
      <c r="E28" s="20"/>
      <c r="F28" s="20"/>
      <c r="G28" s="20"/>
      <c r="H28" s="20"/>
      <c r="I28" s="20"/>
      <c r="J28" s="20"/>
      <c r="K28" s="20"/>
      <c r="U28" s="29"/>
      <c r="V28" s="29"/>
      <c r="W28" s="29"/>
      <c r="X28" s="29"/>
      <c r="Y28" s="29"/>
      <c r="Z28" s="29"/>
      <c r="AA28" s="29"/>
    </row>
    <row r="29" spans="1:27" ht="24" customHeight="1">
      <c r="A29" s="41" t="s">
        <v>95</v>
      </c>
      <c r="B29" s="8"/>
      <c r="C29" s="18"/>
      <c r="D29" s="12"/>
      <c r="E29" s="20"/>
      <c r="F29" s="20"/>
      <c r="G29" s="20"/>
      <c r="H29" s="20"/>
      <c r="I29" s="20"/>
      <c r="J29" s="20"/>
      <c r="K29" s="20"/>
      <c r="U29" s="29"/>
      <c r="V29" s="29"/>
      <c r="W29" s="29"/>
      <c r="X29" s="29"/>
      <c r="Y29" s="29"/>
      <c r="Z29" s="29"/>
      <c r="AA29" s="29"/>
    </row>
    <row r="30" spans="1:27" ht="24" customHeight="1">
      <c r="A30" s="41" t="s">
        <v>96</v>
      </c>
      <c r="B30" s="8"/>
      <c r="C30" s="18"/>
      <c r="D30" s="12"/>
      <c r="E30" s="22">
        <v>0</v>
      </c>
      <c r="F30" s="20"/>
      <c r="G30" s="22">
        <v>0</v>
      </c>
      <c r="H30" s="20"/>
      <c r="I30" s="22">
        <v>0</v>
      </c>
      <c r="J30" s="20"/>
      <c r="K30" s="22">
        <v>0</v>
      </c>
      <c r="U30" s="29"/>
      <c r="V30" s="29"/>
      <c r="W30" s="29"/>
      <c r="X30" s="29"/>
      <c r="Y30" s="29"/>
      <c r="Z30" s="29"/>
      <c r="AA30" s="29"/>
    </row>
    <row r="31" spans="1:27" ht="24" customHeight="1">
      <c r="A31" s="11"/>
      <c r="B31" s="8"/>
      <c r="C31" s="18"/>
      <c r="D31" s="12"/>
      <c r="E31" s="20"/>
      <c r="F31" s="20"/>
      <c r="G31" s="20"/>
      <c r="H31" s="20"/>
      <c r="I31" s="20"/>
      <c r="J31" s="20"/>
      <c r="K31" s="20"/>
      <c r="U31" s="29"/>
      <c r="V31" s="29"/>
      <c r="W31" s="29"/>
      <c r="X31" s="29"/>
      <c r="Y31" s="29"/>
      <c r="Z31" s="29"/>
      <c r="AA31" s="29"/>
    </row>
    <row r="32" spans="1:27" ht="24" customHeight="1" thickBot="1">
      <c r="A32" s="41" t="s">
        <v>97</v>
      </c>
      <c r="B32" s="8"/>
      <c r="C32" s="18"/>
      <c r="D32" s="12"/>
      <c r="E32" s="30">
        <f>+E27+E30</f>
        <v>25047</v>
      </c>
      <c r="F32" s="20"/>
      <c r="G32" s="30">
        <f>+G27+G30</f>
        <v>47989</v>
      </c>
      <c r="H32" s="20"/>
      <c r="I32" s="30">
        <f>+I27+I30</f>
        <v>23859</v>
      </c>
      <c r="J32" s="20"/>
      <c r="K32" s="30">
        <f>+K27+K30</f>
        <v>11550</v>
      </c>
      <c r="U32" s="29"/>
      <c r="V32" s="29"/>
      <c r="W32" s="29"/>
      <c r="X32" s="29"/>
      <c r="Y32" s="29"/>
      <c r="Z32" s="29"/>
      <c r="AA32" s="29"/>
    </row>
    <row r="33" spans="1:27" ht="24" customHeight="1" thickTop="1">
      <c r="A33" s="41"/>
      <c r="B33" s="8"/>
      <c r="C33" s="18"/>
      <c r="D33" s="12"/>
      <c r="E33" s="20"/>
      <c r="F33" s="20"/>
      <c r="G33" s="20"/>
      <c r="H33" s="20"/>
      <c r="I33" s="20"/>
      <c r="J33" s="20"/>
      <c r="K33" s="20"/>
      <c r="U33" s="29"/>
      <c r="V33" s="29"/>
      <c r="W33" s="29"/>
      <c r="X33" s="29"/>
      <c r="Y33" s="29"/>
      <c r="Z33" s="29"/>
      <c r="AA33" s="29"/>
    </row>
    <row r="34" spans="1:27" ht="24" customHeight="1">
      <c r="A34" s="42" t="s">
        <v>98</v>
      </c>
      <c r="B34" s="8"/>
      <c r="C34" s="18"/>
      <c r="D34" s="12"/>
      <c r="E34" s="20"/>
      <c r="F34" s="20"/>
      <c r="G34" s="20"/>
      <c r="H34" s="20"/>
      <c r="I34" s="20"/>
      <c r="J34" s="20"/>
      <c r="K34" s="20"/>
      <c r="U34" s="29"/>
      <c r="V34" s="29"/>
      <c r="W34" s="29"/>
      <c r="X34" s="29"/>
      <c r="Y34" s="29"/>
      <c r="Z34" s="29"/>
      <c r="AA34" s="29"/>
    </row>
    <row r="35" spans="1:27" ht="24" customHeight="1" thickBot="1">
      <c r="A35" s="43" t="s">
        <v>99</v>
      </c>
      <c r="B35" s="8"/>
      <c r="C35" s="18"/>
      <c r="D35" s="12"/>
      <c r="E35" s="44">
        <f>E32/700000</f>
        <v>3.5781428571428568E-2</v>
      </c>
      <c r="F35" s="20"/>
      <c r="G35" s="44">
        <f>G32/700000</f>
        <v>6.8555714285714289E-2</v>
      </c>
      <c r="H35" s="20"/>
      <c r="I35" s="44">
        <f>I32/700000</f>
        <v>3.4084285714285713E-2</v>
      </c>
      <c r="J35" s="20"/>
      <c r="K35" s="44">
        <f>K32/700000</f>
        <v>1.6500000000000001E-2</v>
      </c>
      <c r="U35" s="29"/>
      <c r="V35" s="29"/>
      <c r="W35" s="29"/>
      <c r="X35" s="29"/>
      <c r="Y35" s="29"/>
      <c r="Z35" s="29"/>
      <c r="AA35" s="29"/>
    </row>
    <row r="36" spans="1:27" ht="24" customHeight="1" thickTop="1">
      <c r="A36" s="43"/>
      <c r="B36" s="8"/>
      <c r="C36" s="18"/>
      <c r="D36" s="12"/>
      <c r="E36" s="20"/>
      <c r="F36" s="20"/>
      <c r="G36" s="20"/>
      <c r="H36" s="20"/>
      <c r="I36" s="20"/>
      <c r="J36" s="20"/>
      <c r="K36" s="20"/>
    </row>
    <row r="37" spans="1:27" ht="24" customHeight="1">
      <c r="A37" s="24" t="s">
        <v>36</v>
      </c>
      <c r="B37" s="8"/>
      <c r="C37" s="18"/>
      <c r="D37" s="12"/>
      <c r="E37" s="20"/>
      <c r="F37" s="20"/>
      <c r="G37" s="20"/>
      <c r="H37" s="20"/>
      <c r="I37" s="20"/>
      <c r="J37" s="20"/>
      <c r="K37" s="20"/>
    </row>
    <row r="38" spans="1:27" ht="24" customHeight="1">
      <c r="A38" s="11"/>
      <c r="B38" s="8"/>
      <c r="C38" s="18"/>
      <c r="D38" s="12"/>
      <c r="E38" s="20"/>
      <c r="F38" s="20"/>
      <c r="G38" s="20"/>
      <c r="H38" s="20"/>
      <c r="I38" s="20"/>
      <c r="J38" s="20"/>
      <c r="K38" s="20"/>
    </row>
  </sheetData>
  <mergeCells count="2">
    <mergeCell ref="I6:K6"/>
    <mergeCell ref="E6:G6"/>
  </mergeCells>
  <pageMargins left="0.77" right="0.32" top="0.78700000000000003" bottom="0.2" header="0.3" footer="0.3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7"/>
  <sheetViews>
    <sheetView view="pageBreakPreview" zoomScale="70" zoomScaleNormal="100" zoomScaleSheetLayoutView="70" workbookViewId="0">
      <selection activeCell="A8" sqref="A8"/>
    </sheetView>
  </sheetViews>
  <sheetFormatPr defaultColWidth="9.140625" defaultRowHeight="24" customHeight="1"/>
  <cols>
    <col min="1" max="1" width="40.85546875" style="12" customWidth="1"/>
    <col min="2" max="2" width="3.140625" style="12" customWidth="1"/>
    <col min="3" max="3" width="16.85546875" style="12" customWidth="1"/>
    <col min="4" max="4" width="1.140625" style="12" customWidth="1"/>
    <col min="5" max="5" width="16.85546875" style="12" customWidth="1"/>
    <col min="6" max="6" width="1.140625" style="12" customWidth="1"/>
    <col min="7" max="7" width="19" style="12" customWidth="1"/>
    <col min="8" max="8" width="1.140625" style="12" customWidth="1"/>
    <col min="9" max="9" width="16.85546875" style="12" customWidth="1"/>
    <col min="10" max="10" width="1.140625" style="12" customWidth="1"/>
    <col min="11" max="11" width="16.85546875" style="12" customWidth="1"/>
    <col min="12" max="12" width="1.140625" style="12" customWidth="1"/>
    <col min="13" max="13" width="16.85546875" style="12" customWidth="1"/>
    <col min="14" max="16384" width="9.140625" style="12"/>
  </cols>
  <sheetData>
    <row r="1" spans="1:13" ht="24" customHeight="1">
      <c r="M1" s="10" t="s">
        <v>74</v>
      </c>
    </row>
    <row r="2" spans="1:13" ht="24" customHeight="1">
      <c r="A2" s="1" t="s">
        <v>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3" ht="24" customHeight="1">
      <c r="A3" s="1" t="s">
        <v>100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3" ht="24" customHeight="1">
      <c r="A4" s="1" t="s">
        <v>76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13" ht="24" customHeight="1"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10" t="s">
        <v>3</v>
      </c>
    </row>
    <row r="6" spans="1:13" ht="24" customHeight="1">
      <c r="B6" s="47"/>
      <c r="C6" s="70" t="s">
        <v>4</v>
      </c>
      <c r="D6" s="70"/>
      <c r="E6" s="70"/>
      <c r="F6" s="70"/>
      <c r="G6" s="70"/>
      <c r="H6" s="70"/>
      <c r="I6" s="70"/>
      <c r="J6" s="70"/>
      <c r="K6" s="70"/>
      <c r="L6" s="70"/>
      <c r="M6" s="70"/>
    </row>
    <row r="7" spans="1:13" s="26" customFormat="1" ht="24" customHeight="1">
      <c r="C7" s="26" t="s">
        <v>101</v>
      </c>
      <c r="G7" s="3" t="s">
        <v>102</v>
      </c>
      <c r="M7" s="26" t="s">
        <v>103</v>
      </c>
    </row>
    <row r="8" spans="1:13" s="26" customFormat="1" ht="24" customHeight="1">
      <c r="C8" s="26" t="s">
        <v>104</v>
      </c>
      <c r="G8" s="48" t="s">
        <v>105</v>
      </c>
      <c r="I8" s="71" t="s">
        <v>68</v>
      </c>
      <c r="J8" s="71"/>
      <c r="K8" s="71"/>
      <c r="M8" s="26" t="s">
        <v>106</v>
      </c>
    </row>
    <row r="9" spans="1:13" s="26" customFormat="1" ht="24" customHeight="1">
      <c r="C9" s="49" t="s">
        <v>107</v>
      </c>
      <c r="E9" s="49" t="s">
        <v>65</v>
      </c>
      <c r="G9" s="50" t="s">
        <v>108</v>
      </c>
      <c r="I9" s="49" t="s">
        <v>109</v>
      </c>
      <c r="K9" s="49" t="s">
        <v>110</v>
      </c>
      <c r="M9" s="49" t="s">
        <v>111</v>
      </c>
    </row>
    <row r="10" spans="1:13" s="26" customFormat="1" ht="24" customHeight="1">
      <c r="G10" s="3"/>
    </row>
    <row r="11" spans="1:13" ht="24" customHeight="1">
      <c r="A11" s="1" t="s">
        <v>112</v>
      </c>
      <c r="B11" s="26"/>
      <c r="C11" s="20">
        <v>700000</v>
      </c>
      <c r="D11" s="20"/>
      <c r="E11" s="20">
        <v>698535</v>
      </c>
      <c r="F11" s="20"/>
      <c r="G11" s="20">
        <v>-77880</v>
      </c>
      <c r="H11" s="20"/>
      <c r="I11" s="20">
        <v>39800</v>
      </c>
      <c r="J11" s="20"/>
      <c r="K11" s="20">
        <v>359285</v>
      </c>
      <c r="L11" s="20"/>
      <c r="M11" s="20">
        <f>SUM(C11:K11)</f>
        <v>1719740</v>
      </c>
    </row>
    <row r="12" spans="1:13" ht="24" customHeight="1">
      <c r="A12" s="43" t="s">
        <v>97</v>
      </c>
      <c r="B12" s="26"/>
      <c r="C12" s="20">
        <v>0</v>
      </c>
      <c r="D12" s="20"/>
      <c r="E12" s="20">
        <v>0</v>
      </c>
      <c r="F12" s="20"/>
      <c r="G12" s="20">
        <v>0</v>
      </c>
      <c r="H12" s="20"/>
      <c r="I12" s="20">
        <v>0</v>
      </c>
      <c r="J12" s="20"/>
      <c r="K12" s="20">
        <f>PL!G27</f>
        <v>47989</v>
      </c>
      <c r="L12" s="20"/>
      <c r="M12" s="20">
        <f>SUM(C12:K12)</f>
        <v>47989</v>
      </c>
    </row>
    <row r="13" spans="1:13" ht="24" customHeight="1" thickBot="1">
      <c r="A13" s="1" t="s">
        <v>113</v>
      </c>
      <c r="B13" s="26"/>
      <c r="C13" s="23">
        <f>SUM(C11:C12)</f>
        <v>700000</v>
      </c>
      <c r="D13" s="20"/>
      <c r="E13" s="23">
        <f>SUM(E11:E12)</f>
        <v>698535</v>
      </c>
      <c r="F13" s="20"/>
      <c r="G13" s="23">
        <f>SUM(G11:G12)</f>
        <v>-77880</v>
      </c>
      <c r="H13" s="20"/>
      <c r="I13" s="23">
        <f>SUM(I11:I12)</f>
        <v>39800</v>
      </c>
      <c r="J13" s="20"/>
      <c r="K13" s="23">
        <f>SUM(K11:K12)</f>
        <v>407274</v>
      </c>
      <c r="L13" s="20"/>
      <c r="M13" s="23">
        <f>SUM(M11:M12)</f>
        <v>1767729</v>
      </c>
    </row>
    <row r="14" spans="1:13" ht="24" customHeight="1" thickTop="1">
      <c r="A14" s="1"/>
      <c r="B14" s="26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ht="24" customHeight="1">
      <c r="A15" s="1" t="s">
        <v>114</v>
      </c>
      <c r="B15" s="26"/>
      <c r="C15" s="20">
        <v>700000</v>
      </c>
      <c r="D15" s="20"/>
      <c r="E15" s="20">
        <v>698535</v>
      </c>
      <c r="F15" s="20"/>
      <c r="G15" s="20">
        <v>-77880</v>
      </c>
      <c r="H15" s="20"/>
      <c r="I15" s="20">
        <v>40910</v>
      </c>
      <c r="J15" s="20"/>
      <c r="K15" s="20">
        <v>438101</v>
      </c>
      <c r="L15" s="20"/>
      <c r="M15" s="20">
        <f>SUM(C15:K15)</f>
        <v>1799666</v>
      </c>
    </row>
    <row r="16" spans="1:13" ht="24" customHeight="1">
      <c r="A16" s="43" t="s">
        <v>97</v>
      </c>
      <c r="B16" s="26"/>
      <c r="C16" s="20">
        <v>0</v>
      </c>
      <c r="D16" s="20"/>
      <c r="E16" s="20">
        <v>0</v>
      </c>
      <c r="F16" s="20"/>
      <c r="G16" s="20">
        <v>0</v>
      </c>
      <c r="H16" s="20"/>
      <c r="I16" s="20">
        <v>0</v>
      </c>
      <c r="J16" s="20"/>
      <c r="K16" s="20">
        <f>PL!E27</f>
        <v>25047</v>
      </c>
      <c r="L16" s="20"/>
      <c r="M16" s="20">
        <f>SUM(C16:K16)</f>
        <v>25047</v>
      </c>
    </row>
    <row r="17" spans="1:13" ht="24" customHeight="1">
      <c r="A17" s="43" t="s">
        <v>174</v>
      </c>
      <c r="B17" s="26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ht="24" customHeight="1">
      <c r="A18" s="43" t="s">
        <v>175</v>
      </c>
      <c r="B18" s="26"/>
      <c r="C18" s="20">
        <v>0</v>
      </c>
      <c r="D18" s="20"/>
      <c r="E18" s="20">
        <v>0</v>
      </c>
      <c r="F18" s="20"/>
      <c r="G18" s="20">
        <v>0</v>
      </c>
      <c r="H18" s="20"/>
      <c r="I18" s="20">
        <v>8467</v>
      </c>
      <c r="J18" s="20"/>
      <c r="K18" s="20">
        <v>-8467</v>
      </c>
      <c r="L18" s="20"/>
      <c r="M18" s="20">
        <f>SUM(C18:K18)</f>
        <v>0</v>
      </c>
    </row>
    <row r="19" spans="1:13" ht="24" customHeight="1" thickBot="1">
      <c r="A19" s="1" t="s">
        <v>115</v>
      </c>
      <c r="B19" s="26"/>
      <c r="C19" s="23">
        <f>SUM(C15:C18)</f>
        <v>700000</v>
      </c>
      <c r="D19" s="20"/>
      <c r="E19" s="23">
        <f>SUM(E15:E18)</f>
        <v>698535</v>
      </c>
      <c r="F19" s="20"/>
      <c r="G19" s="23">
        <f>SUM(G15:G18)</f>
        <v>-77880</v>
      </c>
      <c r="H19" s="20"/>
      <c r="I19" s="23">
        <f>SUM(I15:I18)</f>
        <v>49377</v>
      </c>
      <c r="J19" s="20"/>
      <c r="K19" s="23">
        <f>SUM(K15:K18)</f>
        <v>454681</v>
      </c>
      <c r="L19" s="20"/>
      <c r="M19" s="23">
        <f>SUM(M15:M18)</f>
        <v>1824713</v>
      </c>
    </row>
    <row r="20" spans="1:13" ht="24" customHeight="1" thickTop="1">
      <c r="A20" s="51"/>
      <c r="B20" s="26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>
        <f>+M19-BS!E85</f>
        <v>0</v>
      </c>
    </row>
    <row r="21" spans="1:13" ht="24" customHeight="1">
      <c r="A21" s="24" t="s">
        <v>36</v>
      </c>
    </row>
    <row r="35" spans="1:1" ht="24" customHeight="1">
      <c r="A35" s="52"/>
    </row>
    <row r="48" spans="1:1" ht="24" customHeight="1">
      <c r="A48" s="12" t="s">
        <v>42</v>
      </c>
    </row>
    <row r="74" spans="1:1" ht="24" customHeight="1">
      <c r="A74" s="52" t="s">
        <v>36</v>
      </c>
    </row>
    <row r="97" spans="1:1" ht="24" customHeight="1">
      <c r="A97" s="52" t="s">
        <v>36</v>
      </c>
    </row>
  </sheetData>
  <mergeCells count="2">
    <mergeCell ref="C6:M6"/>
    <mergeCell ref="I8:K8"/>
  </mergeCells>
  <printOptions horizontalCentered="1"/>
  <pageMargins left="0.67" right="0.3" top="0.78700000000000003" bottom="0.31496062992126" header="0.31496062992126" footer="0.31496062992126"/>
  <pageSetup paperSize="9" scale="62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3"/>
  <sheetViews>
    <sheetView view="pageBreakPreview" zoomScale="80" zoomScaleNormal="100" zoomScaleSheetLayoutView="80" workbookViewId="0">
      <selection activeCell="J12" sqref="J12"/>
    </sheetView>
  </sheetViews>
  <sheetFormatPr defaultColWidth="9.140625" defaultRowHeight="24" customHeight="1"/>
  <cols>
    <col min="1" max="1" width="27.42578125" style="12" customWidth="1"/>
    <col min="2" max="2" width="7.5703125" style="12" customWidth="1"/>
    <col min="3" max="3" width="9.140625" style="12" customWidth="1"/>
    <col min="4" max="4" width="16.85546875" style="12" customWidth="1"/>
    <col min="5" max="5" width="1.85546875" style="12" customWidth="1"/>
    <col min="6" max="6" width="16.85546875" style="12" customWidth="1"/>
    <col min="7" max="7" width="1.85546875" style="12" customWidth="1"/>
    <col min="8" max="8" width="16.85546875" style="12" customWidth="1"/>
    <col min="9" max="9" width="1.85546875" style="12" customWidth="1"/>
    <col min="10" max="10" width="16.85546875" style="12" customWidth="1"/>
    <col min="11" max="11" width="1.85546875" style="12" customWidth="1"/>
    <col min="12" max="12" width="16.85546875" style="12" customWidth="1"/>
    <col min="13" max="16384" width="9.140625" style="12"/>
  </cols>
  <sheetData>
    <row r="1" spans="1:12" ht="24" customHeight="1">
      <c r="L1" s="10" t="s">
        <v>74</v>
      </c>
    </row>
    <row r="2" spans="1:12" ht="24" customHeight="1">
      <c r="A2" s="1" t="s">
        <v>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 ht="24" customHeight="1">
      <c r="A3" s="1" t="s">
        <v>116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</row>
    <row r="4" spans="1:12" ht="24" customHeight="1">
      <c r="A4" s="1" t="s">
        <v>76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</row>
    <row r="5" spans="1:12" ht="24" customHeight="1">
      <c r="B5" s="47"/>
      <c r="C5" s="47"/>
      <c r="D5" s="47"/>
      <c r="E5" s="47"/>
      <c r="F5" s="47"/>
      <c r="G5" s="47"/>
      <c r="H5" s="47"/>
      <c r="I5" s="47"/>
      <c r="J5" s="47"/>
      <c r="K5" s="47"/>
      <c r="L5" s="10" t="s">
        <v>3</v>
      </c>
    </row>
    <row r="6" spans="1:12" ht="24" customHeight="1">
      <c r="B6" s="47"/>
      <c r="C6" s="47"/>
      <c r="D6" s="70" t="s">
        <v>5</v>
      </c>
      <c r="E6" s="70"/>
      <c r="F6" s="70"/>
      <c r="G6" s="70"/>
      <c r="H6" s="70"/>
      <c r="I6" s="70"/>
      <c r="J6" s="70"/>
      <c r="K6" s="70"/>
      <c r="L6" s="70"/>
    </row>
    <row r="7" spans="1:12" s="26" customFormat="1" ht="24" customHeight="1">
      <c r="D7" s="26" t="s">
        <v>101</v>
      </c>
      <c r="L7" s="26" t="s">
        <v>103</v>
      </c>
    </row>
    <row r="8" spans="1:12" s="26" customFormat="1" ht="24" customHeight="1">
      <c r="D8" s="26" t="s">
        <v>104</v>
      </c>
      <c r="H8" s="71" t="s">
        <v>68</v>
      </c>
      <c r="I8" s="71"/>
      <c r="J8" s="71"/>
      <c r="L8" s="26" t="s">
        <v>106</v>
      </c>
    </row>
    <row r="9" spans="1:12" s="26" customFormat="1" ht="24" customHeight="1">
      <c r="D9" s="49" t="s">
        <v>107</v>
      </c>
      <c r="F9" s="49" t="s">
        <v>65</v>
      </c>
      <c r="H9" s="49" t="s">
        <v>109</v>
      </c>
      <c r="J9" s="49" t="s">
        <v>110</v>
      </c>
      <c r="L9" s="49" t="s">
        <v>111</v>
      </c>
    </row>
    <row r="10" spans="1:12" s="26" customFormat="1" ht="24" customHeight="1"/>
    <row r="11" spans="1:12" ht="24" customHeight="1">
      <c r="A11" s="1" t="s">
        <v>112</v>
      </c>
      <c r="C11" s="26"/>
      <c r="D11" s="20">
        <v>700000</v>
      </c>
      <c r="E11" s="20"/>
      <c r="F11" s="20">
        <v>698535</v>
      </c>
      <c r="G11" s="20"/>
      <c r="H11" s="20">
        <v>37300</v>
      </c>
      <c r="I11" s="20"/>
      <c r="J11" s="20">
        <v>57502</v>
      </c>
      <c r="K11" s="20"/>
      <c r="L11" s="20">
        <f>SUM(D11:J11)</f>
        <v>1493337</v>
      </c>
    </row>
    <row r="12" spans="1:12" ht="24" customHeight="1">
      <c r="A12" s="43" t="s">
        <v>97</v>
      </c>
      <c r="C12" s="26"/>
      <c r="D12" s="20">
        <v>0</v>
      </c>
      <c r="E12" s="20"/>
      <c r="F12" s="20">
        <v>0</v>
      </c>
      <c r="G12" s="20"/>
      <c r="H12" s="20">
        <v>0</v>
      </c>
      <c r="I12" s="20"/>
      <c r="J12" s="20">
        <f>PL!K27</f>
        <v>11550</v>
      </c>
      <c r="K12" s="20"/>
      <c r="L12" s="20">
        <f>SUM(D12:J12)</f>
        <v>11550</v>
      </c>
    </row>
    <row r="13" spans="1:12" ht="24" customHeight="1" thickBot="1">
      <c r="A13" s="1" t="s">
        <v>117</v>
      </c>
      <c r="C13" s="26"/>
      <c r="D13" s="23">
        <f>SUM(D11:D12)</f>
        <v>700000</v>
      </c>
      <c r="E13" s="20"/>
      <c r="F13" s="23">
        <f>SUM(F11:F12)</f>
        <v>698535</v>
      </c>
      <c r="G13" s="20"/>
      <c r="H13" s="23">
        <f>SUM(H11:H12)</f>
        <v>37300</v>
      </c>
      <c r="I13" s="20"/>
      <c r="J13" s="23">
        <f>SUM(J11:J12)</f>
        <v>69052</v>
      </c>
      <c r="K13" s="20"/>
      <c r="L13" s="23">
        <f>SUM(L11:L12)</f>
        <v>1504887</v>
      </c>
    </row>
    <row r="14" spans="1:12" ht="24" customHeight="1" thickTop="1">
      <c r="A14" s="1"/>
      <c r="C14" s="26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24" customHeight="1">
      <c r="A15" s="1" t="s">
        <v>118</v>
      </c>
      <c r="C15" s="26"/>
      <c r="D15" s="20">
        <v>700000</v>
      </c>
      <c r="E15" s="20"/>
      <c r="F15" s="20">
        <v>698535</v>
      </c>
      <c r="G15" s="20"/>
      <c r="H15" s="20">
        <v>38410</v>
      </c>
      <c r="I15" s="20"/>
      <c r="J15" s="20">
        <v>64528</v>
      </c>
      <c r="K15" s="20"/>
      <c r="L15" s="20">
        <f>SUM(D15:J15)</f>
        <v>1501473</v>
      </c>
    </row>
    <row r="16" spans="1:12" ht="24" customHeight="1">
      <c r="A16" s="43" t="s">
        <v>119</v>
      </c>
      <c r="C16" s="26"/>
      <c r="D16" s="20">
        <v>0</v>
      </c>
      <c r="E16" s="20"/>
      <c r="F16" s="20">
        <v>0</v>
      </c>
      <c r="G16" s="20"/>
      <c r="H16" s="20">
        <v>0</v>
      </c>
      <c r="I16" s="20"/>
      <c r="J16" s="20">
        <f>PL!I27</f>
        <v>23859</v>
      </c>
      <c r="K16" s="20"/>
      <c r="L16" s="20">
        <f>SUM(D16:J16)</f>
        <v>23859</v>
      </c>
    </row>
    <row r="17" spans="1:12" ht="24" customHeight="1" thickBot="1">
      <c r="A17" s="1" t="s">
        <v>115</v>
      </c>
      <c r="C17" s="26"/>
      <c r="D17" s="23">
        <f>SUM(D15:D16)</f>
        <v>700000</v>
      </c>
      <c r="E17" s="20"/>
      <c r="F17" s="23">
        <f>SUM(F15:F16)</f>
        <v>698535</v>
      </c>
      <c r="G17" s="20"/>
      <c r="H17" s="23">
        <f>SUM(H15:H16)</f>
        <v>38410</v>
      </c>
      <c r="I17" s="20"/>
      <c r="J17" s="23">
        <f>SUM(J15:J16)</f>
        <v>88387</v>
      </c>
      <c r="K17" s="20"/>
      <c r="L17" s="23">
        <f>SUM(L15:L16)</f>
        <v>1525332</v>
      </c>
    </row>
    <row r="18" spans="1:12" ht="24" customHeight="1" thickTop="1">
      <c r="A18" s="51"/>
      <c r="C18" s="26"/>
      <c r="D18" s="20"/>
      <c r="E18" s="20"/>
      <c r="F18" s="20"/>
      <c r="G18" s="20"/>
      <c r="H18" s="20"/>
      <c r="I18" s="20"/>
      <c r="J18" s="20"/>
      <c r="K18" s="20"/>
      <c r="L18" s="20">
        <f>L17-BS!I85</f>
        <v>0</v>
      </c>
    </row>
    <row r="19" spans="1:12" ht="24" customHeight="1">
      <c r="A19" s="24" t="s">
        <v>36</v>
      </c>
    </row>
    <row r="33" spans="1:1" ht="24" customHeight="1">
      <c r="A33" s="52"/>
    </row>
  </sheetData>
  <mergeCells count="2">
    <mergeCell ref="H8:J8"/>
    <mergeCell ref="D6:L6"/>
  </mergeCells>
  <printOptions horizontalCentered="1"/>
  <pageMargins left="0.74" right="0.3" top="0.78700000000000003" bottom="0.2" header="0.31496062992126" footer="0.31496062992126"/>
  <pageSetup paperSize="9" scale="65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98"/>
  <sheetViews>
    <sheetView tabSelected="1" view="pageBreakPreview" topLeftCell="A61" zoomScale="70" zoomScaleNormal="100" zoomScaleSheetLayoutView="70" workbookViewId="0">
      <selection activeCell="C80" sqref="C80"/>
    </sheetView>
  </sheetViews>
  <sheetFormatPr defaultColWidth="9.140625" defaultRowHeight="24" customHeight="1"/>
  <cols>
    <col min="1" max="1" width="60" style="6" customWidth="1"/>
    <col min="2" max="2" width="2.85546875" style="6" customWidth="1"/>
    <col min="3" max="3" width="16.85546875" style="6" customWidth="1"/>
    <col min="4" max="4" width="1.42578125" style="6" customWidth="1"/>
    <col min="5" max="5" width="16.85546875" style="6" customWidth="1"/>
    <col min="6" max="6" width="1.42578125" style="6" customWidth="1"/>
    <col min="7" max="7" width="16.85546875" style="6" customWidth="1"/>
    <col min="8" max="8" width="1.42578125" style="6" customWidth="1"/>
    <col min="9" max="9" width="16.85546875" style="6" customWidth="1"/>
    <col min="10" max="10" width="1.85546875" style="6" customWidth="1"/>
    <col min="11" max="16384" width="9.140625" style="6"/>
  </cols>
  <sheetData>
    <row r="1" spans="1:30" ht="24" customHeight="1">
      <c r="I1" s="9" t="s">
        <v>74</v>
      </c>
    </row>
    <row r="2" spans="1:30" s="11" customFormat="1" ht="24" customHeight="1">
      <c r="A2" s="1" t="s">
        <v>0</v>
      </c>
      <c r="B2" s="53"/>
      <c r="C2" s="54"/>
      <c r="D2" s="54"/>
      <c r="E2" s="54"/>
      <c r="F2" s="54"/>
      <c r="G2" s="53"/>
      <c r="H2" s="53"/>
    </row>
    <row r="3" spans="1:30" s="11" customFormat="1" ht="24" customHeight="1">
      <c r="A3" s="55" t="s">
        <v>120</v>
      </c>
      <c r="B3" s="53"/>
      <c r="C3" s="54"/>
      <c r="D3" s="54"/>
      <c r="E3" s="54"/>
      <c r="F3" s="54"/>
      <c r="G3" s="53"/>
      <c r="H3" s="53"/>
    </row>
    <row r="4" spans="1:30" s="11" customFormat="1" ht="24" customHeight="1">
      <c r="A4" s="56" t="s">
        <v>76</v>
      </c>
      <c r="B4" s="53"/>
      <c r="C4" s="54"/>
      <c r="D4" s="54"/>
      <c r="E4" s="54"/>
      <c r="F4" s="54"/>
      <c r="G4" s="53"/>
      <c r="H4" s="53"/>
      <c r="I4" s="53"/>
    </row>
    <row r="5" spans="1:30" s="11" customFormat="1" ht="24" customHeight="1">
      <c r="A5" s="43"/>
      <c r="I5" s="10" t="s">
        <v>3</v>
      </c>
    </row>
    <row r="6" spans="1:30" s="11" customFormat="1" ht="24" customHeight="1">
      <c r="A6" s="43"/>
      <c r="B6" s="53"/>
      <c r="C6" s="69" t="s">
        <v>4</v>
      </c>
      <c r="D6" s="69"/>
      <c r="E6" s="69"/>
      <c r="F6" s="54"/>
      <c r="G6" s="69" t="s">
        <v>5</v>
      </c>
      <c r="H6" s="69"/>
      <c r="I6" s="69"/>
    </row>
    <row r="7" spans="1:30" s="11" customFormat="1" ht="24" customHeight="1">
      <c r="A7" s="43"/>
      <c r="C7" s="14">
        <v>2024</v>
      </c>
      <c r="D7" s="14"/>
      <c r="E7" s="14">
        <v>2023</v>
      </c>
      <c r="F7" s="16"/>
      <c r="G7" s="14">
        <v>2024</v>
      </c>
      <c r="H7" s="14"/>
      <c r="I7" s="14">
        <v>2023</v>
      </c>
    </row>
    <row r="8" spans="1:30" s="11" customFormat="1" ht="24" customHeight="1">
      <c r="A8" s="55" t="s">
        <v>121</v>
      </c>
      <c r="C8" s="32"/>
      <c r="D8" s="32"/>
      <c r="E8" s="32"/>
      <c r="F8" s="32"/>
      <c r="G8" s="20"/>
      <c r="H8" s="32"/>
      <c r="I8" s="20"/>
    </row>
    <row r="9" spans="1:30" s="11" customFormat="1" ht="24" customHeight="1">
      <c r="A9" s="43" t="s">
        <v>122</v>
      </c>
      <c r="C9" s="57">
        <f>+PL!E25</f>
        <v>33229</v>
      </c>
      <c r="D9" s="57"/>
      <c r="E9" s="57">
        <f>+PL!G25</f>
        <v>63515</v>
      </c>
      <c r="F9" s="57"/>
      <c r="G9" s="57">
        <f>+PL!I25</f>
        <v>24814</v>
      </c>
      <c r="H9" s="57"/>
      <c r="I9" s="57">
        <f>+PL!K25</f>
        <v>15131</v>
      </c>
      <c r="L9" s="32"/>
      <c r="V9" s="32"/>
      <c r="W9" s="32"/>
      <c r="X9" s="32"/>
      <c r="Y9" s="32"/>
      <c r="Z9" s="32"/>
      <c r="AA9" s="32"/>
      <c r="AB9" s="32"/>
      <c r="AC9" s="32"/>
      <c r="AD9" s="32"/>
    </row>
    <row r="10" spans="1:30" s="11" customFormat="1" ht="24" customHeight="1">
      <c r="A10" s="43" t="s">
        <v>123</v>
      </c>
      <c r="C10" s="57"/>
      <c r="D10" s="57"/>
      <c r="E10" s="57"/>
      <c r="F10" s="32"/>
      <c r="G10" s="57"/>
      <c r="H10" s="57"/>
      <c r="I10" s="57"/>
      <c r="L10" s="32"/>
      <c r="V10" s="32"/>
      <c r="W10" s="32"/>
      <c r="X10" s="32"/>
      <c r="Y10" s="32"/>
      <c r="Z10" s="32"/>
      <c r="AA10" s="32"/>
      <c r="AB10" s="32"/>
    </row>
    <row r="11" spans="1:30" s="11" customFormat="1" ht="24" customHeight="1">
      <c r="A11" s="43" t="s">
        <v>124</v>
      </c>
      <c r="C11" s="57"/>
      <c r="D11" s="57"/>
      <c r="E11" s="57"/>
      <c r="F11" s="32"/>
      <c r="G11" s="57"/>
      <c r="H11" s="57"/>
      <c r="I11" s="57"/>
      <c r="L11" s="32"/>
      <c r="V11" s="32"/>
      <c r="W11" s="32"/>
      <c r="X11" s="32"/>
      <c r="Y11" s="32"/>
      <c r="Z11" s="32"/>
      <c r="AA11" s="32"/>
      <c r="AB11" s="32"/>
    </row>
    <row r="12" spans="1:30" s="11" customFormat="1" ht="24" customHeight="1">
      <c r="A12" s="43" t="s">
        <v>125</v>
      </c>
      <c r="C12" s="57">
        <v>46738</v>
      </c>
      <c r="D12" s="57"/>
      <c r="E12" s="57">
        <v>45725</v>
      </c>
      <c r="F12" s="20"/>
      <c r="G12" s="57">
        <v>16724</v>
      </c>
      <c r="H12" s="57"/>
      <c r="I12" s="57">
        <v>16399</v>
      </c>
      <c r="L12" s="32"/>
      <c r="V12" s="32"/>
      <c r="W12" s="32"/>
      <c r="X12" s="32"/>
      <c r="Y12" s="32"/>
      <c r="Z12" s="32"/>
      <c r="AA12" s="32"/>
      <c r="AB12" s="32"/>
    </row>
    <row r="13" spans="1:30" s="11" customFormat="1" ht="24" customHeight="1">
      <c r="A13" s="43" t="s">
        <v>182</v>
      </c>
      <c r="C13" s="57">
        <v>952</v>
      </c>
      <c r="D13" s="57"/>
      <c r="E13" s="58">
        <v>0</v>
      </c>
      <c r="F13" s="32"/>
      <c r="G13" s="57">
        <v>133</v>
      </c>
      <c r="H13" s="57"/>
      <c r="I13" s="58">
        <v>0</v>
      </c>
      <c r="L13" s="32"/>
      <c r="V13" s="32"/>
      <c r="W13" s="32"/>
      <c r="X13" s="32"/>
      <c r="Y13" s="32"/>
      <c r="Z13" s="32"/>
      <c r="AA13" s="32"/>
      <c r="AB13" s="32"/>
    </row>
    <row r="14" spans="1:30" s="11" customFormat="1" ht="24" customHeight="1">
      <c r="A14" s="43" t="s">
        <v>176</v>
      </c>
      <c r="C14" s="57">
        <v>-14</v>
      </c>
      <c r="D14" s="57"/>
      <c r="E14" s="57">
        <v>-3691</v>
      </c>
      <c r="F14" s="32"/>
      <c r="G14" s="57">
        <v>-14</v>
      </c>
      <c r="H14" s="57"/>
      <c r="I14" s="57">
        <v>113</v>
      </c>
      <c r="L14" s="32"/>
      <c r="V14" s="32"/>
      <c r="W14" s="32"/>
      <c r="X14" s="32"/>
      <c r="Y14" s="32"/>
      <c r="Z14" s="32"/>
      <c r="AA14" s="32"/>
      <c r="AB14" s="32"/>
    </row>
    <row r="15" spans="1:30" s="11" customFormat="1" ht="24" customHeight="1">
      <c r="A15" s="43" t="s">
        <v>177</v>
      </c>
      <c r="C15" s="57">
        <v>-4816</v>
      </c>
      <c r="D15" s="57"/>
      <c r="E15" s="57">
        <v>358</v>
      </c>
      <c r="F15" s="32"/>
      <c r="G15" s="57">
        <v>-55</v>
      </c>
      <c r="H15" s="57"/>
      <c r="I15" s="57">
        <v>19</v>
      </c>
      <c r="L15" s="32"/>
      <c r="V15" s="32"/>
      <c r="W15" s="32"/>
      <c r="X15" s="32"/>
      <c r="Y15" s="32"/>
      <c r="Z15" s="32"/>
      <c r="AA15" s="32"/>
      <c r="AB15" s="32"/>
    </row>
    <row r="16" spans="1:30" s="11" customFormat="1" ht="24" customHeight="1">
      <c r="A16" s="43" t="s">
        <v>126</v>
      </c>
      <c r="C16" s="57">
        <v>1512</v>
      </c>
      <c r="D16" s="57"/>
      <c r="E16" s="57">
        <v>1516</v>
      </c>
      <c r="F16" s="32"/>
      <c r="G16" s="57">
        <v>906</v>
      </c>
      <c r="H16" s="57"/>
      <c r="I16" s="57">
        <v>890</v>
      </c>
      <c r="L16" s="32"/>
      <c r="V16" s="32"/>
      <c r="W16" s="32"/>
      <c r="X16" s="32"/>
      <c r="Y16" s="32"/>
      <c r="Z16" s="32"/>
      <c r="AA16" s="32"/>
      <c r="AB16" s="32"/>
    </row>
    <row r="17" spans="1:28" s="11" customFormat="1" ht="24" customHeight="1">
      <c r="A17" s="43" t="s">
        <v>185</v>
      </c>
      <c r="C17" s="57">
        <v>-194</v>
      </c>
      <c r="D17" s="57"/>
      <c r="E17" s="57">
        <v>-432</v>
      </c>
      <c r="F17" s="32"/>
      <c r="G17" s="58">
        <v>0</v>
      </c>
      <c r="H17" s="57"/>
      <c r="I17" s="58">
        <v>0</v>
      </c>
      <c r="L17" s="32"/>
      <c r="V17" s="32"/>
      <c r="W17" s="32"/>
      <c r="X17" s="32"/>
      <c r="Y17" s="32"/>
      <c r="Z17" s="32"/>
      <c r="AA17" s="32"/>
      <c r="AB17" s="32"/>
    </row>
    <row r="18" spans="1:28" s="11" customFormat="1" ht="24" customHeight="1">
      <c r="A18" s="43" t="s">
        <v>178</v>
      </c>
      <c r="C18" s="57">
        <v>3208</v>
      </c>
      <c r="D18" s="57"/>
      <c r="E18" s="57">
        <v>-672</v>
      </c>
      <c r="F18" s="32"/>
      <c r="G18" s="58">
        <v>0</v>
      </c>
      <c r="H18" s="57"/>
      <c r="I18" s="58">
        <v>0</v>
      </c>
      <c r="L18" s="32"/>
      <c r="V18" s="32"/>
      <c r="W18" s="32"/>
      <c r="X18" s="32"/>
      <c r="Y18" s="32"/>
      <c r="Z18" s="32"/>
      <c r="AA18" s="32"/>
      <c r="AB18" s="32"/>
    </row>
    <row r="19" spans="1:28" s="11" customFormat="1" ht="24" customHeight="1">
      <c r="A19" s="43" t="s">
        <v>127</v>
      </c>
      <c r="C19" s="58">
        <v>0</v>
      </c>
      <c r="D19" s="57"/>
      <c r="E19" s="57">
        <v>-696</v>
      </c>
      <c r="F19" s="32"/>
      <c r="G19" s="58">
        <v>0</v>
      </c>
      <c r="H19" s="57"/>
      <c r="I19" s="57">
        <v>-696</v>
      </c>
      <c r="L19" s="32"/>
      <c r="V19" s="32"/>
      <c r="W19" s="32"/>
      <c r="X19" s="32"/>
      <c r="Y19" s="32"/>
      <c r="Z19" s="32"/>
      <c r="AA19" s="32"/>
      <c r="AB19" s="32"/>
    </row>
    <row r="20" spans="1:28" s="11" customFormat="1" ht="24" customHeight="1">
      <c r="A20" s="43" t="s">
        <v>170</v>
      </c>
      <c r="C20" s="58">
        <v>0</v>
      </c>
      <c r="D20" s="57"/>
      <c r="E20" s="58">
        <v>0</v>
      </c>
      <c r="F20" s="32"/>
      <c r="G20" s="57">
        <v>-30000</v>
      </c>
      <c r="H20" s="57"/>
      <c r="I20" s="58">
        <v>0</v>
      </c>
      <c r="L20" s="32"/>
      <c r="V20" s="32"/>
      <c r="W20" s="32"/>
      <c r="X20" s="32"/>
      <c r="Y20" s="32"/>
      <c r="Z20" s="32"/>
      <c r="AA20" s="32"/>
      <c r="AB20" s="32"/>
    </row>
    <row r="21" spans="1:28" s="11" customFormat="1" ht="24" customHeight="1">
      <c r="A21" s="43" t="s">
        <v>128</v>
      </c>
      <c r="C21" s="57">
        <v>-1024</v>
      </c>
      <c r="D21" s="57"/>
      <c r="E21" s="57">
        <v>-280</v>
      </c>
      <c r="F21" s="32"/>
      <c r="G21" s="57">
        <v>-2645</v>
      </c>
      <c r="H21" s="57"/>
      <c r="I21" s="57">
        <v>-2722</v>
      </c>
      <c r="L21" s="32"/>
      <c r="V21" s="32"/>
      <c r="W21" s="32"/>
      <c r="X21" s="32"/>
      <c r="Y21" s="32"/>
      <c r="Z21" s="32"/>
      <c r="AA21" s="32"/>
      <c r="AB21" s="32"/>
    </row>
    <row r="22" spans="1:28" s="11" customFormat="1" ht="24" customHeight="1">
      <c r="A22" s="43" t="s">
        <v>129</v>
      </c>
      <c r="C22" s="59">
        <v>1464</v>
      </c>
      <c r="D22" s="57"/>
      <c r="E22" s="59">
        <v>971</v>
      </c>
      <c r="F22" s="32"/>
      <c r="G22" s="59">
        <v>759</v>
      </c>
      <c r="H22" s="57"/>
      <c r="I22" s="59">
        <v>382</v>
      </c>
      <c r="L22" s="32"/>
      <c r="V22" s="32"/>
      <c r="W22" s="32"/>
      <c r="X22" s="32"/>
      <c r="Y22" s="32"/>
      <c r="Z22" s="32"/>
      <c r="AA22" s="32"/>
      <c r="AB22" s="32"/>
    </row>
    <row r="23" spans="1:28" s="11" customFormat="1" ht="24" customHeight="1">
      <c r="A23" s="43" t="s">
        <v>130</v>
      </c>
      <c r="C23" s="32"/>
      <c r="D23" s="57"/>
      <c r="E23" s="32"/>
      <c r="F23" s="32"/>
      <c r="G23" s="32"/>
      <c r="H23" s="57"/>
      <c r="I23" s="32"/>
      <c r="L23" s="32"/>
      <c r="V23" s="32"/>
      <c r="W23" s="32"/>
      <c r="X23" s="32"/>
      <c r="Y23" s="32"/>
      <c r="Z23" s="32"/>
      <c r="AA23" s="32"/>
      <c r="AB23" s="32"/>
    </row>
    <row r="24" spans="1:28" s="11" customFormat="1" ht="24" customHeight="1">
      <c r="A24" s="43" t="s">
        <v>131</v>
      </c>
      <c r="C24" s="57">
        <f>SUM(C9:C22)</f>
        <v>81055</v>
      </c>
      <c r="D24" s="57"/>
      <c r="E24" s="57">
        <f>SUM(E9:E22)</f>
        <v>106314</v>
      </c>
      <c r="F24" s="32"/>
      <c r="G24" s="57">
        <f>SUM(G9:G22)</f>
        <v>10622</v>
      </c>
      <c r="H24" s="57"/>
      <c r="I24" s="57">
        <f>SUM(I9:I22)</f>
        <v>29516</v>
      </c>
      <c r="L24" s="32"/>
      <c r="V24" s="32"/>
      <c r="W24" s="32"/>
      <c r="X24" s="32"/>
      <c r="Y24" s="32"/>
      <c r="Z24" s="32"/>
      <c r="AA24" s="32"/>
      <c r="AB24" s="32"/>
    </row>
    <row r="25" spans="1:28" s="11" customFormat="1" ht="24" customHeight="1">
      <c r="A25" s="43" t="s">
        <v>132</v>
      </c>
      <c r="C25" s="32"/>
      <c r="D25" s="32"/>
      <c r="E25" s="32"/>
      <c r="F25" s="32"/>
      <c r="G25" s="57"/>
      <c r="H25" s="57"/>
      <c r="I25" s="57"/>
      <c r="L25" s="32"/>
      <c r="V25" s="32"/>
      <c r="W25" s="32"/>
      <c r="X25" s="32"/>
      <c r="Y25" s="32"/>
      <c r="Z25" s="32"/>
      <c r="AA25" s="32"/>
      <c r="AB25" s="32"/>
    </row>
    <row r="26" spans="1:28" s="11" customFormat="1" ht="24" customHeight="1">
      <c r="A26" s="43" t="s">
        <v>133</v>
      </c>
      <c r="C26" s="32">
        <v>-40763</v>
      </c>
      <c r="D26" s="32"/>
      <c r="E26" s="32">
        <v>231190</v>
      </c>
      <c r="F26" s="32"/>
      <c r="G26" s="32">
        <v>-3579</v>
      </c>
      <c r="H26" s="32"/>
      <c r="I26" s="32">
        <v>163281</v>
      </c>
      <c r="L26" s="32"/>
      <c r="V26" s="32"/>
      <c r="W26" s="32"/>
      <c r="X26" s="32"/>
      <c r="Y26" s="32"/>
      <c r="Z26" s="32"/>
      <c r="AA26" s="32"/>
      <c r="AB26" s="32"/>
    </row>
    <row r="27" spans="1:28" s="11" customFormat="1" ht="24" customHeight="1">
      <c r="A27" s="11" t="s">
        <v>134</v>
      </c>
      <c r="C27" s="32">
        <v>-216073</v>
      </c>
      <c r="D27" s="32"/>
      <c r="E27" s="32">
        <v>61546</v>
      </c>
      <c r="F27" s="32"/>
      <c r="G27" s="32">
        <v>-250291</v>
      </c>
      <c r="H27" s="32"/>
      <c r="I27" s="32">
        <v>135209</v>
      </c>
      <c r="L27" s="32"/>
      <c r="V27" s="32"/>
      <c r="W27" s="32"/>
      <c r="X27" s="32"/>
      <c r="Y27" s="32"/>
      <c r="Z27" s="32"/>
      <c r="AA27" s="32"/>
      <c r="AB27" s="32"/>
    </row>
    <row r="28" spans="1:28" s="11" customFormat="1" ht="24" customHeight="1">
      <c r="A28" s="11" t="s">
        <v>18</v>
      </c>
      <c r="C28" s="32">
        <v>45319</v>
      </c>
      <c r="D28" s="32"/>
      <c r="E28" s="32">
        <v>-86392</v>
      </c>
      <c r="F28" s="32"/>
      <c r="G28" s="32">
        <v>44284</v>
      </c>
      <c r="H28" s="32"/>
      <c r="I28" s="32">
        <v>-82400</v>
      </c>
      <c r="L28" s="32"/>
      <c r="V28" s="32"/>
      <c r="W28" s="32"/>
      <c r="X28" s="32"/>
      <c r="Y28" s="32"/>
      <c r="Z28" s="32"/>
      <c r="AA28" s="32"/>
      <c r="AB28" s="32"/>
    </row>
    <row r="29" spans="1:28" s="11" customFormat="1" ht="24" customHeight="1">
      <c r="A29" s="11" t="s">
        <v>135</v>
      </c>
      <c r="C29" s="32">
        <v>-5411</v>
      </c>
      <c r="D29" s="32"/>
      <c r="E29" s="32">
        <v>-20417</v>
      </c>
      <c r="F29" s="32"/>
      <c r="G29" s="32">
        <v>-15873</v>
      </c>
      <c r="H29" s="32"/>
      <c r="I29" s="32">
        <v>11057</v>
      </c>
      <c r="L29" s="32"/>
      <c r="V29" s="32"/>
      <c r="W29" s="32"/>
      <c r="X29" s="32"/>
      <c r="Y29" s="32"/>
      <c r="Z29" s="32"/>
      <c r="AA29" s="32"/>
      <c r="AB29" s="32"/>
    </row>
    <row r="30" spans="1:28" s="11" customFormat="1" ht="24" customHeight="1">
      <c r="A30" s="11" t="s">
        <v>136</v>
      </c>
      <c r="C30" s="32"/>
      <c r="L30" s="32"/>
      <c r="V30" s="32"/>
      <c r="W30" s="32"/>
      <c r="X30" s="32"/>
      <c r="Y30" s="32"/>
      <c r="Z30" s="32"/>
      <c r="AA30" s="32"/>
      <c r="AB30" s="32"/>
    </row>
    <row r="31" spans="1:28" s="11" customFormat="1" ht="24" customHeight="1">
      <c r="A31" s="11" t="s">
        <v>137</v>
      </c>
      <c r="C31" s="32">
        <v>9394</v>
      </c>
      <c r="D31" s="32"/>
      <c r="E31" s="32">
        <v>-8314</v>
      </c>
      <c r="F31" s="32"/>
      <c r="G31" s="32">
        <v>-3025</v>
      </c>
      <c r="H31" s="32"/>
      <c r="I31" s="32">
        <v>-2924</v>
      </c>
      <c r="L31" s="32"/>
      <c r="V31" s="32"/>
      <c r="W31" s="32"/>
      <c r="X31" s="32"/>
      <c r="Y31" s="32"/>
      <c r="Z31" s="32"/>
      <c r="AA31" s="32"/>
      <c r="AB31" s="32"/>
    </row>
    <row r="32" spans="1:28" s="11" customFormat="1" ht="24" customHeight="1">
      <c r="A32" s="43" t="s">
        <v>138</v>
      </c>
      <c r="C32" s="32">
        <v>-14598</v>
      </c>
      <c r="D32" s="32"/>
      <c r="E32" s="32">
        <v>13455</v>
      </c>
      <c r="F32" s="32"/>
      <c r="G32" s="32">
        <v>-14885</v>
      </c>
      <c r="H32" s="32"/>
      <c r="I32" s="32">
        <v>17953</v>
      </c>
      <c r="L32" s="32"/>
      <c r="V32" s="32"/>
      <c r="W32" s="32"/>
      <c r="X32" s="32"/>
      <c r="Y32" s="32"/>
      <c r="Z32" s="32"/>
      <c r="AA32" s="32"/>
      <c r="AB32" s="32"/>
    </row>
    <row r="33" spans="1:28" s="11" customFormat="1" ht="24" customHeight="1">
      <c r="A33" s="43" t="s">
        <v>139</v>
      </c>
      <c r="C33" s="32">
        <v>994</v>
      </c>
      <c r="D33" s="32"/>
      <c r="E33" s="32">
        <v>861</v>
      </c>
      <c r="F33" s="32"/>
      <c r="G33" s="32">
        <v>115</v>
      </c>
      <c r="H33" s="32"/>
      <c r="I33" s="32">
        <v>70</v>
      </c>
      <c r="L33" s="32"/>
      <c r="V33" s="32"/>
      <c r="W33" s="32"/>
      <c r="X33" s="32"/>
      <c r="Y33" s="32"/>
      <c r="Z33" s="32"/>
      <c r="AA33" s="32"/>
      <c r="AB33" s="32"/>
    </row>
    <row r="34" spans="1:28" s="11" customFormat="1" ht="24" customHeight="1">
      <c r="A34" s="43" t="s">
        <v>140</v>
      </c>
      <c r="C34" s="32"/>
      <c r="D34" s="32"/>
      <c r="E34" s="32"/>
      <c r="F34" s="32"/>
      <c r="G34" s="32"/>
      <c r="H34" s="32"/>
      <c r="I34" s="32"/>
      <c r="L34" s="32"/>
      <c r="V34" s="32"/>
      <c r="W34" s="32"/>
      <c r="X34" s="32"/>
      <c r="Y34" s="32"/>
      <c r="Z34" s="32"/>
      <c r="AA34" s="32"/>
      <c r="AB34" s="32"/>
    </row>
    <row r="35" spans="1:28" s="11" customFormat="1" ht="24" customHeight="1">
      <c r="A35" s="43" t="s">
        <v>141</v>
      </c>
      <c r="C35" s="32">
        <v>145267</v>
      </c>
      <c r="D35" s="32"/>
      <c r="E35" s="32">
        <v>57312</v>
      </c>
      <c r="F35" s="32"/>
      <c r="G35" s="32">
        <v>161667</v>
      </c>
      <c r="H35" s="20"/>
      <c r="I35" s="32">
        <v>2942</v>
      </c>
      <c r="L35" s="32"/>
      <c r="V35" s="32"/>
      <c r="W35" s="32"/>
      <c r="X35" s="32"/>
      <c r="Y35" s="32"/>
      <c r="Z35" s="32"/>
      <c r="AA35" s="32"/>
      <c r="AB35" s="32"/>
    </row>
    <row r="36" spans="1:28" s="11" customFormat="1" ht="24" customHeight="1">
      <c r="A36" s="24" t="s">
        <v>142</v>
      </c>
      <c r="C36" s="32">
        <v>-66121</v>
      </c>
      <c r="D36" s="32"/>
      <c r="E36" s="32">
        <v>16164</v>
      </c>
      <c r="F36" s="32"/>
      <c r="G36" s="32">
        <v>-12944</v>
      </c>
      <c r="H36" s="20"/>
      <c r="I36" s="32">
        <v>9694</v>
      </c>
      <c r="L36" s="32"/>
      <c r="V36" s="32"/>
      <c r="W36" s="32"/>
      <c r="X36" s="32"/>
      <c r="Y36" s="32"/>
      <c r="Z36" s="32"/>
      <c r="AA36" s="32"/>
      <c r="AB36" s="32"/>
    </row>
    <row r="37" spans="1:28" s="11" customFormat="1" ht="24" customHeight="1">
      <c r="A37" s="11" t="s">
        <v>46</v>
      </c>
      <c r="C37" s="32">
        <v>0</v>
      </c>
      <c r="D37" s="32"/>
      <c r="E37" s="32">
        <v>-14791</v>
      </c>
      <c r="F37" s="32"/>
      <c r="G37" s="32">
        <v>0</v>
      </c>
      <c r="H37" s="20"/>
      <c r="I37" s="32">
        <v>2340</v>
      </c>
      <c r="L37" s="32"/>
      <c r="V37" s="32"/>
      <c r="W37" s="32"/>
      <c r="X37" s="32"/>
      <c r="Y37" s="32"/>
      <c r="Z37" s="32"/>
      <c r="AA37" s="32"/>
      <c r="AB37" s="32"/>
    </row>
    <row r="38" spans="1:28" s="11" customFormat="1" ht="24" customHeight="1">
      <c r="A38" s="11" t="s">
        <v>47</v>
      </c>
      <c r="C38" s="32">
        <v>-82618</v>
      </c>
      <c r="D38" s="32"/>
      <c r="E38" s="32">
        <v>-216559</v>
      </c>
      <c r="F38" s="32"/>
      <c r="G38" s="32">
        <v>32810</v>
      </c>
      <c r="H38" s="20"/>
      <c r="I38" s="32">
        <v>-146792</v>
      </c>
      <c r="L38" s="32"/>
      <c r="V38" s="32"/>
      <c r="W38" s="32"/>
      <c r="X38" s="32"/>
      <c r="Y38" s="32"/>
      <c r="Z38" s="32"/>
      <c r="AA38" s="32"/>
      <c r="AB38" s="32"/>
    </row>
    <row r="39" spans="1:28" s="11" customFormat="1" ht="24" customHeight="1">
      <c r="A39" s="43" t="s">
        <v>143</v>
      </c>
      <c r="C39" s="32">
        <v>37487</v>
      </c>
      <c r="D39" s="32"/>
      <c r="E39" s="32">
        <v>-15495</v>
      </c>
      <c r="F39" s="32"/>
      <c r="G39" s="32">
        <v>2863</v>
      </c>
      <c r="H39" s="20"/>
      <c r="I39" s="32">
        <v>-4744</v>
      </c>
      <c r="L39" s="32"/>
      <c r="V39" s="32"/>
      <c r="W39" s="32"/>
      <c r="X39" s="32"/>
      <c r="Y39" s="32"/>
      <c r="Z39" s="32"/>
      <c r="AA39" s="32"/>
      <c r="AB39" s="32"/>
    </row>
    <row r="40" spans="1:28" s="11" customFormat="1" ht="24" customHeight="1">
      <c r="A40" s="43" t="s">
        <v>144</v>
      </c>
      <c r="C40" s="32">
        <v>-3370</v>
      </c>
      <c r="D40" s="32"/>
      <c r="E40" s="32">
        <v>-233</v>
      </c>
      <c r="F40" s="32"/>
      <c r="G40" s="32">
        <v>-895</v>
      </c>
      <c r="H40" s="20"/>
      <c r="I40" s="32">
        <v>-78</v>
      </c>
      <c r="L40" s="32"/>
      <c r="V40" s="32"/>
      <c r="W40" s="32"/>
      <c r="X40" s="32"/>
      <c r="Y40" s="32"/>
      <c r="Z40" s="32"/>
      <c r="AA40" s="32"/>
      <c r="AB40" s="32"/>
    </row>
    <row r="41" spans="1:28" s="11" customFormat="1" ht="24" customHeight="1">
      <c r="A41" s="43" t="s">
        <v>145</v>
      </c>
      <c r="C41" s="32">
        <v>-679</v>
      </c>
      <c r="D41" s="32"/>
      <c r="E41" s="32">
        <v>0</v>
      </c>
      <c r="F41" s="32"/>
      <c r="G41" s="32">
        <v>-679</v>
      </c>
      <c r="H41" s="20"/>
      <c r="I41" s="32">
        <v>0</v>
      </c>
      <c r="L41" s="32"/>
      <c r="V41" s="32"/>
      <c r="W41" s="32"/>
      <c r="X41" s="32"/>
      <c r="Y41" s="32"/>
      <c r="Z41" s="32"/>
      <c r="AA41" s="32"/>
      <c r="AB41" s="32"/>
    </row>
    <row r="42" spans="1:28" s="11" customFormat="1" ht="24" customHeight="1">
      <c r="A42" s="43" t="s">
        <v>169</v>
      </c>
      <c r="C42" s="60">
        <v>596</v>
      </c>
      <c r="E42" s="61">
        <v>0</v>
      </c>
      <c r="G42" s="60">
        <v>596</v>
      </c>
      <c r="I42" s="61">
        <v>0</v>
      </c>
      <c r="L42" s="32"/>
      <c r="V42" s="32"/>
      <c r="W42" s="32"/>
      <c r="X42" s="32"/>
      <c r="Y42" s="32"/>
      <c r="Z42" s="32"/>
      <c r="AA42" s="32"/>
      <c r="AB42" s="32"/>
    </row>
    <row r="43" spans="1:28" s="11" customFormat="1" ht="24" customHeight="1">
      <c r="A43" s="43" t="s">
        <v>146</v>
      </c>
      <c r="C43" s="32">
        <f>SUM(C23:C42)</f>
        <v>-109521</v>
      </c>
      <c r="D43" s="32"/>
      <c r="E43" s="32">
        <f>SUM(E23:E41)</f>
        <v>124641</v>
      </c>
      <c r="F43" s="32"/>
      <c r="G43" s="57">
        <f>SUM(G23:G42)</f>
        <v>-49214</v>
      </c>
      <c r="H43" s="20"/>
      <c r="I43" s="57">
        <f>SUM(I23:I41)</f>
        <v>135124</v>
      </c>
      <c r="L43" s="32"/>
      <c r="V43" s="32"/>
      <c r="W43" s="32"/>
      <c r="X43" s="32"/>
      <c r="Y43" s="32"/>
      <c r="Z43" s="32"/>
      <c r="AA43" s="32"/>
      <c r="AB43" s="32"/>
    </row>
    <row r="44" spans="1:28" s="11" customFormat="1" ht="24" customHeight="1">
      <c r="A44" s="43" t="s">
        <v>147</v>
      </c>
      <c r="C44" s="57">
        <v>-1081</v>
      </c>
      <c r="D44" s="32"/>
      <c r="E44" s="57">
        <v>-554</v>
      </c>
      <c r="F44" s="32"/>
      <c r="G44" s="32">
        <v>-101</v>
      </c>
      <c r="H44" s="20"/>
      <c r="I44" s="57">
        <v>-51</v>
      </c>
      <c r="L44" s="32"/>
      <c r="V44" s="32"/>
      <c r="W44" s="32"/>
      <c r="X44" s="32"/>
      <c r="Y44" s="32"/>
      <c r="Z44" s="32"/>
      <c r="AA44" s="32"/>
      <c r="AB44" s="32"/>
    </row>
    <row r="45" spans="1:28" s="11" customFormat="1" ht="24" customHeight="1">
      <c r="A45" s="43" t="s">
        <v>179</v>
      </c>
      <c r="C45" s="57">
        <v>15608</v>
      </c>
      <c r="D45" s="32"/>
      <c r="E45" s="32">
        <v>0</v>
      </c>
      <c r="F45" s="32"/>
      <c r="G45" s="32">
        <v>15216</v>
      </c>
      <c r="H45" s="20"/>
      <c r="I45" s="62">
        <v>0</v>
      </c>
      <c r="L45" s="32"/>
      <c r="V45" s="32"/>
      <c r="W45" s="32"/>
      <c r="X45" s="32"/>
      <c r="Y45" s="32"/>
      <c r="Z45" s="32"/>
      <c r="AA45" s="32"/>
      <c r="AB45" s="32"/>
    </row>
    <row r="46" spans="1:28" s="11" customFormat="1" ht="24" customHeight="1">
      <c r="A46" s="43" t="s">
        <v>148</v>
      </c>
      <c r="C46" s="63">
        <v>-17714</v>
      </c>
      <c r="E46" s="63">
        <v>-20624</v>
      </c>
      <c r="G46" s="63">
        <v>-6332</v>
      </c>
      <c r="I46" s="63">
        <v>-9390</v>
      </c>
      <c r="L46" s="32"/>
      <c r="V46" s="32"/>
      <c r="W46" s="32"/>
      <c r="X46" s="32"/>
      <c r="Y46" s="32"/>
      <c r="Z46" s="32"/>
      <c r="AA46" s="32"/>
      <c r="AB46" s="32"/>
    </row>
    <row r="47" spans="1:28" s="11" customFormat="1" ht="24" customHeight="1">
      <c r="A47" s="55" t="s">
        <v>149</v>
      </c>
      <c r="C47" s="64">
        <f>SUM(C43:C46)</f>
        <v>-112708</v>
      </c>
      <c r="D47" s="32"/>
      <c r="E47" s="64">
        <f>SUM(E43:E46)</f>
        <v>103463</v>
      </c>
      <c r="F47" s="32"/>
      <c r="G47" s="64">
        <f>SUM(G43:G46)</f>
        <v>-40431</v>
      </c>
      <c r="H47" s="57"/>
      <c r="I47" s="64">
        <f>SUM(I43:I46)</f>
        <v>125683</v>
      </c>
      <c r="L47" s="32"/>
      <c r="V47" s="32"/>
      <c r="W47" s="32"/>
      <c r="X47" s="32"/>
      <c r="Y47" s="32"/>
      <c r="Z47" s="32"/>
      <c r="AA47" s="32"/>
      <c r="AB47" s="32"/>
    </row>
    <row r="48" spans="1:28" s="11" customFormat="1" ht="24" customHeight="1">
      <c r="A48" s="55"/>
      <c r="C48" s="57"/>
      <c r="D48" s="32"/>
      <c r="E48" s="57"/>
      <c r="F48" s="32"/>
      <c r="G48" s="57"/>
      <c r="H48" s="57"/>
      <c r="I48" s="57"/>
    </row>
    <row r="49" spans="1:28" s="11" customFormat="1" ht="24" customHeight="1">
      <c r="A49" s="24" t="s">
        <v>36</v>
      </c>
      <c r="G49" s="3"/>
      <c r="H49" s="3"/>
      <c r="I49" s="3"/>
    </row>
    <row r="50" spans="1:28" s="11" customFormat="1" ht="24" customHeight="1">
      <c r="A50" s="43"/>
      <c r="G50" s="3"/>
      <c r="H50" s="3"/>
      <c r="I50" s="9" t="s">
        <v>74</v>
      </c>
    </row>
    <row r="51" spans="1:28" s="11" customFormat="1" ht="24" customHeight="1">
      <c r="A51" s="1" t="s">
        <v>0</v>
      </c>
      <c r="B51" s="53"/>
      <c r="C51" s="54"/>
      <c r="D51" s="54"/>
      <c r="E51" s="54"/>
      <c r="F51" s="54"/>
      <c r="G51" s="53"/>
      <c r="H51" s="53"/>
      <c r="I51" s="53"/>
    </row>
    <row r="52" spans="1:28" s="11" customFormat="1" ht="24" customHeight="1">
      <c r="A52" s="55" t="s">
        <v>150</v>
      </c>
      <c r="B52" s="53"/>
      <c r="C52" s="54"/>
      <c r="D52" s="54"/>
      <c r="E52" s="54"/>
      <c r="F52" s="54"/>
      <c r="G52" s="53"/>
      <c r="H52" s="53"/>
      <c r="I52" s="53"/>
    </row>
    <row r="53" spans="1:28" s="11" customFormat="1" ht="24" customHeight="1">
      <c r="A53" s="56" t="s">
        <v>76</v>
      </c>
      <c r="B53" s="53"/>
      <c r="C53" s="54"/>
      <c r="D53" s="54"/>
      <c r="E53" s="54"/>
      <c r="F53" s="54"/>
      <c r="G53" s="53"/>
      <c r="H53" s="53"/>
      <c r="I53" s="53"/>
    </row>
    <row r="54" spans="1:28" s="11" customFormat="1" ht="24" customHeight="1">
      <c r="A54" s="43"/>
      <c r="I54" s="10" t="s">
        <v>3</v>
      </c>
    </row>
    <row r="55" spans="1:28" s="11" customFormat="1" ht="24" customHeight="1">
      <c r="A55" s="43"/>
      <c r="B55" s="53"/>
      <c r="C55" s="69" t="s">
        <v>4</v>
      </c>
      <c r="D55" s="69"/>
      <c r="E55" s="69"/>
      <c r="F55" s="54"/>
      <c r="G55" s="69" t="s">
        <v>5</v>
      </c>
      <c r="H55" s="69"/>
      <c r="I55" s="69"/>
    </row>
    <row r="56" spans="1:28" s="11" customFormat="1" ht="24" customHeight="1">
      <c r="A56" s="43"/>
      <c r="C56" s="14">
        <v>2024</v>
      </c>
      <c r="D56" s="14"/>
      <c r="E56" s="14">
        <v>2023</v>
      </c>
      <c r="F56" s="16"/>
      <c r="G56" s="14">
        <v>2024</v>
      </c>
      <c r="H56" s="14"/>
      <c r="I56" s="14">
        <v>2023</v>
      </c>
    </row>
    <row r="57" spans="1:28" s="11" customFormat="1" ht="24" customHeight="1">
      <c r="A57" s="55" t="s">
        <v>151</v>
      </c>
      <c r="C57" s="32"/>
      <c r="D57" s="32"/>
      <c r="E57" s="32"/>
      <c r="F57" s="32"/>
      <c r="G57" s="32"/>
      <c r="H57" s="32"/>
      <c r="I57" s="32"/>
    </row>
    <row r="58" spans="1:28" s="11" customFormat="1" ht="24" customHeight="1">
      <c r="A58" s="43" t="s">
        <v>152</v>
      </c>
      <c r="C58" s="32">
        <v>-59233</v>
      </c>
      <c r="D58" s="32"/>
      <c r="E58" s="32">
        <v>1698</v>
      </c>
      <c r="F58" s="32"/>
      <c r="G58" s="32">
        <v>-56772</v>
      </c>
      <c r="H58" s="32"/>
      <c r="I58" s="32">
        <v>-921</v>
      </c>
      <c r="L58" s="32"/>
      <c r="V58" s="32"/>
      <c r="W58" s="32"/>
      <c r="X58" s="32"/>
      <c r="Y58" s="32"/>
      <c r="Z58" s="32"/>
      <c r="AA58" s="32"/>
      <c r="AB58" s="32"/>
    </row>
    <row r="59" spans="1:28" s="11" customFormat="1" ht="24" customHeight="1">
      <c r="A59" s="43" t="s">
        <v>180</v>
      </c>
      <c r="C59" s="32">
        <v>0</v>
      </c>
      <c r="D59" s="32"/>
      <c r="E59" s="32">
        <v>0</v>
      </c>
      <c r="F59" s="32"/>
      <c r="G59" s="32">
        <v>10000</v>
      </c>
      <c r="H59" s="32"/>
      <c r="I59" s="32">
        <v>20000</v>
      </c>
      <c r="L59" s="32"/>
      <c r="V59" s="32"/>
      <c r="W59" s="32"/>
      <c r="X59" s="32"/>
      <c r="Y59" s="32"/>
      <c r="Z59" s="32"/>
      <c r="AA59" s="32"/>
      <c r="AB59" s="32"/>
    </row>
    <row r="60" spans="1:28" s="11" customFormat="1" ht="24" customHeight="1">
      <c r="A60" s="43" t="s">
        <v>153</v>
      </c>
      <c r="C60" s="32">
        <v>-5337</v>
      </c>
      <c r="D60" s="32"/>
      <c r="E60" s="32">
        <v>-37334</v>
      </c>
      <c r="F60" s="32"/>
      <c r="G60" s="32">
        <v>-4853</v>
      </c>
      <c r="H60" s="32"/>
      <c r="I60" s="32">
        <v>-31414</v>
      </c>
      <c r="L60" s="32"/>
      <c r="V60" s="32"/>
      <c r="W60" s="32"/>
      <c r="X60" s="32"/>
      <c r="Y60" s="32"/>
      <c r="Z60" s="32"/>
      <c r="AA60" s="32"/>
      <c r="AB60" s="32"/>
    </row>
    <row r="61" spans="1:28" s="11" customFormat="1" ht="24" customHeight="1">
      <c r="A61" s="43" t="s">
        <v>154</v>
      </c>
      <c r="C61" s="32">
        <v>-363</v>
      </c>
      <c r="D61" s="32"/>
      <c r="E61" s="32">
        <v>0</v>
      </c>
      <c r="F61" s="32"/>
      <c r="G61" s="32">
        <v>-363</v>
      </c>
      <c r="H61" s="32"/>
      <c r="I61" s="32">
        <v>0</v>
      </c>
      <c r="L61" s="32"/>
      <c r="V61" s="32"/>
      <c r="W61" s="32"/>
      <c r="X61" s="32"/>
      <c r="Y61" s="32"/>
      <c r="Z61" s="32"/>
      <c r="AA61" s="32"/>
      <c r="AB61" s="32"/>
    </row>
    <row r="62" spans="1:28" s="11" customFormat="1" ht="24" customHeight="1">
      <c r="A62" s="43" t="s">
        <v>155</v>
      </c>
      <c r="C62" s="32">
        <v>24</v>
      </c>
      <c r="D62" s="32"/>
      <c r="E62" s="32">
        <v>11066</v>
      </c>
      <c r="F62" s="32"/>
      <c r="G62" s="32">
        <v>24</v>
      </c>
      <c r="H62" s="32"/>
      <c r="I62" s="32">
        <v>5259</v>
      </c>
      <c r="L62" s="32"/>
      <c r="V62" s="32"/>
      <c r="W62" s="32"/>
      <c r="X62" s="32"/>
      <c r="Y62" s="32"/>
      <c r="Z62" s="32"/>
      <c r="AA62" s="32"/>
      <c r="AB62" s="32"/>
    </row>
    <row r="63" spans="1:28" s="11" customFormat="1" ht="24" customHeight="1">
      <c r="A63" s="43" t="s">
        <v>171</v>
      </c>
      <c r="C63" s="32">
        <v>0</v>
      </c>
      <c r="D63" s="32"/>
      <c r="E63" s="32">
        <v>0</v>
      </c>
      <c r="F63" s="32"/>
      <c r="G63" s="32">
        <v>30000</v>
      </c>
      <c r="H63" s="32"/>
      <c r="I63" s="32">
        <v>0</v>
      </c>
      <c r="L63" s="32"/>
      <c r="V63" s="32"/>
      <c r="W63" s="32"/>
      <c r="X63" s="32"/>
      <c r="Y63" s="32"/>
      <c r="Z63" s="32"/>
      <c r="AA63" s="32"/>
      <c r="AB63" s="32"/>
    </row>
    <row r="64" spans="1:28" s="11" customFormat="1" ht="24" customHeight="1">
      <c r="A64" s="43" t="s">
        <v>186</v>
      </c>
      <c r="C64" s="32">
        <v>1400</v>
      </c>
      <c r="D64" s="32"/>
      <c r="E64" s="32">
        <v>366</v>
      </c>
      <c r="F64" s="32"/>
      <c r="G64" s="32">
        <v>722</v>
      </c>
      <c r="H64" s="32"/>
      <c r="I64" s="32">
        <v>193</v>
      </c>
      <c r="L64" s="32"/>
      <c r="V64" s="32"/>
      <c r="W64" s="32"/>
      <c r="X64" s="32"/>
      <c r="Y64" s="32"/>
      <c r="Z64" s="32"/>
      <c r="AA64" s="32"/>
      <c r="AB64" s="32"/>
    </row>
    <row r="65" spans="1:29" s="11" customFormat="1" ht="24" customHeight="1">
      <c r="A65" s="55" t="s">
        <v>156</v>
      </c>
      <c r="C65" s="64">
        <f>SUM(C58:C64)</f>
        <v>-63509</v>
      </c>
      <c r="D65" s="32"/>
      <c r="E65" s="64">
        <f>SUM(E58:E64)</f>
        <v>-24204</v>
      </c>
      <c r="F65" s="32"/>
      <c r="G65" s="64">
        <f>SUM(G58:G64)</f>
        <v>-21242</v>
      </c>
      <c r="H65" s="32"/>
      <c r="I65" s="64">
        <f>SUM(I58:I64)</f>
        <v>-6883</v>
      </c>
      <c r="L65" s="32"/>
      <c r="V65" s="32"/>
      <c r="W65" s="32"/>
      <c r="X65" s="32"/>
      <c r="Y65" s="32"/>
      <c r="Z65" s="32"/>
      <c r="AA65" s="32"/>
      <c r="AB65" s="32"/>
    </row>
    <row r="66" spans="1:29" s="11" customFormat="1" ht="24" customHeight="1">
      <c r="A66" s="55" t="s">
        <v>157</v>
      </c>
      <c r="C66" s="32"/>
      <c r="D66" s="32"/>
      <c r="E66" s="32"/>
      <c r="F66" s="32"/>
      <c r="G66" s="57"/>
      <c r="H66" s="32"/>
      <c r="I66" s="57"/>
      <c r="L66" s="32"/>
      <c r="V66" s="32"/>
      <c r="W66" s="32"/>
      <c r="X66" s="32"/>
      <c r="Y66" s="32"/>
      <c r="Z66" s="32"/>
      <c r="AA66" s="32"/>
      <c r="AB66" s="32"/>
    </row>
    <row r="67" spans="1:29" s="11" customFormat="1" ht="24" customHeight="1">
      <c r="A67" s="43" t="s">
        <v>181</v>
      </c>
      <c r="C67" s="32">
        <v>21522</v>
      </c>
      <c r="D67" s="32"/>
      <c r="E67" s="32">
        <v>27864</v>
      </c>
      <c r="F67" s="32"/>
      <c r="G67" s="32">
        <v>66451</v>
      </c>
      <c r="H67" s="32"/>
      <c r="I67" s="32">
        <v>87785</v>
      </c>
      <c r="L67" s="32"/>
      <c r="V67" s="32"/>
      <c r="W67" s="32"/>
      <c r="X67" s="32"/>
      <c r="Y67" s="32"/>
      <c r="Z67" s="32"/>
      <c r="AA67" s="32"/>
      <c r="AB67" s="32"/>
    </row>
    <row r="68" spans="1:29" s="11" customFormat="1" ht="24" customHeight="1">
      <c r="A68" s="43" t="s">
        <v>158</v>
      </c>
      <c r="C68" s="32">
        <v>-20906</v>
      </c>
      <c r="D68" s="32"/>
      <c r="E68" s="32">
        <v>-28820</v>
      </c>
      <c r="F68" s="32"/>
      <c r="G68" s="32">
        <v>-8943</v>
      </c>
      <c r="H68" s="32"/>
      <c r="I68" s="32">
        <v>-16503</v>
      </c>
      <c r="L68" s="32"/>
      <c r="V68" s="32"/>
      <c r="W68" s="32"/>
      <c r="X68" s="32"/>
      <c r="Y68" s="32"/>
      <c r="Z68" s="32"/>
      <c r="AA68" s="32"/>
      <c r="AB68" s="32"/>
    </row>
    <row r="69" spans="1:29" s="11" customFormat="1" ht="24" customHeight="1">
      <c r="A69" s="55" t="s">
        <v>159</v>
      </c>
      <c r="C69" s="64">
        <f>SUM(C67:C68)</f>
        <v>616</v>
      </c>
      <c r="D69" s="32"/>
      <c r="E69" s="64">
        <f>SUM(E67:E68)</f>
        <v>-956</v>
      </c>
      <c r="F69" s="32"/>
      <c r="G69" s="64">
        <f>SUM(G67:G68)</f>
        <v>57508</v>
      </c>
      <c r="H69" s="20"/>
      <c r="I69" s="64">
        <f>SUM(I67:I68)</f>
        <v>71282</v>
      </c>
      <c r="L69" s="32"/>
      <c r="V69" s="32"/>
      <c r="W69" s="32"/>
      <c r="X69" s="32"/>
      <c r="Y69" s="32"/>
      <c r="Z69" s="32"/>
      <c r="AA69" s="32"/>
      <c r="AB69" s="32"/>
    </row>
    <row r="70" spans="1:29" s="11" customFormat="1" ht="24" customHeight="1">
      <c r="A70" s="55" t="s">
        <v>160</v>
      </c>
      <c r="C70" s="57">
        <f>C47+C65+C69</f>
        <v>-175601</v>
      </c>
      <c r="D70" s="32"/>
      <c r="E70" s="57">
        <f>E47+E65+E69</f>
        <v>78303</v>
      </c>
      <c r="F70" s="32"/>
      <c r="G70" s="57">
        <f>G47+G65+G69</f>
        <v>-4165</v>
      </c>
      <c r="H70" s="20"/>
      <c r="I70" s="57">
        <f>I47+I65+I69</f>
        <v>190082</v>
      </c>
      <c r="L70" s="32"/>
      <c r="V70" s="32"/>
      <c r="W70" s="32"/>
      <c r="X70" s="32"/>
      <c r="Y70" s="32"/>
      <c r="Z70" s="32"/>
      <c r="AA70" s="32"/>
      <c r="AB70" s="32"/>
    </row>
    <row r="71" spans="1:29" s="11" customFormat="1" ht="24" customHeight="1">
      <c r="A71" s="43" t="s">
        <v>161</v>
      </c>
      <c r="C71" s="61">
        <f>+BS!G11</f>
        <v>474814</v>
      </c>
      <c r="D71" s="32"/>
      <c r="E71" s="61">
        <v>547470</v>
      </c>
      <c r="F71" s="32"/>
      <c r="G71" s="61">
        <f>+BS!K11</f>
        <v>94515</v>
      </c>
      <c r="H71" s="20"/>
      <c r="I71" s="61">
        <v>179028</v>
      </c>
      <c r="L71" s="32"/>
      <c r="V71" s="32"/>
      <c r="W71" s="32"/>
      <c r="X71" s="32"/>
      <c r="Y71" s="32"/>
      <c r="Z71" s="32"/>
      <c r="AA71" s="32"/>
      <c r="AB71" s="32"/>
    </row>
    <row r="72" spans="1:29" s="11" customFormat="1" ht="24" customHeight="1" thickBot="1">
      <c r="A72" s="55" t="s">
        <v>162</v>
      </c>
      <c r="C72" s="65">
        <f>SUM(C70:C71)</f>
        <v>299213</v>
      </c>
      <c r="D72" s="57"/>
      <c r="E72" s="65">
        <f>SUM(E70:E71)</f>
        <v>625773</v>
      </c>
      <c r="F72" s="66"/>
      <c r="G72" s="65">
        <f>SUM(G70:G71)</f>
        <v>90350</v>
      </c>
      <c r="H72" s="57"/>
      <c r="I72" s="65">
        <f>SUM(I70:I71)</f>
        <v>369110</v>
      </c>
      <c r="L72" s="32"/>
      <c r="V72" s="32"/>
      <c r="W72" s="32"/>
      <c r="X72" s="32"/>
      <c r="Y72" s="32"/>
      <c r="Z72" s="32"/>
      <c r="AA72" s="32"/>
      <c r="AB72" s="32"/>
    </row>
    <row r="73" spans="1:29" s="11" customFormat="1" ht="24" customHeight="1" thickTop="1">
      <c r="A73" s="43"/>
      <c r="C73" s="57">
        <f>C72-BS!E11</f>
        <v>0</v>
      </c>
      <c r="D73" s="57"/>
      <c r="E73" s="57"/>
      <c r="F73" s="66"/>
      <c r="G73" s="57">
        <f>G72-BS!I11</f>
        <v>0</v>
      </c>
      <c r="H73" s="57"/>
      <c r="I73" s="57"/>
      <c r="V73" s="32"/>
      <c r="W73" s="32"/>
      <c r="X73" s="32"/>
      <c r="Y73" s="32"/>
      <c r="Z73" s="32"/>
      <c r="AA73" s="32"/>
      <c r="AB73" s="32"/>
    </row>
    <row r="74" spans="1:29" ht="24" customHeight="1">
      <c r="A74" s="55" t="s">
        <v>163</v>
      </c>
      <c r="C74" s="29"/>
      <c r="D74" s="29"/>
      <c r="E74" s="29"/>
      <c r="F74" s="29"/>
      <c r="G74" s="29"/>
      <c r="H74" s="29"/>
      <c r="I74" s="29"/>
      <c r="N74" s="11"/>
      <c r="O74" s="11"/>
      <c r="P74" s="11"/>
      <c r="Q74" s="11"/>
      <c r="R74" s="11"/>
      <c r="S74" s="11"/>
      <c r="T74" s="11"/>
      <c r="V74" s="32"/>
      <c r="W74" s="32"/>
      <c r="X74" s="32"/>
      <c r="Y74" s="32"/>
      <c r="Z74" s="32"/>
      <c r="AA74" s="32"/>
      <c r="AB74" s="32"/>
      <c r="AC74" s="11"/>
    </row>
    <row r="75" spans="1:29" ht="24" customHeight="1">
      <c r="A75" s="24" t="s">
        <v>164</v>
      </c>
      <c r="C75" s="29"/>
      <c r="D75" s="29"/>
      <c r="E75" s="29"/>
      <c r="F75" s="29"/>
      <c r="G75" s="29"/>
      <c r="H75" s="29"/>
      <c r="I75" s="29"/>
      <c r="N75" s="11"/>
      <c r="O75" s="11"/>
      <c r="P75" s="11"/>
      <c r="Q75" s="11"/>
      <c r="R75" s="11"/>
      <c r="S75" s="11"/>
      <c r="T75" s="11"/>
      <c r="V75" s="32"/>
      <c r="W75" s="32"/>
      <c r="X75" s="32"/>
      <c r="Y75" s="32"/>
      <c r="Z75" s="32"/>
      <c r="AA75" s="32"/>
      <c r="AB75" s="32"/>
      <c r="AC75" s="11"/>
    </row>
    <row r="76" spans="1:29" ht="24" customHeight="1">
      <c r="A76" s="11" t="s">
        <v>165</v>
      </c>
      <c r="C76" s="29"/>
      <c r="D76" s="29"/>
      <c r="E76" s="29"/>
      <c r="F76" s="29"/>
      <c r="G76" s="29"/>
      <c r="H76" s="29"/>
      <c r="I76" s="29"/>
      <c r="V76" s="32"/>
      <c r="W76" s="32"/>
      <c r="X76" s="32"/>
      <c r="Y76" s="32"/>
      <c r="Z76" s="32"/>
      <c r="AA76" s="32"/>
      <c r="AB76" s="32"/>
      <c r="AC76" s="11"/>
    </row>
    <row r="77" spans="1:29" ht="24" customHeight="1">
      <c r="A77" s="11" t="s">
        <v>166</v>
      </c>
      <c r="C77" s="67">
        <v>11912</v>
      </c>
      <c r="D77" s="32"/>
      <c r="E77" s="67">
        <v>36037</v>
      </c>
      <c r="F77" s="32"/>
      <c r="G77" s="67">
        <v>10675</v>
      </c>
      <c r="H77" s="32"/>
      <c r="I77" s="67">
        <v>22149</v>
      </c>
      <c r="N77" s="11"/>
      <c r="O77" s="11"/>
      <c r="P77" s="11"/>
      <c r="Q77" s="11"/>
      <c r="R77" s="11"/>
      <c r="S77" s="11"/>
      <c r="T77" s="11"/>
      <c r="V77" s="32"/>
      <c r="W77" s="32"/>
      <c r="X77" s="32"/>
      <c r="Y77" s="32"/>
      <c r="Z77" s="32"/>
      <c r="AA77" s="32"/>
      <c r="AB77" s="32"/>
      <c r="AC77" s="11"/>
    </row>
    <row r="78" spans="1:29" ht="24" customHeight="1">
      <c r="A78" s="11" t="s">
        <v>168</v>
      </c>
      <c r="C78" s="32">
        <v>0</v>
      </c>
      <c r="D78" s="32"/>
      <c r="E78" s="67">
        <v>371</v>
      </c>
      <c r="F78" s="32"/>
      <c r="G78" s="57">
        <v>0</v>
      </c>
      <c r="H78" s="32"/>
      <c r="I78" s="57">
        <v>0</v>
      </c>
      <c r="V78" s="32"/>
      <c r="W78" s="32"/>
      <c r="X78" s="32"/>
      <c r="Y78" s="32"/>
      <c r="Z78" s="32"/>
      <c r="AA78" s="32"/>
      <c r="AB78" s="32"/>
      <c r="AC78" s="11"/>
    </row>
    <row r="79" spans="1:29" ht="24" customHeight="1">
      <c r="A79" s="11" t="s">
        <v>167</v>
      </c>
      <c r="C79" s="32">
        <v>11119</v>
      </c>
      <c r="D79" s="32"/>
      <c r="E79" s="32">
        <v>0</v>
      </c>
      <c r="F79" s="32"/>
      <c r="G79" s="32">
        <v>0</v>
      </c>
      <c r="H79" s="32"/>
      <c r="I79" s="32">
        <v>0</v>
      </c>
      <c r="V79" s="32"/>
      <c r="W79" s="32"/>
      <c r="X79" s="32"/>
      <c r="Y79" s="32"/>
      <c r="Z79" s="32"/>
      <c r="AA79" s="32"/>
      <c r="AB79" s="32"/>
      <c r="AC79" s="11"/>
    </row>
    <row r="80" spans="1:29" ht="24" customHeight="1">
      <c r="A80" s="24" t="s">
        <v>187</v>
      </c>
      <c r="C80" s="29"/>
      <c r="D80" s="29"/>
      <c r="E80" s="29"/>
      <c r="F80" s="29"/>
      <c r="G80" s="29"/>
      <c r="H80" s="29"/>
      <c r="I80" s="29"/>
      <c r="N80" s="11"/>
      <c r="O80" s="11"/>
      <c r="P80" s="11"/>
      <c r="Q80" s="11"/>
      <c r="R80" s="11"/>
      <c r="S80" s="11"/>
      <c r="T80" s="11"/>
      <c r="V80" s="32"/>
      <c r="W80" s="32"/>
      <c r="X80" s="32"/>
      <c r="Y80" s="32"/>
      <c r="Z80" s="32"/>
      <c r="AA80" s="32"/>
      <c r="AB80" s="32"/>
      <c r="AC80" s="11"/>
    </row>
    <row r="81" spans="1:29" ht="24" customHeight="1">
      <c r="A81" s="24" t="s">
        <v>172</v>
      </c>
      <c r="C81" s="29">
        <v>157</v>
      </c>
      <c r="D81" s="29"/>
      <c r="E81" s="29">
        <v>2088</v>
      </c>
      <c r="F81" s="29"/>
      <c r="G81" s="29">
        <v>450</v>
      </c>
      <c r="H81" s="29"/>
      <c r="I81" s="29">
        <v>147</v>
      </c>
      <c r="N81" s="11"/>
      <c r="O81" s="11"/>
      <c r="P81" s="11"/>
      <c r="Q81" s="11"/>
      <c r="R81" s="11"/>
      <c r="S81" s="11"/>
      <c r="T81" s="11"/>
      <c r="V81" s="32"/>
      <c r="W81" s="32"/>
      <c r="X81" s="32"/>
      <c r="Y81" s="32"/>
      <c r="Z81" s="32"/>
      <c r="AA81" s="32"/>
      <c r="AB81" s="32"/>
      <c r="AC81" s="11"/>
    </row>
    <row r="82" spans="1:29" ht="24" customHeight="1">
      <c r="A82" s="24"/>
      <c r="C82" s="29"/>
      <c r="D82" s="29"/>
      <c r="E82" s="29"/>
      <c r="F82" s="29"/>
      <c r="G82" s="29"/>
      <c r="H82" s="29"/>
      <c r="I82" s="29"/>
      <c r="N82" s="11"/>
      <c r="O82" s="11"/>
      <c r="P82" s="11"/>
      <c r="Q82" s="11"/>
      <c r="R82" s="11"/>
      <c r="S82" s="11"/>
      <c r="T82" s="11"/>
      <c r="V82" s="32"/>
      <c r="W82" s="32"/>
      <c r="X82" s="32"/>
      <c r="Y82" s="32"/>
      <c r="Z82" s="32"/>
      <c r="AA82" s="32"/>
      <c r="AB82" s="32"/>
      <c r="AC82" s="11"/>
    </row>
    <row r="83" spans="1:29" ht="24" customHeight="1">
      <c r="A83" s="24" t="s">
        <v>36</v>
      </c>
      <c r="V83" s="32"/>
      <c r="W83" s="32"/>
      <c r="X83" s="32"/>
      <c r="Y83" s="32"/>
      <c r="Z83" s="32"/>
      <c r="AA83" s="32"/>
      <c r="AB83" s="32"/>
      <c r="AC83" s="11"/>
    </row>
    <row r="84" spans="1:29" ht="24" customHeight="1">
      <c r="A84" s="55"/>
      <c r="B84" s="53"/>
      <c r="C84" s="54"/>
      <c r="D84" s="54"/>
      <c r="E84" s="54"/>
      <c r="F84" s="54"/>
      <c r="G84" s="53"/>
      <c r="H84" s="53"/>
      <c r="I84" s="11"/>
      <c r="V84" s="32"/>
      <c r="W84" s="32"/>
      <c r="X84" s="32"/>
      <c r="Y84" s="32"/>
      <c r="Z84" s="32"/>
      <c r="AA84" s="32"/>
      <c r="AB84" s="32"/>
      <c r="AC84" s="11"/>
    </row>
    <row r="85" spans="1:29" ht="24" customHeight="1">
      <c r="A85" s="43"/>
      <c r="B85" s="11"/>
      <c r="C85" s="11"/>
      <c r="D85" s="11"/>
      <c r="E85" s="11"/>
      <c r="F85" s="11"/>
      <c r="G85" s="11"/>
      <c r="H85" s="11"/>
      <c r="I85" s="9"/>
      <c r="V85" s="32"/>
      <c r="W85" s="32"/>
      <c r="X85" s="32"/>
      <c r="Y85" s="32"/>
      <c r="Z85" s="32"/>
      <c r="AA85" s="32"/>
      <c r="AB85" s="32"/>
      <c r="AC85" s="11"/>
    </row>
    <row r="98" spans="1:1" ht="24" customHeight="1">
      <c r="A98" s="24"/>
    </row>
  </sheetData>
  <mergeCells count="4">
    <mergeCell ref="C6:E6"/>
    <mergeCell ref="G6:I6"/>
    <mergeCell ref="C55:E55"/>
    <mergeCell ref="G55:I55"/>
  </mergeCells>
  <pageMargins left="0.73" right="0.28999999999999998" top="0.67" bottom="0.24" header="0.3" footer="0.18"/>
  <pageSetup paperSize="9" scale="66" orientation="portrait" r:id="rId1"/>
  <rowBreaks count="1" manualBreakCount="1">
    <brk id="49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aa8e590-93ae-4df1-a31f-7b4aa6ed80c2">
      <Terms xmlns="http://schemas.microsoft.com/office/infopath/2007/PartnerControls"/>
    </lcf76f155ced4ddcb4097134ff3c332f>
    <TaxCatchAll xmlns="d79e943a-e67b-4c34-af88-ed0d57ceedce" xsi:nil="true"/>
    <MediaLengthInSeconds xmlns="faa8e590-93ae-4df1-a31f-7b4aa6ed80c2" xsi:nil="true"/>
    <SharedWithUsers xmlns="d79e943a-e67b-4c34-af88-ed0d57ceedce">
      <UserInfo>
        <DisplayName/>
        <AccountId xsi:nil="true"/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08597D24300A4EB27960DF7FFA9CBF" ma:contentTypeVersion="18" ma:contentTypeDescription="Create a new document." ma:contentTypeScope="" ma:versionID="5988507b8bbf79d02c928fefea621ebb">
  <xsd:schema xmlns:xsd="http://www.w3.org/2001/XMLSchema" xmlns:xs="http://www.w3.org/2001/XMLSchema" xmlns:p="http://schemas.microsoft.com/office/2006/metadata/properties" xmlns:ns2="faa8e590-93ae-4df1-a31f-7b4aa6ed80c2" xmlns:ns3="d79e943a-e67b-4c34-af88-ed0d57ceedce" targetNamespace="http://schemas.microsoft.com/office/2006/metadata/properties" ma:root="true" ma:fieldsID="6590ba752d03e1cee362e609975fccff" ns2:_="" ns3:_="">
    <xsd:import namespace="faa8e590-93ae-4df1-a31f-7b4aa6ed80c2"/>
    <xsd:import namespace="d79e943a-e67b-4c34-af88-ed0d57ceed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a8e590-93ae-4df1-a31f-7b4aa6ed80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b2315c9-6dbd-4afa-a93c-e6f0b611676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e943a-e67b-4c34-af88-ed0d57cee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242fa90-4ea3-4b13-a3e3-ba6c9f0417c8}" ma:internalName="TaxCatchAll" ma:showField="CatchAllData" ma:web="d79e943a-e67b-4c34-af88-ed0d57cee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D0A74E3-4E9A-45C6-82F7-745C3C52F7C0}">
  <ds:schemaRefs>
    <ds:schemaRef ds:uri="http://purl.org/dc/dcmitype/"/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d79e943a-e67b-4c34-af88-ed0d57ceed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faa8e590-93ae-4df1-a31f-7b4aa6ed80c2"/>
  </ds:schemaRefs>
</ds:datastoreItem>
</file>

<file path=customXml/itemProps2.xml><?xml version="1.0" encoding="utf-8"?>
<ds:datastoreItem xmlns:ds="http://schemas.openxmlformats.org/officeDocument/2006/customXml" ds:itemID="{D04076AF-6675-4E4F-BE59-3F4C6D3E4D15}"/>
</file>

<file path=customXml/itemProps3.xml><?xml version="1.0" encoding="utf-8"?>
<ds:datastoreItem xmlns:ds="http://schemas.openxmlformats.org/officeDocument/2006/customXml" ds:itemID="{1494AF9E-A8B5-4F02-9911-32560BBFC9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CE(Conso)</vt:lpstr>
      <vt:lpstr>CE(Separate)</vt:lpstr>
      <vt:lpstr>CF</vt:lpstr>
      <vt:lpstr>BS!Print_Area</vt:lpstr>
      <vt:lpstr>'CE(Conso)'!Print_Area</vt:lpstr>
      <vt:lpstr>'CE(Separate)'!Print_Area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Theeravetch</cp:lastModifiedBy>
  <cp:revision/>
  <cp:lastPrinted>2024-05-09T08:54:31Z</cp:lastPrinted>
  <dcterms:created xsi:type="dcterms:W3CDTF">2011-03-15T03:50:46Z</dcterms:created>
  <dcterms:modified xsi:type="dcterms:W3CDTF">2024-05-09T08:54:33Z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0x0101000F08597D24300A4EB27960DF7FFA9CBF</vt:lpwstr>
  </property>
  <property fmtid="{D5CDD505-2E9C-101B-9397-08002B2CF9AE}" pid="3" name="FileName">
    <vt:lpwstr/>
  </property>
  <property fmtid="{D5CDD505-2E9C-101B-9397-08002B2CF9AE}" pid="4" name="MediaServiceImageTags">
    <vt:lpwstr/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