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AMR Asia Public Company Limited\AMR Asia Company (PAE)_Q1'Mar24\"/>
    </mc:Choice>
  </mc:AlternateContent>
  <xr:revisionPtr revIDLastSave="0" documentId="13_ncr:1_{B9FCB546-6C8C-40E0-BD46-4530EDB6F987}" xr6:coauthVersionLast="47" xr6:coauthVersionMax="47" xr10:uidLastSave="{00000000-0000-0000-0000-000000000000}"/>
  <bookViews>
    <workbookView xWindow="-120" yWindow="-120" windowWidth="21840" windowHeight="13020" tabRatio="703" activeTab="5" xr2:uid="{00000000-000D-0000-FFFF-FFFF00000000}"/>
  </bookViews>
  <sheets>
    <sheet name="2-4 " sheetId="8" r:id="rId1"/>
    <sheet name="5" sheetId="2" r:id="rId2"/>
    <sheet name="6" sheetId="3" r:id="rId3"/>
    <sheet name="7" sheetId="7" r:id="rId4"/>
    <sheet name="8" sheetId="4" r:id="rId5"/>
    <sheet name="9" sheetId="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_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0" hidden="1">{#N/A,#N/A,FALSE,"BUDGET"}</definedName>
    <definedName name="___________DET4" hidden="1">{#N/A,#N/A,FALSE,"BUDGET"}</definedName>
    <definedName name="____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0" hidden="1">{#N/A,#N/A,FALSE,"BUDGET"}</definedName>
    <definedName name="_________DET4" hidden="1">{#N/A,#N/A,FALSE,"BUDGET"}</definedName>
    <definedName name="__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0" hidden="1">{#N/A,#N/A,FALSE,"BUDGET"}</definedName>
    <definedName name="_______DET4" hidden="1">{#N/A,#N/A,FALSE,"BUDGET"}</definedName>
    <definedName name="_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0" hidden="1">{#N/A,#N/A,FALSE,"BUDGET"}</definedName>
    <definedName name="______DET4" hidden="1">{#N/A,#N/A,FALSE,"BUDGET"}</definedName>
    <definedName name="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0" hidden="1">{#N/A,#N/A,FALSE,"BUDGET"}</definedName>
    <definedName name="_____DET4" hidden="1">{#N/A,#N/A,FALSE,"BUDGET"}</definedName>
    <definedName name="____I80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0" hidden="1">{#N/A,#N/A,FALSE,"BUDGET"}</definedName>
    <definedName name="___DET4" hidden="1">{#N/A,#N/A,FALSE,"BUDGET"}</definedName>
    <definedName name="___I80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123Graph_A" hidden="1">#N/A</definedName>
    <definedName name="__123Graph_A\B118" hidden="1">#N/A</definedName>
    <definedName name="__123Graph_AGRAPH1" hidden="1">#N/A</definedName>
    <definedName name="__123Graph_AROI" hidden="1">#N/A</definedName>
    <definedName name="__123Graph_B" hidden="1">#N/A</definedName>
    <definedName name="__123Graph_B\B11" hidden="1">#N/A</definedName>
    <definedName name="__123Graph_B\B118" hidden="1">#N/A</definedName>
    <definedName name="__123Graph_C" hidden="1">#N/A</definedName>
    <definedName name="__123Graph_C\B118" hidden="1">#N/A</definedName>
    <definedName name="__123Graph_D" hidden="1">[1]FR!#REF!</definedName>
    <definedName name="__123Graph_LBL_AGRAPH1" hidden="1">#N/A</definedName>
    <definedName name="__123Graph_X" hidden="1">#N/A</definedName>
    <definedName name="__123Graph_X\B11" hidden="1">#N/A</definedName>
    <definedName name="__123Graph_XGRAPH1" hidden="1">#N/A</definedName>
    <definedName name="__123Graph_XROI" hidden="1">#N/A</definedName>
    <definedName name="__8_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0" hidden="1">{#N/A,#N/A,FALSE,"BUDGET"}</definedName>
    <definedName name="__DET4" hidden="1">{#N/A,#N/A,FALSE,"BUDGET"}</definedName>
    <definedName name="__I80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ntlFixupTable" hidden="1">#N/A</definedName>
    <definedName name="__Key1" hidden="1">#N/A</definedName>
    <definedName name="__VE1" localSheetId="0" hidden="1">{#N/A,#N/A,TRUE,"SUM";#N/A,#N/A,TRUE,"EE";#N/A,#N/A,TRUE,"AC";#N/A,#N/A,TRUE,"SN"}</definedName>
    <definedName name="__VE1" hidden="1">{#N/A,#N/A,TRUE,"SUM";#N/A,#N/A,TRUE,"EE";#N/A,#N/A,TRUE,"AC";#N/A,#N/A,TRUE,"SN"}</definedName>
    <definedName name="__VE32" localSheetId="0" hidden="1">{#N/A,#N/A,TRUE,"Str.";#N/A,#N/A,TRUE,"Steel &amp; Roof";#N/A,#N/A,TRUE,"Arc.";#N/A,#N/A,TRUE,"Preliminary";#N/A,#N/A,TRUE,"Sum_Prelim"}</definedName>
    <definedName name="__VE32" hidden="1">{#N/A,#N/A,TRUE,"Str.";#N/A,#N/A,TRUE,"Steel &amp; Roof";#N/A,#N/A,TRUE,"Arc.";#N/A,#N/A,TRUE,"Preliminary";#N/A,#N/A,TRUE,"Sum_Prelim"}</definedName>
    <definedName name="_10_????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0__123Graph_XC04C_ALL_T2" hidden="1">#N/A</definedName>
    <definedName name="_101__123Graph_XC04C_FF_L" hidden="1">#N/A</definedName>
    <definedName name="_101__123Graph_XC04C_FF_T" hidden="1">#N/A</definedName>
    <definedName name="_102__123Graph_XC04C_FF_T" hidden="1">#N/A</definedName>
    <definedName name="_103__123Graph_XC04C_FR_L1" hidden="1">#N/A</definedName>
    <definedName name="_104__123Graph_XC04C_FR_L2" hidden="1">#N/A</definedName>
    <definedName name="_105__123Graph_XC04C_FR_L2" hidden="1">#N/A</definedName>
    <definedName name="_105__123Graph_XC04C_FR_T1" hidden="1">#N/A</definedName>
    <definedName name="_106__123Graph_XC04C_FR_T2" hidden="1">#N/A</definedName>
    <definedName name="_107__123Graph_XC04C_FR_T1" hidden="1">#N/A</definedName>
    <definedName name="_107__123Graph_XF_S" hidden="1">#N/A</definedName>
    <definedName name="_109__123Graph_XC04C_FR_T2" hidden="1">#N/A</definedName>
    <definedName name="_11_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1__123Graph_XF_S" hidden="1">#N/A</definedName>
    <definedName name="_12_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2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2___123Graph_AC04C_ALL_L1" hidden="1">#N/A</definedName>
    <definedName name="_53___123Graph_AC04C_ALL_L2" hidden="1">#N/A</definedName>
    <definedName name="_54___123Graph_AC04C_ALL_T1" hidden="1">#N/A</definedName>
    <definedName name="_55___123Graph_AC04C_ALL_T2" hidden="1">#N/A</definedName>
    <definedName name="_56___123Graph_AC04C_FF_L" hidden="1">#N/A</definedName>
    <definedName name="_57___123Graph_AC04C_FF_T" hidden="1">#N/A</definedName>
    <definedName name="_58___123Graph_AC04C_FR_L1" hidden="1">#N/A</definedName>
    <definedName name="_59___123Graph_AC04C_FR_L2" hidden="1">#N/A</definedName>
    <definedName name="_59__123Graph_AC04C_ALL_L1" hidden="1">#N/A</definedName>
    <definedName name="_6_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0___123Graph_AC04C_FR_T1" hidden="1">#N/A</definedName>
    <definedName name="_61___123Graph_AC04C_FR_T2" hidden="1">#N/A</definedName>
    <definedName name="_61__123Graph_AC04C_ALL_L2" hidden="1">#N/A</definedName>
    <definedName name="_62___123Graph_AF_S" hidden="1">#N/A</definedName>
    <definedName name="_63___123Graph_BF_S" hidden="1">#N/A</definedName>
    <definedName name="_63__123Graph_AC04C_ALL_T1" hidden="1">#N/A</definedName>
    <definedName name="_64___123Graph_LBL_AC04C_FF_L" hidden="1">#N/A</definedName>
    <definedName name="_65___123Graph_LBL_AC04C_FF_T" hidden="1">#N/A</definedName>
    <definedName name="_65__123Graph_AC04C_ALL_T2" hidden="1">#N/A</definedName>
    <definedName name="_66___123Graph_LBL_AC04C_FR_L1" hidden="1">#N/A</definedName>
    <definedName name="_67___123Graph_LBL_AC04C_FR_L2" hidden="1">#N/A</definedName>
    <definedName name="_67__123Graph_AC04C_FF_L" hidden="1">#N/A</definedName>
    <definedName name="_68___123Graph_LBL_AC04C_FR_T1" hidden="1">#N/A</definedName>
    <definedName name="_69___123Graph_LBL_AC04C_FR_T2" hidden="1">#N/A</definedName>
    <definedName name="_69__123Graph_AC04C_FF_T" hidden="1">#N/A</definedName>
    <definedName name="_70___123Graph_XC04C_ALL_T1" hidden="1">#N/A</definedName>
    <definedName name="_71___123Graph_XC04C_ALL_T2" hidden="1">#N/A</definedName>
    <definedName name="_71__123Graph_AC04C_FR_L1" hidden="1">#N/A</definedName>
    <definedName name="_72___123Graph_XC04C_FF_L" hidden="1">#N/A</definedName>
    <definedName name="_73___123Graph_XC04C_FF_T" hidden="1">#N/A</definedName>
    <definedName name="_73__123Graph_AC04C_FR_L2" hidden="1">#N/A</definedName>
    <definedName name="_74___123Graph_XC04C_FR_L1" hidden="1">#N/A</definedName>
    <definedName name="_75___123Graph_XC04C_FR_L2" hidden="1">#N/A</definedName>
    <definedName name="_75__123Graph_AC04C_FR_T1" hidden="1">#N/A</definedName>
    <definedName name="_76___123Graph_XC04C_FR_T1" hidden="1">#N/A</definedName>
    <definedName name="_77___123Graph_XC04C_FR_T2" hidden="1">#N/A</definedName>
    <definedName name="_77__123Graph_AC04C_FR_T2" hidden="1">#N/A</definedName>
    <definedName name="_78___123Graph_XF_S" hidden="1">#N/A</definedName>
    <definedName name="_79__123Graph_AF_S" hidden="1">#N/A</definedName>
    <definedName name="_8_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1__123Graph_AC04C_ALL_L1" hidden="1">#N/A</definedName>
    <definedName name="_81__123Graph_BF_S" hidden="1">#N/A</definedName>
    <definedName name="_82__123Graph_AC04C_ALL_L2" hidden="1">#N/A</definedName>
    <definedName name="_83__123Graph_AC04C_ALL_T1" hidden="1">#N/A</definedName>
    <definedName name="_83__123Graph_LBL_AC04C_FF_L" hidden="1">#N/A</definedName>
    <definedName name="_84__123Graph_AC04C_ALL_T2" hidden="1">#N/A</definedName>
    <definedName name="_85__123Graph_AC04C_FF_L" hidden="1">#N/A</definedName>
    <definedName name="_85__123Graph_LBL_AC04C_FF_T" hidden="1">#N/A</definedName>
    <definedName name="_86__123Graph_AC04C_FF_T" hidden="1">#N/A</definedName>
    <definedName name="_87__123Graph_AC04C_FR_L1" hidden="1">#N/A</definedName>
    <definedName name="_87__123Graph_LBL_AC04C_FR_L1" hidden="1">#N/A</definedName>
    <definedName name="_88__123Graph_AC04C_FR_L2" hidden="1">#N/A</definedName>
    <definedName name="_89__123Graph_AC04C_FR_T1" hidden="1">#N/A</definedName>
    <definedName name="_89__123Graph_LBL_AC04C_FR_L2" hidden="1">#N/A</definedName>
    <definedName name="_90__123Graph_AC04C_FR_T2" hidden="1">#N/A</definedName>
    <definedName name="_91__123Graph_AF_S" hidden="1">#N/A</definedName>
    <definedName name="_91__123Graph_LBL_AC04C_FR_T1" hidden="1">#N/A</definedName>
    <definedName name="_92__123Graph_BF_S" hidden="1">#N/A</definedName>
    <definedName name="_93__123Graph_LBL_AC04C_FF_L" hidden="1">#N/A</definedName>
    <definedName name="_93__123Graph_LBL_AC04C_FR_T2" hidden="1">#N/A</definedName>
    <definedName name="_94__123Graph_LBL_AC04C_FF_T" hidden="1">#N/A</definedName>
    <definedName name="_95__123Graph_LBL_AC04C_FR_L1" hidden="1">#N/A</definedName>
    <definedName name="_95__123Graph_XC04C_ALL_T1" hidden="1">#N/A</definedName>
    <definedName name="_96__123Graph_LBL_AC04C_FR_L2" hidden="1">#N/A</definedName>
    <definedName name="_97__123Graph_LBL_AC04C_FR_T1" hidden="1">#N/A</definedName>
    <definedName name="_97__123Graph_XC04C_ALL_T2" hidden="1">#N/A</definedName>
    <definedName name="_98__123Graph_LBL_AC04C_FR_T2" hidden="1">#N/A</definedName>
    <definedName name="_99__123Graph_XC04C_ALL_T1" hidden="1">#N/A</definedName>
    <definedName name="_99__123Graph_XC04C_FF_L" hidden="1">#N/A</definedName>
    <definedName name="_au" hidden="1">#REF!</definedName>
    <definedName name="_BQ4.2" hidden="1">#N/A</definedName>
    <definedName name="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0" hidden="1">{#N/A,#N/A,FALSE,"BUDGET"}</definedName>
    <definedName name="_DET4" hidden="1">{#N/A,#N/A,FALSE,"BUDGET"}</definedName>
    <definedName name="_Fill" hidden="1">#REF!</definedName>
    <definedName name="_xlnm._FilterDatabase" hidden="1">#N/A</definedName>
    <definedName name="_I80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Key1" hidden="1">[2]คีย์ข้อมูลรายละเอียดต่างๆ!#REF!</definedName>
    <definedName name="_Key2" hidden="1">#REF!</definedName>
    <definedName name="_Parse_In" hidden="1">#REF!</definedName>
    <definedName name="_Parse_Out" hidden="1">#REF!</definedName>
    <definedName name="_Sort" hidden="1">#REF!</definedName>
    <definedName name="_Table1_In1" hidden="1">#REF!</definedName>
    <definedName name="_Table1_Out" hidden="1">#REF!</definedName>
    <definedName name="_Table2_Out" hidden="1">#REF!</definedName>
    <definedName name="_VE1" localSheetId="0" hidden="1">{#N/A,#N/A,TRUE,"SUM";#N/A,#N/A,TRUE,"EE";#N/A,#N/A,TRUE,"AC";#N/A,#N/A,TRUE,"SN"}</definedName>
    <definedName name="_VE1" hidden="1">{#N/A,#N/A,TRUE,"SUM";#N/A,#N/A,TRUE,"EE";#N/A,#N/A,TRUE,"AC";#N/A,#N/A,TRUE,"SN"}</definedName>
    <definedName name="_VE32" localSheetId="0" hidden="1">{#N/A,#N/A,TRUE,"Str.";#N/A,#N/A,TRUE,"Steel &amp; Roof";#N/A,#N/A,TRUE,"Arc.";#N/A,#N/A,TRUE,"Preliminary";#N/A,#N/A,TRUE,"Sum_Prelim"}</definedName>
    <definedName name="_VE32" hidden="1">{#N/A,#N/A,TRUE,"Str.";#N/A,#N/A,TRUE,"Steel &amp; Roof";#N/A,#N/A,TRUE,"Arc.";#N/A,#N/A,TRUE,"Preliminary";#N/A,#N/A,TRUE,"Sum_Prelim"}</definedName>
    <definedName name="AA" localSheetId="0" hidden="1">{#N/A,#N/A,TRUE,"SUM";#N/A,#N/A,TRUE,"EE";#N/A,#N/A,TRUE,"AC";#N/A,#N/A,TRUE,"SN"}</definedName>
    <definedName name="AA" hidden="1">{#N/A,#N/A,TRUE,"SUM";#N/A,#N/A,TRUE,"EE";#N/A,#N/A,TRUE,"AC";#N/A,#N/A,TRUE,"SN"}</definedName>
    <definedName name="aaaa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g" localSheetId="0" hidden="1">{#N/A,#N/A,TRUE,"SUM";#N/A,#N/A,TRUE,"EE";#N/A,#N/A,TRUE,"AC";#N/A,#N/A,TRUE,"SN"}</definedName>
    <definedName name="aaag" hidden="1">{#N/A,#N/A,TRUE,"SUM";#N/A,#N/A,TRUE,"EE";#N/A,#N/A,TRUE,"AC";#N/A,#N/A,TRUE,"SN"}</definedName>
    <definedName name="AB" localSheetId="0" hidden="1">{#N/A,#N/A,TRUE,"SUM";#N/A,#N/A,TRUE,"EE";#N/A,#N/A,TRUE,"AC";#N/A,#N/A,TRUE,"SN"}</definedName>
    <definedName name="AB" hidden="1">{#N/A,#N/A,TRUE,"SUM";#N/A,#N/A,TRUE,"EE";#N/A,#N/A,TRUE,"AC";#N/A,#N/A,TRUE,"SN"}</definedName>
    <definedName name="AC" localSheetId="0" hidden="1">{#N/A,#N/A,TRUE,"Str.";#N/A,#N/A,TRUE,"Steel &amp; Roof";#N/A,#N/A,TRUE,"Arc.";#N/A,#N/A,TRUE,"Preliminary";#N/A,#N/A,TRUE,"Sum_Prelim"}</definedName>
    <definedName name="AC" hidden="1">{#N/A,#N/A,TRUE,"Str.";#N/A,#N/A,TRUE,"Steel &amp; Roof";#N/A,#N/A,TRUE,"Arc.";#N/A,#N/A,TRUE,"Preliminary";#N/A,#N/A,TRUE,"Sum_Prelim"}</definedName>
    <definedName name="adagadf" localSheetId="0" hidden="1">{"PFE",#N/A,TRUE,"FILMS"}</definedName>
    <definedName name="adagadf" hidden="1">{"PFE",#N/A,TRUE,"FILMS"}</definedName>
    <definedName name="adatete" localSheetId="0" hidden="1">{"PFE",#N/A,TRUE,"FILMS"}</definedName>
    <definedName name="adatete" hidden="1">{"PFE",#N/A,TRUE,"FILMS"}</definedName>
    <definedName name="adfs" localSheetId="0" hidden="1">{"SUM",#N/A,FALSE,"summary";"BOOK11-1",#N/A,FALSE,"1CityGarden";"BOOK11-2",#N/A,FALSE,"2CountryGarden";"BOOK11-3",#N/A,FALSE,"3JUNGLE";"BOOK11-4CIVIL",#N/A,FALSE,"CIVIL"}</definedName>
    <definedName name="adfs" hidden="1">{"SUM",#N/A,FALSE,"summary";"BOOK11-1",#N/A,FALSE,"1CityGarden";"BOOK11-2",#N/A,FALSE,"2CountryGarden";"BOOK11-3",#N/A,FALSE,"3JUNGLE";"BOOK11-4CIVIL",#N/A,FALSE,"CIVIL"}</definedName>
    <definedName name="adgfadf" localSheetId="0" hidden="1">{"PFE",#N/A,TRUE,"FILMS"}</definedName>
    <definedName name="adgfadf" hidden="1">{"PFE",#N/A,TRUE,"FILMS"}</definedName>
    <definedName name="aeaae" localSheetId="0" hidden="1">{"PFE",#N/A,TRUE,"FILMS"}</definedName>
    <definedName name="aeaae" hidden="1">{"PFE",#N/A,TRUE,"FILMS"}</definedName>
    <definedName name="aeaete" localSheetId="0" hidden="1">{"PFE",#N/A,TRUE,"FILMS"}</definedName>
    <definedName name="aeaete" hidden="1">{"PFE",#N/A,TRUE,"FILMS"}</definedName>
    <definedName name="aeead" localSheetId="0" hidden="1">{"PFE",#N/A,TRUE,"FILMS"}</definedName>
    <definedName name="aeead" hidden="1">{"PFE",#N/A,TRUE,"FILMS"}</definedName>
    <definedName name="aertartrt" localSheetId="0" hidden="1">{"PFE",#N/A,TRUE,"FILMS"}</definedName>
    <definedName name="aertartrt" hidden="1">{"PFE",#N/A,TRUE,"FILMS"}</definedName>
    <definedName name="AGENT" localSheetId="0" hidden="1">{"PFE",#N/A,TRUE,"FILMS"}</definedName>
    <definedName name="AGENT" hidden="1">{"PFE",#N/A,TRUE,"FILMS"}</definedName>
    <definedName name="agtete" localSheetId="0" hidden="1">{"PFE",#N/A,TRUE,"FILMS"}</definedName>
    <definedName name="agtete" hidden="1">{"PFE",#N/A,TRUE,"FILMS"}</definedName>
    <definedName name="apr" localSheetId="0" hidden="1">{"PFE",#N/A,TRUE,"FILMS"}</definedName>
    <definedName name="apr" hidden="1">{"PFE",#N/A,TRUE,"FILMS"}</definedName>
    <definedName name="asdf" localSheetId="0" hidden="1">{"SUM",#N/A,FALSE,"summary";"BOOK11-1",#N/A,FALSE,"1CityGarden";"BOOK11-2",#N/A,FALSE,"2CountryGarden";"BOOK11-3",#N/A,FALSE,"3JUNGLE";"BOOK11-4CIVIL",#N/A,FALSE,"CIVIL"}</definedName>
    <definedName name="asdf" hidden="1">{"SUM",#N/A,FALSE,"summary";"BOOK11-1",#N/A,FALSE,"1CityGarden";"BOOK11-2",#N/A,FALSE,"2CountryGarden";"BOOK11-3",#N/A,FALSE,"3JUNGLE";"BOOK11-4CIVIL",#N/A,FALSE,"CIVIL"}</definedName>
    <definedName name="Assumtion" hidden="1">#REF!</definedName>
    <definedName name="Au" hidden="1">#REF!</definedName>
    <definedName name="audit.test" localSheetId="0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0" hidden="1">{"Book Income",#N/A,FALSE,"B&amp;T";"Taxable Income",#N/A,FALSE,"B&amp;T"}</definedName>
    <definedName name="audit.test." hidden="1">{"Book Income",#N/A,FALSE,"B&amp;T";"Taxable Income",#N/A,FALSE,"B&amp;T"}</definedName>
    <definedName name="AuraStyleDefaultsReset" hidden="1">#N/A</definedName>
    <definedName name="BIGC" localSheetId="0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o" localSheetId="0" hidden="1">{"PFE",#N/A,TRUE,"FILMS"}</definedName>
    <definedName name="bo" hidden="1">{"PFE",#N/A,TRUE,"FILMS"}</definedName>
    <definedName name="CA" localSheetId="0" hidden="1">{#N/A,#N/A,TRUE,"SUM";#N/A,#N/A,TRUE,"EE";#N/A,#N/A,TRUE,"AC";#N/A,#N/A,TRUE,"SN"}</definedName>
    <definedName name="CA" hidden="1">{#N/A,#N/A,TRUE,"SUM";#N/A,#N/A,TRUE,"EE";#N/A,#N/A,TRUE,"AC";#N/A,#N/A,TRUE,"SN"}</definedName>
    <definedName name="cccc" localSheetId="0" hidden="1">{#N/A,#N/A,TRUE,"SUM";#N/A,#N/A,TRUE,"EE";#N/A,#N/A,TRUE,"AC";#N/A,#N/A,TRUE,"SN"}</definedName>
    <definedName name="cccc" hidden="1">{#N/A,#N/A,TRUE,"SUM";#N/A,#N/A,TRUE,"EE";#N/A,#N/A,TRUE,"AC";#N/A,#N/A,TRUE,"SN"}</definedName>
    <definedName name="Chile" localSheetId="0" hidden="1">{"PFE",#N/A,TRUE,"FILMS"}</definedName>
    <definedName name="Chile" hidden="1">{"PFE",#N/A,TRUE,"FILMS"}</definedName>
    <definedName name="chile1" localSheetId="0" hidden="1">{"PFE",#N/A,TRUE,"FILMS"}</definedName>
    <definedName name="chile1" hidden="1">{"PFE",#N/A,TRUE,"FILMS"}</definedName>
    <definedName name="COGS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SODJWO" localSheetId="0" hidden="1">{#N/A,#N/A,TRUE,"SUM";#N/A,#N/A,TRUE,"EE";#N/A,#N/A,TRUE,"AC";#N/A,#N/A,TRUE,"SN"}</definedName>
    <definedName name="CSODJWO" hidden="1">{#N/A,#N/A,TRUE,"SUM";#N/A,#N/A,TRUE,"EE";#N/A,#N/A,TRUE,"AC";#N/A,#N/A,TRUE,"SN"}</definedName>
    <definedName name="dad" localSheetId="0" hidden="1">{"PFE",#N/A,TRUE,"FILMS"}</definedName>
    <definedName name="dad" hidden="1">{"PFE",#N/A,TRUE,"FILMS"}</definedName>
    <definedName name="dadadad" localSheetId="0" hidden="1">{"PFE",#N/A,TRUE,"FILMS"}</definedName>
    <definedName name="dadadad" hidden="1">{"PFE",#N/A,TRUE,"FILMS"}</definedName>
    <definedName name="data" localSheetId="0" hidden="1">{#N/A,#N/A,TRUE,"SUM";#N/A,#N/A,TRUE,"EE";#N/A,#N/A,TRUE,"AC";#N/A,#N/A,TRUE,"SN"}</definedName>
    <definedName name="data" hidden="1">{#N/A,#N/A,TRUE,"SUM";#N/A,#N/A,TRUE,"EE";#N/A,#N/A,TRUE,"AC";#N/A,#N/A,TRUE,"SN"}</definedName>
    <definedName name="dddddd" localSheetId="0" hidden="1">{#N/A,#N/A,TRUE,"SUM";#N/A,#N/A,TRUE,"EE";#N/A,#N/A,TRUE,"AC";#N/A,#N/A,TRUE,"SN"}</definedName>
    <definedName name="dddddd" hidden="1">{#N/A,#N/A,TRUE,"SUM";#N/A,#N/A,TRUE,"EE";#N/A,#N/A,TRUE,"AC";#N/A,#N/A,TRUE,"SN"}</definedName>
    <definedName name="DDDDDDDD" localSheetId="0" hidden="1">{#N/A,#N/A,TRUE,"SUM";#N/A,#N/A,TRUE,"EE";#N/A,#N/A,TRUE,"AC";#N/A,#N/A,TRUE,"SN"}</definedName>
    <definedName name="DDDDDDDD" hidden="1">{#N/A,#N/A,TRUE,"SUM";#N/A,#N/A,TRUE,"EE";#N/A,#N/A,TRUE,"AC";#N/A,#N/A,TRUE,"SN"}</definedName>
    <definedName name="deatetareyt" localSheetId="0" hidden="1">{"PFE",#N/A,TRUE,"FILMS"}</definedName>
    <definedName name="deatetareyt" hidden="1">{"PFE",#N/A,TRUE,"FILMS"}</definedName>
    <definedName name="DET" localSheetId="0" hidden="1">{#N/A,#N/A,FALSE,"MAIN";#N/A,#N/A,FALSE,"ACTvsBUD"}</definedName>
    <definedName name="DET" hidden="1">{#N/A,#N/A,FALSE,"MAIN";#N/A,#N/A,FALSE,"ACTvsBUD"}</definedName>
    <definedName name="DEWSLDW" localSheetId="0" hidden="1">{#N/A,#N/A,TRUE,"SUM";#N/A,#N/A,TRUE,"EE";#N/A,#N/A,TRUE,"AC";#N/A,#N/A,TRUE,"SN"}</definedName>
    <definedName name="DEWSLDW" hidden="1">{#N/A,#N/A,TRUE,"SUM";#N/A,#N/A,TRUE,"EE";#N/A,#N/A,TRUE,"AC";#N/A,#N/A,TRUE,"SN"}</definedName>
    <definedName name="df" localSheetId="0" hidden="1">{"PFE",#N/A,TRUE,"FILMS"}</definedName>
    <definedName name="df" hidden="1">{"PFE",#N/A,TRUE,"FILMS"}</definedName>
    <definedName name="DFDFDS" localSheetId="0" hidden="1">{#N/A,#N/A,TRUE,"SUM";#N/A,#N/A,TRUE,"EE";#N/A,#N/A,TRUE,"AC";#N/A,#N/A,TRUE,"SN"}</definedName>
    <definedName name="DFDFDS" hidden="1">{#N/A,#N/A,TRUE,"SUM";#N/A,#N/A,TRUE,"EE";#N/A,#N/A,TRUE,"AC";#N/A,#N/A,TRUE,"SN"}</definedName>
    <definedName name="DFDFSDFSD" localSheetId="0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localSheetId="0" hidden="1">{#N/A,#N/A,TRUE,"SUM";#N/A,#N/A,TRUE,"EE";#N/A,#N/A,TRUE,"AC";#N/A,#N/A,TRUE,"SN"}</definedName>
    <definedName name="DFF" hidden="1">{#N/A,#N/A,TRUE,"SUM";#N/A,#N/A,TRUE,"EE";#N/A,#N/A,TRUE,"AC";#N/A,#N/A,TRUE,"SN"}</definedName>
    <definedName name="dfjd" hidden="1">[3]A!#REF!</definedName>
    <definedName name="dfs" localSheetId="0" hidden="1">{#N/A,#N/A,TRUE,"SUM";#N/A,#N/A,TRUE,"EE";#N/A,#N/A,TRUE,"AC";#N/A,#N/A,TRUE,"SN"}</definedName>
    <definedName name="dfs" hidden="1">{#N/A,#N/A,TRUE,"SUM";#N/A,#N/A,TRUE,"EE";#N/A,#N/A,TRUE,"AC";#N/A,#N/A,TRUE,"SN"}</definedName>
    <definedName name="DSJKLDE" localSheetId="0" hidden="1">{#N/A,#N/A,TRUE,"SUM";#N/A,#N/A,TRUE,"EE";#N/A,#N/A,TRUE,"AC";#N/A,#N/A,TRUE,"SN"}</definedName>
    <definedName name="DSJKLDE" hidden="1">{#N/A,#N/A,TRUE,"SUM";#N/A,#N/A,TRUE,"EE";#N/A,#N/A,TRUE,"AC";#N/A,#N/A,TRUE,"SN"}</definedName>
    <definedName name="eae" localSheetId="0" hidden="1">{"PFE",#N/A,TRUE,"FILMS"}</definedName>
    <definedName name="eae" hidden="1">{"PFE",#N/A,TRUE,"FILMS"}</definedName>
    <definedName name="eeeee" localSheetId="0" hidden="1">{#N/A,#N/A,TRUE,"SUM";#N/A,#N/A,TRUE,"EE";#N/A,#N/A,TRUE,"AC";#N/A,#N/A,TRUE,"SN"}</definedName>
    <definedName name="eeeee" hidden="1">{#N/A,#N/A,TRUE,"SUM";#N/A,#N/A,TRUE,"EE";#N/A,#N/A,TRUE,"AC";#N/A,#N/A,TRUE,"SN"}</definedName>
    <definedName name="erase3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ase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E" localSheetId="0" hidden="1">{"PFE",#N/A,TRUE,"FILMS"}</definedName>
    <definedName name="ERE" hidden="1">{"PFE",#N/A,TRUE,"FILMS"}</definedName>
    <definedName name="erstretaet" localSheetId="0" hidden="1">{"PFE",#N/A,TRUE,"FILMS"}</definedName>
    <definedName name="erstretaet" hidden="1">{"PFE",#N/A,TRUE,"FILMS"}</definedName>
    <definedName name="exists" localSheetId="0" hidden="1">{"PFE",#N/A,TRUE,"FILMS"}</definedName>
    <definedName name="exists" hidden="1">{"PFE",#N/A,TRUE,"FILMS"}</definedName>
    <definedName name="expenses" localSheetId="0" hidden="1">{"C COM Detail Qtr of",#N/A,FALSE,"DATA";"D Exp Detail Qtr of",#N/A,FALSE,"DATA"}</definedName>
    <definedName name="expenses" hidden="1">{"C COM Detail Qtr of",#N/A,FALSE,"DATA";"D Exp Detail Qtr of",#N/A,FALSE,"DATA"}</definedName>
    <definedName name="FACTORY" localSheetId="0" hidden="1">{#N/A,#N/A,TRUE,"SUM";#N/A,#N/A,TRUE,"EE";#N/A,#N/A,TRUE,"AC";#N/A,#N/A,TRUE,"SN"}</definedName>
    <definedName name="FACTORY" hidden="1">{#N/A,#N/A,TRUE,"SUM";#N/A,#N/A,TRUE,"EE";#N/A,#N/A,TRUE,"AC";#N/A,#N/A,TRUE,"SN"}</definedName>
    <definedName name="FDFDSF" localSheetId="0" hidden="1">{#N/A,#N/A,TRUE,"SUM";#N/A,#N/A,TRUE,"EE";#N/A,#N/A,TRUE,"AC";#N/A,#N/A,TRUE,"SN"}</definedName>
    <definedName name="FDFDSF" hidden="1">{#N/A,#N/A,TRUE,"SUM";#N/A,#N/A,TRUE,"EE";#N/A,#N/A,TRUE,"AC";#N/A,#N/A,TRUE,"SN"}</definedName>
    <definedName name="fdfs" localSheetId="0" hidden="1">{#N/A,#N/A,TRUE,"SUM";#N/A,#N/A,TRUE,"EE";#N/A,#N/A,TRUE,"AC";#N/A,#N/A,TRUE,"SN"}</definedName>
    <definedName name="fdfs" hidden="1">{#N/A,#N/A,TRUE,"SUM";#N/A,#N/A,TRUE,"EE";#N/A,#N/A,TRUE,"AC";#N/A,#N/A,TRUE,"SN"}</definedName>
    <definedName name="fdfsdfs" localSheetId="0" hidden="1">{#N/A,#N/A,TRUE,"SUM";#N/A,#N/A,TRUE,"EE";#N/A,#N/A,TRUE,"AC";#N/A,#N/A,TRUE,"SN"}</definedName>
    <definedName name="fdfsdfs" hidden="1">{#N/A,#N/A,TRUE,"SUM";#N/A,#N/A,TRUE,"EE";#N/A,#N/A,TRUE,"AC";#N/A,#N/A,TRUE,"SN"}</definedName>
    <definedName name="FF" localSheetId="0" hidden="1">{#N/A,#N/A,TRUE,"SUM";#N/A,#N/A,TRUE,"EE";#N/A,#N/A,TRUE,"AC";#N/A,#N/A,TRUE,"SN"}</definedName>
    <definedName name="FF" hidden="1">{#N/A,#N/A,TRUE,"SUM";#N/A,#N/A,TRUE,"EE";#N/A,#N/A,TRUE,"AC";#N/A,#N/A,TRUE,"SN"}</definedName>
    <definedName name="ffffd" localSheetId="0" hidden="1">{#N/A,#N/A,TRUE,"SUM";#N/A,#N/A,TRUE,"EE";#N/A,#N/A,TRUE,"AC";#N/A,#N/A,TRUE,"SN"}</definedName>
    <definedName name="ffffd" hidden="1">{#N/A,#N/A,TRUE,"SUM";#N/A,#N/A,TRUE,"EE";#N/A,#N/A,TRUE,"AC";#N/A,#N/A,TRUE,"SN"}</definedName>
    <definedName name="fgff" localSheetId="0" hidden="1">{#N/A,#N/A,TRUE,"SUM";#N/A,#N/A,TRUE,"EE";#N/A,#N/A,TRUE,"AC";#N/A,#N/A,TRUE,"SN"}</definedName>
    <definedName name="fgff" hidden="1">{#N/A,#N/A,TRUE,"SUM";#N/A,#N/A,TRUE,"EE";#N/A,#N/A,TRUE,"AC";#N/A,#N/A,TRUE,"SN"}</definedName>
    <definedName name="front" localSheetId="0" hidden="1">{"PFE",#N/A,TRUE,"FILMS"}</definedName>
    <definedName name="front" hidden="1">{"PFE",#N/A,TRUE,"FILMS"}</definedName>
    <definedName name="front2" localSheetId="0" hidden="1">{"PFE",#N/A,TRUE,"FILMS"}</definedName>
    <definedName name="front2" hidden="1">{"PFE",#N/A,TRUE,"FILMS"}</definedName>
    <definedName name="FSDFSDF" localSheetId="0" hidden="1">{#N/A,#N/A,TRUE,"SUM";#N/A,#N/A,TRUE,"EE";#N/A,#N/A,TRUE,"AC";#N/A,#N/A,TRUE,"SN"}</definedName>
    <definedName name="FSDFSDF" hidden="1">{#N/A,#N/A,TRUE,"SUM";#N/A,#N/A,TRUE,"EE";#N/A,#N/A,TRUE,"AC";#N/A,#N/A,TRUE,"SN"}</definedName>
    <definedName name="GG" localSheetId="0" hidden="1">{#N/A,#N/A,TRUE,"SUM";#N/A,#N/A,TRUE,"EE";#N/A,#N/A,TRUE,"AC";#N/A,#N/A,TRUE,"SN"}</definedName>
    <definedName name="GG" hidden="1">{#N/A,#N/A,TRUE,"SUM";#N/A,#N/A,TRUE,"EE";#N/A,#N/A,TRUE,"AC";#N/A,#N/A,TRUE,"SN"}</definedName>
    <definedName name="GGGGG" localSheetId="0" hidden="1">{#N/A,#N/A,TRUE,"SUM";#N/A,#N/A,TRUE,"EE";#N/A,#N/A,TRUE,"AC";#N/A,#N/A,TRUE,"SN"}</definedName>
    <definedName name="GGGGG" hidden="1">{#N/A,#N/A,TRUE,"SUM";#N/A,#N/A,TRUE,"EE";#N/A,#N/A,TRUE,"AC";#N/A,#N/A,TRUE,"SN"}</definedName>
    <definedName name="GL" localSheetId="0" hidden="1">{"PFE",#N/A,TRUE,"FILMS"}</definedName>
    <definedName name="GL" hidden="1">{"PFE",#N/A,TRUE,"FILMS"}</definedName>
    <definedName name="GS" localSheetId="0" hidden="1">{#N/A,#N/A,TRUE,"Str.";#N/A,#N/A,TRUE,"Steel &amp; Roof";#N/A,#N/A,TRUE,"Arc.";#N/A,#N/A,TRUE,"Preliminary";#N/A,#N/A,TRUE,"Sum_Prelim"}</definedName>
    <definedName name="GS" hidden="1">{#N/A,#N/A,TRUE,"Str.";#N/A,#N/A,TRUE,"Steel &amp; Roof";#N/A,#N/A,TRUE,"Arc.";#N/A,#N/A,TRUE,"Preliminary";#N/A,#N/A,TRUE,"Sum_Prelim"}</definedName>
    <definedName name="Gss" localSheetId="0" hidden="1">{#N/A,#N/A,TRUE,"Str.";#N/A,#N/A,TRUE,"Steel &amp; Roof";#N/A,#N/A,TRUE,"Arc.";#N/A,#N/A,TRUE,"Preliminary";#N/A,#N/A,TRUE,"Sum_Prelim"}</definedName>
    <definedName name="Gss" hidden="1">{#N/A,#N/A,TRUE,"Str.";#N/A,#N/A,TRUE,"Steel &amp; Roof";#N/A,#N/A,TRUE,"Arc.";#N/A,#N/A,TRUE,"Preliminary";#N/A,#N/A,TRUE,"Sum_Prelim"}</definedName>
    <definedName name="Hardware" localSheetId="0" hidden="1">{#N/A,#N/A,TRUE,"Str.";#N/A,#N/A,TRUE,"Steel &amp; Roof";#N/A,#N/A,TRUE,"Arc.";#N/A,#N/A,TRUE,"Preliminary";#N/A,#N/A,TRUE,"Sum_Prelim"}</definedName>
    <definedName name="Hardware" hidden="1">{#N/A,#N/A,TRUE,"Str.";#N/A,#N/A,TRUE,"Steel &amp; Roof";#N/A,#N/A,TRUE,"Arc.";#N/A,#N/A,TRUE,"Preliminary";#N/A,#N/A,TRUE,"Sum_Prelim"}</definedName>
    <definedName name="hgfgy" localSheetId="0" hidden="1">{"Book Income",#N/A,FALSE,"B&amp;T";"Taxable Income",#N/A,FALSE,"B&amp;T"}</definedName>
    <definedName name="hgfgy" hidden="1">{"Book Income",#N/A,FALSE,"B&amp;T";"Taxable Income",#N/A,FALSE,"B&amp;T"}</definedName>
    <definedName name="HHHHHH" localSheetId="0" hidden="1">{#N/A,#N/A,TRUE,"SUM";#N/A,#N/A,TRUE,"EE";#N/A,#N/A,TRUE,"AC";#N/A,#N/A,TRUE,"SN"}</definedName>
    <definedName name="HHHHHH" hidden="1">{#N/A,#N/A,TRUE,"SUM";#N/A,#N/A,TRUE,"EE";#N/A,#N/A,TRUE,"AC";#N/A,#N/A,TRUE,"SN"}</definedName>
    <definedName name="hmom" localSheetId="0" hidden="1">{#N/A,#N/A,TRUE,"SUM";#N/A,#N/A,TRUE,"EE";#N/A,#N/A,TRUE,"AC";#N/A,#N/A,TRUE,"SN"}</definedName>
    <definedName name="hmom" hidden="1">{#N/A,#N/A,TRUE,"SUM";#N/A,#N/A,TRUE,"EE";#N/A,#N/A,TRUE,"AC";#N/A,#N/A,TRUE,"SN"}</definedName>
    <definedName name="jdkji" localSheetId="0" hidden="1">{"PFE",#N/A,TRUE,"FILMS"}</definedName>
    <definedName name="jdkji" hidden="1">{"PFE",#N/A,TRUE,"FILMS"}</definedName>
    <definedName name="JKDFSJCSDKJ" localSheetId="0" hidden="1">{#N/A,#N/A,TRUE,"SUM";#N/A,#N/A,TRUE,"EE";#N/A,#N/A,TRUE,"AC";#N/A,#N/A,TRUE,"SN"}</definedName>
    <definedName name="JKDFSJCSDKJ" hidden="1">{#N/A,#N/A,TRUE,"SUM";#N/A,#N/A,TRUE,"EE";#N/A,#N/A,TRUE,"AC";#N/A,#N/A,TRUE,"SN"}</definedName>
    <definedName name="jkkjkl" localSheetId="0" hidden="1">{#N/A,#N/A,TRUE,"SUM";#N/A,#N/A,TRUE,"EE";#N/A,#N/A,TRUE,"AC";#N/A,#N/A,TRUE,"SN"}</definedName>
    <definedName name="jkkjkl" hidden="1">{#N/A,#N/A,TRUE,"SUM";#N/A,#N/A,TRUE,"EE";#N/A,#N/A,TRUE,"AC";#N/A,#N/A,TRUE,"SN"}</definedName>
    <definedName name="junkname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ki" localSheetId="0" hidden="1">{"PFE",#N/A,TRUE,"FILMS"}</definedName>
    <definedName name="ki" hidden="1">{"PFE",#N/A,TRUE,"FILMS"}</definedName>
    <definedName name="kinji" hidden="1">#N/A</definedName>
    <definedName name="kjnk" localSheetId="0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l" localSheetId="0" hidden="1">{"Book Income",#N/A,FALSE,"B&amp;T";"Taxable Income",#N/A,FALSE,"B&amp;T"}</definedName>
    <definedName name="kl" hidden="1">{"Book Income",#N/A,FALSE,"B&amp;T";"Taxable Income",#N/A,FALSE,"B&amp;T"}</definedName>
    <definedName name="LG" localSheetId="0" hidden="1">{"PFE",#N/A,TRUE,"FILMS"}</definedName>
    <definedName name="LG" hidden="1">{"PFE",#N/A,TRUE,"FILMS"}</definedName>
    <definedName name="LOCAL_MYSQL_DATE_FORMAT" localSheetId="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ｍ" hidden="1">#N/A</definedName>
    <definedName name="Mar" localSheetId="0" hidden="1">{"PFE",#N/A,TRUE,"FILMS"}</definedName>
    <definedName name="Mar" hidden="1">{"PFE",#N/A,TRUE,"FILMS"}</definedName>
    <definedName name="MM_Note1.2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0" hidden="1">{"Book Income",#N/A,FALSE,"B&amp;T";"Taxable Income",#N/A,FALSE,"B&amp;T"}</definedName>
    <definedName name="MM_note2" hidden="1">{"Book Income",#N/A,FALSE,"B&amp;T";"Taxable Income",#N/A,FALSE,"B&amp;T"}</definedName>
    <definedName name="mo" localSheetId="0" hidden="1">{"PFE",#N/A,TRUE,"FILMS"}</definedName>
    <definedName name="mo" hidden="1">{"PFE",#N/A,TRUE,"FILMS"}</definedName>
    <definedName name="mpic" localSheetId="0" hidden="1">{"PFE",#N/A,TRUE,"FILMS"}</definedName>
    <definedName name="mpic" hidden="1">{"PFE",#N/A,TRUE,"FILMS"}</definedName>
    <definedName name="muroi" hidden="1">#N/A</definedName>
    <definedName name="nancy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ancy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ew" localSheetId="0" hidden="1">{#N/A,#N/A,TRUE,"SUM";#N/A,#N/A,TRUE,"EE";#N/A,#N/A,TRUE,"AC";#N/A,#N/A,TRUE,"SN"}</definedName>
    <definedName name="new" hidden="1">{#N/A,#N/A,TRUE,"SUM";#N/A,#N/A,TRUE,"EE";#N/A,#N/A,TRUE,"AC";#N/A,#N/A,TRUE,"SN"}</definedName>
    <definedName name="nut" localSheetId="0" hidden="1">{"Book Income",#N/A,FALSE,"B&amp;T";"Taxable Income",#N/A,FALSE,"B&amp;T"}</definedName>
    <definedName name="nut" hidden="1">{"Book Income",#N/A,FALSE,"B&amp;T";"Taxable Income",#N/A,FALSE,"B&amp;T"}</definedName>
    <definedName name="oooo" localSheetId="0" hidden="1">{"PFE",#N/A,TRUE,"FILMS"}</definedName>
    <definedName name="oooo" hidden="1">{"PFE",#N/A,TRUE,"FILMS"}</definedName>
    <definedName name="oooooooo" localSheetId="0" hidden="1">{#N/A,#N/A,TRUE,"SUM";#N/A,#N/A,TRUE,"EE";#N/A,#N/A,TRUE,"AC";#N/A,#N/A,TRUE,"SN"}</definedName>
    <definedName name="oooooooo" hidden="1">{#N/A,#N/A,TRUE,"SUM";#N/A,#N/A,TRUE,"EE";#N/A,#N/A,TRUE,"AC";#N/A,#N/A,TRUE,"SN"}</definedName>
    <definedName name="overhead3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overhead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Panel" localSheetId="0" hidden="1">{#N/A,#N/A,TRUE,"SUM";#N/A,#N/A,TRUE,"EE";#N/A,#N/A,TRUE,"AC";#N/A,#N/A,TRUE,"SN"}</definedName>
    <definedName name="Panel" hidden="1">{#N/A,#N/A,TRUE,"SUM";#N/A,#N/A,TRUE,"EE";#N/A,#N/A,TRUE,"AC";#N/A,#N/A,TRUE,"SN"}</definedName>
    <definedName name="pff" localSheetId="0" hidden="1">{#N/A,#N/A,TRUE,"SUM";#N/A,#N/A,TRUE,"EE";#N/A,#N/A,TRUE,"AC";#N/A,#N/A,TRUE,"SN"}</definedName>
    <definedName name="pff" hidden="1">{#N/A,#N/A,TRUE,"SUM";#N/A,#N/A,TRUE,"EE";#N/A,#N/A,TRUE,"AC";#N/A,#N/A,TRUE,"SN"}</definedName>
    <definedName name="po" localSheetId="0" hidden="1">{"PFE",#N/A,TRUE,"FILMS"}</definedName>
    <definedName name="po" hidden="1">{"PFE",#N/A,TRUE,"FILMS"}</definedName>
    <definedName name="ppppppp" localSheetId="0" hidden="1">{"PFE",#N/A,TRUE,"FILMS"}</definedName>
    <definedName name="ppppppp" hidden="1">{"PFE",#N/A,TRUE,"FILMS"}</definedName>
    <definedName name="pri" localSheetId="0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pwc" hidden="1">[4]A!#REF!</definedName>
    <definedName name="QQQ" localSheetId="0" hidden="1">{#N/A,#N/A,TRUE,"SUM";#N/A,#N/A,TRUE,"EE";#N/A,#N/A,TRUE,"AC";#N/A,#N/A,TRUE,"SN"}</definedName>
    <definedName name="QQQ" hidden="1">{#N/A,#N/A,TRUE,"SUM";#N/A,#N/A,TRUE,"EE";#N/A,#N/A,TRUE,"AC";#N/A,#N/A,TRUE,"SN"}</definedName>
    <definedName name="Quotation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Quotation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recon4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duction" localSheetId="0" hidden="1">{#N/A,#N/A,TRUE,"Str.";#N/A,#N/A,TRUE,"Steel &amp; Roof";#N/A,#N/A,TRUE,"Arc.";#N/A,#N/A,TRUE,"Preliminary";#N/A,#N/A,TRUE,"Sum_Prelim"}</definedName>
    <definedName name="Reduction" hidden="1">{#N/A,#N/A,TRUE,"Str.";#N/A,#N/A,TRUE,"Steel &amp; Roof";#N/A,#N/A,TRUE,"Arc.";#N/A,#N/A,TRUE,"Preliminary";#N/A,#N/A,TRUE,"Sum_Prelim"}</definedName>
    <definedName name="RPB" hidden="1">#REF!</definedName>
    <definedName name="SA" localSheetId="0" hidden="1">{#N/A,#N/A,TRUE,"SUM";#N/A,#N/A,TRUE,"EE";#N/A,#N/A,TRUE,"AC";#N/A,#N/A,TRUE,"SN"}</definedName>
    <definedName name="SA" hidden="1">{#N/A,#N/A,TRUE,"SUM";#N/A,#N/A,TRUE,"EE";#N/A,#N/A,TRUE,"AC";#N/A,#N/A,TRUE,"SN"}</definedName>
    <definedName name="SAN" localSheetId="0" hidden="1">{#N/A,#N/A,TRUE,"SUM";#N/A,#N/A,TRUE,"EE";#N/A,#N/A,TRUE,"AC";#N/A,#N/A,TRUE,"SN"}</definedName>
    <definedName name="SAN" hidden="1">{#N/A,#N/A,TRUE,"SUM";#N/A,#N/A,TRUE,"EE";#N/A,#N/A,TRUE,"AC";#N/A,#N/A,TRUE,"SN"}</definedName>
    <definedName name="sd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wsdwdw" hidden="1">[5]A!#REF!</definedName>
    <definedName name="sum" localSheetId="0" hidden="1">{#N/A,#N/A,TRUE,"SUM";#N/A,#N/A,TRUE,"EE";#N/A,#N/A,TRUE,"AC";#N/A,#N/A,TRUE,"SN"}</definedName>
    <definedName name="sum" hidden="1">{#N/A,#N/A,TRUE,"SUM";#N/A,#N/A,TRUE,"EE";#N/A,#N/A,TRUE,"AC";#N/A,#N/A,TRUE,"SN"}</definedName>
    <definedName name="summar" localSheetId="0" hidden="1">{#N/A,#N/A,TRUE,"SUM";#N/A,#N/A,TRUE,"EE";#N/A,#N/A,TRUE,"AC";#N/A,#N/A,TRUE,"SN"}</definedName>
    <definedName name="summar" hidden="1">{#N/A,#N/A,TRUE,"SUM";#N/A,#N/A,TRUE,"EE";#N/A,#N/A,TRUE,"AC";#N/A,#N/A,TRUE,"SN"}</definedName>
    <definedName name="Super" localSheetId="0" hidden="1">{#N/A,#N/A,TRUE,"Str.";#N/A,#N/A,TRUE,"Steel &amp; Roof";#N/A,#N/A,TRUE,"Arc.";#N/A,#N/A,TRUE,"Preliminary";#N/A,#N/A,TRUE,"Sum_Prelim"}</definedName>
    <definedName name="Super" hidden="1">{#N/A,#N/A,TRUE,"Str.";#N/A,#N/A,TRUE,"Steel &amp; Roof";#N/A,#N/A,TRUE,"Arc.";#N/A,#N/A,TRUE,"Preliminary";#N/A,#N/A,TRUE,"Sum_Prelim"}</definedName>
    <definedName name="TAT" hidden="1">[6]TA!$C$7</definedName>
    <definedName name="Tayo" localSheetId="0" hidden="1">{"PFE",#N/A,TRUE,"FILMS"}</definedName>
    <definedName name="Tayo" hidden="1">{"PFE",#N/A,TRUE,"FILMS"}</definedName>
    <definedName name="temp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o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o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st1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st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uio" localSheetId="0" hidden="1">{"PFE",#N/A,TRUE,"FILMS"}</definedName>
    <definedName name="uio" hidden="1">{"PFE",#N/A,TRUE,"FILMS"}</definedName>
    <definedName name="vee" localSheetId="0" hidden="1">{"PFE",#N/A,TRUE,"FILMS"}</definedName>
    <definedName name="vee" hidden="1">{"PFE",#N/A,TRUE,"FILMS"}</definedName>
    <definedName name="VEN" localSheetId="0" hidden="1">{#N/A,#N/A,TRUE,"SUM";#N/A,#N/A,TRUE,"EE";#N/A,#N/A,TRUE,"AC";#N/A,#N/A,TRUE,"SN"}</definedName>
    <definedName name="VEN" hidden="1">{#N/A,#N/A,TRUE,"SUM";#N/A,#N/A,TRUE,"EE";#N/A,#N/A,TRUE,"AC";#N/A,#N/A,TRUE,"SN"}</definedName>
    <definedName name="wrn.A." localSheetId="0" hidden="1">{#N/A,#N/A,TRUE,"SUM";#N/A,#N/A,TRUE,"EE";#N/A,#N/A,TRUE,"AC";#N/A,#N/A,TRUE,"SN"}</definedName>
    <definedName name="wrn.A." hidden="1">{#N/A,#N/A,TRUE,"SUM";#N/A,#N/A,TRUE,"EE";#N/A,#N/A,TRUE,"AC";#N/A,#N/A,TRUE,"SN"}</definedName>
    <definedName name="wrn.A.._.Print._.All." localSheetId="0" hidden="1">{"A COM Detail YTD",#N/A,FALSE,"DATA";"B Exp Detail YTD",#N/A,FALSE,"DATA";"C COM Detail Qtr of",#N/A,FALSE,"DATA";"D Exp Detail Qtr of",#N/A,FALSE,"DATA";"A Performance Report",#N/A,FALSE,"%Performance"}</definedName>
    <definedName name="wrn.A.._.Print._.All." hidden="1">{"A COM Detail YTD",#N/A,FALSE,"DATA";"B Exp Detail YTD",#N/A,FALSE,"DATA";"C COM Detail Qtr of",#N/A,FALSE,"DATA";"D Exp Detail Qtr of",#N/A,FALSE,"DATA";"A Performance Report",#N/A,FALSE,"%Performance"}</definedName>
    <definedName name="wrn.All." localSheetId="0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B.._.Qtr._.of._.Responsibility." localSheetId="0" hidden="1">{"C COM Detail Qtr of",#N/A,FALSE,"DATA";"D Exp Detail Qtr of",#N/A,FALSE,"DATA"}</definedName>
    <definedName name="wrn.B.._.Qtr._.of._.Responsibility." hidden="1">{"C COM Detail Qtr of",#N/A,FALSE,"DATA";"D Exp Detail Qtr of",#N/A,FALSE,"DATA"}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OOK11." localSheetId="0" hidden="1">{"SUM",#N/A,FALSE,"summary";"BOOK11-1",#N/A,FALSE,"1CityGarden";"BOOK11-2",#N/A,FALSE,"2CountryGarden";"BOOK11-3",#N/A,FALSE,"3JUNGLE";"BOOK11-4CIVIL",#N/A,FALSE,"CIVIL"}</definedName>
    <definedName name="wrn.BOOK11." hidden="1">{"SUM",#N/A,FALSE,"summary";"BOOK11-1",#N/A,FALSE,"1CityGarden";"BOOK11-2",#N/A,FALSE,"2CountryGarden";"BOOK11-3",#N/A,FALSE,"3JUNGLE";"BOOK11-4CIVIL",#N/A,FALSE,"CIVIL"}</definedName>
    <definedName name="wrn.C.._.YTD._.Responsibility." localSheetId="0" hidden="1">{"A COM Detail YTD",#N/A,FALSE,"DATA";"B Exp Detail YTD",#N/A,FALSE,"DATA"}</definedName>
    <definedName name="wrn.C.._.YTD._.Responsibility." hidden="1">{"A COM Detail YTD",#N/A,FALSE,"DATA";"B Exp Detail YTD",#N/A,FALSE,"DATA"}</definedName>
    <definedName name="wrn.Complete._.Cash._.Flow.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.._.Performance." localSheetId="0" hidden="1">{"A Performance Report",#N/A,FALSE,"%Performance"}</definedName>
    <definedName name="wrn.D.._.Performance." hidden="1">{"A Performance Report",#N/A,FALSE,"%Performance"}</definedName>
    <definedName name="wrn.Food_Beverage." localSheetId="0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0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0" hidden="1">{"Book Income",#N/A,FALSE,"B&amp;T";"Taxable Income",#N/A,FALSE,"B&amp;T"}</definedName>
    <definedName name="wrn.Income." hidden="1">{"Book Income",#N/A,FALSE,"B&amp;T";"Taxable Income",#N/A,FALSE,"B&amp;T"}</definedName>
    <definedName name="wrn.Mid._.Qtr._.Fcst.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id._.Qtr._.Fcst.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onthly._.Blurb." localSheetId="0" hidden="1">{"PFE",#N/A,TRUE,"FILMS"}</definedName>
    <definedName name="wrn.Monthly._.Blurb." hidden="1">{"PFE",#N/A,TRUE,"FILMS"}</definedName>
    <definedName name="wrn.Monthly._.Blurb2." localSheetId="0" hidden="1">{"PFE",#N/A,TRUE,"FILMS"}</definedName>
    <definedName name="wrn.Monthly._.Blurb2." hidden="1">{"PFE",#N/A,TRUE,"FILMS"}</definedName>
    <definedName name="wrn.Rent." localSheetId="0" hidden="1">{"Rent1",#N/A,FALSE,"RENT";"Rent2",#N/A,FALSE,"RENT"}</definedName>
    <definedName name="wrn.Rent." hidden="1">{"Rent1",#N/A,FALSE,"RENT";"Rent2",#N/A,FALSE,"RENT"}</definedName>
    <definedName name="wrn.Sensitive." localSheetId="0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0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ใบเสนอราคา." localSheetId="0" hidden="1">{#N/A,#N/A,TRUE,"ใบเสนอราคา"}</definedName>
    <definedName name="wrn.ใบเสนอราคา." hidden="1">{#N/A,#N/A,TRUE,"ใบเสนอราคา"}</definedName>
    <definedName name="XXXXXXXX" localSheetId="0" hidden="1">{"PFE",#N/A,TRUE,"FILMS"}</definedName>
    <definedName name="XXXXXXXX" hidden="1">{"PFE",#N/A,TRUE,"FILMS"}</definedName>
    <definedName name="yok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3" localSheetId="0" hidden="1">{"A COM Detail YTD",#N/A,FALSE,"DATA";"B Exp Detail YTD",#N/A,FALSE,"DATA"}</definedName>
    <definedName name="yok13" hidden="1">{"A COM Detail YTD",#N/A,FALSE,"DATA";"B Exp Detail YTD",#N/A,FALSE,"DATA"}</definedName>
    <definedName name="yok14" localSheetId="0" hidden="1">{"A COM Detail YTD",#N/A,FALSE,"DATA";"B Exp Detail YTD",#N/A,FALSE,"DATA";"C COM Detail Qtr of",#N/A,FALSE,"DATA";"D Exp Detail Qtr of",#N/A,FALSE,"DATA";"A Performance Report",#N/A,FALSE,"%Performance"}</definedName>
    <definedName name="yok14" hidden="1">{"A COM Detail YTD",#N/A,FALSE,"DATA";"B Exp Detail YTD",#N/A,FALSE,"DATA";"C COM Detail Qtr of",#N/A,FALSE,"DATA";"D Exp Detail Qtr of",#N/A,FALSE,"DATA";"A Performance Report",#N/A,FALSE,"%Performance"}</definedName>
    <definedName name="yok15" localSheetId="0" hidden="1">{"C COM Detail Qtr of",#N/A,FALSE,"DATA";"D Exp Detail Qtr of",#N/A,FALSE,"DATA"}</definedName>
    <definedName name="yok15" hidden="1">{"C COM Detail Qtr of",#N/A,FALSE,"DATA";"D Exp Detail Qtr of",#N/A,FALSE,"DATA"}</definedName>
    <definedName name="yok16" localSheetId="0" hidden="1">{"A COM Detail YTD",#N/A,FALSE,"DATA";"B Exp Detail YTD",#N/A,FALSE,"DATA"}</definedName>
    <definedName name="yok16" hidden="1">{"A COM Detail YTD",#N/A,FALSE,"DATA";"B Exp Detail YTD",#N/A,FALSE,"DATA"}</definedName>
    <definedName name="yok17" localSheetId="0" hidden="1">{"A Performance Report",#N/A,FALSE,"%Performance"}</definedName>
    <definedName name="yok17" hidden="1">{"A Performance Report",#N/A,FALSE,"%Performance"}</definedName>
    <definedName name="yok18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9" localSheetId="0" hidden="1">{"C COM Detail Qtr of",#N/A,FALSE,"DATA";"D Exp Detail Qtr of",#N/A,FALSE,"DATA"}</definedName>
    <definedName name="yok29" hidden="1">{"C COM Detail Qtr of",#N/A,FALSE,"DATA";"D Exp Detail Qtr of",#N/A,FALSE,"DATA"}</definedName>
    <definedName name="yok3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6" localSheetId="0" hidden="1">{"A COM Detail YTD",#N/A,FALSE,"DATA";"B Exp Detail YTD",#N/A,FALSE,"DATA"}</definedName>
    <definedName name="yok36" hidden="1">{"A COM Detail YTD",#N/A,FALSE,"DATA";"B Exp Detail YTD",#N/A,FALSE,"DATA"}</definedName>
    <definedName name="yok37" localSheetId="0" hidden="1">{"A COM Detail YTD",#N/A,FALSE,"DATA";"B Exp Detail YTD",#N/A,FALSE,"DATA";"C COM Detail Qtr of",#N/A,FALSE,"DATA";"D Exp Detail Qtr of",#N/A,FALSE,"DATA";"A Performance Report",#N/A,FALSE,"%Performance"}</definedName>
    <definedName name="yok37" hidden="1">{"A COM Detail YTD",#N/A,FALSE,"DATA";"B Exp Detail YTD",#N/A,FALSE,"DATA";"C COM Detail Qtr of",#N/A,FALSE,"DATA";"D Exp Detail Qtr of",#N/A,FALSE,"DATA";"A Performance Report",#N/A,FALSE,"%Performance"}</definedName>
    <definedName name="yok38" localSheetId="0" hidden="1">{"C COM Detail Qtr of",#N/A,FALSE,"DATA";"D Exp Detail Qtr of",#N/A,FALSE,"DATA"}</definedName>
    <definedName name="yok38" hidden="1">{"C COM Detail Qtr of",#N/A,FALSE,"DATA";"D Exp Detail Qtr of",#N/A,FALSE,"DATA"}</definedName>
    <definedName name="yok39" localSheetId="0" hidden="1">{"A COM Detail YTD",#N/A,FALSE,"DATA";"B Exp Detail YTD",#N/A,FALSE,"DATA"}</definedName>
    <definedName name="yok39" hidden="1">{"A COM Detail YTD",#N/A,FALSE,"DATA";"B Exp Detail YTD",#N/A,FALSE,"DATA"}</definedName>
    <definedName name="yok4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0" localSheetId="0" hidden="1">{"A Performance Report",#N/A,FALSE,"%Performance"}</definedName>
    <definedName name="yok40" hidden="1">{"A Performance Report",#N/A,FALSE,"%Performance"}</definedName>
    <definedName name="yok41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2" localSheetId="0" hidden="1">{"C COM Detail Qtr of",#N/A,FALSE,"DATA";"D Exp Detail Qtr of",#N/A,FALSE,"DATA"}</definedName>
    <definedName name="yok52" hidden="1">{"C COM Detail Qtr of",#N/A,FALSE,"DATA";"D Exp Detail Qtr of",#N/A,FALSE,"DATA"}</definedName>
    <definedName name="yok53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9" localSheetId="0" hidden="1">{"A COM Detail YTD",#N/A,FALSE,"DATA";"B Exp Detail YTD",#N/A,FALSE,"DATA"}</definedName>
    <definedName name="yok59" hidden="1">{"A COM Detail YTD",#N/A,FALSE,"DATA";"B Exp Detail YTD",#N/A,FALSE,"DATA"}</definedName>
    <definedName name="yok6" localSheetId="0" hidden="1">{"C COM Detail Qtr of",#N/A,FALSE,"DATA";"D Exp Detail Qtr of",#N/A,FALSE,"DATA"}</definedName>
    <definedName name="yok6" hidden="1">{"C COM Detail Qtr of",#N/A,FALSE,"DATA";"D Exp Detail Qtr of",#N/A,FALSE,"DATA"}</definedName>
    <definedName name="yok60" localSheetId="0" hidden="1">{"A COM Detail YTD",#N/A,FALSE,"DATA";"B Exp Detail YTD",#N/A,FALSE,"DATA";"C COM Detail Qtr of",#N/A,FALSE,"DATA";"D Exp Detail Qtr of",#N/A,FALSE,"DATA";"A Performance Report",#N/A,FALSE,"%Performance"}</definedName>
    <definedName name="yok60" hidden="1">{"A COM Detail YTD",#N/A,FALSE,"DATA";"B Exp Detail YTD",#N/A,FALSE,"DATA";"C COM Detail Qtr of",#N/A,FALSE,"DATA";"D Exp Detail Qtr of",#N/A,FALSE,"DATA";"A Performance Report",#N/A,FALSE,"%Performance"}</definedName>
    <definedName name="yok61" localSheetId="0" hidden="1">{"C COM Detail Qtr of",#N/A,FALSE,"DATA";"D Exp Detail Qtr of",#N/A,FALSE,"DATA"}</definedName>
    <definedName name="yok61" hidden="1">{"C COM Detail Qtr of",#N/A,FALSE,"DATA";"D Exp Detail Qtr of",#N/A,FALSE,"DATA"}</definedName>
    <definedName name="yok62" localSheetId="0" hidden="1">{"A COM Detail YTD",#N/A,FALSE,"DATA";"B Exp Detail YTD",#N/A,FALSE,"DATA"}</definedName>
    <definedName name="yok62" hidden="1">{"A COM Detail YTD",#N/A,FALSE,"DATA";"B Exp Detail YTD",#N/A,FALSE,"DATA"}</definedName>
    <definedName name="yok63" localSheetId="0" hidden="1">{"A Performance Report",#N/A,FALSE,"%Performance"}</definedName>
    <definedName name="yok63" hidden="1">{"A Performance Report",#N/A,FALSE,"%Performance"}</definedName>
    <definedName name="yok64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5" localSheetId="0" hidden="1">{"C COM Detail Qtr of",#N/A,FALSE,"DATA";"D Exp Detail Qtr of",#N/A,FALSE,"DATA"}</definedName>
    <definedName name="yok75" hidden="1">{"C COM Detail Qtr of",#N/A,FALSE,"DATA";"D Exp Detail Qtr of",#N/A,FALSE,"DATA"}</definedName>
    <definedName name="yok76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2" localSheetId="0" hidden="1">{"A COM Detail YTD",#N/A,FALSE,"DATA";"B Exp Detail YTD",#N/A,FALSE,"DATA"}</definedName>
    <definedName name="yok82" hidden="1">{"A COM Detail YTD",#N/A,FALSE,"DATA";"B Exp Detail YTD",#N/A,FALSE,"DATA"}</definedName>
    <definedName name="yok83" localSheetId="0" hidden="1">{"A COM Detail YTD",#N/A,FALSE,"DATA";"B Exp Detail YTD",#N/A,FALSE,"DATA";"C COM Detail Qtr of",#N/A,FALSE,"DATA";"D Exp Detail Qtr of",#N/A,FALSE,"DATA";"A Performance Report",#N/A,FALSE,"%Performance"}</definedName>
    <definedName name="yok83" hidden="1">{"A COM Detail YTD",#N/A,FALSE,"DATA";"B Exp Detail YTD",#N/A,FALSE,"DATA";"C COM Detail Qtr of",#N/A,FALSE,"DATA";"D Exp Detail Qtr of",#N/A,FALSE,"DATA";"A Performance Report",#N/A,FALSE,"%Performance"}</definedName>
    <definedName name="yok84" localSheetId="0" hidden="1">{"C COM Detail Qtr of",#N/A,FALSE,"DATA";"D Exp Detail Qtr of",#N/A,FALSE,"DATA"}</definedName>
    <definedName name="yok84" hidden="1">{"C COM Detail Qtr of",#N/A,FALSE,"DATA";"D Exp Detail Qtr of",#N/A,FALSE,"DATA"}</definedName>
    <definedName name="yok85" localSheetId="0" hidden="1">{"A COM Detail YTD",#N/A,FALSE,"DATA";"B Exp Detail YTD",#N/A,FALSE,"DATA"}</definedName>
    <definedName name="yok85" hidden="1">{"A COM Detail YTD",#N/A,FALSE,"DATA";"B Exp Detail YTD",#N/A,FALSE,"DATA"}</definedName>
    <definedName name="yok86" localSheetId="0" hidden="1">{"A Performance Report",#N/A,FALSE,"%Performance"}</definedName>
    <definedName name="yok86" hidden="1">{"A Performance Report",#N/A,FALSE,"%Performance"}</definedName>
    <definedName name="yok87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ty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กด" localSheetId="0" hidden="1">{"PFE",#N/A,TRUE,"FILMS"}</definedName>
    <definedName name="กด" hidden="1">{"PFE",#N/A,TRUE,"FILMS"}</definedName>
    <definedName name="กดกด" hidden="1">[7]A!#REF!</definedName>
    <definedName name="ดkkk" localSheetId="0" hidden="1">{"PFE",#N/A,TRUE,"FILMS"}</definedName>
    <definedName name="ดkkk" hidden="1">{"PFE",#N/A,TRUE,"FILMS"}</definedName>
    <definedName name="นา999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นา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ฟะ" localSheetId="0" hidden="1">{#N/A,#N/A,TRUE,"SUM";#N/A,#N/A,TRUE,"EE";#N/A,#N/A,TRUE,"AC";#N/A,#N/A,TRUE,"SN"}</definedName>
    <definedName name="ฟะ" hidden="1">{#N/A,#N/A,TRUE,"SUM";#N/A,#N/A,TRUE,"EE";#N/A,#N/A,TRUE,"AC";#N/A,#N/A,TRUE,"SN"}</definedName>
    <definedName name="รวม" localSheetId="0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วิชาญ" localSheetId="0" hidden="1">{#N/A,#N/A,TRUE,"Str.";#N/A,#N/A,TRUE,"Steel &amp; Roof";#N/A,#N/A,TRUE,"Arc.";#N/A,#N/A,TRUE,"Preliminary";#N/A,#N/A,TRUE,"Sum_Prelim"}</definedName>
    <definedName name="วิชาญ" hidden="1">{#N/A,#N/A,TRUE,"Str.";#N/A,#N/A,TRUE,"Steel &amp; Roof";#N/A,#N/A,TRUE,"Arc.";#N/A,#N/A,TRUE,"Preliminary";#N/A,#N/A,TRUE,"Sum_Prelim"}</definedName>
    <definedName name="สมมติฐาน" hidden="1">#REF!</definedName>
    <definedName name="สำเริง" localSheetId="0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매출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localSheetId="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8" i="8" l="1"/>
  <c r="J10" i="4" l="1"/>
  <c r="F10" i="4"/>
  <c r="F50" i="2"/>
  <c r="E40" i="8" l="1"/>
  <c r="I33" i="5" l="1"/>
  <c r="E33" i="5"/>
  <c r="Q22" i="3" l="1"/>
  <c r="O22" i="3"/>
  <c r="I86" i="8"/>
  <c r="E86" i="8"/>
  <c r="G30" i="5"/>
  <c r="G20" i="5"/>
  <c r="H41" i="4"/>
  <c r="H46" i="4" s="1"/>
  <c r="G32" i="5" s="1"/>
  <c r="H53" i="2"/>
  <c r="H46" i="2"/>
  <c r="H22" i="2"/>
  <c r="H15" i="2"/>
  <c r="H24" i="2" s="1"/>
  <c r="H32" i="2" s="1"/>
  <c r="H35" i="2" s="1"/>
  <c r="H39" i="2" s="1"/>
  <c r="G35" i="5" l="1"/>
  <c r="Q20" i="7" l="1"/>
  <c r="S20" i="3"/>
  <c r="K86" i="8"/>
  <c r="G86" i="8"/>
  <c r="O18" i="7" l="1"/>
  <c r="M18" i="7"/>
  <c r="K18" i="7"/>
  <c r="I18" i="7"/>
  <c r="G18" i="7"/>
  <c r="Q16" i="7"/>
  <c r="Q15" i="7"/>
  <c r="Q14" i="7"/>
  <c r="Q12" i="7"/>
  <c r="A67" i="2"/>
  <c r="A31" i="3" s="1"/>
  <c r="A28" i="7" s="1"/>
  <c r="K30" i="5"/>
  <c r="K20" i="5"/>
  <c r="L41" i="4"/>
  <c r="L46" i="4" s="1"/>
  <c r="Q24" i="3"/>
  <c r="O24" i="3"/>
  <c r="M24" i="3"/>
  <c r="K24" i="3"/>
  <c r="I24" i="3"/>
  <c r="G24" i="3"/>
  <c r="E24" i="3"/>
  <c r="S22" i="3"/>
  <c r="L53" i="2"/>
  <c r="L46" i="2"/>
  <c r="L24" i="2"/>
  <c r="L32" i="2" s="1"/>
  <c r="L35" i="2" s="1"/>
  <c r="L39" i="2" s="1"/>
  <c r="L22" i="2"/>
  <c r="L15" i="2"/>
  <c r="K132" i="8"/>
  <c r="K128" i="8"/>
  <c r="I128" i="8"/>
  <c r="I132" i="8" s="1"/>
  <c r="G128" i="8"/>
  <c r="G132" i="8" s="1"/>
  <c r="E132" i="8"/>
  <c r="A101" i="8"/>
  <c r="A98" i="8"/>
  <c r="A146" i="8" s="1"/>
  <c r="K77" i="8"/>
  <c r="I77" i="8"/>
  <c r="G77" i="8"/>
  <c r="E77" i="8"/>
  <c r="A53" i="8"/>
  <c r="K40" i="8"/>
  <c r="I40" i="8"/>
  <c r="G40" i="8"/>
  <c r="K26" i="8"/>
  <c r="I26" i="8"/>
  <c r="G26" i="8"/>
  <c r="E26" i="8"/>
  <c r="Q18" i="7" l="1"/>
  <c r="K32" i="5"/>
  <c r="K35" i="5" s="1"/>
  <c r="E42" i="8"/>
  <c r="E88" i="8"/>
  <c r="E134" i="8" s="1"/>
  <c r="I88" i="8"/>
  <c r="I134" i="8" s="1"/>
  <c r="G88" i="8"/>
  <c r="G134" i="8" s="1"/>
  <c r="G42" i="8"/>
  <c r="I42" i="8"/>
  <c r="K42" i="8"/>
  <c r="S24" i="3"/>
  <c r="E18" i="7"/>
  <c r="K88" i="8"/>
  <c r="K134" i="8" s="1"/>
  <c r="E18" i="3" l="1"/>
  <c r="I20" i="5"/>
  <c r="E20" i="5" l="1"/>
  <c r="S16" i="3" l="1"/>
  <c r="Q18" i="3"/>
  <c r="S14" i="3"/>
  <c r="S15" i="3"/>
  <c r="G18" i="3"/>
  <c r="I18" i="3"/>
  <c r="K18" i="3"/>
  <c r="M18" i="3"/>
  <c r="F53" i="2"/>
  <c r="J53" i="2"/>
  <c r="J46" i="2"/>
  <c r="F46" i="2"/>
  <c r="O24" i="7"/>
  <c r="M24" i="7"/>
  <c r="K24" i="7"/>
  <c r="I24" i="7"/>
  <c r="G24" i="7"/>
  <c r="E24" i="7"/>
  <c r="Q22" i="7"/>
  <c r="A3" i="7"/>
  <c r="E30" i="5"/>
  <c r="F22" i="2"/>
  <c r="F15" i="2"/>
  <c r="F24" i="2" l="1"/>
  <c r="F32" i="2" s="1"/>
  <c r="O18" i="3"/>
  <c r="Q24" i="7"/>
  <c r="S18" i="3"/>
  <c r="I30" i="5"/>
  <c r="F35" i="2" l="1"/>
  <c r="F39" i="2" s="1"/>
  <c r="F41" i="4"/>
  <c r="F46" i="4" s="1"/>
  <c r="E32" i="5" s="1"/>
  <c r="E35" i="5" s="1"/>
  <c r="A3" i="4"/>
  <c r="A3" i="3"/>
  <c r="A3" i="5" l="1"/>
  <c r="J22" i="2" l="1"/>
  <c r="J15" i="2"/>
  <c r="J24" i="2" l="1"/>
  <c r="J32" i="2" s="1"/>
  <c r="J41" i="4" s="1"/>
  <c r="J46" i="4" s="1"/>
  <c r="J35" i="2" l="1"/>
  <c r="J39" i="2" s="1"/>
  <c r="I32" i="5"/>
  <c r="I35" i="5" s="1"/>
  <c r="A54" i="5" l="1"/>
  <c r="A52" i="4" s="1"/>
</calcChain>
</file>

<file path=xl/sharedStrings.xml><?xml version="1.0" encoding="utf-8"?>
<sst xmlns="http://schemas.openxmlformats.org/spreadsheetml/2006/main" count="358" uniqueCount="192">
  <si>
    <t xml:space="preserve">บริษัท เอเอ็มอาร์ เอเซีย จำกัด (มหาชน) </t>
  </si>
  <si>
    <t>งบฐานะการเงิน</t>
  </si>
  <si>
    <t>ณ วันที่ 31 มีนาคม พ.ศ. 2567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</si>
  <si>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</si>
  <si>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</si>
  <si>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</si>
  <si>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</si>
  <si>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มีนาคม</t>
  </si>
  <si>
    <t>31 ธันวาคม</t>
  </si>
  <si>
    <t xml:space="preserve"> พ.ศ. 2567</t>
  </si>
  <si>
    <t xml:space="preserve"> พ.ศ. 2566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</si>
  <si>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</si>
  <si>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</si>
  <si>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</si>
  <si>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</si>
  <si>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</si>
  <si>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</si>
  <si>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ราคาทุนตัดจำหน่าย</t>
  </si>
  <si>
    <t>มูลค่ายุติธรรมงบกำไรขาดทุน</t>
  </si>
  <si>
    <t>ลูกหนี้การค้าและลูกหนี้หมุนเวียนอื่น</t>
  </si>
  <si>
    <t>สินทรัพย์ที่เกิดจากสัญญา</t>
  </si>
  <si>
    <t xml:space="preserve">สินค้าคงเหลือ </t>
  </si>
  <si>
    <t>งานระหว่างทำ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</si>
  <si>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</si>
  <si>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</si>
  <si>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</si>
  <si>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เงินฝากธนาคารที่มีภาระผูกพัน</t>
  </si>
  <si>
    <t>เงินลงทุนในบริษัทย่อย</t>
  </si>
  <si>
    <t>เงินลงทุนในการร่วมค้า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</si>
  <si>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</si>
  <si>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</si>
  <si>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</si>
  <si>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สินทรัพย์สิทธิการใช้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</si>
  <si>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</si>
  <si>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</si>
  <si>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</si>
  <si>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</si>
  <si>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กรรมการ  _____________________________       กรรมการ  _____________________________ 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</si>
  <si>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</si>
  <si>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งบฐานะการเงิน </t>
    </r>
    <r>
      <rPr>
        <sz val="14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</si>
  <si>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</si>
  <si>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</si>
  <si>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</si>
  <si>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</si>
  <si>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หนี้สินที่เกิดจากสัญญางานโครงการ</t>
  </si>
  <si>
    <t>หนี้สินที่เกิดจากสัญญาบริการ</t>
  </si>
  <si>
    <t>ประมาณการหนี้สินขาดทุนงานโครงการ</t>
  </si>
  <si>
    <t>ส่วนของเงินกู้ยืมระยะยาว</t>
  </si>
  <si>
    <t>ที่ถึงกำหนดชำระภายในหนึ่งปี</t>
  </si>
  <si>
    <t>หนี้สินตามสัญญาเช่าที่ถึงกำหนด</t>
  </si>
  <si>
    <t>ชำระภายในหนึ่งปี</t>
  </si>
  <si>
    <t>ประมาณการหนี้สินการรับประกันโครงการ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</si>
  <si>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</si>
  <si>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</si>
  <si>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</si>
  <si>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</si>
  <si>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</si>
  <si>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ประมาณการหนี้สินค่ารื้อถอน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</si>
  <si>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</si>
  <si>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</si>
  <si>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</si>
  <si>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4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</si>
  <si>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</si>
  <si>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</si>
  <si>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</si>
  <si>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 xml:space="preserve">   หุ้นสามัญจำนวน 600,000,000 หุ้น </t>
  </si>
  <si>
    <t xml:space="preserve">     มูลค่าที่ตราไว้หุ้นละ 0.5 บาท</t>
  </si>
  <si>
    <t>ทุนที่ออกและชำระแล้วเต็มมูลค่า</t>
  </si>
  <si>
    <t xml:space="preserve">     มูลค่าที่ชำระแล้วหุ้นละ 0.5 บาท</t>
  </si>
  <si>
    <t>ส่วนเกินมูลค่าหุ้นสามัญ</t>
  </si>
  <si>
    <t>กำไรสะสม (ขาดทุนสะสม)</t>
  </si>
  <si>
    <t>จัดสรรแล้ว - ทุนสำรองตามกฎหมาย</t>
  </si>
  <si>
    <t>จัดสรรแล้ว - ทุนสำรองหุ้นสามัญซื้อคืน</t>
  </si>
  <si>
    <t xml:space="preserve">ยังไม่ได้จัดสรร </t>
  </si>
  <si>
    <r>
      <rPr>
        <u/>
        <sz val="14"/>
        <rFont val="Browallia New"/>
        <family val="2"/>
      </rPr>
      <t>หัก</t>
    </r>
    <r>
      <rPr>
        <sz val="14"/>
        <rFont val="Browallia New"/>
        <family val="2"/>
      </rPr>
      <t xml:space="preserve"> หุ้นทุนซื้อคืน</t>
    </r>
  </si>
  <si>
    <t>รวมส่วนของเจ้าของของบริษัท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</si>
  <si>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</si>
  <si>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</si>
  <si>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</si>
  <si>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</si>
  <si>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สำหรับรอบระยะเวลาสามเดือนสิ้นสุดวันที่ 31 มีนาคม พ.ศ. 2567</t>
  </si>
  <si>
    <t>งบการเงินรวม</t>
  </si>
  <si>
    <t>งบการเงินเฉพาะกิจการ</t>
  </si>
  <si>
    <t>รายได้</t>
  </si>
  <si>
    <t>รายได้จากการขาย</t>
  </si>
  <si>
    <t>รายได้จากงานโครงการและการให้บริการ</t>
  </si>
  <si>
    <t>รวมรายได้</t>
  </si>
  <si>
    <t>ต้นทุน</t>
  </si>
  <si>
    <t>ต้นทุนขาย</t>
  </si>
  <si>
    <t>ต้นทุนงานโครงการและให้บริการ</t>
  </si>
  <si>
    <t>รวมต้นทุน</t>
  </si>
  <si>
    <t>กำไร(ขาดทุน)ขั้นต้น</t>
  </si>
  <si>
    <t>รายได้อื่น</t>
  </si>
  <si>
    <t>กำไร(ขาดทุน)อื่น - สุทธิ</t>
  </si>
  <si>
    <t>ค่าใช้จ่ายในการขายและให้บริการ</t>
  </si>
  <si>
    <t>ค่าใช้จ่ายในการบริหาร</t>
  </si>
  <si>
    <t>ต้นทุนทางการเงิน</t>
  </si>
  <si>
    <t>ขาดทุนก่อนภาษีเงินได้</t>
  </si>
  <si>
    <t>ค่าใช้จ่ายภาษีเงินได้</t>
  </si>
  <si>
    <t>ขาดทุนสำหรับรอบระยะเวลา</t>
  </si>
  <si>
    <t>กำไรขาดทุนเบ็ดเสร็จอื่น</t>
  </si>
  <si>
    <t>การแบ่งปันขาดทุน :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</si>
  <si>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</si>
  <si>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</si>
  <si>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การแบ่งปันขาดทุนเบ็ดเสร็จรวม</t>
  </si>
  <si>
    <t>ขาดทุนต่อหุ้น</t>
  </si>
  <si>
    <t>ขาดทุนต่อหุ้นขั้นพื้นฐาน</t>
  </si>
  <si>
    <t>งบการเปลี่ยนแปลงส่วนของเจ้าของ (ยังไม่ได้ตรวจสอบ)</t>
  </si>
  <si>
    <t>กำไรสะสม</t>
  </si>
  <si>
    <t>จัดสรรแล้ว</t>
  </si>
  <si>
    <t>ส่วนได้</t>
  </si>
  <si>
    <t>ทุนที่ออกและ</t>
  </si>
  <si>
    <t>ส่วนเกิน</t>
  </si>
  <si>
    <t>- ทุนสำรอง</t>
  </si>
  <si>
    <t>เสียที่ไม่มี</t>
  </si>
  <si>
    <t>รวมส่วนของ</t>
  </si>
  <si>
    <t>เรียกชำระแล้ว</t>
  </si>
  <si>
    <t>มูลค่าหุ้น</t>
  </si>
  <si>
    <t>หุ้นทุนซื้อคืน</t>
  </si>
  <si>
    <t>ตามกฎหมาย</t>
  </si>
  <si>
    <t>หุ้นสามัญซื้อคืน</t>
  </si>
  <si>
    <t>ยังไม่ได้จัดสรร</t>
  </si>
  <si>
    <t>อำนาจควบคุม</t>
  </si>
  <si>
    <t>เจ้าของ</t>
  </si>
  <si>
    <t>ยอดคงเหลือต้นรอบระยะเวลา วันที่ 1 มกราคม พ.ศ. 2566</t>
  </si>
  <si>
    <t>การเปลี่ยนแปลงเป็นส่วนของเจ้าของสำหรับรอบระยะเวลา</t>
  </si>
  <si>
    <t>การจ่ายซื้อหุ้นสามัญซื้อคืน</t>
  </si>
  <si>
    <t>สำรองหุ้นสามัญซื้อคืน</t>
  </si>
  <si>
    <t>ยอดคงเหลือสิ้นรอบระยะเวลาวันที่ 31 มีนาคม พ.ศ. 2566</t>
  </si>
  <si>
    <t>ยอดคงเหลือต้นรอบระยะเวลา วันที่ 1 มกราคม พ.ศ. 2567</t>
  </si>
  <si>
    <t>ยอดคงเหลือสิ้นรอบระยะเวลาวันที่ 31 มีนาคม พ.ศ. 2567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</si>
  <si>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</si>
  <si>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</si>
  <si>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</si>
  <si>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 xml:space="preserve">ผลขาดทุนด้านเครดิตที่คาดว่าจะเกิดขึ้น (กลับรายการ) </t>
  </si>
  <si>
    <t>ค่าเสื่อมราคาและค่าตัดจำหน่าย</t>
  </si>
  <si>
    <t>ตัดจำหน่ายสินทรัพย์</t>
  </si>
  <si>
    <t>กลับรายการประมาณการขาดทุนจากงานโครงการ</t>
  </si>
  <si>
    <t>ค่าใช้จ่ายผลประโยชน์พนักงาน</t>
  </si>
  <si>
    <t>ดอกเบี้ยรับ</t>
  </si>
  <si>
    <t>กำไรจากการวัดมูลค่าสินทรัพย์ทางการเงินที่วัดมูลค่าด้วย</t>
  </si>
  <si>
    <t xml:space="preserve">   มูลค่ายุติธรรมผ่านงบกำไรหรือขาดทุน</t>
  </si>
  <si>
    <t>การเปลี่ยนแปลงในสินทรัพย์ดำเนินงานและหนี้สินดำเนินงาน</t>
  </si>
  <si>
    <t>-  ลูกหนี้การค้าและลูกหนี้หมุนเวียนอื่น</t>
  </si>
  <si>
    <t>-  สินทรัพย์ที่เกิดจากสัญญา</t>
  </si>
  <si>
    <t>-  สินค้าคงเหลือ</t>
  </si>
  <si>
    <t>-  งานระหว่างทำ</t>
  </si>
  <si>
    <t>-  สินทรัพย์หมุนเวียนอื่น</t>
  </si>
  <si>
    <t>-  สินทรัพย์ไม่หมุนเวียนอื่น</t>
  </si>
  <si>
    <t>-  เจ้าหนี้การค้าและเจ้าหนี้หมุนเวียนอื่น</t>
  </si>
  <si>
    <t>-  หนี้สินที่เกิดจากสัญญาโครงการ</t>
  </si>
  <si>
    <t>-  หนี้สินที่เกิดจากสัญญาบริการ</t>
  </si>
  <si>
    <t>-  ภาระผูกพันผลประโยชน์พนักงาน - จ่ายชำระ</t>
  </si>
  <si>
    <t>-</t>
  </si>
  <si>
    <t>-  ประมาณการรับประกันโครงการ - จ่ายชำระ</t>
  </si>
  <si>
    <t>-  หนี้สินหมุนเวียนอื่น</t>
  </si>
  <si>
    <t>จ่ายภาษีเงินได้</t>
  </si>
  <si>
    <t>รับดอกเบี้ย</t>
  </si>
  <si>
    <t>จ่ายดอกเบี้ย</t>
  </si>
  <si>
    <t>กระแสเงินสดจากกิจกรรมลงทุน</t>
  </si>
  <si>
    <t>เงินฝากธนาคารที่มีข้อจำกัดในการเบิกใช้ลดลง</t>
  </si>
  <si>
    <t>เงินสดจ่ายเพื่อซื้อสินทรัพย์ทางการเงินที่วัดมูลค่า</t>
  </si>
  <si>
    <t>ยุติธรรมผ่านกำไรหรือขาดทุน</t>
  </si>
  <si>
    <t>เงินสดรับจากการจำหน่ายสินทรัพย์ทางการเงินที่วัดมูลค่า</t>
  </si>
  <si>
    <t>ด้วยราคาทุนตัดจำหน่าย</t>
  </si>
  <si>
    <t>เงินสดจ่ายเพื่อซื้ออาคารและอุปกรณ์</t>
  </si>
  <si>
    <t>เงินสดรับจากการจำหน่ายอุปกรณ์</t>
  </si>
  <si>
    <t>เงินสดจ่ายเพื่อซื้อสินทรัพย์ไม่มีตัวตน</t>
  </si>
  <si>
    <t>เงินสดสุทธิ(ใช้ไปใน)ได้มาจากกิจกรรมลงทุน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</si>
  <si>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</si>
  <si>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</si>
  <si>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เงินสดจ่ายชำระเงินกู้ยืมระยะสั้นจากสถาบันการเงิน</t>
  </si>
  <si>
    <t>เงินสดจ่ายเงินกู้ยืมระยะสั้นให้แก่บริษัทที่เกี่ยวข้องกัน</t>
  </si>
  <si>
    <t>เงินสดจ่ายชำระเงินกู้ยืมระยะยาว</t>
  </si>
  <si>
    <t>เงินสดจ่ายเพื่อซื้อหุ้นทุนซื้อคืน</t>
  </si>
  <si>
    <t>เงินสดจ่ายชำระหนี้สินตามสัญญาเช่า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</si>
  <si>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</si>
  <si>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</si>
  <si>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</si>
  <si>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</si>
  <si>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รายการที่ไม่ใช่เงินสด</t>
  </si>
  <si>
    <t xml:space="preserve">รายการที่มิใช่เงินสดที่มีสาระสำคัญมีดังนี้ </t>
  </si>
  <si>
    <t>การได้มาซึ่งที่ดิน อาคาร และอุปกรณ์ และสินทรัพย์ไม่มีตัวตน</t>
  </si>
  <si>
    <t xml:space="preserve">  ที่ยังไม่ได้ชำระเป็นเงินสด</t>
  </si>
  <si>
    <t>กำไรจากการจำหน่ายอุปกรณ์</t>
  </si>
  <si>
    <t>ค่าใช้จ่ายการรับประกันโครงการ</t>
  </si>
  <si>
    <t>ผลขาดทุนจากค่าเผื่อด้อยค่าสินค้าคงเหลือ</t>
  </si>
  <si>
    <t>ขาดทุน(กำไร)จากอัตราแลกเปลี่ยนที่ยังไม่เกิดขึ้นจริง</t>
  </si>
  <si>
    <t>ส่วนแบ่งกำไรจากเงินลงทุนในการร่วมค้า</t>
  </si>
  <si>
    <t>เงินสดสุทธิได้มาจาก(ใช้ไปใน)กิจกรรมดำเนินงาน</t>
  </si>
  <si>
    <t>เงินสดได้มาจาก(ใช้ไปใน)การดำเนินงาน</t>
  </si>
  <si>
    <t>กำไร(ขาดทุน)เบ็ดเสร็จรวมสำหรับรอบระยะเวลา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</si>
</sst>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.000;\(#,##0.000\);&quot;-&quot;;@"/>
    <numFmt numFmtId="167" formatCode="#,##0.00;\(#,##0.00\);&quot;-&quot;;@"/>
    <numFmt numFmtId="168" formatCode="#,##0;\(#,##0\)"/>
    <numFmt numFmtId="169" formatCode="_(* #,##0_);_(* \(#,##0\);_(* &quot;-&quot;??_);_(@_)"/>
    <numFmt numFmtId="170" formatCode="#,##0;\(#,##0\);\-"/>
    <numFmt numFmtId="171" formatCode="#,##0.0;\(#,##0.0\);&quot;-&quot;;@"/>
    <numFmt numFmtId="172" formatCode="#,##0.0;\-#,##0.0"/>
  </numFmts>
  <fonts count="9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i/>
      <sz val="14"/>
      <name val="Browallia New"/>
      <family val="2"/>
    </font>
    <font>
      <sz val="10"/>
      <name val="Arial"/>
      <family val="2"/>
    </font>
    <font>
      <u/>
      <sz val="14"/>
      <name val="Browallia New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3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8" fillId="0" borderId="0" applyFont="0" applyFill="0" applyBorder="0" applyAlignment="0" applyProtection="0"/>
  </cellStyleXfs>
  <cellXfs count="189">
    <xf numFmtId="0" fontId="0" fillId="0" borderId="0" xfId="0"/>
    <xf numFmtId="0" fontId="2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165" fontId="3" fillId="0" borderId="0" xfId="2" applyNumberFormat="1" applyFont="1" applyFill="1" applyAlignment="1">
      <alignment horizontal="right" vertical="center"/>
    </xf>
    <xf numFmtId="0" fontId="2" fillId="0" borderId="1" xfId="1" quotePrefix="1" applyFont="1" applyBorder="1" applyAlignment="1">
      <alignment horizontal="left" vertical="center"/>
    </xf>
    <xf numFmtId="0" fontId="3" fillId="0" borderId="1" xfId="1" applyFont="1" applyBorder="1" applyAlignment="1">
      <alignment horizontal="center" vertical="center"/>
    </xf>
    <xf numFmtId="165" fontId="3" fillId="0" borderId="1" xfId="2" applyNumberFormat="1" applyFont="1" applyFill="1" applyBorder="1" applyAlignment="1">
      <alignment horizontal="right" vertical="center"/>
    </xf>
    <xf numFmtId="165" fontId="3" fillId="0" borderId="2" xfId="2" applyNumberFormat="1" applyFont="1" applyFill="1" applyBorder="1" applyAlignment="1">
      <alignment horizontal="right" vertical="center"/>
    </xf>
    <xf numFmtId="165" fontId="2" fillId="0" borderId="0" xfId="2" quotePrefix="1" applyNumberFormat="1" applyFont="1" applyFill="1" applyBorder="1" applyAlignment="1">
      <alignment horizontal="right" vertical="center"/>
    </xf>
    <xf numFmtId="0" fontId="2" fillId="0" borderId="0" xfId="3" quotePrefix="1" applyFont="1" applyAlignment="1">
      <alignment horizontal="right" vertical="top"/>
    </xf>
    <xf numFmtId="0" fontId="2" fillId="0" borderId="0" xfId="1" applyFont="1" applyAlignment="1">
      <alignment vertical="center"/>
    </xf>
    <xf numFmtId="0" fontId="2" fillId="0" borderId="1" xfId="3" applyFont="1" applyBorder="1" applyAlignment="1">
      <alignment horizontal="center" vertical="center"/>
    </xf>
    <xf numFmtId="0" fontId="4" fillId="0" borderId="0" xfId="3" applyFont="1" applyAlignment="1">
      <alignment horizontal="center" vertical="center"/>
    </xf>
    <xf numFmtId="165" fontId="2" fillId="0" borderId="1" xfId="2" quotePrefix="1" applyNumberFormat="1" applyFont="1" applyFill="1" applyBorder="1" applyAlignment="1">
      <alignment horizontal="right" vertical="center"/>
    </xf>
    <xf numFmtId="0" fontId="2" fillId="0" borderId="0" xfId="1" applyFont="1" applyAlignment="1">
      <alignment horizontal="center" vertical="center"/>
    </xf>
    <xf numFmtId="165" fontId="3" fillId="2" borderId="0" xfId="2" applyNumberFormat="1" applyFont="1" applyFill="1" applyAlignment="1">
      <alignment horizontal="right" vertical="center"/>
    </xf>
    <xf numFmtId="0" fontId="3" fillId="0" borderId="0" xfId="1" applyFont="1" applyAlignment="1">
      <alignment horizontal="left" vertical="center"/>
    </xf>
    <xf numFmtId="165" fontId="3" fillId="2" borderId="0" xfId="4" applyNumberFormat="1" applyFont="1" applyFill="1" applyBorder="1" applyAlignment="1">
      <alignment horizontal="right" vertical="center"/>
    </xf>
    <xf numFmtId="165" fontId="3" fillId="2" borderId="1" xfId="4" applyNumberFormat="1" applyFont="1" applyFill="1" applyBorder="1" applyAlignment="1">
      <alignment horizontal="right" vertical="center"/>
    </xf>
    <xf numFmtId="165" fontId="3" fillId="2" borderId="0" xfId="2" applyNumberFormat="1" applyFont="1" applyFill="1" applyBorder="1" applyAlignment="1">
      <alignment horizontal="right" vertical="center"/>
    </xf>
    <xf numFmtId="165" fontId="3" fillId="2" borderId="1" xfId="2" applyNumberFormat="1" applyFont="1" applyFill="1" applyBorder="1" applyAlignment="1">
      <alignment horizontal="right" vertical="center"/>
    </xf>
    <xf numFmtId="0" fontId="3" fillId="0" borderId="0" xfId="1" quotePrefix="1" applyFont="1" applyAlignment="1">
      <alignment horizontal="left" vertical="center"/>
    </xf>
    <xf numFmtId="165" fontId="3" fillId="2" borderId="3" xfId="2" applyNumberFormat="1" applyFont="1" applyFill="1" applyBorder="1" applyAlignment="1">
      <alignment horizontal="right" vertical="center"/>
    </xf>
    <xf numFmtId="165" fontId="3" fillId="0" borderId="0" xfId="2" applyNumberFormat="1" applyFont="1" applyFill="1" applyBorder="1" applyAlignment="1">
      <alignment horizontal="right" vertical="center"/>
    </xf>
    <xf numFmtId="0" fontId="3" fillId="0" borderId="1" xfId="3" applyFont="1" applyBorder="1" applyAlignment="1">
      <alignment vertical="center"/>
    </xf>
    <xf numFmtId="0" fontId="2" fillId="0" borderId="0" xfId="1" quotePrefix="1" applyFont="1" applyAlignment="1">
      <alignment horizontal="left" vertical="center"/>
    </xf>
    <xf numFmtId="165" fontId="2" fillId="0" borderId="0" xfId="2" quotePrefix="1" applyNumberFormat="1" applyFont="1" applyFill="1" applyAlignment="1">
      <alignment horizontal="right" vertical="center"/>
    </xf>
    <xf numFmtId="0" fontId="2" fillId="0" borderId="0" xfId="3" applyFont="1" applyAlignment="1">
      <alignment horizontal="center" vertical="center"/>
    </xf>
    <xf numFmtId="165" fontId="2" fillId="2" borderId="0" xfId="2" quotePrefix="1" applyNumberFormat="1" applyFont="1" applyFill="1" applyBorder="1" applyAlignment="1">
      <alignment horizontal="right" vertical="center"/>
    </xf>
    <xf numFmtId="37" fontId="3" fillId="0" borderId="0" xfId="1" applyNumberFormat="1" applyFont="1" applyAlignment="1">
      <alignment horizontal="center" vertical="center"/>
    </xf>
    <xf numFmtId="0" fontId="3" fillId="0" borderId="0" xfId="5" applyFont="1" applyAlignment="1">
      <alignment vertical="center"/>
    </xf>
    <xf numFmtId="0" fontId="3" fillId="0" borderId="0" xfId="5" applyFont="1" applyAlignment="1">
      <alignment horizontal="left" vertical="center"/>
    </xf>
    <xf numFmtId="0" fontId="3" fillId="0" borderId="0" xfId="3" applyFont="1" applyAlignment="1">
      <alignment horizontal="left" vertical="center"/>
    </xf>
    <xf numFmtId="37" fontId="5" fillId="0" borderId="0" xfId="1" applyNumberFormat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2" borderId="0" xfId="1" applyFont="1" applyFill="1" applyAlignment="1">
      <alignment vertical="center"/>
    </xf>
    <xf numFmtId="165" fontId="3" fillId="2" borderId="3" xfId="4" applyNumberFormat="1" applyFont="1" applyFill="1" applyBorder="1" applyAlignment="1">
      <alignment horizontal="right" vertical="center"/>
    </xf>
    <xf numFmtId="165" fontId="3" fillId="0" borderId="0" xfId="1" applyNumberFormat="1" applyFont="1" applyAlignment="1">
      <alignment horizontal="right" vertical="center"/>
    </xf>
    <xf numFmtId="0" fontId="2" fillId="0" borderId="0" xfId="3" applyFont="1" applyAlignment="1">
      <alignment horizontal="left" vertical="center"/>
    </xf>
    <xf numFmtId="0" fontId="2" fillId="0" borderId="0" xfId="3" applyFont="1" applyAlignment="1">
      <alignment vertical="center"/>
    </xf>
    <xf numFmtId="0" fontId="2" fillId="0" borderId="0" xfId="3" quotePrefix="1" applyFont="1" applyAlignment="1">
      <alignment horizontal="left" vertical="center"/>
    </xf>
    <xf numFmtId="0" fontId="3" fillId="0" borderId="0" xfId="3" applyFont="1" applyAlignment="1">
      <alignment horizontal="centerContinuous" vertical="center"/>
    </xf>
    <xf numFmtId="165" fontId="2" fillId="0" borderId="0" xfId="4" quotePrefix="1" applyNumberFormat="1" applyFont="1" applyFill="1" applyAlignment="1">
      <alignment horizontal="centerContinuous" vertical="center"/>
    </xf>
    <xf numFmtId="0" fontId="3" fillId="0" borderId="0" xfId="3" applyFont="1" applyAlignment="1">
      <alignment vertical="center"/>
    </xf>
    <xf numFmtId="165" fontId="3" fillId="0" borderId="0" xfId="4" applyNumberFormat="1" applyFont="1" applyFill="1" applyAlignment="1">
      <alignment horizontal="centerContinuous" vertical="center"/>
    </xf>
    <xf numFmtId="0" fontId="2" fillId="0" borderId="1" xfId="3" applyFont="1" applyBorder="1" applyAlignment="1">
      <alignment horizontal="left" vertical="center"/>
    </xf>
    <xf numFmtId="0" fontId="3" fillId="0" borderId="1" xfId="3" applyFont="1" applyBorder="1" applyAlignment="1">
      <alignment horizontal="centerContinuous" vertical="center"/>
    </xf>
    <xf numFmtId="165" fontId="3" fillId="0" borderId="1" xfId="4" applyNumberFormat="1" applyFont="1" applyFill="1" applyBorder="1" applyAlignment="1">
      <alignment horizontal="centerContinuous" vertical="center"/>
    </xf>
    <xf numFmtId="165" fontId="3" fillId="0" borderId="2" xfId="4" applyNumberFormat="1" applyFont="1" applyFill="1" applyBorder="1" applyAlignment="1">
      <alignment horizontal="centerContinuous" vertical="center"/>
    </xf>
    <xf numFmtId="165" fontId="2" fillId="0" borderId="0" xfId="4" quotePrefix="1" applyNumberFormat="1" applyFont="1" applyFill="1" applyBorder="1" applyAlignment="1">
      <alignment horizontal="right" vertical="center"/>
    </xf>
    <xf numFmtId="165" fontId="2" fillId="0" borderId="1" xfId="4" quotePrefix="1" applyNumberFormat="1" applyFont="1" applyFill="1" applyBorder="1" applyAlignment="1">
      <alignment horizontal="right" vertical="center"/>
    </xf>
    <xf numFmtId="165" fontId="2" fillId="2" borderId="0" xfId="4" quotePrefix="1" applyNumberFormat="1" applyFont="1" applyFill="1" applyBorder="1" applyAlignment="1">
      <alignment horizontal="right" vertical="center"/>
    </xf>
    <xf numFmtId="0" fontId="2" fillId="0" borderId="0" xfId="5" applyFont="1" applyAlignment="1">
      <alignment horizontal="left" vertical="center"/>
    </xf>
    <xf numFmtId="0" fontId="3" fillId="0" borderId="0" xfId="5" applyFont="1" applyAlignment="1">
      <alignment horizontal="center" vertical="center"/>
    </xf>
    <xf numFmtId="0" fontId="2" fillId="0" borderId="0" xfId="5" applyFont="1" applyAlignment="1">
      <alignment vertical="center"/>
    </xf>
    <xf numFmtId="0" fontId="2" fillId="0" borderId="0" xfId="5" applyFont="1" applyAlignment="1">
      <alignment horizontal="center" vertical="center"/>
    </xf>
    <xf numFmtId="166" fontId="3" fillId="2" borderId="1" xfId="4" applyNumberFormat="1" applyFont="1" applyFill="1" applyBorder="1" applyAlignment="1">
      <alignment vertical="center"/>
    </xf>
    <xf numFmtId="166" fontId="3" fillId="0" borderId="0" xfId="4" applyNumberFormat="1" applyFont="1" applyFill="1" applyAlignment="1">
      <alignment vertical="center"/>
    </xf>
    <xf numFmtId="166" fontId="3" fillId="2" borderId="0" xfId="4" applyNumberFormat="1" applyFont="1" applyFill="1" applyAlignment="1">
      <alignment vertical="center"/>
    </xf>
    <xf numFmtId="167" fontId="3" fillId="2" borderId="0" xfId="4" applyNumberFormat="1" applyFont="1" applyFill="1" applyAlignment="1">
      <alignment horizontal="right" vertical="center"/>
    </xf>
    <xf numFmtId="165" fontId="3" fillId="0" borderId="0" xfId="4" applyNumberFormat="1" applyFont="1" applyFill="1" applyAlignment="1">
      <alignment vertical="center"/>
    </xf>
    <xf numFmtId="168" fontId="3" fillId="0" borderId="0" xfId="6" applyNumberFormat="1" applyFont="1" applyAlignment="1">
      <alignment vertical="center"/>
    </xf>
    <xf numFmtId="165" fontId="3" fillId="0" borderId="0" xfId="6" applyNumberFormat="1" applyFont="1" applyAlignment="1">
      <alignment vertical="center"/>
    </xf>
    <xf numFmtId="165" fontId="3" fillId="0" borderId="0" xfId="7" applyNumberFormat="1" applyFont="1" applyFill="1" applyAlignment="1">
      <alignment horizontal="right" vertical="center"/>
    </xf>
    <xf numFmtId="165" fontId="3" fillId="0" borderId="0" xfId="7" applyNumberFormat="1" applyFont="1" applyFill="1" applyAlignment="1">
      <alignment vertical="center"/>
    </xf>
    <xf numFmtId="165" fontId="3" fillId="0" borderId="0" xfId="6" applyNumberFormat="1" applyFont="1" applyAlignment="1">
      <alignment horizontal="right" vertical="center"/>
    </xf>
    <xf numFmtId="165" fontId="2" fillId="0" borderId="0" xfId="7" applyNumberFormat="1" applyFont="1" applyFill="1" applyAlignment="1">
      <alignment horizontal="right" vertical="center"/>
    </xf>
    <xf numFmtId="168" fontId="2" fillId="0" borderId="0" xfId="6" applyNumberFormat="1" applyFont="1" applyAlignment="1">
      <alignment horizontal="left" vertical="center"/>
    </xf>
    <xf numFmtId="168" fontId="3" fillId="0" borderId="0" xfId="6" applyNumberFormat="1" applyFont="1" applyAlignment="1">
      <alignment horizontal="centerContinuous" vertical="center"/>
    </xf>
    <xf numFmtId="165" fontId="3" fillId="0" borderId="0" xfId="6" applyNumberFormat="1" applyFont="1" applyAlignment="1">
      <alignment horizontal="centerContinuous" vertical="center"/>
    </xf>
    <xf numFmtId="165" fontId="3" fillId="0" borderId="0" xfId="7" applyNumberFormat="1" applyFont="1" applyFill="1" applyBorder="1" applyAlignment="1">
      <alignment horizontal="right" vertical="center"/>
    </xf>
    <xf numFmtId="165" fontId="3" fillId="0" borderId="0" xfId="7" applyNumberFormat="1" applyFont="1" applyFill="1" applyAlignment="1">
      <alignment horizontal="centerContinuous" vertical="center"/>
    </xf>
    <xf numFmtId="0" fontId="2" fillId="0" borderId="1" xfId="1" applyFont="1" applyBorder="1" applyAlignment="1">
      <alignment horizontal="left" vertical="center"/>
    </xf>
    <xf numFmtId="168" fontId="2" fillId="0" borderId="1" xfId="6" applyNumberFormat="1" applyFont="1" applyBorder="1" applyAlignment="1">
      <alignment horizontal="left" vertical="center"/>
    </xf>
    <xf numFmtId="168" fontId="3" fillId="0" borderId="1" xfId="6" applyNumberFormat="1" applyFont="1" applyBorder="1" applyAlignment="1">
      <alignment horizontal="centerContinuous" vertical="center"/>
    </xf>
    <xf numFmtId="165" fontId="3" fillId="0" borderId="1" xfId="6" applyNumberFormat="1" applyFont="1" applyBorder="1" applyAlignment="1">
      <alignment horizontal="centerContinuous" vertical="center"/>
    </xf>
    <xf numFmtId="165" fontId="3" fillId="0" borderId="1" xfId="7" applyNumberFormat="1" applyFont="1" applyFill="1" applyBorder="1" applyAlignment="1">
      <alignment horizontal="right" vertical="center"/>
    </xf>
    <xf numFmtId="165" fontId="3" fillId="0" borderId="1" xfId="7" applyNumberFormat="1" applyFont="1" applyFill="1" applyBorder="1" applyAlignment="1">
      <alignment horizontal="centerContinuous" vertical="center"/>
    </xf>
    <xf numFmtId="168" fontId="2" fillId="0" borderId="2" xfId="6" applyNumberFormat="1" applyFont="1" applyBorder="1" applyAlignment="1">
      <alignment horizontal="left" vertical="center"/>
    </xf>
    <xf numFmtId="168" fontId="3" fillId="0" borderId="2" xfId="6" applyNumberFormat="1" applyFont="1" applyBorder="1" applyAlignment="1">
      <alignment horizontal="centerContinuous" vertical="center"/>
    </xf>
    <xf numFmtId="165" fontId="3" fillId="0" borderId="2" xfId="6" applyNumberFormat="1" applyFont="1" applyBorder="1" applyAlignment="1">
      <alignment horizontal="centerContinuous" vertical="center"/>
    </xf>
    <xf numFmtId="165" fontId="3" fillId="0" borderId="2" xfId="7" applyNumberFormat="1" applyFont="1" applyFill="1" applyBorder="1" applyAlignment="1">
      <alignment horizontal="right" vertical="center"/>
    </xf>
    <xf numFmtId="165" fontId="3" fillId="0" borderId="2" xfId="7" applyNumberFormat="1" applyFont="1" applyFill="1" applyBorder="1" applyAlignment="1">
      <alignment horizontal="centerContinuous" vertical="center"/>
    </xf>
    <xf numFmtId="168" fontId="2" fillId="0" borderId="0" xfId="6" applyNumberFormat="1" applyFont="1" applyAlignment="1">
      <alignment horizontal="center" vertical="center"/>
    </xf>
    <xf numFmtId="168" fontId="4" fillId="0" borderId="0" xfId="6" applyNumberFormat="1" applyFont="1" applyAlignment="1">
      <alignment horizontal="center" vertical="center"/>
    </xf>
    <xf numFmtId="165" fontId="2" fillId="0" borderId="0" xfId="7" applyNumberFormat="1" applyFont="1" applyFill="1" applyBorder="1" applyAlignment="1">
      <alignment horizontal="right" vertical="center"/>
    </xf>
    <xf numFmtId="165" fontId="2" fillId="0" borderId="0" xfId="7" quotePrefix="1" applyNumberFormat="1" applyFont="1" applyFill="1" applyBorder="1" applyAlignment="1">
      <alignment horizontal="right" vertical="center"/>
    </xf>
    <xf numFmtId="168" fontId="2" fillId="0" borderId="0" xfId="6" applyNumberFormat="1" applyFont="1" applyAlignment="1">
      <alignment horizontal="right" vertical="center"/>
    </xf>
    <xf numFmtId="165" fontId="2" fillId="0" borderId="0" xfId="6" applyNumberFormat="1" applyFont="1" applyAlignment="1">
      <alignment horizontal="right" vertical="center"/>
    </xf>
    <xf numFmtId="165" fontId="2" fillId="0" borderId="0" xfId="6" applyNumberFormat="1" applyFont="1" applyAlignment="1">
      <alignment horizontal="center" vertical="center"/>
    </xf>
    <xf numFmtId="165" fontId="2" fillId="0" borderId="0" xfId="6" quotePrefix="1" applyNumberFormat="1" applyFont="1" applyAlignment="1">
      <alignment horizontal="right" vertical="center"/>
    </xf>
    <xf numFmtId="165" fontId="2" fillId="0" borderId="1" xfId="7" applyNumberFormat="1" applyFont="1" applyFill="1" applyBorder="1" applyAlignment="1">
      <alignment horizontal="right" vertical="center"/>
    </xf>
    <xf numFmtId="168" fontId="2" fillId="0" borderId="0" xfId="6" quotePrefix="1" applyNumberFormat="1" applyFont="1" applyAlignment="1">
      <alignment horizontal="left" vertical="center"/>
    </xf>
    <xf numFmtId="169" fontId="2" fillId="0" borderId="0" xfId="4" applyNumberFormat="1" applyFont="1" applyFill="1" applyAlignment="1">
      <alignment horizontal="left" vertical="center"/>
    </xf>
    <xf numFmtId="169" fontId="3" fillId="0" borderId="0" xfId="4" applyNumberFormat="1" applyFont="1" applyFill="1" applyAlignment="1">
      <alignment horizontal="center" vertical="center"/>
    </xf>
    <xf numFmtId="165" fontId="3" fillId="0" borderId="0" xfId="4" applyNumberFormat="1" applyFont="1" applyFill="1" applyBorder="1" applyAlignment="1">
      <alignment horizontal="right" vertical="center"/>
    </xf>
    <xf numFmtId="165" fontId="3" fillId="0" borderId="0" xfId="4" applyNumberFormat="1" applyFont="1" applyFill="1" applyAlignment="1">
      <alignment horizontal="right" vertical="center"/>
    </xf>
    <xf numFmtId="169" fontId="3" fillId="0" borderId="0" xfId="4" applyNumberFormat="1" applyFont="1" applyFill="1" applyAlignment="1">
      <alignment horizontal="left" vertical="center"/>
    </xf>
    <xf numFmtId="0" fontId="3" fillId="0" borderId="0" xfId="4" applyNumberFormat="1" applyFont="1" applyFill="1" applyAlignment="1">
      <alignment horizontal="center" vertical="center"/>
    </xf>
    <xf numFmtId="169" fontId="3" fillId="0" borderId="0" xfId="4" applyNumberFormat="1" applyFont="1" applyFill="1" applyAlignment="1">
      <alignment vertical="center"/>
    </xf>
    <xf numFmtId="165" fontId="3" fillId="2" borderId="1" xfId="8" applyNumberFormat="1" applyFont="1" applyFill="1" applyBorder="1" applyAlignment="1">
      <alignment horizontal="right" vertical="center"/>
    </xf>
    <xf numFmtId="165" fontId="3" fillId="0" borderId="0" xfId="9" applyNumberFormat="1" applyFont="1" applyFill="1" applyBorder="1" applyAlignment="1">
      <alignment horizontal="right" vertical="center"/>
    </xf>
    <xf numFmtId="169" fontId="2" fillId="0" borderId="0" xfId="4" quotePrefix="1" applyNumberFormat="1" applyFont="1" applyFill="1" applyAlignment="1">
      <alignment horizontal="left" vertical="center"/>
    </xf>
    <xf numFmtId="0" fontId="2" fillId="0" borderId="0" xfId="4" quotePrefix="1" applyNumberFormat="1" applyFont="1" applyFill="1" applyAlignment="1">
      <alignment horizontal="center" vertical="center"/>
    </xf>
    <xf numFmtId="168" fontId="4" fillId="0" borderId="0" xfId="5" applyNumberFormat="1" applyFont="1" applyAlignment="1">
      <alignment horizontal="center" vertical="top"/>
    </xf>
    <xf numFmtId="0" fontId="3" fillId="0" borderId="0" xfId="3" applyFont="1" applyAlignment="1">
      <alignment vertical="top"/>
    </xf>
    <xf numFmtId="168" fontId="3" fillId="0" borderId="0" xfId="5" applyNumberFormat="1" applyFont="1" applyAlignment="1">
      <alignment vertical="top"/>
    </xf>
    <xf numFmtId="168" fontId="3" fillId="0" borderId="0" xfId="5" applyNumberFormat="1" applyFont="1" applyAlignment="1">
      <alignment horizontal="center" vertical="top"/>
    </xf>
    <xf numFmtId="165" fontId="3" fillId="0" borderId="0" xfId="2" applyNumberFormat="1" applyFont="1" applyFill="1" applyBorder="1" applyAlignment="1">
      <alignment horizontal="right" vertical="top"/>
    </xf>
    <xf numFmtId="168" fontId="3" fillId="2" borderId="0" xfId="5" applyNumberFormat="1" applyFont="1" applyFill="1" applyAlignment="1">
      <alignment horizontal="center" vertical="top"/>
    </xf>
    <xf numFmtId="0" fontId="3" fillId="0" borderId="0" xfId="5" applyFont="1" applyAlignment="1">
      <alignment vertical="top"/>
    </xf>
    <xf numFmtId="165" fontId="3" fillId="0" borderId="0" xfId="2" applyNumberFormat="1" applyFont="1" applyFill="1" applyAlignment="1">
      <alignment vertical="top"/>
    </xf>
    <xf numFmtId="168" fontId="2" fillId="0" borderId="0" xfId="5" quotePrefix="1" applyNumberFormat="1" applyFont="1" applyAlignment="1">
      <alignment horizontal="left" vertical="top"/>
    </xf>
    <xf numFmtId="165" fontId="3" fillId="0" borderId="0" xfId="2" applyNumberFormat="1" applyFont="1" applyFill="1" applyAlignment="1">
      <alignment horizontal="center" vertical="top"/>
    </xf>
    <xf numFmtId="168" fontId="2" fillId="0" borderId="1" xfId="5" applyNumberFormat="1" applyFont="1" applyBorder="1" applyAlignment="1">
      <alignment horizontal="left" vertical="top"/>
    </xf>
    <xf numFmtId="168" fontId="3" fillId="0" borderId="1" xfId="5" applyNumberFormat="1" applyFont="1" applyBorder="1" applyAlignment="1">
      <alignment horizontal="center" vertical="top"/>
    </xf>
    <xf numFmtId="165" fontId="3" fillId="0" borderId="1" xfId="2" applyNumberFormat="1" applyFont="1" applyFill="1" applyBorder="1" applyAlignment="1">
      <alignment horizontal="center" vertical="top"/>
    </xf>
    <xf numFmtId="165" fontId="2" fillId="0" borderId="1" xfId="2" quotePrefix="1" applyNumberFormat="1" applyFont="1" applyFill="1" applyBorder="1" applyAlignment="1">
      <alignment horizontal="right" vertical="top"/>
    </xf>
    <xf numFmtId="168" fontId="2" fillId="0" borderId="0" xfId="5" applyNumberFormat="1" applyFont="1" applyAlignment="1">
      <alignment vertical="top"/>
    </xf>
    <xf numFmtId="165" fontId="3" fillId="2" borderId="0" xfId="2" applyNumberFormat="1" applyFont="1" applyFill="1" applyBorder="1" applyAlignment="1">
      <alignment horizontal="right" vertical="top"/>
    </xf>
    <xf numFmtId="0" fontId="3" fillId="0" borderId="0" xfId="5" applyFont="1" applyAlignment="1">
      <alignment horizontal="center" vertical="top"/>
    </xf>
    <xf numFmtId="165" fontId="3" fillId="2" borderId="1" xfId="2" applyNumberFormat="1" applyFont="1" applyFill="1" applyBorder="1" applyAlignment="1">
      <alignment horizontal="right" vertical="top"/>
    </xf>
    <xf numFmtId="168" fontId="2" fillId="0" borderId="0" xfId="5" applyNumberFormat="1" applyFont="1" applyAlignment="1">
      <alignment vertical="center"/>
    </xf>
    <xf numFmtId="168" fontId="3" fillId="0" borderId="0" xfId="5" quotePrefix="1" applyNumberFormat="1" applyFont="1" applyAlignment="1">
      <alignment horizontal="left" vertical="center"/>
    </xf>
    <xf numFmtId="168" fontId="3" fillId="0" borderId="0" xfId="5" applyNumberFormat="1" applyFont="1" applyAlignment="1">
      <alignment vertical="center"/>
    </xf>
    <xf numFmtId="168" fontId="2" fillId="0" borderId="0" xfId="5" quotePrefix="1" applyNumberFormat="1" applyFont="1" applyAlignment="1">
      <alignment horizontal="left" vertical="center"/>
    </xf>
    <xf numFmtId="0" fontId="3" fillId="2" borderId="0" xfId="3" applyFont="1" applyFill="1" applyAlignment="1">
      <alignment vertical="top"/>
    </xf>
    <xf numFmtId="37" fontId="3" fillId="0" borderId="0" xfId="1" applyNumberFormat="1" applyFont="1" applyAlignment="1">
      <alignment horizontal="left" vertical="center"/>
    </xf>
    <xf numFmtId="167" fontId="3" fillId="0" borderId="0" xfId="4" applyNumberFormat="1" applyFont="1" applyFill="1" applyAlignment="1">
      <alignment horizontal="right" vertical="center"/>
    </xf>
    <xf numFmtId="165" fontId="3" fillId="0" borderId="1" xfId="4" applyNumberFormat="1" applyFont="1" applyFill="1" applyBorder="1" applyAlignment="1">
      <alignment horizontal="right" vertical="center"/>
    </xf>
    <xf numFmtId="165" fontId="3" fillId="0" borderId="3" xfId="2" applyNumberFormat="1" applyFont="1" applyFill="1" applyBorder="1" applyAlignment="1">
      <alignment horizontal="right" vertical="center"/>
    </xf>
    <xf numFmtId="165" fontId="3" fillId="0" borderId="3" xfId="4" applyNumberFormat="1" applyFont="1" applyFill="1" applyBorder="1" applyAlignment="1">
      <alignment horizontal="right" vertical="center"/>
    </xf>
    <xf numFmtId="166" fontId="3" fillId="0" borderId="1" xfId="4" applyNumberFormat="1" applyFont="1" applyFill="1" applyBorder="1" applyAlignment="1">
      <alignment vertical="center"/>
    </xf>
    <xf numFmtId="165" fontId="3" fillId="0" borderId="1" xfId="8" applyNumberFormat="1" applyFont="1" applyBorder="1" applyAlignment="1">
      <alignment horizontal="right" vertical="center"/>
    </xf>
    <xf numFmtId="0" fontId="3" fillId="0" borderId="0" xfId="1" applyFont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170" fontId="3" fillId="2" borderId="0" xfId="1" applyNumberFormat="1" applyFont="1" applyFill="1" applyAlignment="1">
      <alignment horizontal="right" vertical="center" wrapText="1"/>
    </xf>
    <xf numFmtId="170" fontId="3" fillId="0" borderId="0" xfId="1" applyNumberFormat="1" applyFont="1" applyAlignment="1">
      <alignment horizontal="right" vertical="center" wrapText="1"/>
    </xf>
    <xf numFmtId="170" fontId="3" fillId="2" borderId="1" xfId="1" applyNumberFormat="1" applyFont="1" applyFill="1" applyBorder="1" applyAlignment="1">
      <alignment horizontal="right" vertical="center" wrapText="1"/>
    </xf>
    <xf numFmtId="0" fontId="2" fillId="0" borderId="0" xfId="4" applyNumberFormat="1" applyFont="1" applyFill="1" applyBorder="1" applyAlignment="1">
      <alignment horizontal="center" vertical="center"/>
    </xf>
    <xf numFmtId="166" fontId="3" fillId="2" borderId="0" xfId="4" applyNumberFormat="1" applyFont="1" applyFill="1" applyBorder="1" applyAlignment="1">
      <alignment vertical="center"/>
    </xf>
    <xf numFmtId="166" fontId="3" fillId="0" borderId="0" xfId="4" applyNumberFormat="1" applyFont="1" applyFill="1" applyBorder="1" applyAlignment="1">
      <alignment vertical="center"/>
    </xf>
    <xf numFmtId="165" fontId="3" fillId="2" borderId="3" xfId="4" applyNumberFormat="1" applyFont="1" applyFill="1" applyBorder="1" applyAlignment="1">
      <alignment vertical="center"/>
    </xf>
    <xf numFmtId="165" fontId="3" fillId="0" borderId="3" xfId="4" applyNumberFormat="1" applyFont="1" applyFill="1" applyBorder="1" applyAlignment="1">
      <alignment vertical="center"/>
    </xf>
    <xf numFmtId="166" fontId="3" fillId="2" borderId="0" xfId="4" applyNumberFormat="1" applyFont="1" applyFill="1" applyAlignment="1">
      <alignment horizontal="right" vertical="center"/>
    </xf>
    <xf numFmtId="166" fontId="3" fillId="0" borderId="0" xfId="4" applyNumberFormat="1" applyFont="1" applyFill="1" applyAlignment="1">
      <alignment horizontal="right" vertical="center"/>
    </xf>
    <xf numFmtId="0" fontId="2" fillId="0" borderId="1" xfId="3" quotePrefix="1" applyFont="1" applyBorder="1" applyAlignment="1">
      <alignment horizontal="left" vertical="center"/>
    </xf>
    <xf numFmtId="0" fontId="2" fillId="0" borderId="0" xfId="3" quotePrefix="1" applyFont="1" applyAlignment="1">
      <alignment horizontal="right" vertical="center"/>
    </xf>
    <xf numFmtId="165" fontId="3" fillId="0" borderId="0" xfId="4" applyNumberFormat="1" applyFont="1" applyFill="1" applyBorder="1" applyAlignment="1">
      <alignment horizontal="center" vertical="center"/>
    </xf>
    <xf numFmtId="0" fontId="2" fillId="0" borderId="1" xfId="5" applyFont="1" applyBorder="1" applyAlignment="1">
      <alignment horizontal="center" vertical="center"/>
    </xf>
    <xf numFmtId="170" fontId="3" fillId="0" borderId="0" xfId="1" applyNumberFormat="1" applyFont="1" applyAlignment="1">
      <alignment vertical="center"/>
    </xf>
    <xf numFmtId="0" fontId="2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170" fontId="3" fillId="0" borderId="1" xfId="1" applyNumberFormat="1" applyFont="1" applyBorder="1" applyAlignment="1">
      <alignment vertical="center"/>
    </xf>
    <xf numFmtId="168" fontId="4" fillId="0" borderId="0" xfId="5" applyNumberFormat="1" applyFont="1" applyAlignment="1">
      <alignment horizontal="center" vertical="center"/>
    </xf>
    <xf numFmtId="170" fontId="2" fillId="0" borderId="1" xfId="2" quotePrefix="1" applyNumberFormat="1" applyFont="1" applyFill="1" applyBorder="1" applyAlignment="1">
      <alignment horizontal="right" vertical="center"/>
    </xf>
    <xf numFmtId="170" fontId="2" fillId="2" borderId="0" xfId="2" quotePrefix="1" applyNumberFormat="1" applyFont="1" applyFill="1" applyBorder="1" applyAlignment="1">
      <alignment horizontal="right" vertical="center"/>
    </xf>
    <xf numFmtId="168" fontId="3" fillId="0" borderId="0" xfId="5" applyNumberFormat="1" applyFont="1" applyAlignment="1">
      <alignment horizontal="center" vertical="center"/>
    </xf>
    <xf numFmtId="168" fontId="3" fillId="2" borderId="0" xfId="5" applyNumberFormat="1" applyFont="1" applyFill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3" fillId="0" borderId="0" xfId="11" applyFont="1" applyAlignment="1">
      <alignment horizontal="left" vertical="center" wrapText="1"/>
    </xf>
    <xf numFmtId="165" fontId="2" fillId="0" borderId="1" xfId="6" applyNumberFormat="1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165" fontId="3" fillId="2" borderId="0" xfId="4" applyNumberFormat="1" applyFont="1" applyFill="1" applyBorder="1" applyAlignment="1">
      <alignment vertical="center"/>
    </xf>
    <xf numFmtId="165" fontId="3" fillId="0" borderId="0" xfId="4" applyNumberFormat="1" applyFont="1" applyFill="1" applyBorder="1" applyAlignment="1">
      <alignment vertical="center"/>
    </xf>
    <xf numFmtId="169" fontId="2" fillId="0" borderId="0" xfId="4" quotePrefix="1" applyNumberFormat="1" applyFont="1" applyFill="1" applyBorder="1" applyAlignment="1">
      <alignment horizontal="left" vertical="center"/>
    </xf>
    <xf numFmtId="168" fontId="3" fillId="0" borderId="0" xfId="6" quotePrefix="1" applyNumberFormat="1" applyFont="1" applyAlignment="1">
      <alignment horizontal="left" vertical="center"/>
    </xf>
    <xf numFmtId="165" fontId="3" fillId="0" borderId="1" xfId="2" applyNumberFormat="1" applyFont="1" applyFill="1" applyBorder="1" applyAlignment="1">
      <alignment horizontal="right" vertical="top"/>
    </xf>
    <xf numFmtId="170" fontId="2" fillId="0" borderId="0" xfId="2" quotePrefix="1" applyNumberFormat="1" applyFont="1" applyFill="1" applyBorder="1" applyAlignment="1">
      <alignment horizontal="right" vertical="center"/>
    </xf>
    <xf numFmtId="170" fontId="3" fillId="0" borderId="1" xfId="1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3" fontId="3" fillId="0" borderId="0" xfId="0" applyNumberFormat="1" applyFont="1" applyAlignment="1">
      <alignment vertical="center"/>
    </xf>
    <xf numFmtId="172" fontId="3" fillId="0" borderId="0" xfId="1" applyNumberFormat="1" applyFont="1" applyAlignment="1">
      <alignment horizontal="center" vertical="center"/>
    </xf>
    <xf numFmtId="165" fontId="3" fillId="0" borderId="0" xfId="4" applyNumberFormat="1" applyFont="1" applyFill="1" applyBorder="1" applyAlignment="1">
      <alignment horizontal="centerContinuous" vertical="center"/>
    </xf>
    <xf numFmtId="171" fontId="3" fillId="0" borderId="0" xfId="4" quotePrefix="1" applyNumberFormat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 wrapText="1"/>
    </xf>
    <xf numFmtId="10" fontId="3" fillId="0" borderId="0" xfId="12" applyNumberFormat="1" applyFont="1" applyFill="1" applyAlignment="1">
      <alignment horizontal="right" vertical="center"/>
    </xf>
    <xf numFmtId="165" fontId="2" fillId="0" borderId="1" xfId="2" applyNumberFormat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1" xfId="3" applyFont="1" applyBorder="1" applyAlignment="1">
      <alignment horizontal="justify" vertical="center"/>
    </xf>
    <xf numFmtId="165" fontId="2" fillId="0" borderId="1" xfId="6" applyNumberFormat="1" applyFont="1" applyBorder="1" applyAlignment="1">
      <alignment horizontal="center" vertical="center"/>
    </xf>
    <xf numFmtId="0" fontId="3" fillId="0" borderId="1" xfId="6" applyFont="1" applyBorder="1" applyAlignment="1">
      <alignment horizontal="left" vertical="center"/>
    </xf>
    <xf numFmtId="168" fontId="2" fillId="0" borderId="1" xfId="6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center" wrapText="1"/>
    </xf>
    <xf numFmtId="0" fontId="3" fillId="0" borderId="0" xfId="1" quotePrefix="1" applyFont="1" applyAlignment="1">
      <alignment horizontal="left" vertical="center" wrapText="1"/>
    </xf>
    <xf numFmtId="0" fontId="3" fillId="0" borderId="1" xfId="5" applyFont="1" applyBorder="1" applyAlignment="1">
      <alignment horizontal="justify" vertical="top"/>
    </xf>
  </cellXfs>
  <cellStyles count="13">
    <cellStyle name="Comma 2" xfId="2" xr:uid="{00000000-0005-0000-0000-000001000000}"/>
    <cellStyle name="Comma 2 7" xfId="4" xr:uid="{00000000-0005-0000-0000-000002000000}"/>
    <cellStyle name="Comma 3 2" xfId="7" xr:uid="{00000000-0005-0000-0000-000003000000}"/>
    <cellStyle name="Comma 3 2 13" xfId="9" xr:uid="{00000000-0005-0000-0000-000004000000}"/>
    <cellStyle name="Normal" xfId="0" builtinId="0"/>
    <cellStyle name="Normal 2" xfId="1" xr:uid="{00000000-0005-0000-0000-000006000000}"/>
    <cellStyle name="Normal 2 3" xfId="3" xr:uid="{00000000-0005-0000-0000-000007000000}"/>
    <cellStyle name="Normal 3" xfId="10" xr:uid="{02168098-B86E-47E3-A9D5-67A730299352}"/>
    <cellStyle name="Normal 6 2" xfId="11" xr:uid="{A52954E1-6A62-4842-A4F8-B7E5633C148F}"/>
    <cellStyle name="Normal 7 2" xfId="6" xr:uid="{00000000-0005-0000-0000-000008000000}"/>
    <cellStyle name="Normal 9" xfId="5" xr:uid="{00000000-0005-0000-0000-000009000000}"/>
    <cellStyle name="Normal_Major Q2'06" xfId="8" xr:uid="{00000000-0005-0000-0000-00000A000000}"/>
    <cellStyle name="Percent" xfId="12" builtinId="5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U-2003-98\TU-2003\TU-2003\DELTA-5\Del-21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FORM_CP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engruetai\Desktop\JV%20TH\Documents%20and%20Settings\nuttinee\My%20Docum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CBF7F75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925"/>
    </sheetNames>
    <sheetDataSet>
      <sheetData sheetId="0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แยกอายุสิทธิ์ 201311"/>
      <sheetName val="finance"/>
      <sheetName val="Detail"/>
      <sheetName val="DB"/>
      <sheetName val="October9900_n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inance"/>
      <sheetName val="Detail"/>
      <sheetName val="B-105"/>
      <sheetName val="DB"/>
      <sheetName val="October9900_n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  <sheetName val="Account List"/>
      <sheetName val="P&amp;L"/>
      <sheetName val="E-1 สรุป 31.12.15"/>
      <sheetName val="TA_(2)"/>
      <sheetName val="TAT_(2)"/>
      <sheetName val="E-1_สรุป_31_12_15"/>
      <sheetName val="Summary "/>
      <sheetName val="WAREHOUSE"/>
      <sheetName val="WIP"/>
      <sheetName val="Lease Register"/>
      <sheetName val="Example"/>
      <sheetName val="Details"/>
      <sheetName val="MAT"/>
      <sheetName val="TA_(2)1"/>
      <sheetName val="TAT_(2)1"/>
      <sheetName val="E-1_สรุป_31_12_151"/>
      <sheetName val="Summary_"/>
      <sheetName val="Lease_Register"/>
      <sheetName val="TA_(2)2"/>
      <sheetName val="TAT_(2)2"/>
      <sheetName val="E-1_สรุป_31_12_152"/>
      <sheetName val="Summary_1"/>
      <sheetName val="Lease_Register1"/>
      <sheetName val="SDAs_impact_datasources"/>
      <sheetName val="1 - Fiche Projet"/>
      <sheetName val="TA_(2)3"/>
      <sheetName val="TAT_(2)3"/>
      <sheetName val="E-1_สรุป_31_12_153"/>
      <sheetName val="Summary_2"/>
      <sheetName val="Lease_Register2"/>
      <sheetName val="TA_(2)4"/>
      <sheetName val="TAT_(2)4"/>
      <sheetName val="E-1_สรุป_31_12_154"/>
      <sheetName val="Summary_3"/>
      <sheetName val="Lease_Register3"/>
      <sheetName val="I-Données_de_base"/>
      <sheetName val="PMT P&amp;L"/>
      <sheetName val="6.Asset Written off"/>
      <sheetName val="Selling and Admins (DONE)"/>
      <sheetName val="원재료"/>
      <sheetName val="ExRate"/>
      <sheetName val="MONTH"/>
      <sheetName val="Non-Statistical Sampling Master"/>
      <sheetName val="Two Step Revenue Testing Master"/>
      <sheetName val="Global Data"/>
      <sheetName val="Location Codes"/>
      <sheetName val="mov' Nov"/>
      <sheetName val="I-Basic Data"/>
      <sheetName val="US Codes"/>
      <sheetName val="ap"/>
      <sheetName val="Detail - PY"/>
      <sheetName val="Links"/>
      <sheetName val="Lead"/>
      <sheetName val="Retire 2014-2016"/>
      <sheetName val="Movement"/>
      <sheetName val="Addition"/>
      <sheetName val="Amortization-Insurance"/>
      <sheetName val="Retire_2014-2016"/>
      <sheetName val="TA_(2)5"/>
      <sheetName val="TAT_(2)5"/>
      <sheetName val="Retire_2014-20161"/>
      <sheetName val="Account_List"/>
      <sheetName val="E-1_สรุป_31_12_155"/>
      <sheetName val="Summary_4"/>
      <sheetName val="Lease_Register4"/>
      <sheetName val="1_-_Fiche_Projet"/>
      <sheetName val="PMT_P&amp;L"/>
      <sheetName val="6_Asset_Written_off"/>
      <sheetName val="Selling_and_Admins_(DONE)"/>
      <sheetName val="Non-Statistical_Sampling_Master"/>
      <sheetName val="Two_Step_Revenue_Testing_Master"/>
      <sheetName val="Global_Data"/>
      <sheetName val="Location_Codes"/>
      <sheetName val="mov'_Nov"/>
      <sheetName val="I-Basic_Data"/>
      <sheetName val="US_Codes"/>
      <sheetName val="Detail_-_PY"/>
    </sheetNames>
    <sheetDataSet>
      <sheetData sheetId="0">
        <row r="2">
          <cell r="C2" t="str">
            <v>Argentina</v>
          </cell>
        </row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Detail"/>
      <sheetName val="I-2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DA906-981B-48E8-B2E3-10B00FC0B4E8}">
  <dimension ref="A1:K146"/>
  <sheetViews>
    <sheetView zoomScaleNormal="100" zoomScaleSheetLayoutView="100" workbookViewId="0">
      <selection activeCell="D4" sqref="D4"/>
    </sheetView>
  </sheetViews>
  <sheetFormatPr defaultColWidth="8.140625" defaultRowHeight="19.149999999999999" customHeight="1" x14ac:dyDescent="0.25"/>
  <cols>
    <col min="1" max="1" width="1.7109375" style="2" customWidth="1"/>
    <col min="2" max="2" width="33.7109375" style="2" customWidth="1"/>
    <col min="3" max="3" width="8" style="2" customWidth="1"/>
    <col min="4" max="4" width="0.7109375" style="2" customWidth="1"/>
    <col min="5" max="5" width="15.140625" style="3" customWidth="1"/>
    <col min="6" max="6" width="0.7109375" style="3" customWidth="1"/>
    <col min="7" max="7" width="14.42578125" style="3" customWidth="1"/>
    <col min="8" max="8" width="0.7109375" style="2" customWidth="1"/>
    <col min="9" max="9" width="14.7109375" style="3" customWidth="1"/>
    <col min="10" max="10" width="0.7109375" style="2" customWidth="1"/>
    <col min="11" max="11" width="13.7109375" style="3" customWidth="1"/>
    <col min="12" max="16384" width="8.140625" style="2"/>
  </cols>
  <sheetData>
    <row r="1" spans="1:11" ht="21.75" customHeight="1" x14ac:dyDescent="0.25">
      <c r="A1" s="1" t="s">
        <v>0</v>
      </c>
    </row>
    <row r="2" spans="1:11" ht="21.75" customHeight="1" x14ac:dyDescent="0.25">
      <c r="A2" s="1" t="s">
        <v>1</v>
      </c>
      <c r="B2" s="1"/>
      <c r="C2" s="177"/>
      <c r="D2" s="177"/>
      <c r="H2" s="177"/>
      <c r="J2" s="177"/>
    </row>
    <row r="3" spans="1:11" ht="21.75" customHeight="1" x14ac:dyDescent="0.25">
      <c r="A3" s="146" t="s">
        <v>2</v>
      </c>
      <c r="B3" s="4"/>
      <c r="C3" s="5"/>
      <c r="D3" s="5"/>
      <c r="E3" s="6"/>
      <c r="F3" s="6"/>
      <c r="G3" s="6"/>
      <c r="H3" s="5"/>
      <c r="I3" s="6"/>
      <c r="J3" s="5"/>
      <c r="K3" s="6"/>
    </row>
    <row r="4" spans="1:11" ht="21.2" customHeight="1" x14ac:dyDescent="0.25">
      <c r="A4" s="1"/>
      <c r="B4" s="1"/>
      <c r="C4" s="177"/>
      <c r="D4" s="177"/>
      <c r="E4" s="7"/>
      <c r="F4" s="23"/>
      <c r="G4" s="23"/>
      <c r="H4" s="177"/>
      <c r="I4" s="7"/>
      <c r="J4" s="177"/>
      <c r="K4" s="7"/>
    </row>
    <row r="5" spans="1:11" ht="21.2" customHeight="1" x14ac:dyDescent="0.25">
      <c r="A5" s="1"/>
      <c r="B5" s="1"/>
      <c r="C5" s="177"/>
      <c r="D5" s="177"/>
      <c r="E5" s="180" t="s">
        <v>3</v>
      </c>
      <c r="F5" s="180"/>
      <c r="G5" s="180"/>
      <c r="H5" s="177"/>
      <c r="I5" s="180" t="s">
        <v>4</v>
      </c>
      <c r="J5" s="180"/>
      <c r="K5" s="180"/>
    </row>
    <row r="6" spans="1:11" ht="21.2" customHeight="1" x14ac:dyDescent="0.25">
      <c r="A6" s="1"/>
      <c r="B6" s="1"/>
      <c r="C6" s="159"/>
      <c r="D6" s="159"/>
      <c r="E6" s="8" t="s">
        <v>5</v>
      </c>
      <c r="F6" s="8"/>
      <c r="G6" s="8" t="s">
        <v>6</v>
      </c>
      <c r="H6" s="159"/>
      <c r="I6" s="8" t="s">
        <v>5</v>
      </c>
      <c r="J6" s="159"/>
      <c r="K6" s="8" t="s">
        <v>6</v>
      </c>
    </row>
    <row r="7" spans="1:11" ht="21.2" customHeight="1" x14ac:dyDescent="0.25">
      <c r="A7" s="1"/>
      <c r="B7" s="1"/>
      <c r="C7" s="159"/>
      <c r="D7" s="159"/>
      <c r="E7" s="147" t="s">
        <v>7</v>
      </c>
      <c r="F7" s="147"/>
      <c r="G7" s="147" t="s">
        <v>8</v>
      </c>
      <c r="H7" s="159"/>
      <c r="I7" s="147" t="s">
        <v>7</v>
      </c>
      <c r="J7" s="159"/>
      <c r="K7" s="147" t="s">
        <v>8</v>
      </c>
    </row>
    <row r="8" spans="1:11" s="10" customFormat="1" ht="21.2" customHeight="1" x14ac:dyDescent="0.25">
      <c r="C8" s="27"/>
      <c r="D8" s="27"/>
      <c r="E8" s="147" t="s">
        <v>9</v>
      </c>
      <c r="F8" s="147"/>
      <c r="G8" s="147" t="s">
        <v>10</v>
      </c>
      <c r="H8" s="27"/>
      <c r="I8" s="147" t="s">
        <v>9</v>
      </c>
      <c r="J8" s="27"/>
      <c r="K8" s="147" t="s">
        <v>10</v>
      </c>
    </row>
    <row r="9" spans="1:11" s="10" customFormat="1" ht="21.2" customHeight="1" x14ac:dyDescent="0.25">
      <c r="C9" s="11" t="s">
        <v>11</v>
      </c>
      <c r="D9" s="12"/>
      <c r="E9" s="13" t="s">
        <v>12</v>
      </c>
      <c r="F9" s="8"/>
      <c r="G9" s="13" t="s">
        <v>12</v>
      </c>
      <c r="H9" s="12"/>
      <c r="I9" s="13" t="s">
        <v>12</v>
      </c>
      <c r="J9" s="12"/>
      <c r="K9" s="13" t="s">
        <v>12</v>
      </c>
    </row>
    <row r="10" spans="1:11" ht="6.4" customHeight="1" x14ac:dyDescent="0.25">
      <c r="B10" s="10"/>
      <c r="C10" s="177"/>
      <c r="D10" s="177"/>
      <c r="E10" s="15"/>
      <c r="H10" s="177"/>
      <c r="I10" s="15"/>
      <c r="J10" s="177"/>
    </row>
    <row r="11" spans="1:11" s="10" customFormat="1" ht="21.2" customHeight="1" x14ac:dyDescent="0.25">
      <c r="A11" s="10" t="s">
        <v>13</v>
      </c>
      <c r="C11" s="14"/>
      <c r="D11" s="14"/>
      <c r="E11" s="15"/>
      <c r="F11" s="3"/>
      <c r="G11" s="3"/>
      <c r="H11" s="14"/>
      <c r="I11" s="15"/>
      <c r="J11" s="14"/>
      <c r="K11" s="3"/>
    </row>
    <row r="12" spans="1:11" ht="6.4" customHeight="1" x14ac:dyDescent="0.25">
      <c r="B12" s="10"/>
      <c r="C12" s="177"/>
      <c r="D12" s="177"/>
      <c r="E12" s="15"/>
      <c r="H12" s="177"/>
      <c r="I12" s="15"/>
      <c r="J12" s="177"/>
    </row>
    <row r="13" spans="1:11" ht="21.2" customHeight="1" x14ac:dyDescent="0.25">
      <c r="A13" s="10" t="s">
        <v>14</v>
      </c>
      <c r="B13" s="10"/>
      <c r="C13" s="177"/>
      <c r="D13" s="177"/>
      <c r="E13" s="15"/>
      <c r="H13" s="177"/>
      <c r="I13" s="15"/>
      <c r="J13" s="177"/>
    </row>
    <row r="14" spans="1:11" ht="6.4" customHeight="1" x14ac:dyDescent="0.25">
      <c r="A14" s="10"/>
      <c r="B14" s="10"/>
      <c r="C14" s="177"/>
      <c r="D14" s="177"/>
      <c r="E14" s="15"/>
      <c r="H14" s="177"/>
      <c r="I14" s="15"/>
      <c r="J14" s="177"/>
    </row>
    <row r="15" spans="1:11" ht="21.2" customHeight="1" x14ac:dyDescent="0.25">
      <c r="A15" s="16" t="s">
        <v>15</v>
      </c>
      <c r="B15" s="16"/>
      <c r="C15" s="148"/>
      <c r="D15" s="177"/>
      <c r="E15" s="17">
        <v>75084244</v>
      </c>
      <c r="F15" s="95"/>
      <c r="G15" s="3">
        <v>105246386</v>
      </c>
      <c r="H15" s="170"/>
      <c r="I15" s="15">
        <v>74546477</v>
      </c>
      <c r="J15" s="170"/>
      <c r="K15" s="3">
        <v>104577502</v>
      </c>
    </row>
    <row r="16" spans="1:11" ht="21.2" customHeight="1" x14ac:dyDescent="0.25">
      <c r="A16" s="16" t="s">
        <v>16</v>
      </c>
      <c r="B16" s="16"/>
      <c r="C16" s="148"/>
      <c r="D16" s="177"/>
      <c r="E16" s="17"/>
      <c r="F16" s="95"/>
      <c r="H16" s="177"/>
      <c r="I16" s="17"/>
      <c r="J16" s="177"/>
    </row>
    <row r="17" spans="1:11" ht="21.2" customHeight="1" x14ac:dyDescent="0.25">
      <c r="B17" s="2" t="s">
        <v>17</v>
      </c>
      <c r="C17" s="148"/>
      <c r="D17" s="177"/>
      <c r="E17" s="17">
        <v>2985260</v>
      </c>
      <c r="F17" s="95"/>
      <c r="G17" s="3">
        <v>8947409</v>
      </c>
      <c r="H17" s="170"/>
      <c r="I17" s="15">
        <v>2985260</v>
      </c>
      <c r="J17" s="170"/>
      <c r="K17" s="3">
        <v>8947409</v>
      </c>
    </row>
    <row r="18" spans="1:11" ht="21.2" customHeight="1" x14ac:dyDescent="0.25">
      <c r="A18" s="16" t="s">
        <v>16</v>
      </c>
      <c r="B18" s="16"/>
      <c r="C18" s="148"/>
      <c r="D18" s="177"/>
      <c r="E18" s="17"/>
      <c r="F18" s="95"/>
      <c r="H18" s="177"/>
      <c r="I18" s="17"/>
      <c r="J18" s="177"/>
    </row>
    <row r="19" spans="1:11" ht="21.2" customHeight="1" x14ac:dyDescent="0.25">
      <c r="B19" s="16" t="s">
        <v>18</v>
      </c>
      <c r="C19" s="148">
        <v>7</v>
      </c>
      <c r="D19" s="177"/>
      <c r="E19" s="17">
        <v>26217362</v>
      </c>
      <c r="F19" s="95"/>
      <c r="G19" s="3">
        <v>19934759</v>
      </c>
      <c r="H19" s="170"/>
      <c r="I19" s="15">
        <v>26217362</v>
      </c>
      <c r="J19" s="170"/>
      <c r="K19" s="3">
        <v>19934759</v>
      </c>
    </row>
    <row r="20" spans="1:11" ht="21.2" customHeight="1" x14ac:dyDescent="0.25">
      <c r="A20" s="16" t="s">
        <v>19</v>
      </c>
      <c r="B20" s="16"/>
      <c r="C20" s="148">
        <v>9</v>
      </c>
      <c r="D20" s="177"/>
      <c r="E20" s="17">
        <v>477138340</v>
      </c>
      <c r="F20" s="95"/>
      <c r="G20" s="3">
        <v>639961650</v>
      </c>
      <c r="H20" s="170"/>
      <c r="I20" s="15">
        <v>476958250</v>
      </c>
      <c r="J20" s="170"/>
      <c r="K20" s="3">
        <v>639643209</v>
      </c>
    </row>
    <row r="21" spans="1:11" ht="21.2" customHeight="1" x14ac:dyDescent="0.25">
      <c r="A21" s="16" t="s">
        <v>20</v>
      </c>
      <c r="B21" s="16"/>
      <c r="C21" s="148">
        <v>10</v>
      </c>
      <c r="D21" s="177"/>
      <c r="E21" s="17">
        <v>445212002</v>
      </c>
      <c r="F21" s="95"/>
      <c r="G21" s="3">
        <v>345930625</v>
      </c>
      <c r="H21" s="170"/>
      <c r="I21" s="15">
        <v>446526802</v>
      </c>
      <c r="J21" s="170"/>
      <c r="K21" s="3">
        <v>347245425</v>
      </c>
    </row>
    <row r="22" spans="1:11" ht="21.2" customHeight="1" x14ac:dyDescent="0.25">
      <c r="A22" s="16" t="s">
        <v>21</v>
      </c>
      <c r="B22" s="16"/>
      <c r="C22" s="148"/>
      <c r="D22" s="177"/>
      <c r="E22" s="17">
        <v>25779203</v>
      </c>
      <c r="F22" s="95"/>
      <c r="G22" s="3">
        <v>27346555</v>
      </c>
      <c r="H22" s="170"/>
      <c r="I22" s="15">
        <v>25779203</v>
      </c>
      <c r="J22" s="170"/>
      <c r="K22" s="3">
        <v>27346555</v>
      </c>
    </row>
    <row r="23" spans="1:11" ht="21.2" customHeight="1" x14ac:dyDescent="0.25">
      <c r="A23" s="2" t="s">
        <v>22</v>
      </c>
      <c r="C23" s="148"/>
      <c r="D23" s="177"/>
      <c r="E23" s="17">
        <v>48124475</v>
      </c>
      <c r="F23" s="95"/>
      <c r="G23" s="3">
        <v>95648043</v>
      </c>
      <c r="H23" s="170"/>
      <c r="I23" s="15">
        <v>48124475</v>
      </c>
      <c r="J23" s="170"/>
      <c r="K23" s="3">
        <v>95648043</v>
      </c>
    </row>
    <row r="24" spans="1:11" ht="21.2" customHeight="1" x14ac:dyDescent="0.25">
      <c r="A24" s="16" t="s">
        <v>23</v>
      </c>
      <c r="B24" s="16"/>
      <c r="C24" s="148"/>
      <c r="D24" s="177"/>
      <c r="E24" s="18">
        <v>36216770</v>
      </c>
      <c r="F24" s="95"/>
      <c r="G24" s="6">
        <v>41498048</v>
      </c>
      <c r="H24" s="170"/>
      <c r="I24" s="20">
        <v>35696461</v>
      </c>
      <c r="J24" s="170"/>
      <c r="K24" s="6">
        <v>40969020</v>
      </c>
    </row>
    <row r="25" spans="1:11" ht="6.4" customHeight="1" x14ac:dyDescent="0.25">
      <c r="A25" s="16"/>
      <c r="B25" s="16"/>
      <c r="C25" s="177"/>
      <c r="D25" s="177"/>
      <c r="E25" s="19"/>
      <c r="F25" s="23"/>
      <c r="G25" s="23"/>
      <c r="H25" s="177"/>
      <c r="I25" s="19"/>
      <c r="J25" s="177"/>
      <c r="K25" s="23"/>
    </row>
    <row r="26" spans="1:11" ht="21.2" customHeight="1" x14ac:dyDescent="0.25">
      <c r="A26" s="1" t="s">
        <v>24</v>
      </c>
      <c r="C26" s="177"/>
      <c r="D26" s="177"/>
      <c r="E26" s="20">
        <f>SUM(E15:E25)</f>
        <v>1136757656</v>
      </c>
      <c r="F26" s="23"/>
      <c r="G26" s="6">
        <f>SUM(G15:G25)</f>
        <v>1284513475</v>
      </c>
      <c r="H26" s="177"/>
      <c r="I26" s="20">
        <f>SUM(I15:I25)</f>
        <v>1136834290</v>
      </c>
      <c r="J26" s="177"/>
      <c r="K26" s="6">
        <f>SUM(K15:K25)</f>
        <v>1284311922</v>
      </c>
    </row>
    <row r="27" spans="1:11" ht="11.25" customHeight="1" x14ac:dyDescent="0.25">
      <c r="A27" s="16"/>
      <c r="B27" s="16"/>
      <c r="C27" s="148"/>
      <c r="D27" s="177"/>
      <c r="E27" s="17"/>
      <c r="F27" s="95"/>
      <c r="G27" s="95"/>
      <c r="H27" s="177"/>
      <c r="I27" s="17"/>
      <c r="J27" s="177"/>
      <c r="K27" s="95"/>
    </row>
    <row r="28" spans="1:11" ht="21.2" customHeight="1" x14ac:dyDescent="0.25">
      <c r="A28" s="1" t="s">
        <v>25</v>
      </c>
      <c r="B28" s="1"/>
      <c r="C28" s="177"/>
      <c r="D28" s="177"/>
      <c r="E28" s="19"/>
      <c r="F28" s="23"/>
      <c r="G28" s="23"/>
      <c r="H28" s="177"/>
      <c r="I28" s="19"/>
      <c r="J28" s="177"/>
      <c r="K28" s="23"/>
    </row>
    <row r="29" spans="1:11" ht="6.4" customHeight="1" x14ac:dyDescent="0.25">
      <c r="A29" s="1"/>
      <c r="B29" s="1"/>
      <c r="C29" s="177"/>
      <c r="D29" s="177"/>
      <c r="E29" s="15"/>
      <c r="H29" s="177"/>
      <c r="I29" s="15"/>
      <c r="J29" s="177"/>
    </row>
    <row r="30" spans="1:11" ht="21.2" customHeight="1" x14ac:dyDescent="0.25">
      <c r="A30" s="16" t="s">
        <v>26</v>
      </c>
      <c r="B30" s="16"/>
      <c r="C30" s="148">
        <v>8</v>
      </c>
      <c r="D30" s="177"/>
      <c r="E30" s="17">
        <v>56900000</v>
      </c>
      <c r="F30" s="95"/>
      <c r="G30" s="3">
        <v>79400000</v>
      </c>
      <c r="H30" s="170"/>
      <c r="I30" s="15">
        <v>56900000</v>
      </c>
      <c r="J30" s="170"/>
      <c r="K30" s="3">
        <v>79400000</v>
      </c>
    </row>
    <row r="31" spans="1:11" ht="21.2" customHeight="1" x14ac:dyDescent="0.25">
      <c r="A31" s="16" t="s">
        <v>27</v>
      </c>
      <c r="B31" s="16"/>
      <c r="C31" s="176">
        <v>11.1</v>
      </c>
      <c r="D31" s="177"/>
      <c r="E31" s="17">
        <v>0</v>
      </c>
      <c r="F31" s="95"/>
      <c r="G31" s="3">
        <v>0</v>
      </c>
      <c r="H31" s="170"/>
      <c r="I31" s="15">
        <v>5999800</v>
      </c>
      <c r="J31" s="170"/>
      <c r="K31" s="3">
        <v>5999800</v>
      </c>
    </row>
    <row r="32" spans="1:11" ht="21.2" customHeight="1" x14ac:dyDescent="0.25">
      <c r="A32" s="16" t="s">
        <v>28</v>
      </c>
      <c r="B32" s="16"/>
      <c r="C32" s="176">
        <v>11.2</v>
      </c>
      <c r="D32" s="177"/>
      <c r="E32" s="17">
        <v>121978200</v>
      </c>
      <c r="F32" s="95"/>
      <c r="G32" s="3">
        <v>120969675</v>
      </c>
      <c r="H32" s="170"/>
      <c r="I32" s="15">
        <v>121520000</v>
      </c>
      <c r="J32" s="170"/>
      <c r="K32" s="3">
        <v>121520000</v>
      </c>
    </row>
    <row r="33" spans="1:11" ht="21.2" customHeight="1" x14ac:dyDescent="0.25">
      <c r="A33" s="16" t="s">
        <v>29</v>
      </c>
      <c r="B33" s="21"/>
      <c r="C33" s="148"/>
      <c r="D33" s="177"/>
      <c r="E33" s="17">
        <v>36400000</v>
      </c>
      <c r="F33" s="95"/>
      <c r="G33" s="3">
        <v>36400000</v>
      </c>
      <c r="H33" s="170"/>
      <c r="I33" s="15">
        <v>36400000</v>
      </c>
      <c r="J33" s="170"/>
      <c r="K33" s="3">
        <v>36400000</v>
      </c>
    </row>
    <row r="34" spans="1:11" ht="21.2" customHeight="1" x14ac:dyDescent="0.25">
      <c r="A34" s="2" t="s">
        <v>30</v>
      </c>
      <c r="C34" s="148">
        <v>12</v>
      </c>
      <c r="D34" s="177"/>
      <c r="E34" s="17">
        <v>143804459</v>
      </c>
      <c r="F34" s="95"/>
      <c r="G34" s="3">
        <v>143353755</v>
      </c>
      <c r="H34" s="170"/>
      <c r="I34" s="15">
        <v>138429369</v>
      </c>
      <c r="J34" s="170"/>
      <c r="K34" s="3">
        <v>139831478</v>
      </c>
    </row>
    <row r="35" spans="1:11" ht="21.2" customHeight="1" x14ac:dyDescent="0.25">
      <c r="A35" s="2" t="s">
        <v>31</v>
      </c>
      <c r="C35" s="148">
        <v>12</v>
      </c>
      <c r="D35" s="177"/>
      <c r="E35" s="17">
        <v>1881547</v>
      </c>
      <c r="F35" s="95"/>
      <c r="G35" s="3">
        <v>2080964</v>
      </c>
      <c r="H35" s="170"/>
      <c r="I35" s="15">
        <v>1096475</v>
      </c>
      <c r="J35" s="170"/>
      <c r="K35" s="3">
        <v>1266416</v>
      </c>
    </row>
    <row r="36" spans="1:11" ht="21.2" customHeight="1" x14ac:dyDescent="0.25">
      <c r="A36" s="2" t="s">
        <v>32</v>
      </c>
      <c r="C36" s="148">
        <v>12</v>
      </c>
      <c r="D36" s="177"/>
      <c r="E36" s="17">
        <v>9213023</v>
      </c>
      <c r="F36" s="95"/>
      <c r="G36" s="3">
        <v>11004048</v>
      </c>
      <c r="H36" s="170"/>
      <c r="I36" s="15">
        <v>8289597</v>
      </c>
      <c r="J36" s="170"/>
      <c r="K36" s="3">
        <v>9978019</v>
      </c>
    </row>
    <row r="37" spans="1:11" ht="21.2" customHeight="1" x14ac:dyDescent="0.25">
      <c r="A37" s="2" t="s">
        <v>33</v>
      </c>
      <c r="C37" s="148"/>
      <c r="D37" s="177"/>
      <c r="E37" s="17">
        <v>85531820</v>
      </c>
      <c r="F37" s="95"/>
      <c r="G37" s="3">
        <v>88724186</v>
      </c>
      <c r="H37" s="170"/>
      <c r="I37" s="15">
        <v>85531820</v>
      </c>
      <c r="J37" s="170"/>
      <c r="K37" s="3">
        <v>88724186</v>
      </c>
    </row>
    <row r="38" spans="1:11" ht="21.2" customHeight="1" x14ac:dyDescent="0.25">
      <c r="A38" s="2" t="s">
        <v>34</v>
      </c>
      <c r="C38" s="148"/>
      <c r="D38" s="177"/>
      <c r="E38" s="18">
        <v>85318873</v>
      </c>
      <c r="F38" s="95"/>
      <c r="G38" s="6">
        <v>71412846</v>
      </c>
      <c r="H38" s="170"/>
      <c r="I38" s="20">
        <v>85228623</v>
      </c>
      <c r="J38" s="170"/>
      <c r="K38" s="6">
        <v>71322681</v>
      </c>
    </row>
    <row r="39" spans="1:11" ht="6.4" customHeight="1" x14ac:dyDescent="0.25">
      <c r="C39" s="177"/>
      <c r="D39" s="177"/>
      <c r="E39" s="19"/>
      <c r="F39" s="23"/>
      <c r="G39" s="23"/>
      <c r="H39" s="177"/>
      <c r="I39" s="19"/>
      <c r="J39" s="177"/>
      <c r="K39" s="23"/>
    </row>
    <row r="40" spans="1:11" ht="21.2" customHeight="1" x14ac:dyDescent="0.25">
      <c r="A40" s="10" t="s">
        <v>35</v>
      </c>
      <c r="C40" s="177"/>
      <c r="D40" s="177"/>
      <c r="E40" s="20">
        <f>SUM(E30:E38)</f>
        <v>541027922</v>
      </c>
      <c r="F40" s="23"/>
      <c r="G40" s="6">
        <f>SUM(G30:G38)</f>
        <v>553345474</v>
      </c>
      <c r="H40" s="177"/>
      <c r="I40" s="20">
        <f>SUM(I30:I38)</f>
        <v>539395684</v>
      </c>
      <c r="J40" s="177"/>
      <c r="K40" s="6">
        <f>SUM(K30:K38)</f>
        <v>554442580</v>
      </c>
    </row>
    <row r="41" spans="1:11" ht="6.4" customHeight="1" x14ac:dyDescent="0.25">
      <c r="C41" s="177"/>
      <c r="D41" s="177"/>
      <c r="E41" s="19"/>
      <c r="F41" s="23"/>
      <c r="G41" s="23"/>
      <c r="H41" s="177"/>
      <c r="I41" s="19"/>
      <c r="J41" s="177"/>
      <c r="K41" s="23"/>
    </row>
    <row r="42" spans="1:11" ht="21.2" customHeight="1" thickBot="1" x14ac:dyDescent="0.3">
      <c r="A42" s="10" t="s">
        <v>36</v>
      </c>
      <c r="B42" s="10"/>
      <c r="C42" s="177"/>
      <c r="D42" s="177"/>
      <c r="E42" s="22">
        <f>SUM(E26+E40)</f>
        <v>1677785578</v>
      </c>
      <c r="F42" s="23"/>
      <c r="G42" s="130">
        <f>SUM(G26+G40)</f>
        <v>1837858949</v>
      </c>
      <c r="H42" s="177"/>
      <c r="I42" s="22">
        <f>SUM(I26+I40)</f>
        <v>1676229974</v>
      </c>
      <c r="J42" s="177"/>
      <c r="K42" s="130">
        <f>SUM(K26+K40)</f>
        <v>1838754502</v>
      </c>
    </row>
    <row r="43" spans="1:11" ht="20.25" customHeight="1" thickTop="1" x14ac:dyDescent="0.25">
      <c r="A43" s="10"/>
      <c r="B43" s="10"/>
      <c r="C43" s="177"/>
      <c r="D43" s="177"/>
      <c r="E43" s="10"/>
      <c r="F43" s="10"/>
      <c r="G43" s="10"/>
      <c r="H43" s="10"/>
      <c r="I43" s="10"/>
      <c r="J43" s="177"/>
      <c r="K43" s="23"/>
    </row>
    <row r="44" spans="1:11" ht="20.25" customHeight="1" x14ac:dyDescent="0.25">
      <c r="A44" s="10"/>
      <c r="B44" s="10"/>
      <c r="C44" s="177"/>
      <c r="D44" s="177"/>
      <c r="E44" s="10"/>
      <c r="F44" s="10"/>
      <c r="G44" s="10"/>
      <c r="H44" s="10"/>
      <c r="I44" s="10"/>
      <c r="J44" s="177"/>
      <c r="K44" s="23"/>
    </row>
    <row r="45" spans="1:11" ht="20.25" customHeight="1" x14ac:dyDescent="0.25">
      <c r="A45" s="10"/>
      <c r="B45" s="10"/>
      <c r="C45" s="177"/>
      <c r="D45" s="177"/>
      <c r="E45" s="10"/>
      <c r="F45" s="10"/>
      <c r="G45" s="10"/>
      <c r="H45" s="10"/>
      <c r="I45" s="10"/>
      <c r="J45" s="177"/>
      <c r="K45" s="23"/>
    </row>
    <row r="46" spans="1:11" ht="15" customHeight="1" x14ac:dyDescent="0.25">
      <c r="A46" s="10"/>
      <c r="B46" s="10"/>
      <c r="C46" s="177"/>
      <c r="D46" s="177"/>
      <c r="E46" s="10"/>
      <c r="F46" s="10"/>
      <c r="G46" s="10"/>
      <c r="H46" s="10"/>
      <c r="I46" s="10"/>
      <c r="J46" s="177"/>
      <c r="K46" s="23"/>
    </row>
    <row r="47" spans="1:11" ht="21.95" customHeight="1" x14ac:dyDescent="0.25">
      <c r="A47" s="181" t="s">
        <v>37</v>
      </c>
      <c r="B47" s="181"/>
      <c r="C47" s="181"/>
      <c r="D47" s="181"/>
      <c r="E47" s="181"/>
      <c r="F47" s="181"/>
      <c r="G47" s="181"/>
      <c r="H47" s="181"/>
      <c r="I47" s="181"/>
      <c r="J47" s="181"/>
      <c r="K47" s="181"/>
    </row>
    <row r="48" spans="1:11" ht="15.75" customHeight="1" x14ac:dyDescent="0.25">
      <c r="A48" s="177"/>
      <c r="B48" s="177"/>
      <c r="C48" s="177"/>
      <c r="D48" s="177"/>
      <c r="E48" s="177"/>
      <c r="F48" s="177"/>
      <c r="G48" s="177"/>
      <c r="H48" s="177"/>
      <c r="I48" s="177"/>
      <c r="J48" s="177"/>
      <c r="K48" s="177"/>
    </row>
    <row r="49" spans="1:11" ht="11.25" customHeight="1" x14ac:dyDescent="0.25">
      <c r="E49" s="2"/>
      <c r="F49" s="2"/>
      <c r="G49" s="2"/>
      <c r="I49" s="2"/>
      <c r="K49" s="2"/>
    </row>
    <row r="50" spans="1:11" ht="21.95" customHeight="1" x14ac:dyDescent="0.25">
      <c r="A50" s="24" t="s">
        <v>38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</row>
    <row r="51" spans="1:11" ht="21.75" customHeight="1" x14ac:dyDescent="0.25">
      <c r="A51" s="1" t="s">
        <v>0</v>
      </c>
    </row>
    <row r="52" spans="1:11" ht="21.75" customHeight="1" x14ac:dyDescent="0.25">
      <c r="A52" s="1" t="s">
        <v>39</v>
      </c>
      <c r="B52" s="1"/>
      <c r="C52" s="177"/>
      <c r="D52" s="177"/>
      <c r="H52" s="177"/>
      <c r="J52" s="177"/>
    </row>
    <row r="53" spans="1:11" ht="21.75" customHeight="1" x14ac:dyDescent="0.25">
      <c r="A53" s="146" t="str">
        <f>A3</f>
        <v>ณ วันที่ 31 มีนาคม พ.ศ. 2567</v>
      </c>
      <c r="B53" s="4"/>
      <c r="C53" s="5"/>
      <c r="D53" s="5"/>
      <c r="E53" s="6"/>
      <c r="F53" s="6"/>
      <c r="G53" s="6"/>
      <c r="H53" s="5"/>
      <c r="I53" s="6"/>
      <c r="J53" s="5"/>
      <c r="K53" s="6"/>
    </row>
    <row r="54" spans="1:11" ht="21.75" customHeight="1" x14ac:dyDescent="0.25">
      <c r="A54" s="1"/>
      <c r="B54" s="1"/>
      <c r="C54" s="177"/>
      <c r="D54" s="177"/>
      <c r="E54" s="7"/>
      <c r="F54" s="23"/>
      <c r="G54" s="23"/>
      <c r="H54" s="177"/>
      <c r="I54" s="7"/>
      <c r="J54" s="177"/>
      <c r="K54" s="7"/>
    </row>
    <row r="55" spans="1:11" ht="21.75" customHeight="1" x14ac:dyDescent="0.25">
      <c r="A55" s="1"/>
      <c r="B55" s="1"/>
      <c r="C55" s="177"/>
      <c r="D55" s="177"/>
      <c r="E55" s="180" t="s">
        <v>3</v>
      </c>
      <c r="F55" s="180"/>
      <c r="G55" s="180"/>
      <c r="H55" s="177"/>
      <c r="I55" s="180" t="s">
        <v>4</v>
      </c>
      <c r="J55" s="180"/>
      <c r="K55" s="180"/>
    </row>
    <row r="56" spans="1:11" ht="21.75" customHeight="1" x14ac:dyDescent="0.25">
      <c r="A56" s="1"/>
      <c r="B56" s="1"/>
      <c r="C56" s="159"/>
      <c r="D56" s="159"/>
      <c r="E56" s="8" t="s">
        <v>5</v>
      </c>
      <c r="F56" s="8"/>
      <c r="G56" s="8" t="s">
        <v>6</v>
      </c>
      <c r="H56" s="159"/>
      <c r="I56" s="8" t="s">
        <v>5</v>
      </c>
      <c r="J56" s="159"/>
      <c r="K56" s="8" t="s">
        <v>6</v>
      </c>
    </row>
    <row r="57" spans="1:11" ht="21.75" customHeight="1" x14ac:dyDescent="0.25">
      <c r="A57" s="1"/>
      <c r="B57" s="1"/>
      <c r="C57" s="159"/>
      <c r="D57" s="159"/>
      <c r="E57" s="147" t="s">
        <v>7</v>
      </c>
      <c r="F57" s="147"/>
      <c r="G57" s="147" t="s">
        <v>8</v>
      </c>
      <c r="H57" s="159"/>
      <c r="I57" s="147" t="s">
        <v>7</v>
      </c>
      <c r="J57" s="159"/>
      <c r="K57" s="147" t="s">
        <v>8</v>
      </c>
    </row>
    <row r="58" spans="1:11" s="10" customFormat="1" ht="21.75" customHeight="1" x14ac:dyDescent="0.25">
      <c r="C58" s="27"/>
      <c r="D58" s="27"/>
      <c r="E58" s="147" t="s">
        <v>9</v>
      </c>
      <c r="F58" s="147"/>
      <c r="G58" s="147" t="s">
        <v>10</v>
      </c>
      <c r="H58" s="27"/>
      <c r="I58" s="147" t="s">
        <v>9</v>
      </c>
      <c r="J58" s="27"/>
      <c r="K58" s="147" t="s">
        <v>10</v>
      </c>
    </row>
    <row r="59" spans="1:11" s="10" customFormat="1" ht="21.75" customHeight="1" x14ac:dyDescent="0.25">
      <c r="C59" s="11" t="s">
        <v>11</v>
      </c>
      <c r="D59" s="12"/>
      <c r="E59" s="13" t="s">
        <v>12</v>
      </c>
      <c r="F59" s="8"/>
      <c r="G59" s="13" t="s">
        <v>12</v>
      </c>
      <c r="H59" s="12"/>
      <c r="I59" s="13" t="s">
        <v>12</v>
      </c>
      <c r="J59" s="12"/>
      <c r="K59" s="13" t="s">
        <v>12</v>
      </c>
    </row>
    <row r="60" spans="1:11" s="10" customFormat="1" ht="8.1" customHeight="1" x14ac:dyDescent="0.25">
      <c r="C60" s="27"/>
      <c r="D60" s="12"/>
      <c r="E60" s="28"/>
      <c r="F60" s="8"/>
      <c r="G60" s="8"/>
      <c r="H60" s="12"/>
      <c r="I60" s="28"/>
      <c r="J60" s="12"/>
      <c r="K60" s="8"/>
    </row>
    <row r="61" spans="1:11" ht="21.75" customHeight="1" x14ac:dyDescent="0.25">
      <c r="A61" s="1" t="s">
        <v>40</v>
      </c>
      <c r="B61" s="10"/>
      <c r="C61" s="14"/>
      <c r="D61" s="14"/>
      <c r="E61" s="15"/>
      <c r="H61" s="14"/>
      <c r="I61" s="15"/>
      <c r="J61" s="14"/>
    </row>
    <row r="62" spans="1:11" ht="8.1" customHeight="1" x14ac:dyDescent="0.25">
      <c r="B62" s="1"/>
      <c r="C62" s="177"/>
      <c r="D62" s="177"/>
      <c r="E62" s="15"/>
      <c r="H62" s="177"/>
      <c r="I62" s="15"/>
      <c r="J62" s="177"/>
    </row>
    <row r="63" spans="1:11" ht="21.75" customHeight="1" x14ac:dyDescent="0.25">
      <c r="A63" s="10" t="s">
        <v>41</v>
      </c>
      <c r="B63" s="10"/>
      <c r="C63" s="29"/>
      <c r="D63" s="29"/>
      <c r="E63" s="15"/>
      <c r="H63" s="29"/>
      <c r="I63" s="15"/>
      <c r="J63" s="29"/>
    </row>
    <row r="64" spans="1:11" ht="8.1" customHeight="1" x14ac:dyDescent="0.25">
      <c r="A64" s="10"/>
      <c r="B64" s="10"/>
      <c r="C64" s="29"/>
      <c r="D64" s="29"/>
      <c r="E64" s="15"/>
      <c r="H64" s="29"/>
      <c r="I64" s="15"/>
      <c r="J64" s="29"/>
    </row>
    <row r="65" spans="1:11" ht="21.75" customHeight="1" x14ac:dyDescent="0.25">
      <c r="A65" s="2" t="s">
        <v>42</v>
      </c>
      <c r="B65" s="10"/>
      <c r="C65" s="174"/>
      <c r="D65" s="29"/>
      <c r="E65" s="17">
        <v>85072343</v>
      </c>
      <c r="F65" s="95"/>
      <c r="G65" s="3">
        <v>153815992</v>
      </c>
      <c r="H65" s="171"/>
      <c r="I65" s="15">
        <v>85072343</v>
      </c>
      <c r="J65" s="171"/>
      <c r="K65" s="3">
        <v>153815992</v>
      </c>
    </row>
    <row r="66" spans="1:11" ht="21.75" customHeight="1" x14ac:dyDescent="0.25">
      <c r="A66" s="2" t="s">
        <v>43</v>
      </c>
      <c r="B66" s="16"/>
      <c r="C66" s="29"/>
      <c r="D66" s="29"/>
      <c r="E66" s="17">
        <v>277160381</v>
      </c>
      <c r="F66" s="95"/>
      <c r="G66" s="3">
        <v>283648366</v>
      </c>
      <c r="H66" s="171"/>
      <c r="I66" s="15">
        <v>276984637</v>
      </c>
      <c r="J66" s="171"/>
      <c r="K66" s="3">
        <v>283555859</v>
      </c>
    </row>
    <row r="67" spans="1:11" ht="21.75" customHeight="1" x14ac:dyDescent="0.25">
      <c r="A67" s="2" t="s">
        <v>44</v>
      </c>
      <c r="B67" s="16"/>
      <c r="C67" s="29">
        <v>13</v>
      </c>
      <c r="D67" s="29"/>
      <c r="E67" s="17">
        <v>158952603</v>
      </c>
      <c r="F67" s="95"/>
      <c r="G67" s="3">
        <v>205504897</v>
      </c>
      <c r="H67" s="171"/>
      <c r="I67" s="15">
        <v>158952603</v>
      </c>
      <c r="J67" s="171"/>
      <c r="K67" s="3">
        <v>205504897</v>
      </c>
    </row>
    <row r="68" spans="1:11" ht="21.75" customHeight="1" x14ac:dyDescent="0.25">
      <c r="A68" s="2" t="s">
        <v>45</v>
      </c>
      <c r="B68" s="16"/>
      <c r="C68" s="29">
        <v>13</v>
      </c>
      <c r="D68" s="29"/>
      <c r="E68" s="17">
        <v>5812918</v>
      </c>
      <c r="F68" s="95"/>
      <c r="G68" s="173">
        <v>5597583</v>
      </c>
      <c r="H68" s="171"/>
      <c r="I68" s="15">
        <v>5812918</v>
      </c>
      <c r="J68" s="171"/>
      <c r="K68" s="3">
        <v>5577724</v>
      </c>
    </row>
    <row r="69" spans="1:11" ht="21.75" customHeight="1" x14ac:dyDescent="0.25">
      <c r="A69" s="30" t="s">
        <v>46</v>
      </c>
      <c r="B69" s="16"/>
      <c r="C69" s="29"/>
      <c r="D69" s="29"/>
      <c r="E69" s="17">
        <v>28214605</v>
      </c>
      <c r="F69" s="95"/>
      <c r="G69" s="3">
        <v>31924719</v>
      </c>
      <c r="H69" s="171"/>
      <c r="I69" s="15">
        <v>28214605</v>
      </c>
      <c r="J69" s="171"/>
      <c r="K69" s="3">
        <v>31924719</v>
      </c>
    </row>
    <row r="70" spans="1:11" ht="21.75" customHeight="1" x14ac:dyDescent="0.25">
      <c r="A70" s="162" t="s">
        <v>47</v>
      </c>
      <c r="B70" s="162"/>
      <c r="C70" s="29"/>
      <c r="D70" s="29"/>
      <c r="E70" s="17"/>
      <c r="F70" s="95"/>
      <c r="H70" s="171"/>
      <c r="I70" s="15"/>
      <c r="J70" s="171"/>
    </row>
    <row r="71" spans="1:11" ht="21.75" customHeight="1" x14ac:dyDescent="0.25">
      <c r="A71" s="162"/>
      <c r="B71" s="162" t="s">
        <v>48</v>
      </c>
      <c r="C71" s="174"/>
      <c r="D71" s="29"/>
      <c r="E71" s="17">
        <v>3506740</v>
      </c>
      <c r="F71" s="95"/>
      <c r="G71" s="3">
        <v>3453934</v>
      </c>
      <c r="H71" s="171"/>
      <c r="I71" s="15">
        <v>3506740</v>
      </c>
      <c r="J71" s="171"/>
      <c r="K71" s="3">
        <v>3453934</v>
      </c>
    </row>
    <row r="72" spans="1:11" ht="21.75" customHeight="1" x14ac:dyDescent="0.25">
      <c r="A72" s="31" t="s">
        <v>49</v>
      </c>
      <c r="B72" s="16"/>
      <c r="C72" s="29"/>
      <c r="D72" s="29"/>
      <c r="E72" s="15"/>
      <c r="F72" s="95"/>
      <c r="G72" s="95"/>
      <c r="H72" s="29"/>
      <c r="I72" s="15"/>
      <c r="J72" s="29"/>
    </row>
    <row r="73" spans="1:11" ht="21.75" customHeight="1" x14ac:dyDescent="0.25">
      <c r="B73" s="2" t="s">
        <v>50</v>
      </c>
      <c r="C73" s="29">
        <v>14</v>
      </c>
      <c r="D73" s="29"/>
      <c r="E73" s="15">
        <v>3850444</v>
      </c>
      <c r="F73" s="95"/>
      <c r="G73" s="3">
        <v>4703045</v>
      </c>
      <c r="H73" s="171"/>
      <c r="I73" s="15">
        <v>3449151</v>
      </c>
      <c r="J73" s="171"/>
      <c r="K73" s="3">
        <v>4314005</v>
      </c>
    </row>
    <row r="74" spans="1:11" ht="21.75" customHeight="1" x14ac:dyDescent="0.25">
      <c r="A74" s="32" t="s">
        <v>51</v>
      </c>
      <c r="B74" s="16"/>
      <c r="C74" s="177"/>
      <c r="D74" s="177"/>
      <c r="E74" s="15">
        <v>35378281</v>
      </c>
      <c r="F74" s="95"/>
      <c r="G74" s="3">
        <v>39067488</v>
      </c>
      <c r="H74" s="171"/>
      <c r="I74" s="15">
        <v>35378281</v>
      </c>
      <c r="J74" s="171"/>
      <c r="K74" s="3">
        <v>39067488</v>
      </c>
    </row>
    <row r="75" spans="1:11" ht="21.75" customHeight="1" x14ac:dyDescent="0.25">
      <c r="A75" s="16" t="s">
        <v>52</v>
      </c>
      <c r="B75" s="16"/>
      <c r="C75" s="29"/>
      <c r="D75" s="29"/>
      <c r="E75" s="18">
        <v>18177009</v>
      </c>
      <c r="F75" s="95"/>
      <c r="G75" s="6">
        <v>26269318</v>
      </c>
      <c r="H75" s="171"/>
      <c r="I75" s="20">
        <v>18174354</v>
      </c>
      <c r="J75" s="171"/>
      <c r="K75" s="6">
        <v>26260584</v>
      </c>
    </row>
    <row r="76" spans="1:11" ht="8.1" customHeight="1" x14ac:dyDescent="0.25">
      <c r="A76" s="10"/>
      <c r="B76" s="10"/>
      <c r="C76" s="29"/>
      <c r="D76" s="29"/>
      <c r="E76" s="15"/>
      <c r="H76" s="29"/>
      <c r="I76" s="15"/>
      <c r="J76" s="29"/>
    </row>
    <row r="77" spans="1:11" ht="21.75" customHeight="1" x14ac:dyDescent="0.25">
      <c r="A77" s="10" t="s">
        <v>53</v>
      </c>
      <c r="C77" s="29"/>
      <c r="D77" s="29"/>
      <c r="E77" s="20">
        <f>SUM(E65:E75)</f>
        <v>616125324</v>
      </c>
      <c r="F77" s="23"/>
      <c r="G77" s="6">
        <f>SUM(G65:G75)</f>
        <v>753985342</v>
      </c>
      <c r="H77" s="29"/>
      <c r="I77" s="20">
        <f>SUM(I65:I75)</f>
        <v>615545632</v>
      </c>
      <c r="J77" s="29"/>
      <c r="K77" s="6">
        <f>SUM(K65:K75)</f>
        <v>753475202</v>
      </c>
    </row>
    <row r="78" spans="1:11" ht="21.75" customHeight="1" x14ac:dyDescent="0.25">
      <c r="C78" s="29"/>
      <c r="D78" s="29"/>
      <c r="E78" s="19"/>
      <c r="F78" s="23"/>
      <c r="G78" s="23"/>
      <c r="H78" s="29"/>
      <c r="I78" s="19"/>
      <c r="J78" s="29"/>
      <c r="K78" s="23"/>
    </row>
    <row r="79" spans="1:11" ht="21.75" customHeight="1" x14ac:dyDescent="0.25">
      <c r="A79" s="1" t="s">
        <v>54</v>
      </c>
      <c r="B79" s="1"/>
      <c r="C79" s="29"/>
      <c r="D79" s="29"/>
      <c r="E79" s="19"/>
      <c r="F79" s="23"/>
      <c r="G79" s="23"/>
      <c r="H79" s="29"/>
      <c r="I79" s="19"/>
      <c r="J79" s="29"/>
      <c r="K79" s="23"/>
    </row>
    <row r="80" spans="1:11" ht="8.1" customHeight="1" x14ac:dyDescent="0.25">
      <c r="B80" s="1"/>
      <c r="C80" s="177"/>
      <c r="D80" s="177"/>
      <c r="E80" s="15"/>
      <c r="H80" s="177"/>
      <c r="I80" s="15"/>
      <c r="J80" s="177"/>
    </row>
    <row r="81" spans="1:11" ht="21.75" customHeight="1" x14ac:dyDescent="0.25">
      <c r="A81" s="162" t="s">
        <v>55</v>
      </c>
      <c r="B81" s="1"/>
      <c r="C81" s="177"/>
      <c r="D81" s="177"/>
      <c r="E81" s="15">
        <v>21225070</v>
      </c>
      <c r="G81" s="3">
        <v>22121809</v>
      </c>
      <c r="H81" s="170"/>
      <c r="I81" s="15">
        <v>21225070</v>
      </c>
      <c r="J81" s="170"/>
      <c r="K81" s="3">
        <v>22121809</v>
      </c>
    </row>
    <row r="82" spans="1:11" ht="21.75" customHeight="1" x14ac:dyDescent="0.25">
      <c r="A82" s="16" t="s">
        <v>56</v>
      </c>
      <c r="B82" s="16"/>
      <c r="C82" s="177">
        <v>14</v>
      </c>
      <c r="D82" s="177"/>
      <c r="E82" s="15">
        <v>5746479</v>
      </c>
      <c r="F82" s="95"/>
      <c r="G82" s="3">
        <v>6722981</v>
      </c>
      <c r="H82" s="170"/>
      <c r="I82" s="15">
        <v>5188272</v>
      </c>
      <c r="J82" s="170"/>
      <c r="K82" s="3">
        <v>6060573</v>
      </c>
    </row>
    <row r="83" spans="1:11" ht="21.75" customHeight="1" x14ac:dyDescent="0.25">
      <c r="A83" s="16" t="s">
        <v>57</v>
      </c>
      <c r="B83" s="16"/>
      <c r="C83" s="177"/>
      <c r="D83" s="177"/>
      <c r="E83" s="17">
        <v>0</v>
      </c>
      <c r="F83" s="95"/>
      <c r="G83" s="3">
        <v>305002</v>
      </c>
      <c r="H83" s="170"/>
      <c r="I83" s="15">
        <v>0</v>
      </c>
      <c r="J83" s="170"/>
      <c r="K83" s="3">
        <v>305002</v>
      </c>
    </row>
    <row r="84" spans="1:11" ht="21.75" customHeight="1" x14ac:dyDescent="0.25">
      <c r="A84" s="16" t="s">
        <v>58</v>
      </c>
      <c r="B84" s="16"/>
      <c r="C84" s="177"/>
      <c r="D84" s="177"/>
      <c r="E84" s="18">
        <v>59470371</v>
      </c>
      <c r="F84" s="95"/>
      <c r="G84" s="6">
        <v>57489891</v>
      </c>
      <c r="H84" s="171"/>
      <c r="I84" s="20">
        <v>59470371</v>
      </c>
      <c r="J84" s="171"/>
      <c r="K84" s="6">
        <v>57489891</v>
      </c>
    </row>
    <row r="85" spans="1:11" ht="8.1" customHeight="1" x14ac:dyDescent="0.25">
      <c r="A85" s="10"/>
      <c r="B85" s="10"/>
      <c r="C85" s="29"/>
      <c r="D85" s="29"/>
      <c r="E85" s="15"/>
      <c r="H85" s="29"/>
      <c r="I85" s="15"/>
      <c r="J85" s="29"/>
    </row>
    <row r="86" spans="1:11" ht="21.75" customHeight="1" x14ac:dyDescent="0.25">
      <c r="A86" s="10" t="s">
        <v>59</v>
      </c>
      <c r="C86" s="29"/>
      <c r="D86" s="29"/>
      <c r="E86" s="20">
        <f>SUM(E81:E85)</f>
        <v>86441920</v>
      </c>
      <c r="F86" s="23"/>
      <c r="G86" s="6">
        <f>SUM(G81:G84)</f>
        <v>86639683</v>
      </c>
      <c r="H86" s="29"/>
      <c r="I86" s="20">
        <f>SUM(I81:I84)</f>
        <v>85883713</v>
      </c>
      <c r="J86" s="29"/>
      <c r="K86" s="6">
        <f>SUM(K81:K84)</f>
        <v>85977275</v>
      </c>
    </row>
    <row r="87" spans="1:11" ht="8.1" customHeight="1" x14ac:dyDescent="0.25">
      <c r="A87" s="10"/>
      <c r="B87" s="10"/>
      <c r="C87" s="29"/>
      <c r="D87" s="29"/>
      <c r="E87" s="15"/>
      <c r="H87" s="29"/>
      <c r="I87" s="15"/>
      <c r="J87" s="29"/>
    </row>
    <row r="88" spans="1:11" ht="21.75" customHeight="1" x14ac:dyDescent="0.25">
      <c r="A88" s="10" t="s">
        <v>60</v>
      </c>
      <c r="C88" s="33"/>
      <c r="D88" s="33"/>
      <c r="E88" s="20">
        <f>SUM(E77+E86)</f>
        <v>702567244</v>
      </c>
      <c r="F88" s="23"/>
      <c r="G88" s="6">
        <f>SUM(G77+G86)</f>
        <v>840625025</v>
      </c>
      <c r="H88" s="33"/>
      <c r="I88" s="20">
        <f>SUM(I77+I86)</f>
        <v>701429345</v>
      </c>
      <c r="J88" s="33"/>
      <c r="K88" s="6">
        <f>SUM(K77+K86)</f>
        <v>839452477</v>
      </c>
    </row>
    <row r="89" spans="1:11" ht="19.5" customHeight="1" x14ac:dyDescent="0.25">
      <c r="A89" s="10"/>
      <c r="B89" s="10"/>
      <c r="C89" s="33"/>
      <c r="D89" s="33"/>
      <c r="E89" s="23"/>
      <c r="F89" s="23"/>
      <c r="G89" s="23"/>
      <c r="H89" s="33"/>
      <c r="I89" s="23"/>
      <c r="J89" s="33"/>
      <c r="K89" s="23"/>
    </row>
    <row r="90" spans="1:11" ht="21.75" customHeight="1" x14ac:dyDescent="0.25">
      <c r="A90" s="10"/>
      <c r="B90" s="10"/>
      <c r="C90" s="33"/>
      <c r="D90" s="33"/>
      <c r="E90" s="23"/>
      <c r="F90" s="23"/>
      <c r="G90" s="23"/>
      <c r="H90" s="33"/>
      <c r="I90" s="23"/>
      <c r="J90" s="33"/>
      <c r="K90" s="23"/>
    </row>
    <row r="91" spans="1:11" ht="21.75" customHeight="1" x14ac:dyDescent="0.25">
      <c r="A91" s="10"/>
      <c r="B91" s="10"/>
      <c r="C91" s="33"/>
      <c r="D91" s="33"/>
      <c r="E91" s="23"/>
      <c r="F91" s="23"/>
      <c r="G91" s="23"/>
      <c r="H91" s="33"/>
      <c r="I91" s="23"/>
      <c r="J91" s="33"/>
      <c r="K91" s="23"/>
    </row>
    <row r="92" spans="1:11" ht="21.75" customHeight="1" x14ac:dyDescent="0.25">
      <c r="A92" s="10"/>
      <c r="B92" s="10"/>
      <c r="C92" s="33"/>
      <c r="D92" s="33"/>
      <c r="E92" s="23"/>
      <c r="F92" s="23"/>
      <c r="G92" s="23"/>
      <c r="H92" s="33"/>
      <c r="I92" s="23"/>
      <c r="J92" s="33"/>
      <c r="K92" s="23"/>
    </row>
    <row r="93" spans="1:11" ht="21.75" customHeight="1" x14ac:dyDescent="0.25">
      <c r="A93" s="10"/>
      <c r="B93" s="10"/>
      <c r="C93" s="33"/>
      <c r="D93" s="33"/>
      <c r="E93" s="23"/>
      <c r="F93" s="23"/>
      <c r="G93" s="23"/>
      <c r="H93" s="33"/>
      <c r="I93" s="23"/>
      <c r="J93" s="33"/>
      <c r="K93" s="23"/>
    </row>
    <row r="94" spans="1:11" ht="24" customHeight="1" x14ac:dyDescent="0.25">
      <c r="A94" s="181" t="s">
        <v>37</v>
      </c>
      <c r="B94" s="181"/>
      <c r="C94" s="181"/>
      <c r="D94" s="181"/>
      <c r="E94" s="181"/>
      <c r="F94" s="181"/>
      <c r="G94" s="181"/>
      <c r="H94" s="181"/>
      <c r="I94" s="181"/>
      <c r="J94" s="181"/>
      <c r="K94" s="181"/>
    </row>
    <row r="95" spans="1:11" ht="22.5" customHeight="1" x14ac:dyDescent="0.25">
      <c r="A95" s="177"/>
      <c r="B95" s="177"/>
      <c r="C95" s="177"/>
      <c r="D95" s="177"/>
      <c r="E95" s="177"/>
      <c r="F95" s="177"/>
      <c r="G95" s="177"/>
      <c r="H95" s="177"/>
      <c r="I95" s="177"/>
      <c r="J95" s="177"/>
      <c r="K95" s="177"/>
    </row>
    <row r="96" spans="1:11" ht="10.5" customHeight="1" x14ac:dyDescent="0.25">
      <c r="A96" s="177"/>
      <c r="B96" s="177"/>
      <c r="C96" s="177"/>
      <c r="D96" s="177"/>
      <c r="E96" s="177"/>
      <c r="F96" s="177"/>
      <c r="G96" s="177"/>
      <c r="H96" s="177"/>
      <c r="I96" s="177"/>
      <c r="J96" s="177"/>
      <c r="K96" s="177"/>
    </row>
    <row r="97" spans="1:11" ht="8.25" customHeight="1" x14ac:dyDescent="0.25">
      <c r="A97" s="10"/>
      <c r="B97" s="10"/>
      <c r="C97" s="33"/>
      <c r="D97" s="33"/>
      <c r="E97" s="23"/>
      <c r="F97" s="23"/>
      <c r="G97" s="23"/>
      <c r="H97" s="33"/>
      <c r="I97" s="23"/>
      <c r="J97" s="33"/>
      <c r="K97" s="23"/>
    </row>
    <row r="98" spans="1:11" ht="21.95" customHeight="1" x14ac:dyDescent="0.25">
      <c r="A98" s="24" t="str">
        <f>A50</f>
        <v>หมายเหตุประกอบข้อมูลทางการเงินเป็นส่วนหนึ่งของข้อมูลทางการเงินระหว่างกาลนี้</v>
      </c>
      <c r="B98" s="24"/>
      <c r="C98" s="24"/>
      <c r="D98" s="24"/>
      <c r="E98" s="24"/>
      <c r="F98" s="24"/>
      <c r="G98" s="24"/>
      <c r="H98" s="24"/>
      <c r="I98" s="24"/>
      <c r="J98" s="24"/>
      <c r="K98" s="24"/>
    </row>
    <row r="99" spans="1:11" ht="21.75" customHeight="1" x14ac:dyDescent="0.25">
      <c r="A99" s="1" t="s">
        <v>0</v>
      </c>
      <c r="B99" s="25"/>
      <c r="C99" s="177"/>
      <c r="D99" s="177"/>
      <c r="E99" s="26"/>
      <c r="F99" s="26"/>
      <c r="G99" s="26"/>
      <c r="H99" s="177"/>
      <c r="I99" s="26"/>
      <c r="J99" s="177"/>
      <c r="K99" s="26"/>
    </row>
    <row r="100" spans="1:11" ht="21.75" customHeight="1" x14ac:dyDescent="0.25">
      <c r="A100" s="1" t="s">
        <v>39</v>
      </c>
      <c r="B100" s="1"/>
      <c r="C100" s="177"/>
      <c r="D100" s="177"/>
      <c r="H100" s="177"/>
      <c r="J100" s="177"/>
    </row>
    <row r="101" spans="1:11" s="10" customFormat="1" ht="21.75" customHeight="1" x14ac:dyDescent="0.25">
      <c r="A101" s="4" t="str">
        <f>A3</f>
        <v>ณ วันที่ 31 มีนาคม พ.ศ. 2567</v>
      </c>
      <c r="B101" s="4"/>
      <c r="C101" s="5"/>
      <c r="D101" s="5"/>
      <c r="E101" s="6"/>
      <c r="F101" s="6"/>
      <c r="G101" s="6"/>
      <c r="H101" s="5"/>
      <c r="I101" s="6"/>
      <c r="J101" s="5"/>
      <c r="K101" s="6"/>
    </row>
    <row r="102" spans="1:11" s="10" customFormat="1" ht="21.75" customHeight="1" x14ac:dyDescent="0.25">
      <c r="A102" s="1"/>
      <c r="B102" s="1"/>
      <c r="C102" s="177"/>
      <c r="D102" s="177"/>
      <c r="E102" s="23"/>
      <c r="F102" s="23"/>
      <c r="G102" s="23"/>
      <c r="H102" s="177"/>
      <c r="I102" s="23"/>
      <c r="J102" s="177"/>
      <c r="K102" s="23"/>
    </row>
    <row r="103" spans="1:11" s="10" customFormat="1" ht="21.75" customHeight="1" x14ac:dyDescent="0.25">
      <c r="A103" s="1"/>
      <c r="B103" s="1"/>
      <c r="C103" s="177"/>
      <c r="D103" s="177"/>
      <c r="E103" s="180" t="s">
        <v>3</v>
      </c>
      <c r="F103" s="180"/>
      <c r="G103" s="180"/>
      <c r="H103" s="177"/>
      <c r="I103" s="180" t="s">
        <v>4</v>
      </c>
      <c r="J103" s="180"/>
      <c r="K103" s="180"/>
    </row>
    <row r="104" spans="1:11" ht="21.75" customHeight="1" x14ac:dyDescent="0.25">
      <c r="A104" s="1"/>
      <c r="B104" s="1"/>
      <c r="C104" s="159"/>
      <c r="D104" s="159"/>
      <c r="E104" s="8" t="s">
        <v>5</v>
      </c>
      <c r="F104" s="8"/>
      <c r="G104" s="8" t="s">
        <v>6</v>
      </c>
      <c r="H104" s="159"/>
      <c r="I104" s="8" t="s">
        <v>5</v>
      </c>
      <c r="J104" s="159"/>
      <c r="K104" s="8" t="s">
        <v>6</v>
      </c>
    </row>
    <row r="105" spans="1:11" ht="21.75" customHeight="1" x14ac:dyDescent="0.25">
      <c r="A105" s="1"/>
      <c r="B105" s="1"/>
      <c r="C105" s="159"/>
      <c r="D105" s="159"/>
      <c r="E105" s="147" t="s">
        <v>7</v>
      </c>
      <c r="F105" s="147"/>
      <c r="G105" s="147" t="s">
        <v>8</v>
      </c>
      <c r="H105" s="159"/>
      <c r="I105" s="147" t="s">
        <v>7</v>
      </c>
      <c r="J105" s="159"/>
      <c r="K105" s="147" t="s">
        <v>8</v>
      </c>
    </row>
    <row r="106" spans="1:11" s="10" customFormat="1" ht="21.75" customHeight="1" x14ac:dyDescent="0.25">
      <c r="C106" s="27"/>
      <c r="D106" s="27"/>
      <c r="E106" s="147" t="s">
        <v>9</v>
      </c>
      <c r="F106" s="147"/>
      <c r="G106" s="147" t="s">
        <v>10</v>
      </c>
      <c r="H106" s="27"/>
      <c r="I106" s="147" t="s">
        <v>9</v>
      </c>
      <c r="J106" s="27"/>
      <c r="K106" s="147" t="s">
        <v>10</v>
      </c>
    </row>
    <row r="107" spans="1:11" s="10" customFormat="1" ht="21.75" customHeight="1" x14ac:dyDescent="0.25">
      <c r="C107" s="11" t="s">
        <v>11</v>
      </c>
      <c r="D107" s="12"/>
      <c r="E107" s="13" t="s">
        <v>12</v>
      </c>
      <c r="F107" s="8"/>
      <c r="G107" s="13" t="s">
        <v>12</v>
      </c>
      <c r="H107" s="12"/>
      <c r="I107" s="13" t="s">
        <v>12</v>
      </c>
      <c r="J107" s="12"/>
      <c r="K107" s="13" t="s">
        <v>12</v>
      </c>
    </row>
    <row r="108" spans="1:11" ht="8.1" customHeight="1" x14ac:dyDescent="0.25">
      <c r="C108" s="14"/>
      <c r="D108" s="14"/>
      <c r="E108" s="15"/>
      <c r="H108" s="14"/>
      <c r="I108" s="15"/>
      <c r="J108" s="14"/>
    </row>
    <row r="109" spans="1:11" ht="21.75" customHeight="1" x14ac:dyDescent="0.25">
      <c r="A109" s="1" t="s">
        <v>61</v>
      </c>
      <c r="C109" s="14"/>
      <c r="D109" s="14"/>
      <c r="E109" s="15"/>
      <c r="H109" s="14"/>
      <c r="I109" s="15"/>
      <c r="J109" s="14"/>
    </row>
    <row r="110" spans="1:11" ht="8.1" customHeight="1" x14ac:dyDescent="0.25">
      <c r="C110" s="14"/>
      <c r="D110" s="14"/>
      <c r="E110" s="15"/>
      <c r="H110" s="14"/>
      <c r="I110" s="15"/>
      <c r="J110" s="14"/>
    </row>
    <row r="111" spans="1:11" ht="21.75" customHeight="1" x14ac:dyDescent="0.25">
      <c r="A111" s="10" t="s">
        <v>62</v>
      </c>
      <c r="B111" s="10"/>
      <c r="C111" s="34"/>
      <c r="D111" s="34"/>
      <c r="E111" s="19"/>
      <c r="F111" s="23"/>
      <c r="G111" s="23"/>
      <c r="H111" s="34"/>
      <c r="I111" s="19"/>
      <c r="J111" s="34"/>
      <c r="K111" s="23"/>
    </row>
    <row r="112" spans="1:11" ht="8.1" customHeight="1" x14ac:dyDescent="0.25">
      <c r="A112" s="10"/>
      <c r="B112" s="10"/>
      <c r="C112" s="34"/>
      <c r="D112" s="34"/>
      <c r="E112" s="19"/>
      <c r="F112" s="23"/>
      <c r="G112" s="23"/>
      <c r="H112" s="34"/>
      <c r="I112" s="19"/>
      <c r="J112" s="34"/>
      <c r="K112" s="23"/>
    </row>
    <row r="113" spans="1:11" ht="21.75" customHeight="1" x14ac:dyDescent="0.25">
      <c r="A113" s="2" t="s">
        <v>63</v>
      </c>
      <c r="C113" s="177">
        <v>15</v>
      </c>
      <c r="D113" s="177"/>
      <c r="E113" s="19"/>
      <c r="F113" s="23"/>
      <c r="G113" s="23"/>
      <c r="H113" s="177"/>
      <c r="I113" s="19"/>
      <c r="J113" s="177"/>
      <c r="K113" s="23"/>
    </row>
    <row r="114" spans="1:11" ht="21.75" customHeight="1" x14ac:dyDescent="0.25">
      <c r="B114" s="2" t="s">
        <v>64</v>
      </c>
      <c r="C114" s="177"/>
      <c r="D114" s="177"/>
      <c r="E114" s="35"/>
      <c r="F114" s="2"/>
      <c r="G114" s="2"/>
      <c r="H114" s="177"/>
      <c r="I114" s="35"/>
      <c r="J114" s="177"/>
      <c r="K114" s="2"/>
    </row>
    <row r="115" spans="1:11" ht="21.75" customHeight="1" x14ac:dyDescent="0.25">
      <c r="B115" s="2" t="s">
        <v>65</v>
      </c>
      <c r="C115" s="177"/>
      <c r="D115" s="177"/>
      <c r="E115" s="17"/>
      <c r="F115" s="95"/>
      <c r="G115" s="95"/>
      <c r="H115" s="177"/>
      <c r="I115" s="17"/>
      <c r="J115" s="177"/>
      <c r="K115" s="95"/>
    </row>
    <row r="116" spans="1:11" ht="21.75" customHeight="1" thickBot="1" x14ac:dyDescent="0.3">
      <c r="B116" s="2" t="s">
        <v>66</v>
      </c>
      <c r="C116" s="177"/>
      <c r="D116" s="177"/>
      <c r="E116" s="36">
        <v>300000000</v>
      </c>
      <c r="F116" s="95"/>
      <c r="G116" s="131">
        <v>300000000</v>
      </c>
      <c r="H116" s="177"/>
      <c r="I116" s="36">
        <v>300000000</v>
      </c>
      <c r="J116" s="177"/>
      <c r="K116" s="131">
        <v>300000000</v>
      </c>
    </row>
    <row r="117" spans="1:11" ht="8.1" customHeight="1" thickTop="1" x14ac:dyDescent="0.25">
      <c r="C117" s="177"/>
      <c r="D117" s="177"/>
      <c r="E117" s="19"/>
      <c r="F117" s="23"/>
      <c r="G117" s="23"/>
      <c r="H117" s="177"/>
      <c r="I117" s="19"/>
      <c r="J117" s="177"/>
      <c r="K117" s="23"/>
    </row>
    <row r="118" spans="1:11" ht="21.75" customHeight="1" x14ac:dyDescent="0.25">
      <c r="B118" s="2" t="s">
        <v>67</v>
      </c>
      <c r="C118" s="177"/>
      <c r="D118" s="177"/>
      <c r="E118" s="19"/>
      <c r="F118" s="23"/>
      <c r="G118" s="23"/>
      <c r="H118" s="177"/>
      <c r="I118" s="19"/>
      <c r="J118" s="177"/>
      <c r="K118" s="23"/>
    </row>
    <row r="119" spans="1:11" ht="21.75" customHeight="1" x14ac:dyDescent="0.25">
      <c r="B119" s="2" t="s">
        <v>65</v>
      </c>
      <c r="C119" s="177"/>
      <c r="D119" s="177"/>
      <c r="E119" s="17"/>
      <c r="F119" s="95"/>
      <c r="G119" s="95"/>
      <c r="H119" s="177"/>
      <c r="I119" s="17"/>
      <c r="J119" s="177"/>
      <c r="K119" s="95"/>
    </row>
    <row r="120" spans="1:11" ht="21.75" customHeight="1" x14ac:dyDescent="0.25">
      <c r="B120" s="2" t="s">
        <v>68</v>
      </c>
      <c r="C120" s="177"/>
      <c r="D120" s="177"/>
      <c r="E120" s="17">
        <v>300000000</v>
      </c>
      <c r="F120" s="95"/>
      <c r="G120" s="23">
        <v>300000000</v>
      </c>
      <c r="H120" s="170"/>
      <c r="I120" s="19">
        <v>300000000</v>
      </c>
      <c r="J120" s="170"/>
      <c r="K120" s="23">
        <v>300000000</v>
      </c>
    </row>
    <row r="121" spans="1:11" ht="21.75" customHeight="1" x14ac:dyDescent="0.25">
      <c r="B121" s="2" t="s">
        <v>69</v>
      </c>
      <c r="C121" s="177"/>
      <c r="D121" s="177"/>
      <c r="E121" s="17">
        <v>933808880</v>
      </c>
      <c r="F121" s="95"/>
      <c r="G121" s="3">
        <v>933808880</v>
      </c>
      <c r="H121" s="170"/>
      <c r="I121" s="15">
        <v>933808880</v>
      </c>
      <c r="J121" s="170"/>
      <c r="K121" s="3">
        <v>933808880</v>
      </c>
    </row>
    <row r="122" spans="1:11" ht="21.75" customHeight="1" x14ac:dyDescent="0.25">
      <c r="A122" s="162" t="s">
        <v>70</v>
      </c>
      <c r="B122" s="162"/>
      <c r="E122" s="19"/>
      <c r="F122" s="23"/>
      <c r="G122" s="23"/>
      <c r="I122" s="19"/>
      <c r="K122" s="23"/>
    </row>
    <row r="123" spans="1:11" ht="21.75" customHeight="1" x14ac:dyDescent="0.25">
      <c r="A123" s="162"/>
      <c r="B123" s="162" t="s">
        <v>71</v>
      </c>
      <c r="C123" s="177"/>
      <c r="D123" s="34"/>
      <c r="E123" s="15">
        <v>30000000</v>
      </c>
      <c r="G123" s="3">
        <v>30000000</v>
      </c>
      <c r="H123" s="172"/>
      <c r="I123" s="15">
        <v>30000000</v>
      </c>
      <c r="J123" s="172"/>
      <c r="K123" s="3">
        <v>30000000</v>
      </c>
    </row>
    <row r="124" spans="1:11" ht="21.75" customHeight="1" x14ac:dyDescent="0.25">
      <c r="A124" s="162"/>
      <c r="B124" s="162" t="s">
        <v>72</v>
      </c>
      <c r="C124" s="177"/>
      <c r="D124" s="34"/>
      <c r="E124" s="15">
        <v>37335048</v>
      </c>
      <c r="G124" s="3">
        <v>37335048</v>
      </c>
      <c r="H124" s="172"/>
      <c r="I124" s="15">
        <v>37335048</v>
      </c>
      <c r="J124" s="172"/>
      <c r="K124" s="3">
        <v>37335048</v>
      </c>
    </row>
    <row r="125" spans="1:11" ht="21.75" customHeight="1" x14ac:dyDescent="0.25">
      <c r="A125" s="162"/>
      <c r="B125" s="162" t="s">
        <v>73</v>
      </c>
      <c r="D125" s="177"/>
      <c r="E125" s="15">
        <v>-291095120</v>
      </c>
      <c r="G125" s="3">
        <v>-269367407</v>
      </c>
      <c r="H125" s="170"/>
      <c r="I125" s="15">
        <v>-289008251</v>
      </c>
      <c r="J125" s="170"/>
      <c r="K125" s="3">
        <v>-264506855</v>
      </c>
    </row>
    <row r="126" spans="1:11" ht="21.75" customHeight="1" x14ac:dyDescent="0.25">
      <c r="A126" s="162" t="s">
        <v>74</v>
      </c>
      <c r="B126" s="162"/>
      <c r="C126" s="177"/>
      <c r="D126" s="177"/>
      <c r="E126" s="20">
        <v>-37335048</v>
      </c>
      <c r="F126" s="23"/>
      <c r="G126" s="6">
        <v>-37335048</v>
      </c>
      <c r="H126" s="170"/>
      <c r="I126" s="20">
        <v>-37335048</v>
      </c>
      <c r="J126" s="170"/>
      <c r="K126" s="6">
        <v>-37335048</v>
      </c>
    </row>
    <row r="127" spans="1:11" ht="7.5" customHeight="1" x14ac:dyDescent="0.25">
      <c r="C127" s="177"/>
      <c r="D127" s="177"/>
      <c r="E127" s="19"/>
      <c r="F127" s="23"/>
      <c r="G127" s="23"/>
      <c r="H127" s="177"/>
      <c r="I127" s="19"/>
      <c r="J127" s="177"/>
      <c r="K127" s="23"/>
    </row>
    <row r="128" spans="1:11" ht="22.5" customHeight="1" x14ac:dyDescent="0.25">
      <c r="A128" s="2" t="s">
        <v>75</v>
      </c>
      <c r="C128" s="177"/>
      <c r="D128" s="177"/>
      <c r="E128" s="19">
        <f>SUM(E120:E126)</f>
        <v>972713760</v>
      </c>
      <c r="F128" s="23"/>
      <c r="G128" s="23">
        <f>SUM(G120:G126)</f>
        <v>994441473</v>
      </c>
      <c r="H128" s="177"/>
      <c r="I128" s="19">
        <f>SUM(I120:I126)</f>
        <v>974800629</v>
      </c>
      <c r="J128" s="23"/>
      <c r="K128" s="23">
        <f>SUM(K120:K126)</f>
        <v>999302025</v>
      </c>
    </row>
    <row r="129" spans="1:11" ht="7.5" customHeight="1" x14ac:dyDescent="0.25">
      <c r="C129" s="177"/>
      <c r="D129" s="177"/>
      <c r="E129" s="19"/>
      <c r="F129" s="23"/>
      <c r="G129" s="23"/>
      <c r="H129" s="177"/>
      <c r="I129" s="19"/>
      <c r="J129" s="177"/>
      <c r="K129" s="23"/>
    </row>
    <row r="130" spans="1:11" ht="21.75" customHeight="1" x14ac:dyDescent="0.25">
      <c r="A130" s="2" t="s">
        <v>76</v>
      </c>
      <c r="C130" s="177">
        <v>11.1</v>
      </c>
      <c r="D130" s="177"/>
      <c r="E130" s="20">
        <v>2504574</v>
      </c>
      <c r="F130" s="23"/>
      <c r="G130" s="6">
        <v>2792451</v>
      </c>
      <c r="H130" s="172"/>
      <c r="I130" s="20">
        <v>0</v>
      </c>
      <c r="J130" s="172"/>
      <c r="K130" s="6">
        <v>0</v>
      </c>
    </row>
    <row r="131" spans="1:11" ht="7.5" customHeight="1" x14ac:dyDescent="0.25">
      <c r="C131" s="177"/>
      <c r="D131" s="177"/>
      <c r="E131" s="19"/>
      <c r="F131" s="23"/>
      <c r="G131" s="23"/>
      <c r="H131" s="177"/>
      <c r="I131" s="19"/>
      <c r="J131" s="177"/>
      <c r="K131" s="23"/>
    </row>
    <row r="132" spans="1:11" ht="21.75" customHeight="1" x14ac:dyDescent="0.25">
      <c r="A132" s="1" t="s">
        <v>77</v>
      </c>
      <c r="C132" s="177"/>
      <c r="D132" s="34"/>
      <c r="E132" s="18">
        <f>SUM(E128:E130)</f>
        <v>975218334</v>
      </c>
      <c r="F132" s="95"/>
      <c r="G132" s="129">
        <f>SUM(G128:G130)</f>
        <v>997233924</v>
      </c>
      <c r="H132" s="34"/>
      <c r="I132" s="18">
        <f>SUM(I128:I130)</f>
        <v>974800629</v>
      </c>
      <c r="J132" s="34"/>
      <c r="K132" s="6">
        <f>SUM(K120:K126)</f>
        <v>999302025</v>
      </c>
    </row>
    <row r="133" spans="1:11" ht="8.1" customHeight="1" x14ac:dyDescent="0.25">
      <c r="A133" s="1"/>
      <c r="B133" s="1"/>
      <c r="C133" s="177"/>
      <c r="D133" s="34"/>
      <c r="E133" s="19"/>
      <c r="F133" s="23"/>
      <c r="G133" s="23"/>
      <c r="H133" s="34"/>
      <c r="I133" s="19"/>
      <c r="J133" s="34"/>
      <c r="K133" s="23"/>
    </row>
    <row r="134" spans="1:11" ht="21.75" customHeight="1" thickBot="1" x14ac:dyDescent="0.3">
      <c r="A134" s="1" t="s">
        <v>78</v>
      </c>
      <c r="B134" s="1"/>
      <c r="C134" s="177"/>
      <c r="D134" s="177"/>
      <c r="E134" s="22">
        <f>SUM(E88+E132)</f>
        <v>1677785578</v>
      </c>
      <c r="F134" s="23"/>
      <c r="G134" s="130">
        <f>SUM(G88+G132)</f>
        <v>1837858949</v>
      </c>
      <c r="H134" s="177"/>
      <c r="I134" s="22">
        <f>SUM(I88+I132)</f>
        <v>1676229974</v>
      </c>
      <c r="J134" s="177"/>
      <c r="K134" s="130">
        <f>SUM(K88+K132)</f>
        <v>1838754502</v>
      </c>
    </row>
    <row r="135" spans="1:11" ht="21.75" customHeight="1" thickTop="1" x14ac:dyDescent="0.25">
      <c r="A135" s="1"/>
      <c r="B135" s="1"/>
      <c r="C135" s="177"/>
      <c r="D135" s="177"/>
      <c r="E135" s="23"/>
      <c r="F135" s="23"/>
      <c r="G135" s="23"/>
      <c r="H135" s="23"/>
      <c r="I135" s="23"/>
      <c r="J135" s="23"/>
      <c r="K135" s="23"/>
    </row>
    <row r="136" spans="1:11" ht="21.75" customHeight="1" x14ac:dyDescent="0.25">
      <c r="A136" s="1"/>
      <c r="B136" s="1"/>
      <c r="C136" s="177"/>
      <c r="D136" s="177"/>
      <c r="E136" s="23"/>
      <c r="F136" s="23"/>
      <c r="G136" s="23"/>
      <c r="H136" s="23"/>
      <c r="I136" s="23"/>
      <c r="J136" s="23"/>
      <c r="K136" s="23"/>
    </row>
    <row r="137" spans="1:11" ht="21.75" customHeight="1" x14ac:dyDescent="0.25">
      <c r="A137" s="1"/>
      <c r="B137" s="1"/>
      <c r="C137" s="177"/>
      <c r="D137" s="177"/>
      <c r="E137" s="23"/>
      <c r="F137" s="23"/>
      <c r="G137" s="23"/>
      <c r="H137" s="177"/>
      <c r="I137" s="23"/>
      <c r="J137" s="177"/>
      <c r="K137" s="23"/>
    </row>
    <row r="138" spans="1:11" ht="21.75" customHeight="1" x14ac:dyDescent="0.25">
      <c r="A138" s="1"/>
      <c r="B138" s="1"/>
      <c r="C138" s="177"/>
      <c r="D138" s="177"/>
      <c r="E138" s="23"/>
      <c r="F138" s="23"/>
      <c r="G138" s="23"/>
      <c r="H138" s="177"/>
      <c r="I138" s="23"/>
      <c r="J138" s="177"/>
      <c r="K138" s="23"/>
    </row>
    <row r="139" spans="1:11" ht="21.75" customHeight="1" x14ac:dyDescent="0.25">
      <c r="A139" s="1"/>
      <c r="B139" s="1"/>
      <c r="C139" s="177"/>
      <c r="D139" s="177"/>
      <c r="E139" s="23"/>
      <c r="F139" s="23"/>
      <c r="G139" s="23"/>
      <c r="H139" s="177"/>
      <c r="I139" s="23"/>
      <c r="J139" s="177"/>
      <c r="K139" s="23"/>
    </row>
    <row r="140" spans="1:11" ht="22.5" customHeight="1" x14ac:dyDescent="0.25">
      <c r="A140" s="1"/>
      <c r="B140" s="1"/>
      <c r="C140" s="177"/>
      <c r="D140" s="177"/>
      <c r="E140" s="23"/>
      <c r="F140" s="23"/>
      <c r="G140" s="23"/>
      <c r="H140" s="177"/>
      <c r="I140" s="23"/>
      <c r="J140" s="177"/>
      <c r="K140" s="23"/>
    </row>
    <row r="141" spans="1:11" ht="21.75" customHeight="1" x14ac:dyDescent="0.25">
      <c r="A141" s="1"/>
      <c r="B141" s="1"/>
      <c r="C141" s="177"/>
      <c r="D141" s="177"/>
      <c r="E141" s="37"/>
      <c r="F141" s="37"/>
      <c r="G141" s="37"/>
      <c r="H141" s="177"/>
      <c r="I141" s="37"/>
      <c r="J141" s="177"/>
      <c r="K141" s="37"/>
    </row>
    <row r="142" spans="1:11" ht="21.75" customHeight="1" x14ac:dyDescent="0.25">
      <c r="A142" s="181" t="s">
        <v>37</v>
      </c>
      <c r="B142" s="181"/>
      <c r="C142" s="181"/>
      <c r="D142" s="181"/>
      <c r="E142" s="181"/>
      <c r="F142" s="181"/>
      <c r="G142" s="181"/>
      <c r="H142" s="181"/>
      <c r="I142" s="181"/>
      <c r="J142" s="181"/>
      <c r="K142" s="181"/>
    </row>
    <row r="143" spans="1:11" ht="21.75" customHeight="1" x14ac:dyDescent="0.25">
      <c r="A143" s="177"/>
      <c r="B143" s="177"/>
      <c r="C143" s="177"/>
      <c r="D143" s="177"/>
      <c r="E143" s="177"/>
      <c r="F143" s="177"/>
      <c r="G143" s="177"/>
      <c r="H143" s="177"/>
      <c r="I143" s="177"/>
      <c r="J143" s="177"/>
      <c r="K143" s="177"/>
    </row>
    <row r="144" spans="1:11" ht="15.75" customHeight="1" x14ac:dyDescent="0.25">
      <c r="A144" s="177"/>
      <c r="B144" s="177"/>
      <c r="C144" s="177"/>
      <c r="D144" s="177"/>
      <c r="E144" s="177"/>
      <c r="F144" s="177"/>
      <c r="G144" s="177"/>
      <c r="H144" s="177"/>
      <c r="I144" s="177"/>
      <c r="J144" s="177"/>
      <c r="K144" s="177"/>
    </row>
    <row r="145" spans="1:11" ht="17.25" customHeight="1" x14ac:dyDescent="0.25">
      <c r="E145" s="2"/>
      <c r="F145" s="2"/>
      <c r="G145" s="2"/>
      <c r="I145" s="2"/>
      <c r="K145" s="2"/>
    </row>
    <row r="146" spans="1:11" ht="21.95" customHeight="1" x14ac:dyDescent="0.25">
      <c r="A146" s="24" t="str">
        <f>A98</f>
        <v>หมายเหตุประกอบข้อมูลทางการเงินเป็นส่วนหนึ่งของข้อมูลทางการเงินระหว่างกาลนี้</v>
      </c>
      <c r="B146" s="24"/>
      <c r="C146" s="24"/>
      <c r="D146" s="24"/>
      <c r="E146" s="24"/>
      <c r="F146" s="24"/>
      <c r="G146" s="24"/>
      <c r="H146" s="24"/>
      <c r="I146" s="24"/>
      <c r="J146" s="24"/>
      <c r="K146" s="24"/>
    </row>
  </sheetData>
  <mergeCells count="9">
    <mergeCell ref="E103:G103"/>
    <mergeCell ref="I103:K103"/>
    <mergeCell ref="A142:K142"/>
    <mergeCell ref="E5:G5"/>
    <mergeCell ref="I5:K5"/>
    <mergeCell ref="A47:K47"/>
    <mergeCell ref="E55:G55"/>
    <mergeCell ref="I55:K55"/>
    <mergeCell ref="A94:K94"/>
  </mergeCells>
  <pageMargins left="0.8" right="0.5" top="0.5" bottom="0.6" header="0.49" footer="0.4"/>
  <pageSetup paperSize="9" scale="86" firstPageNumber="2" orientation="portrait" useFirstPageNumber="1" horizontalDpi="1200" verticalDpi="1200" r:id="rId1"/>
  <headerFooter>
    <oddFooter>&amp;R&amp;"Browallia New,Regular"&amp;14&amp;P</oddFooter>
  </headerFooter>
  <rowBreaks count="2" manualBreakCount="2">
    <brk id="50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67"/>
  <sheetViews>
    <sheetView topLeftCell="A39" zoomScale="90" zoomScaleNormal="90" zoomScaleSheetLayoutView="130" workbookViewId="0">
      <selection activeCell="D62" sqref="D62"/>
    </sheetView>
  </sheetViews>
  <sheetFormatPr defaultColWidth="8.140625" defaultRowHeight="17.649999999999999" customHeight="1" x14ac:dyDescent="0.25"/>
  <cols>
    <col min="1" max="2" width="1.7109375" style="43" customWidth="1"/>
    <col min="3" max="3" width="36.28515625" style="43" customWidth="1"/>
    <col min="4" max="4" width="9.42578125" style="43" customWidth="1"/>
    <col min="5" max="5" width="0.85546875" style="43" customWidth="1"/>
    <col min="6" max="6" width="15.7109375" style="60" customWidth="1"/>
    <col min="7" max="7" width="0.85546875" style="43" customWidth="1"/>
    <col min="8" max="8" width="15.7109375" style="60" customWidth="1"/>
    <col min="9" max="9" width="0.85546875" style="43" customWidth="1"/>
    <col min="10" max="10" width="15.7109375" style="60" customWidth="1"/>
    <col min="11" max="11" width="0.7109375" style="43" customWidth="1"/>
    <col min="12" max="12" width="15.7109375" style="60" customWidth="1"/>
    <col min="13" max="234" width="8.140625" style="43"/>
    <col min="235" max="236" width="1.42578125" style="43" customWidth="1"/>
    <col min="237" max="237" width="58.42578125" style="43" customWidth="1"/>
    <col min="238" max="238" width="7.85546875" style="43" customWidth="1"/>
    <col min="239" max="239" width="1.42578125" style="43" customWidth="1"/>
    <col min="240" max="240" width="14" style="43" customWidth="1"/>
    <col min="241" max="490" width="8.140625" style="43"/>
    <col min="491" max="492" width="1.42578125" style="43" customWidth="1"/>
    <col min="493" max="493" width="58.42578125" style="43" customWidth="1"/>
    <col min="494" max="494" width="7.85546875" style="43" customWidth="1"/>
    <col min="495" max="495" width="1.42578125" style="43" customWidth="1"/>
    <col min="496" max="496" width="14" style="43" customWidth="1"/>
    <col min="497" max="746" width="8.140625" style="43"/>
    <col min="747" max="748" width="1.42578125" style="43" customWidth="1"/>
    <col min="749" max="749" width="58.42578125" style="43" customWidth="1"/>
    <col min="750" max="750" width="7.85546875" style="43" customWidth="1"/>
    <col min="751" max="751" width="1.42578125" style="43" customWidth="1"/>
    <col min="752" max="752" width="14" style="43" customWidth="1"/>
    <col min="753" max="1002" width="8.140625" style="43"/>
    <col min="1003" max="1004" width="1.42578125" style="43" customWidth="1"/>
    <col min="1005" max="1005" width="58.42578125" style="43" customWidth="1"/>
    <col min="1006" max="1006" width="7.85546875" style="43" customWidth="1"/>
    <col min="1007" max="1007" width="1.42578125" style="43" customWidth="1"/>
    <col min="1008" max="1008" width="14" style="43" customWidth="1"/>
    <col min="1009" max="1258" width="8.140625" style="43"/>
    <col min="1259" max="1260" width="1.42578125" style="43" customWidth="1"/>
    <col min="1261" max="1261" width="58.42578125" style="43" customWidth="1"/>
    <col min="1262" max="1262" width="7.85546875" style="43" customWidth="1"/>
    <col min="1263" max="1263" width="1.42578125" style="43" customWidth="1"/>
    <col min="1264" max="1264" width="14" style="43" customWidth="1"/>
    <col min="1265" max="1514" width="8.140625" style="43"/>
    <col min="1515" max="1516" width="1.42578125" style="43" customWidth="1"/>
    <col min="1517" max="1517" width="58.42578125" style="43" customWidth="1"/>
    <col min="1518" max="1518" width="7.85546875" style="43" customWidth="1"/>
    <col min="1519" max="1519" width="1.42578125" style="43" customWidth="1"/>
    <col min="1520" max="1520" width="14" style="43" customWidth="1"/>
    <col min="1521" max="1770" width="8.140625" style="43"/>
    <col min="1771" max="1772" width="1.42578125" style="43" customWidth="1"/>
    <col min="1773" max="1773" width="58.42578125" style="43" customWidth="1"/>
    <col min="1774" max="1774" width="7.85546875" style="43" customWidth="1"/>
    <col min="1775" max="1775" width="1.42578125" style="43" customWidth="1"/>
    <col min="1776" max="1776" width="14" style="43" customWidth="1"/>
    <col min="1777" max="2026" width="8.140625" style="43"/>
    <col min="2027" max="2028" width="1.42578125" style="43" customWidth="1"/>
    <col min="2029" max="2029" width="58.42578125" style="43" customWidth="1"/>
    <col min="2030" max="2030" width="7.85546875" style="43" customWidth="1"/>
    <col min="2031" max="2031" width="1.42578125" style="43" customWidth="1"/>
    <col min="2032" max="2032" width="14" style="43" customWidth="1"/>
    <col min="2033" max="2282" width="8.140625" style="43"/>
    <col min="2283" max="2284" width="1.42578125" style="43" customWidth="1"/>
    <col min="2285" max="2285" width="58.42578125" style="43" customWidth="1"/>
    <col min="2286" max="2286" width="7.85546875" style="43" customWidth="1"/>
    <col min="2287" max="2287" width="1.42578125" style="43" customWidth="1"/>
    <col min="2288" max="2288" width="14" style="43" customWidth="1"/>
    <col min="2289" max="2538" width="8.140625" style="43"/>
    <col min="2539" max="2540" width="1.42578125" style="43" customWidth="1"/>
    <col min="2541" max="2541" width="58.42578125" style="43" customWidth="1"/>
    <col min="2542" max="2542" width="7.85546875" style="43" customWidth="1"/>
    <col min="2543" max="2543" width="1.42578125" style="43" customWidth="1"/>
    <col min="2544" max="2544" width="14" style="43" customWidth="1"/>
    <col min="2545" max="2794" width="8.140625" style="43"/>
    <col min="2795" max="2796" width="1.42578125" style="43" customWidth="1"/>
    <col min="2797" max="2797" width="58.42578125" style="43" customWidth="1"/>
    <col min="2798" max="2798" width="7.85546875" style="43" customWidth="1"/>
    <col min="2799" max="2799" width="1.42578125" style="43" customWidth="1"/>
    <col min="2800" max="2800" width="14" style="43" customWidth="1"/>
    <col min="2801" max="3050" width="8.140625" style="43"/>
    <col min="3051" max="3052" width="1.42578125" style="43" customWidth="1"/>
    <col min="3053" max="3053" width="58.42578125" style="43" customWidth="1"/>
    <col min="3054" max="3054" width="7.85546875" style="43" customWidth="1"/>
    <col min="3055" max="3055" width="1.42578125" style="43" customWidth="1"/>
    <col min="3056" max="3056" width="14" style="43" customWidth="1"/>
    <col min="3057" max="3306" width="8.140625" style="43"/>
    <col min="3307" max="3308" width="1.42578125" style="43" customWidth="1"/>
    <col min="3309" max="3309" width="58.42578125" style="43" customWidth="1"/>
    <col min="3310" max="3310" width="7.85546875" style="43" customWidth="1"/>
    <col min="3311" max="3311" width="1.42578125" style="43" customWidth="1"/>
    <col min="3312" max="3312" width="14" style="43" customWidth="1"/>
    <col min="3313" max="3562" width="8.140625" style="43"/>
    <col min="3563" max="3564" width="1.42578125" style="43" customWidth="1"/>
    <col min="3565" max="3565" width="58.42578125" style="43" customWidth="1"/>
    <col min="3566" max="3566" width="7.85546875" style="43" customWidth="1"/>
    <col min="3567" max="3567" width="1.42578125" style="43" customWidth="1"/>
    <col min="3568" max="3568" width="14" style="43" customWidth="1"/>
    <col min="3569" max="3818" width="8.140625" style="43"/>
    <col min="3819" max="3820" width="1.42578125" style="43" customWidth="1"/>
    <col min="3821" max="3821" width="58.42578125" style="43" customWidth="1"/>
    <col min="3822" max="3822" width="7.85546875" style="43" customWidth="1"/>
    <col min="3823" max="3823" width="1.42578125" style="43" customWidth="1"/>
    <col min="3824" max="3824" width="14" style="43" customWidth="1"/>
    <col min="3825" max="4074" width="8.140625" style="43"/>
    <col min="4075" max="4076" width="1.42578125" style="43" customWidth="1"/>
    <col min="4077" max="4077" width="58.42578125" style="43" customWidth="1"/>
    <col min="4078" max="4078" width="7.85546875" style="43" customWidth="1"/>
    <col min="4079" max="4079" width="1.42578125" style="43" customWidth="1"/>
    <col min="4080" max="4080" width="14" style="43" customWidth="1"/>
    <col min="4081" max="4330" width="8.140625" style="43"/>
    <col min="4331" max="4332" width="1.42578125" style="43" customWidth="1"/>
    <col min="4333" max="4333" width="58.42578125" style="43" customWidth="1"/>
    <col min="4334" max="4334" width="7.85546875" style="43" customWidth="1"/>
    <col min="4335" max="4335" width="1.42578125" style="43" customWidth="1"/>
    <col min="4336" max="4336" width="14" style="43" customWidth="1"/>
    <col min="4337" max="4586" width="8.140625" style="43"/>
    <col min="4587" max="4588" width="1.42578125" style="43" customWidth="1"/>
    <col min="4589" max="4589" width="58.42578125" style="43" customWidth="1"/>
    <col min="4590" max="4590" width="7.85546875" style="43" customWidth="1"/>
    <col min="4591" max="4591" width="1.42578125" style="43" customWidth="1"/>
    <col min="4592" max="4592" width="14" style="43" customWidth="1"/>
    <col min="4593" max="4842" width="8.140625" style="43"/>
    <col min="4843" max="4844" width="1.42578125" style="43" customWidth="1"/>
    <col min="4845" max="4845" width="58.42578125" style="43" customWidth="1"/>
    <col min="4846" max="4846" width="7.85546875" style="43" customWidth="1"/>
    <col min="4847" max="4847" width="1.42578125" style="43" customWidth="1"/>
    <col min="4848" max="4848" width="14" style="43" customWidth="1"/>
    <col min="4849" max="5098" width="8.140625" style="43"/>
    <col min="5099" max="5100" width="1.42578125" style="43" customWidth="1"/>
    <col min="5101" max="5101" width="58.42578125" style="43" customWidth="1"/>
    <col min="5102" max="5102" width="7.85546875" style="43" customWidth="1"/>
    <col min="5103" max="5103" width="1.42578125" style="43" customWidth="1"/>
    <col min="5104" max="5104" width="14" style="43" customWidth="1"/>
    <col min="5105" max="5354" width="8.140625" style="43"/>
    <col min="5355" max="5356" width="1.42578125" style="43" customWidth="1"/>
    <col min="5357" max="5357" width="58.42578125" style="43" customWidth="1"/>
    <col min="5358" max="5358" width="7.85546875" style="43" customWidth="1"/>
    <col min="5359" max="5359" width="1.42578125" style="43" customWidth="1"/>
    <col min="5360" max="5360" width="14" style="43" customWidth="1"/>
    <col min="5361" max="5610" width="8.140625" style="43"/>
    <col min="5611" max="5612" width="1.42578125" style="43" customWidth="1"/>
    <col min="5613" max="5613" width="58.42578125" style="43" customWidth="1"/>
    <col min="5614" max="5614" width="7.85546875" style="43" customWidth="1"/>
    <col min="5615" max="5615" width="1.42578125" style="43" customWidth="1"/>
    <col min="5616" max="5616" width="14" style="43" customWidth="1"/>
    <col min="5617" max="5866" width="8.140625" style="43"/>
    <col min="5867" max="5868" width="1.42578125" style="43" customWidth="1"/>
    <col min="5869" max="5869" width="58.42578125" style="43" customWidth="1"/>
    <col min="5870" max="5870" width="7.85546875" style="43" customWidth="1"/>
    <col min="5871" max="5871" width="1.42578125" style="43" customWidth="1"/>
    <col min="5872" max="5872" width="14" style="43" customWidth="1"/>
    <col min="5873" max="6122" width="8.140625" style="43"/>
    <col min="6123" max="6124" width="1.42578125" style="43" customWidth="1"/>
    <col min="6125" max="6125" width="58.42578125" style="43" customWidth="1"/>
    <col min="6126" max="6126" width="7.85546875" style="43" customWidth="1"/>
    <col min="6127" max="6127" width="1.42578125" style="43" customWidth="1"/>
    <col min="6128" max="6128" width="14" style="43" customWidth="1"/>
    <col min="6129" max="6378" width="8.140625" style="43"/>
    <col min="6379" max="6380" width="1.42578125" style="43" customWidth="1"/>
    <col min="6381" max="6381" width="58.42578125" style="43" customWidth="1"/>
    <col min="6382" max="6382" width="7.85546875" style="43" customWidth="1"/>
    <col min="6383" max="6383" width="1.42578125" style="43" customWidth="1"/>
    <col min="6384" max="6384" width="14" style="43" customWidth="1"/>
    <col min="6385" max="6634" width="8.140625" style="43"/>
    <col min="6635" max="6636" width="1.42578125" style="43" customWidth="1"/>
    <col min="6637" max="6637" width="58.42578125" style="43" customWidth="1"/>
    <col min="6638" max="6638" width="7.85546875" style="43" customWidth="1"/>
    <col min="6639" max="6639" width="1.42578125" style="43" customWidth="1"/>
    <col min="6640" max="6640" width="14" style="43" customWidth="1"/>
    <col min="6641" max="6890" width="8.140625" style="43"/>
    <col min="6891" max="6892" width="1.42578125" style="43" customWidth="1"/>
    <col min="6893" max="6893" width="58.42578125" style="43" customWidth="1"/>
    <col min="6894" max="6894" width="7.85546875" style="43" customWidth="1"/>
    <col min="6895" max="6895" width="1.42578125" style="43" customWidth="1"/>
    <col min="6896" max="6896" width="14" style="43" customWidth="1"/>
    <col min="6897" max="7146" width="8.140625" style="43"/>
    <col min="7147" max="7148" width="1.42578125" style="43" customWidth="1"/>
    <col min="7149" max="7149" width="58.42578125" style="43" customWidth="1"/>
    <col min="7150" max="7150" width="7.85546875" style="43" customWidth="1"/>
    <col min="7151" max="7151" width="1.42578125" style="43" customWidth="1"/>
    <col min="7152" max="7152" width="14" style="43" customWidth="1"/>
    <col min="7153" max="7402" width="8.140625" style="43"/>
    <col min="7403" max="7404" width="1.42578125" style="43" customWidth="1"/>
    <col min="7405" max="7405" width="58.42578125" style="43" customWidth="1"/>
    <col min="7406" max="7406" width="7.85546875" style="43" customWidth="1"/>
    <col min="7407" max="7407" width="1.42578125" style="43" customWidth="1"/>
    <col min="7408" max="7408" width="14" style="43" customWidth="1"/>
    <col min="7409" max="7658" width="8.140625" style="43"/>
    <col min="7659" max="7660" width="1.42578125" style="43" customWidth="1"/>
    <col min="7661" max="7661" width="58.42578125" style="43" customWidth="1"/>
    <col min="7662" max="7662" width="7.85546875" style="43" customWidth="1"/>
    <col min="7663" max="7663" width="1.42578125" style="43" customWidth="1"/>
    <col min="7664" max="7664" width="14" style="43" customWidth="1"/>
    <col min="7665" max="7914" width="8.140625" style="43"/>
    <col min="7915" max="7916" width="1.42578125" style="43" customWidth="1"/>
    <col min="7917" max="7917" width="58.42578125" style="43" customWidth="1"/>
    <col min="7918" max="7918" width="7.85546875" style="43" customWidth="1"/>
    <col min="7919" max="7919" width="1.42578125" style="43" customWidth="1"/>
    <col min="7920" max="7920" width="14" style="43" customWidth="1"/>
    <col min="7921" max="8170" width="8.140625" style="43"/>
    <col min="8171" max="8172" width="1.42578125" style="43" customWidth="1"/>
    <col min="8173" max="8173" width="58.42578125" style="43" customWidth="1"/>
    <col min="8174" max="8174" width="7.85546875" style="43" customWidth="1"/>
    <col min="8175" max="8175" width="1.42578125" style="43" customWidth="1"/>
    <col min="8176" max="8176" width="14" style="43" customWidth="1"/>
    <col min="8177" max="8426" width="8.140625" style="43"/>
    <col min="8427" max="8428" width="1.42578125" style="43" customWidth="1"/>
    <col min="8429" max="8429" width="58.42578125" style="43" customWidth="1"/>
    <col min="8430" max="8430" width="7.85546875" style="43" customWidth="1"/>
    <col min="8431" max="8431" width="1.42578125" style="43" customWidth="1"/>
    <col min="8432" max="8432" width="14" style="43" customWidth="1"/>
    <col min="8433" max="8682" width="8.140625" style="43"/>
    <col min="8683" max="8684" width="1.42578125" style="43" customWidth="1"/>
    <col min="8685" max="8685" width="58.42578125" style="43" customWidth="1"/>
    <col min="8686" max="8686" width="7.85546875" style="43" customWidth="1"/>
    <col min="8687" max="8687" width="1.42578125" style="43" customWidth="1"/>
    <col min="8688" max="8688" width="14" style="43" customWidth="1"/>
    <col min="8689" max="8938" width="8.140625" style="43"/>
    <col min="8939" max="8940" width="1.42578125" style="43" customWidth="1"/>
    <col min="8941" max="8941" width="58.42578125" style="43" customWidth="1"/>
    <col min="8942" max="8942" width="7.85546875" style="43" customWidth="1"/>
    <col min="8943" max="8943" width="1.42578125" style="43" customWidth="1"/>
    <col min="8944" max="8944" width="14" style="43" customWidth="1"/>
    <col min="8945" max="9194" width="8.140625" style="43"/>
    <col min="9195" max="9196" width="1.42578125" style="43" customWidth="1"/>
    <col min="9197" max="9197" width="58.42578125" style="43" customWidth="1"/>
    <col min="9198" max="9198" width="7.85546875" style="43" customWidth="1"/>
    <col min="9199" max="9199" width="1.42578125" style="43" customWidth="1"/>
    <col min="9200" max="9200" width="14" style="43" customWidth="1"/>
    <col min="9201" max="9450" width="8.140625" style="43"/>
    <col min="9451" max="9452" width="1.42578125" style="43" customWidth="1"/>
    <col min="9453" max="9453" width="58.42578125" style="43" customWidth="1"/>
    <col min="9454" max="9454" width="7.85546875" style="43" customWidth="1"/>
    <col min="9455" max="9455" width="1.42578125" style="43" customWidth="1"/>
    <col min="9456" max="9456" width="14" style="43" customWidth="1"/>
    <col min="9457" max="9706" width="8.140625" style="43"/>
    <col min="9707" max="9708" width="1.42578125" style="43" customWidth="1"/>
    <col min="9709" max="9709" width="58.42578125" style="43" customWidth="1"/>
    <col min="9710" max="9710" width="7.85546875" style="43" customWidth="1"/>
    <col min="9711" max="9711" width="1.42578125" style="43" customWidth="1"/>
    <col min="9712" max="9712" width="14" style="43" customWidth="1"/>
    <col min="9713" max="9962" width="8.140625" style="43"/>
    <col min="9963" max="9964" width="1.42578125" style="43" customWidth="1"/>
    <col min="9965" max="9965" width="58.42578125" style="43" customWidth="1"/>
    <col min="9966" max="9966" width="7.85546875" style="43" customWidth="1"/>
    <col min="9967" max="9967" width="1.42578125" style="43" customWidth="1"/>
    <col min="9968" max="9968" width="14" style="43" customWidth="1"/>
    <col min="9969" max="10218" width="8.140625" style="43"/>
    <col min="10219" max="10220" width="1.42578125" style="43" customWidth="1"/>
    <col min="10221" max="10221" width="58.42578125" style="43" customWidth="1"/>
    <col min="10222" max="10222" width="7.85546875" style="43" customWidth="1"/>
    <col min="10223" max="10223" width="1.42578125" style="43" customWidth="1"/>
    <col min="10224" max="10224" width="14" style="43" customWidth="1"/>
    <col min="10225" max="10474" width="8.140625" style="43"/>
    <col min="10475" max="10476" width="1.42578125" style="43" customWidth="1"/>
    <col min="10477" max="10477" width="58.42578125" style="43" customWidth="1"/>
    <col min="10478" max="10478" width="7.85546875" style="43" customWidth="1"/>
    <col min="10479" max="10479" width="1.42578125" style="43" customWidth="1"/>
    <col min="10480" max="10480" width="14" style="43" customWidth="1"/>
    <col min="10481" max="10730" width="8.140625" style="43"/>
    <col min="10731" max="10732" width="1.42578125" style="43" customWidth="1"/>
    <col min="10733" max="10733" width="58.42578125" style="43" customWidth="1"/>
    <col min="10734" max="10734" width="7.85546875" style="43" customWidth="1"/>
    <col min="10735" max="10735" width="1.42578125" style="43" customWidth="1"/>
    <col min="10736" max="10736" width="14" style="43" customWidth="1"/>
    <col min="10737" max="10986" width="8.140625" style="43"/>
    <col min="10987" max="10988" width="1.42578125" style="43" customWidth="1"/>
    <col min="10989" max="10989" width="58.42578125" style="43" customWidth="1"/>
    <col min="10990" max="10990" width="7.85546875" style="43" customWidth="1"/>
    <col min="10991" max="10991" width="1.42578125" style="43" customWidth="1"/>
    <col min="10992" max="10992" width="14" style="43" customWidth="1"/>
    <col min="10993" max="11242" width="8.140625" style="43"/>
    <col min="11243" max="11244" width="1.42578125" style="43" customWidth="1"/>
    <col min="11245" max="11245" width="58.42578125" style="43" customWidth="1"/>
    <col min="11246" max="11246" width="7.85546875" style="43" customWidth="1"/>
    <col min="11247" max="11247" width="1.42578125" style="43" customWidth="1"/>
    <col min="11248" max="11248" width="14" style="43" customWidth="1"/>
    <col min="11249" max="11498" width="8.140625" style="43"/>
    <col min="11499" max="11500" width="1.42578125" style="43" customWidth="1"/>
    <col min="11501" max="11501" width="58.42578125" style="43" customWidth="1"/>
    <col min="11502" max="11502" width="7.85546875" style="43" customWidth="1"/>
    <col min="11503" max="11503" width="1.42578125" style="43" customWidth="1"/>
    <col min="11504" max="11504" width="14" style="43" customWidth="1"/>
    <col min="11505" max="11754" width="8.140625" style="43"/>
    <col min="11755" max="11756" width="1.42578125" style="43" customWidth="1"/>
    <col min="11757" max="11757" width="58.42578125" style="43" customWidth="1"/>
    <col min="11758" max="11758" width="7.85546875" style="43" customWidth="1"/>
    <col min="11759" max="11759" width="1.42578125" style="43" customWidth="1"/>
    <col min="11760" max="11760" width="14" style="43" customWidth="1"/>
    <col min="11761" max="12010" width="8.140625" style="43"/>
    <col min="12011" max="12012" width="1.42578125" style="43" customWidth="1"/>
    <col min="12013" max="12013" width="58.42578125" style="43" customWidth="1"/>
    <col min="12014" max="12014" width="7.85546875" style="43" customWidth="1"/>
    <col min="12015" max="12015" width="1.42578125" style="43" customWidth="1"/>
    <col min="12016" max="12016" width="14" style="43" customWidth="1"/>
    <col min="12017" max="12266" width="8.140625" style="43"/>
    <col min="12267" max="12268" width="1.42578125" style="43" customWidth="1"/>
    <col min="12269" max="12269" width="58.42578125" style="43" customWidth="1"/>
    <col min="12270" max="12270" width="7.85546875" style="43" customWidth="1"/>
    <col min="12271" max="12271" width="1.42578125" style="43" customWidth="1"/>
    <col min="12272" max="12272" width="14" style="43" customWidth="1"/>
    <col min="12273" max="12522" width="8.140625" style="43"/>
    <col min="12523" max="12524" width="1.42578125" style="43" customWidth="1"/>
    <col min="12525" max="12525" width="58.42578125" style="43" customWidth="1"/>
    <col min="12526" max="12526" width="7.85546875" style="43" customWidth="1"/>
    <col min="12527" max="12527" width="1.42578125" style="43" customWidth="1"/>
    <col min="12528" max="12528" width="14" style="43" customWidth="1"/>
    <col min="12529" max="12778" width="8.140625" style="43"/>
    <col min="12779" max="12780" width="1.42578125" style="43" customWidth="1"/>
    <col min="12781" max="12781" width="58.42578125" style="43" customWidth="1"/>
    <col min="12782" max="12782" width="7.85546875" style="43" customWidth="1"/>
    <col min="12783" max="12783" width="1.42578125" style="43" customWidth="1"/>
    <col min="12784" max="12784" width="14" style="43" customWidth="1"/>
    <col min="12785" max="13034" width="8.140625" style="43"/>
    <col min="13035" max="13036" width="1.42578125" style="43" customWidth="1"/>
    <col min="13037" max="13037" width="58.42578125" style="43" customWidth="1"/>
    <col min="13038" max="13038" width="7.85546875" style="43" customWidth="1"/>
    <col min="13039" max="13039" width="1.42578125" style="43" customWidth="1"/>
    <col min="13040" max="13040" width="14" style="43" customWidth="1"/>
    <col min="13041" max="13290" width="8.140625" style="43"/>
    <col min="13291" max="13292" width="1.42578125" style="43" customWidth="1"/>
    <col min="13293" max="13293" width="58.42578125" style="43" customWidth="1"/>
    <col min="13294" max="13294" width="7.85546875" style="43" customWidth="1"/>
    <col min="13295" max="13295" width="1.42578125" style="43" customWidth="1"/>
    <col min="13296" max="13296" width="14" style="43" customWidth="1"/>
    <col min="13297" max="13546" width="8.140625" style="43"/>
    <col min="13547" max="13548" width="1.42578125" style="43" customWidth="1"/>
    <col min="13549" max="13549" width="58.42578125" style="43" customWidth="1"/>
    <col min="13550" max="13550" width="7.85546875" style="43" customWidth="1"/>
    <col min="13551" max="13551" width="1.42578125" style="43" customWidth="1"/>
    <col min="13552" max="13552" width="14" style="43" customWidth="1"/>
    <col min="13553" max="13802" width="8.140625" style="43"/>
    <col min="13803" max="13804" width="1.42578125" style="43" customWidth="1"/>
    <col min="13805" max="13805" width="58.42578125" style="43" customWidth="1"/>
    <col min="13806" max="13806" width="7.85546875" style="43" customWidth="1"/>
    <col min="13807" max="13807" width="1.42578125" style="43" customWidth="1"/>
    <col min="13808" max="13808" width="14" style="43" customWidth="1"/>
    <col min="13809" max="14058" width="8.140625" style="43"/>
    <col min="14059" max="14060" width="1.42578125" style="43" customWidth="1"/>
    <col min="14061" max="14061" width="58.42578125" style="43" customWidth="1"/>
    <col min="14062" max="14062" width="7.85546875" style="43" customWidth="1"/>
    <col min="14063" max="14063" width="1.42578125" style="43" customWidth="1"/>
    <col min="14064" max="14064" width="14" style="43" customWidth="1"/>
    <col min="14065" max="14314" width="8.140625" style="43"/>
    <col min="14315" max="14316" width="1.42578125" style="43" customWidth="1"/>
    <col min="14317" max="14317" width="58.42578125" style="43" customWidth="1"/>
    <col min="14318" max="14318" width="7.85546875" style="43" customWidth="1"/>
    <col min="14319" max="14319" width="1.42578125" style="43" customWidth="1"/>
    <col min="14320" max="14320" width="14" style="43" customWidth="1"/>
    <col min="14321" max="14570" width="8.140625" style="43"/>
    <col min="14571" max="14572" width="1.42578125" style="43" customWidth="1"/>
    <col min="14573" max="14573" width="58.42578125" style="43" customWidth="1"/>
    <col min="14574" max="14574" width="7.85546875" style="43" customWidth="1"/>
    <col min="14575" max="14575" width="1.42578125" style="43" customWidth="1"/>
    <col min="14576" max="14576" width="14" style="43" customWidth="1"/>
    <col min="14577" max="14826" width="8.140625" style="43"/>
    <col min="14827" max="14828" width="1.42578125" style="43" customWidth="1"/>
    <col min="14829" max="14829" width="58.42578125" style="43" customWidth="1"/>
    <col min="14830" max="14830" width="7.85546875" style="43" customWidth="1"/>
    <col min="14831" max="14831" width="1.42578125" style="43" customWidth="1"/>
    <col min="14832" max="14832" width="14" style="43" customWidth="1"/>
    <col min="14833" max="15082" width="8.140625" style="43"/>
    <col min="15083" max="15084" width="1.42578125" style="43" customWidth="1"/>
    <col min="15085" max="15085" width="58.42578125" style="43" customWidth="1"/>
    <col min="15086" max="15086" width="7.85546875" style="43" customWidth="1"/>
    <col min="15087" max="15087" width="1.42578125" style="43" customWidth="1"/>
    <col min="15088" max="15088" width="14" style="43" customWidth="1"/>
    <col min="15089" max="15338" width="8.140625" style="43"/>
    <col min="15339" max="15340" width="1.42578125" style="43" customWidth="1"/>
    <col min="15341" max="15341" width="58.42578125" style="43" customWidth="1"/>
    <col min="15342" max="15342" width="7.85546875" style="43" customWidth="1"/>
    <col min="15343" max="15343" width="1.42578125" style="43" customWidth="1"/>
    <col min="15344" max="15344" width="14" style="43" customWidth="1"/>
    <col min="15345" max="15594" width="8.140625" style="43"/>
    <col min="15595" max="15596" width="1.42578125" style="43" customWidth="1"/>
    <col min="15597" max="15597" width="58.42578125" style="43" customWidth="1"/>
    <col min="15598" max="15598" width="7.85546875" style="43" customWidth="1"/>
    <col min="15599" max="15599" width="1.42578125" style="43" customWidth="1"/>
    <col min="15600" max="15600" width="14" style="43" customWidth="1"/>
    <col min="15601" max="15850" width="8.140625" style="43"/>
    <col min="15851" max="15852" width="1.42578125" style="43" customWidth="1"/>
    <col min="15853" max="15853" width="58.42578125" style="43" customWidth="1"/>
    <col min="15854" max="15854" width="7.85546875" style="43" customWidth="1"/>
    <col min="15855" max="15855" width="1.42578125" style="43" customWidth="1"/>
    <col min="15856" max="15856" width="14" style="43" customWidth="1"/>
    <col min="15857" max="16106" width="8.140625" style="43"/>
    <col min="16107" max="16108" width="1.42578125" style="43" customWidth="1"/>
    <col min="16109" max="16109" width="58.42578125" style="43" customWidth="1"/>
    <col min="16110" max="16110" width="7.85546875" style="43" customWidth="1"/>
    <col min="16111" max="16111" width="1.42578125" style="43" customWidth="1"/>
    <col min="16112" max="16112" width="14" style="43" customWidth="1"/>
    <col min="16113" max="16384" width="8.140625" style="43"/>
  </cols>
  <sheetData>
    <row r="1" spans="1:12" ht="21.75" customHeight="1" x14ac:dyDescent="0.25">
      <c r="A1" s="38" t="s">
        <v>0</v>
      </c>
      <c r="B1" s="39"/>
      <c r="C1" s="40"/>
      <c r="D1" s="41"/>
      <c r="E1" s="41"/>
      <c r="F1" s="42"/>
      <c r="G1" s="41"/>
      <c r="H1" s="42"/>
      <c r="I1" s="41"/>
      <c r="J1" s="42"/>
      <c r="K1" s="41"/>
      <c r="L1" s="42"/>
    </row>
    <row r="2" spans="1:12" ht="21.75" customHeight="1" x14ac:dyDescent="0.25">
      <c r="A2" s="38" t="s">
        <v>79</v>
      </c>
      <c r="B2" s="38"/>
      <c r="C2" s="38"/>
      <c r="D2" s="41"/>
      <c r="E2" s="41"/>
      <c r="F2" s="44"/>
      <c r="G2" s="41"/>
      <c r="H2" s="44"/>
      <c r="I2" s="41"/>
      <c r="J2" s="44"/>
      <c r="K2" s="41"/>
      <c r="L2" s="44"/>
    </row>
    <row r="3" spans="1:12" ht="21.75" customHeight="1" x14ac:dyDescent="0.25">
      <c r="A3" s="45" t="s">
        <v>80</v>
      </c>
      <c r="B3" s="45"/>
      <c r="C3" s="45"/>
      <c r="D3" s="46"/>
      <c r="E3" s="46"/>
      <c r="F3" s="47"/>
      <c r="G3" s="46"/>
      <c r="H3" s="47"/>
      <c r="I3" s="46"/>
      <c r="J3" s="47"/>
      <c r="K3" s="46"/>
      <c r="L3" s="47"/>
    </row>
    <row r="4" spans="1:12" ht="20.45" customHeight="1" x14ac:dyDescent="0.25">
      <c r="A4" s="38"/>
      <c r="B4" s="38"/>
      <c r="C4" s="38"/>
      <c r="D4" s="41"/>
      <c r="E4" s="41"/>
      <c r="F4" s="48"/>
      <c r="G4" s="41"/>
      <c r="H4" s="175"/>
      <c r="I4" s="41"/>
      <c r="J4" s="48"/>
      <c r="K4" s="41"/>
      <c r="L4" s="48"/>
    </row>
    <row r="5" spans="1:12" ht="20.45" customHeight="1" x14ac:dyDescent="0.25">
      <c r="A5" s="38"/>
      <c r="B5" s="38"/>
      <c r="C5" s="38"/>
      <c r="D5" s="41"/>
      <c r="E5" s="41"/>
      <c r="F5" s="180" t="s">
        <v>81</v>
      </c>
      <c r="G5" s="180"/>
      <c r="H5" s="180"/>
      <c r="I5" s="177"/>
      <c r="J5" s="180" t="s">
        <v>82</v>
      </c>
      <c r="K5" s="180"/>
      <c r="L5" s="180"/>
    </row>
    <row r="6" spans="1:12" ht="20.45" customHeight="1" x14ac:dyDescent="0.25">
      <c r="A6" s="38"/>
      <c r="B6" s="38"/>
      <c r="C6" s="38"/>
      <c r="D6" s="41"/>
      <c r="E6" s="41"/>
      <c r="F6" s="147" t="s">
        <v>7</v>
      </c>
      <c r="G6" s="41"/>
      <c r="H6" s="147" t="s">
        <v>7</v>
      </c>
      <c r="I6" s="41"/>
      <c r="J6" s="147" t="s">
        <v>7</v>
      </c>
      <c r="K6" s="41"/>
      <c r="L6" s="147" t="s">
        <v>7</v>
      </c>
    </row>
    <row r="7" spans="1:12" ht="20.45" customHeight="1" x14ac:dyDescent="0.25">
      <c r="A7" s="38"/>
      <c r="B7" s="38"/>
      <c r="C7" s="38"/>
      <c r="D7" s="41"/>
      <c r="E7" s="41"/>
      <c r="F7" s="147" t="s">
        <v>9</v>
      </c>
      <c r="G7" s="41"/>
      <c r="H7" s="147" t="s">
        <v>10</v>
      </c>
      <c r="I7" s="41"/>
      <c r="J7" s="147" t="s">
        <v>9</v>
      </c>
      <c r="K7" s="41"/>
      <c r="L7" s="147" t="s">
        <v>10</v>
      </c>
    </row>
    <row r="8" spans="1:12" ht="20.45" customHeight="1" x14ac:dyDescent="0.25">
      <c r="D8" s="11" t="s">
        <v>11</v>
      </c>
      <c r="E8" s="12"/>
      <c r="F8" s="50" t="s">
        <v>12</v>
      </c>
      <c r="G8" s="12"/>
      <c r="H8" s="50" t="s">
        <v>12</v>
      </c>
      <c r="I8" s="12"/>
      <c r="J8" s="50" t="s">
        <v>12</v>
      </c>
      <c r="K8" s="12"/>
      <c r="L8" s="50" t="s">
        <v>12</v>
      </c>
    </row>
    <row r="9" spans="1:12" ht="3.95" customHeight="1" x14ac:dyDescent="0.25">
      <c r="D9" s="27"/>
      <c r="E9" s="12"/>
      <c r="F9" s="51"/>
      <c r="G9" s="12"/>
      <c r="H9" s="49"/>
      <c r="I9" s="12"/>
      <c r="J9" s="51"/>
      <c r="K9" s="12"/>
      <c r="L9" s="49"/>
    </row>
    <row r="10" spans="1:12" ht="20.45" customHeight="1" x14ac:dyDescent="0.25">
      <c r="A10" s="52" t="s">
        <v>83</v>
      </c>
      <c r="B10" s="52"/>
      <c r="C10" s="31"/>
      <c r="D10" s="53">
        <v>17</v>
      </c>
      <c r="E10" s="53"/>
      <c r="F10" s="17"/>
      <c r="G10" s="53"/>
      <c r="H10" s="95"/>
      <c r="I10" s="53"/>
      <c r="J10" s="17"/>
      <c r="K10" s="53"/>
      <c r="L10" s="95"/>
    </row>
    <row r="11" spans="1:12" ht="3.95" customHeight="1" x14ac:dyDescent="0.25">
      <c r="D11" s="27"/>
      <c r="E11" s="12"/>
      <c r="F11" s="51"/>
      <c r="G11" s="12"/>
      <c r="H11" s="49"/>
      <c r="I11" s="12"/>
      <c r="J11" s="51"/>
      <c r="K11" s="12"/>
      <c r="L11" s="49"/>
    </row>
    <row r="12" spans="1:12" ht="20.45" customHeight="1" x14ac:dyDescent="0.25">
      <c r="A12" s="31" t="s">
        <v>84</v>
      </c>
      <c r="B12" s="52"/>
      <c r="C12" s="31"/>
      <c r="D12" s="159"/>
      <c r="E12" s="53"/>
      <c r="F12" s="17">
        <v>77868594</v>
      </c>
      <c r="G12" s="53"/>
      <c r="H12" s="95">
        <v>7331499</v>
      </c>
      <c r="I12" s="53"/>
      <c r="J12" s="17">
        <v>77868594</v>
      </c>
      <c r="K12" s="53"/>
      <c r="L12" s="95">
        <v>7331499</v>
      </c>
    </row>
    <row r="13" spans="1:12" ht="20.45" customHeight="1" x14ac:dyDescent="0.25">
      <c r="A13" s="31" t="s">
        <v>85</v>
      </c>
      <c r="B13" s="31"/>
      <c r="C13" s="30"/>
      <c r="D13" s="53"/>
      <c r="E13" s="53"/>
      <c r="F13" s="18">
        <v>133024764</v>
      </c>
      <c r="G13" s="53"/>
      <c r="H13" s="129">
        <v>228107755</v>
      </c>
      <c r="I13" s="53"/>
      <c r="J13" s="18">
        <v>132767647</v>
      </c>
      <c r="K13" s="53"/>
      <c r="L13" s="129">
        <v>228107755</v>
      </c>
    </row>
    <row r="14" spans="1:12" ht="3.95" customHeight="1" x14ac:dyDescent="0.25">
      <c r="A14" s="31"/>
      <c r="B14" s="31"/>
      <c r="C14" s="31"/>
      <c r="D14" s="53"/>
      <c r="E14" s="53"/>
      <c r="F14" s="17"/>
      <c r="G14" s="53"/>
      <c r="H14" s="95"/>
      <c r="I14" s="53"/>
      <c r="J14" s="17"/>
      <c r="K14" s="53"/>
      <c r="L14" s="95"/>
    </row>
    <row r="15" spans="1:12" ht="20.45" customHeight="1" x14ac:dyDescent="0.25">
      <c r="A15" s="52" t="s">
        <v>86</v>
      </c>
      <c r="B15" s="52"/>
      <c r="C15" s="30"/>
      <c r="D15" s="53"/>
      <c r="E15" s="53"/>
      <c r="F15" s="18">
        <f>SUM(F12:F13)</f>
        <v>210893358</v>
      </c>
      <c r="G15" s="53"/>
      <c r="H15" s="129">
        <f>SUM(H12:H13)</f>
        <v>235439254</v>
      </c>
      <c r="I15" s="53"/>
      <c r="J15" s="18">
        <f>SUM(J12:J13)</f>
        <v>210636241</v>
      </c>
      <c r="K15" s="53"/>
      <c r="L15" s="129">
        <f>SUM(L12:L13)</f>
        <v>235439254</v>
      </c>
    </row>
    <row r="16" spans="1:12" ht="6" customHeight="1" x14ac:dyDescent="0.25">
      <c r="A16" s="31"/>
      <c r="B16" s="31"/>
      <c r="C16" s="52"/>
      <c r="D16" s="53"/>
      <c r="E16" s="53"/>
      <c r="F16" s="17"/>
      <c r="G16" s="53"/>
      <c r="H16" s="95"/>
      <c r="I16" s="53"/>
      <c r="J16" s="17"/>
      <c r="K16" s="53"/>
      <c r="L16" s="95"/>
    </row>
    <row r="17" spans="1:12" ht="20.45" customHeight="1" x14ac:dyDescent="0.25">
      <c r="A17" s="52" t="s">
        <v>87</v>
      </c>
      <c r="B17" s="52"/>
      <c r="C17" s="52"/>
      <c r="D17" s="53"/>
      <c r="E17" s="53"/>
      <c r="F17" s="17"/>
      <c r="G17" s="53"/>
      <c r="H17" s="95"/>
      <c r="I17" s="53"/>
      <c r="J17" s="17"/>
      <c r="K17" s="53"/>
      <c r="L17" s="95"/>
    </row>
    <row r="18" spans="1:12" ht="3.95" customHeight="1" x14ac:dyDescent="0.25">
      <c r="D18" s="27"/>
      <c r="E18" s="12"/>
      <c r="F18" s="51"/>
      <c r="G18" s="12"/>
      <c r="H18" s="49"/>
      <c r="I18" s="12"/>
      <c r="J18" s="51"/>
      <c r="K18" s="12"/>
      <c r="L18" s="49"/>
    </row>
    <row r="19" spans="1:12" ht="20.45" customHeight="1" x14ac:dyDescent="0.25">
      <c r="A19" s="31" t="s">
        <v>88</v>
      </c>
      <c r="B19" s="52"/>
      <c r="C19" s="52"/>
      <c r="D19" s="53"/>
      <c r="E19" s="53"/>
      <c r="F19" s="17">
        <v>-69722532</v>
      </c>
      <c r="G19" s="53"/>
      <c r="H19" s="95">
        <v>-5368316</v>
      </c>
      <c r="I19" s="53"/>
      <c r="J19" s="17">
        <v>-69722532</v>
      </c>
      <c r="K19" s="53"/>
      <c r="L19" s="95">
        <v>-5368316</v>
      </c>
    </row>
    <row r="20" spans="1:12" ht="20.45" customHeight="1" x14ac:dyDescent="0.25">
      <c r="A20" s="31" t="s">
        <v>89</v>
      </c>
      <c r="B20" s="31"/>
      <c r="C20" s="31"/>
      <c r="D20" s="53"/>
      <c r="E20" s="53"/>
      <c r="F20" s="18">
        <v>-126994443</v>
      </c>
      <c r="G20" s="53"/>
      <c r="H20" s="129">
        <v>-231815240</v>
      </c>
      <c r="I20" s="53"/>
      <c r="J20" s="18">
        <v>-128621996</v>
      </c>
      <c r="K20" s="53"/>
      <c r="L20" s="129">
        <v>-231815240</v>
      </c>
    </row>
    <row r="21" spans="1:12" ht="3.95" customHeight="1" x14ac:dyDescent="0.25">
      <c r="A21" s="30"/>
      <c r="B21" s="30"/>
      <c r="C21" s="31"/>
      <c r="D21" s="53"/>
      <c r="E21" s="53"/>
      <c r="F21" s="17"/>
      <c r="G21" s="53"/>
      <c r="H21" s="95"/>
      <c r="I21" s="53"/>
      <c r="J21" s="17"/>
      <c r="K21" s="53"/>
      <c r="L21" s="95"/>
    </row>
    <row r="22" spans="1:12" s="39" customFormat="1" ht="20.45" customHeight="1" x14ac:dyDescent="0.25">
      <c r="A22" s="52" t="s">
        <v>90</v>
      </c>
      <c r="B22" s="52"/>
      <c r="C22" s="54"/>
      <c r="D22" s="55"/>
      <c r="E22" s="55"/>
      <c r="F22" s="18">
        <f>SUM(F19:F21)</f>
        <v>-196716975</v>
      </c>
      <c r="G22" s="55"/>
      <c r="H22" s="129">
        <f>SUM(H19:H21)</f>
        <v>-237183556</v>
      </c>
      <c r="I22" s="55"/>
      <c r="J22" s="18">
        <f>SUM(J19:J21)</f>
        <v>-198344528</v>
      </c>
      <c r="K22" s="55"/>
      <c r="L22" s="129">
        <f>SUM(L19:L21)</f>
        <v>-237183556</v>
      </c>
    </row>
    <row r="23" spans="1:12" s="39" customFormat="1" ht="6" customHeight="1" x14ac:dyDescent="0.25">
      <c r="A23" s="52"/>
      <c r="B23" s="52"/>
      <c r="C23" s="52"/>
      <c r="D23" s="55"/>
      <c r="E23" s="55"/>
      <c r="F23" s="17"/>
      <c r="G23" s="55"/>
      <c r="H23" s="95"/>
      <c r="I23" s="55"/>
      <c r="J23" s="17"/>
      <c r="K23" s="55"/>
      <c r="L23" s="95"/>
    </row>
    <row r="24" spans="1:12" s="39" customFormat="1" ht="20.45" customHeight="1" x14ac:dyDescent="0.25">
      <c r="A24" s="52" t="s">
        <v>91</v>
      </c>
      <c r="B24" s="52"/>
      <c r="C24" s="52"/>
      <c r="D24" s="55"/>
      <c r="E24" s="55"/>
      <c r="F24" s="17">
        <f>SUM(F15,F22)</f>
        <v>14176383</v>
      </c>
      <c r="G24" s="55"/>
      <c r="H24" s="95">
        <f>SUM(H15,H22)</f>
        <v>-1744302</v>
      </c>
      <c r="I24" s="55"/>
      <c r="J24" s="17">
        <f>SUM(J15,J22)</f>
        <v>12291713</v>
      </c>
      <c r="K24" s="55"/>
      <c r="L24" s="95">
        <f>SUM(L15,L22)</f>
        <v>-1744302</v>
      </c>
    </row>
    <row r="25" spans="1:12" ht="20.45" customHeight="1" x14ac:dyDescent="0.25">
      <c r="A25" s="31" t="s">
        <v>92</v>
      </c>
      <c r="B25" s="31"/>
      <c r="C25" s="31"/>
      <c r="D25" s="53"/>
      <c r="E25" s="53"/>
      <c r="F25" s="17">
        <v>712155</v>
      </c>
      <c r="G25" s="53"/>
      <c r="H25" s="95">
        <v>282315</v>
      </c>
      <c r="I25" s="53"/>
      <c r="J25" s="17">
        <v>691155</v>
      </c>
      <c r="K25" s="53"/>
      <c r="L25" s="95">
        <v>282315</v>
      </c>
    </row>
    <row r="26" spans="1:12" ht="20.45" customHeight="1" x14ac:dyDescent="0.25">
      <c r="A26" s="31" t="s">
        <v>93</v>
      </c>
      <c r="B26" s="31"/>
      <c r="C26" s="31"/>
      <c r="D26" s="53"/>
      <c r="E26" s="53"/>
      <c r="F26" s="17">
        <v>-430990</v>
      </c>
      <c r="G26" s="53"/>
      <c r="H26" s="95">
        <v>1052360</v>
      </c>
      <c r="I26" s="53"/>
      <c r="J26" s="17">
        <v>-430990</v>
      </c>
      <c r="K26" s="53"/>
      <c r="L26" s="95">
        <v>1052360</v>
      </c>
    </row>
    <row r="27" spans="1:12" ht="20.45" customHeight="1" x14ac:dyDescent="0.25">
      <c r="A27" s="31" t="s">
        <v>94</v>
      </c>
      <c r="B27" s="31"/>
      <c r="C27" s="31"/>
      <c r="D27" s="53"/>
      <c r="E27" s="53"/>
      <c r="F27" s="17">
        <v>-4726069</v>
      </c>
      <c r="G27" s="53"/>
      <c r="H27" s="95">
        <v>-23011858</v>
      </c>
      <c r="I27" s="53"/>
      <c r="J27" s="17">
        <v>-4539334</v>
      </c>
      <c r="K27" s="53"/>
      <c r="L27" s="95">
        <v>-23011858</v>
      </c>
    </row>
    <row r="28" spans="1:12" ht="20.45" customHeight="1" x14ac:dyDescent="0.25">
      <c r="A28" s="31" t="s">
        <v>95</v>
      </c>
      <c r="B28" s="31"/>
      <c r="C28" s="31"/>
      <c r="D28" s="53"/>
      <c r="E28" s="53"/>
      <c r="F28" s="17">
        <v>-27479451</v>
      </c>
      <c r="G28" s="53"/>
      <c r="H28" s="95">
        <v>-63784266.509999998</v>
      </c>
      <c r="I28" s="53"/>
      <c r="J28" s="17">
        <v>-27253219</v>
      </c>
      <c r="K28" s="53"/>
      <c r="L28" s="95">
        <v>-58782016.509999998</v>
      </c>
    </row>
    <row r="29" spans="1:12" ht="20.45" customHeight="1" x14ac:dyDescent="0.25">
      <c r="A29" s="30" t="s">
        <v>96</v>
      </c>
      <c r="B29" s="31"/>
      <c r="C29" s="31"/>
      <c r="D29" s="53"/>
      <c r="E29" s="53"/>
      <c r="F29" s="17">
        <v>-2083777</v>
      </c>
      <c r="G29" s="53"/>
      <c r="H29" s="95">
        <v>-1982224</v>
      </c>
      <c r="I29" s="53"/>
      <c r="J29" s="17">
        <v>-2068355</v>
      </c>
      <c r="K29" s="53"/>
      <c r="L29" s="95">
        <v>-1982224</v>
      </c>
    </row>
    <row r="30" spans="1:12" ht="20.45" customHeight="1" x14ac:dyDescent="0.25">
      <c r="A30" s="43" t="s">
        <v>188</v>
      </c>
      <c r="B30" s="30"/>
      <c r="C30" s="31"/>
      <c r="D30" s="53">
        <v>11.2</v>
      </c>
      <c r="E30" s="53"/>
      <c r="F30" s="18">
        <v>1008525</v>
      </c>
      <c r="G30" s="53"/>
      <c r="H30" s="129">
        <v>0</v>
      </c>
      <c r="I30" s="53"/>
      <c r="J30" s="18">
        <v>0</v>
      </c>
      <c r="K30" s="53"/>
      <c r="L30" s="129">
        <v>0</v>
      </c>
    </row>
    <row r="31" spans="1:12" ht="3.95" customHeight="1" x14ac:dyDescent="0.25">
      <c r="A31" s="30"/>
      <c r="B31" s="30"/>
      <c r="C31" s="31"/>
      <c r="D31" s="53"/>
      <c r="E31" s="53"/>
      <c r="F31" s="17"/>
      <c r="G31" s="53"/>
      <c r="H31" s="95"/>
      <c r="I31" s="53"/>
      <c r="J31" s="17"/>
      <c r="K31" s="53"/>
      <c r="L31" s="95"/>
    </row>
    <row r="32" spans="1:12" ht="20.45" customHeight="1" x14ac:dyDescent="0.25">
      <c r="A32" s="54" t="s">
        <v>97</v>
      </c>
      <c r="B32" s="54"/>
      <c r="C32" s="30"/>
      <c r="E32" s="53"/>
      <c r="F32" s="17">
        <f>SUM(F24:F31)</f>
        <v>-18823224</v>
      </c>
      <c r="G32" s="53"/>
      <c r="H32" s="95">
        <f>SUM(H24:H31)</f>
        <v>-89187975.50999999</v>
      </c>
      <c r="I32" s="53"/>
      <c r="J32" s="17">
        <f>SUM(J24:J31)</f>
        <v>-21309030</v>
      </c>
      <c r="K32" s="53"/>
      <c r="L32" s="95">
        <f>SUM(L24:L31)</f>
        <v>-84185725.50999999</v>
      </c>
    </row>
    <row r="33" spans="1:12" ht="20.45" customHeight="1" x14ac:dyDescent="0.25">
      <c r="A33" s="31" t="s">
        <v>98</v>
      </c>
      <c r="B33" s="31"/>
      <c r="C33" s="31"/>
      <c r="D33" s="53">
        <v>16</v>
      </c>
      <c r="E33" s="53"/>
      <c r="F33" s="18">
        <v>-3192366</v>
      </c>
      <c r="G33" s="53"/>
      <c r="H33" s="129">
        <v>16645260</v>
      </c>
      <c r="I33" s="53"/>
      <c r="J33" s="18">
        <v>-3192366</v>
      </c>
      <c r="K33" s="53"/>
      <c r="L33" s="129">
        <v>16645260</v>
      </c>
    </row>
    <row r="34" spans="1:12" ht="3.95" customHeight="1" x14ac:dyDescent="0.25">
      <c r="A34" s="31"/>
      <c r="B34" s="31"/>
      <c r="C34" s="31"/>
      <c r="D34" s="53"/>
      <c r="E34" s="53"/>
      <c r="F34" s="17"/>
      <c r="G34" s="53"/>
      <c r="H34" s="95"/>
      <c r="I34" s="53"/>
      <c r="J34" s="17"/>
      <c r="K34" s="53"/>
      <c r="L34" s="95"/>
    </row>
    <row r="35" spans="1:12" ht="20.45" customHeight="1" x14ac:dyDescent="0.25">
      <c r="A35" s="52" t="s">
        <v>99</v>
      </c>
      <c r="B35" s="52"/>
      <c r="C35" s="54"/>
      <c r="D35" s="53"/>
      <c r="E35" s="30"/>
      <c r="F35" s="17">
        <f>SUM(F32:F33)</f>
        <v>-22015590</v>
      </c>
      <c r="G35" s="30"/>
      <c r="H35" s="95">
        <f>SUM(H32:H33)</f>
        <v>-72542715.50999999</v>
      </c>
      <c r="I35" s="30"/>
      <c r="J35" s="17">
        <f>SUM(J32:J33)</f>
        <v>-24501396</v>
      </c>
      <c r="K35" s="30"/>
      <c r="L35" s="95">
        <f>SUM(L32:L33)</f>
        <v>-67540465.50999999</v>
      </c>
    </row>
    <row r="36" spans="1:12" s="39" customFormat="1" ht="3.95" customHeight="1" x14ac:dyDescent="0.25">
      <c r="A36" s="52"/>
      <c r="B36" s="52"/>
      <c r="C36" s="52"/>
      <c r="D36" s="55"/>
      <c r="E36" s="55"/>
      <c r="F36" s="17"/>
      <c r="G36" s="55"/>
      <c r="H36" s="95"/>
      <c r="I36" s="55"/>
      <c r="J36" s="17"/>
      <c r="K36" s="55"/>
      <c r="L36" s="95"/>
    </row>
    <row r="37" spans="1:12" ht="20.45" customHeight="1" x14ac:dyDescent="0.25">
      <c r="A37" s="54" t="s">
        <v>100</v>
      </c>
      <c r="B37" s="30"/>
      <c r="C37" s="30"/>
      <c r="D37" s="53"/>
      <c r="E37" s="53"/>
      <c r="F37" s="56">
        <v>0</v>
      </c>
      <c r="G37" s="53"/>
      <c r="H37" s="132">
        <v>0</v>
      </c>
      <c r="I37" s="53"/>
      <c r="J37" s="56">
        <v>0</v>
      </c>
      <c r="K37" s="53"/>
      <c r="L37" s="132">
        <v>0</v>
      </c>
    </row>
    <row r="38" spans="1:12" ht="3.95" customHeight="1" x14ac:dyDescent="0.25">
      <c r="A38" s="54"/>
      <c r="B38" s="30"/>
      <c r="C38" s="30"/>
      <c r="D38" s="53"/>
      <c r="E38" s="53"/>
      <c r="F38" s="140"/>
      <c r="G38" s="53"/>
      <c r="H38" s="141"/>
      <c r="I38" s="53"/>
      <c r="J38" s="140"/>
      <c r="K38" s="53"/>
      <c r="L38" s="141"/>
    </row>
    <row r="39" spans="1:12" ht="20.45" customHeight="1" thickBot="1" x14ac:dyDescent="0.3">
      <c r="A39" s="54" t="s">
        <v>191</v>
      </c>
      <c r="B39" s="30"/>
      <c r="C39" s="30"/>
      <c r="D39" s="53"/>
      <c r="E39" s="53"/>
      <c r="F39" s="142">
        <f>F35</f>
        <v>-22015590</v>
      </c>
      <c r="G39" s="53"/>
      <c r="H39" s="143">
        <f>H35</f>
        <v>-72542715.50999999</v>
      </c>
      <c r="I39" s="53"/>
      <c r="J39" s="142">
        <f>J35</f>
        <v>-24501396</v>
      </c>
      <c r="K39" s="53"/>
      <c r="L39" s="143">
        <f>L35</f>
        <v>-67540465.50999999</v>
      </c>
    </row>
    <row r="40" spans="1:12" ht="6" customHeight="1" thickTop="1" x14ac:dyDescent="0.25">
      <c r="A40" s="54"/>
      <c r="B40" s="30"/>
      <c r="C40" s="30"/>
      <c r="D40" s="53"/>
      <c r="E40" s="53"/>
      <c r="F40" s="163"/>
      <c r="G40" s="53"/>
      <c r="H40" s="164"/>
      <c r="I40" s="53"/>
      <c r="J40" s="163"/>
      <c r="K40" s="53"/>
      <c r="L40" s="164"/>
    </row>
    <row r="41" spans="1:12" ht="20.45" customHeight="1" x14ac:dyDescent="0.25">
      <c r="A41" s="54" t="s">
        <v>101</v>
      </c>
      <c r="B41" s="30"/>
      <c r="C41" s="30"/>
      <c r="D41" s="53"/>
      <c r="E41" s="53"/>
      <c r="F41" s="163"/>
      <c r="G41" s="53"/>
      <c r="H41" s="164"/>
      <c r="I41" s="53"/>
      <c r="J41" s="163"/>
      <c r="K41" s="53"/>
      <c r="L41" s="164"/>
    </row>
    <row r="42" spans="1:12" ht="3.95" customHeight="1" x14ac:dyDescent="0.25">
      <c r="A42" s="54"/>
      <c r="B42" s="30"/>
      <c r="C42" s="30"/>
      <c r="D42" s="53"/>
      <c r="E42" s="53"/>
      <c r="F42" s="163"/>
      <c r="G42" s="53"/>
      <c r="H42" s="164"/>
      <c r="I42" s="53"/>
      <c r="J42" s="163"/>
      <c r="K42" s="53"/>
      <c r="L42" s="164"/>
    </row>
    <row r="43" spans="1:12" ht="20.45" customHeight="1" x14ac:dyDescent="0.25">
      <c r="A43" s="30" t="s">
        <v>102</v>
      </c>
      <c r="B43" s="30"/>
      <c r="C43" s="30"/>
      <c r="D43" s="53"/>
      <c r="E43" s="53"/>
      <c r="F43" s="163">
        <v>-21727713</v>
      </c>
      <c r="G43" s="53"/>
      <c r="H43" s="164">
        <v>-71292152</v>
      </c>
      <c r="I43" s="53"/>
      <c r="J43" s="163">
        <v>-24501396</v>
      </c>
      <c r="K43" s="53"/>
      <c r="L43" s="164">
        <v>-67540466</v>
      </c>
    </row>
    <row r="44" spans="1:12" ht="20.45" customHeight="1" x14ac:dyDescent="0.25">
      <c r="A44" s="30" t="s">
        <v>103</v>
      </c>
      <c r="B44" s="30"/>
      <c r="C44" s="30"/>
      <c r="D44" s="53"/>
      <c r="E44" s="53"/>
      <c r="F44" s="18">
        <v>-287877</v>
      </c>
      <c r="G44" s="53"/>
      <c r="H44" s="129">
        <v>-1250564</v>
      </c>
      <c r="I44" s="53"/>
      <c r="J44" s="56">
        <v>0</v>
      </c>
      <c r="K44" s="53"/>
      <c r="L44" s="132">
        <v>0</v>
      </c>
    </row>
    <row r="45" spans="1:12" ht="3.95" customHeight="1" x14ac:dyDescent="0.25">
      <c r="A45" s="30"/>
      <c r="B45" s="30"/>
      <c r="C45" s="30"/>
      <c r="D45" s="53"/>
      <c r="E45" s="53"/>
      <c r="F45" s="140"/>
      <c r="G45" s="53"/>
      <c r="H45" s="141"/>
      <c r="I45" s="53"/>
      <c r="J45" s="140"/>
      <c r="K45" s="53"/>
      <c r="L45" s="141"/>
    </row>
    <row r="46" spans="1:12" ht="20.45" customHeight="1" thickBot="1" x14ac:dyDescent="0.3">
      <c r="A46" s="30"/>
      <c r="B46" s="30"/>
      <c r="C46" s="30"/>
      <c r="D46" s="53"/>
      <c r="E46" s="53"/>
      <c r="F46" s="142">
        <f>SUM(F43:F44)</f>
        <v>-22015590</v>
      </c>
      <c r="G46" s="53"/>
      <c r="H46" s="143">
        <f>SUM(H43:H44)</f>
        <v>-72542716</v>
      </c>
      <c r="I46" s="53"/>
      <c r="J46" s="142">
        <f>SUM(J43:J44)</f>
        <v>-24501396</v>
      </c>
      <c r="K46" s="53"/>
      <c r="L46" s="143">
        <f>SUM(L43:L44)</f>
        <v>-67540466</v>
      </c>
    </row>
    <row r="47" spans="1:12" ht="6" customHeight="1" thickTop="1" x14ac:dyDescent="0.25">
      <c r="A47" s="30"/>
      <c r="B47" s="30"/>
      <c r="C47" s="30"/>
      <c r="D47" s="53"/>
      <c r="E47" s="53"/>
      <c r="F47" s="163"/>
      <c r="G47" s="53"/>
      <c r="H47" s="164"/>
      <c r="I47" s="53"/>
      <c r="J47" s="163"/>
      <c r="K47" s="53"/>
      <c r="L47" s="164"/>
    </row>
    <row r="48" spans="1:12" ht="20.45" customHeight="1" x14ac:dyDescent="0.25">
      <c r="A48" s="54" t="s">
        <v>104</v>
      </c>
      <c r="B48" s="30"/>
      <c r="C48" s="30"/>
      <c r="D48" s="53"/>
      <c r="E48" s="53"/>
      <c r="F48" s="163"/>
      <c r="G48" s="53"/>
      <c r="H48" s="164"/>
      <c r="I48" s="53"/>
      <c r="J48" s="163"/>
      <c r="K48" s="53"/>
      <c r="L48" s="164"/>
    </row>
    <row r="49" spans="1:12" ht="7.5" customHeight="1" x14ac:dyDescent="0.25">
      <c r="A49" s="54"/>
      <c r="B49" s="30"/>
      <c r="C49" s="30"/>
      <c r="D49" s="53"/>
      <c r="E49" s="53"/>
      <c r="F49" s="163"/>
      <c r="G49" s="53"/>
      <c r="H49" s="164"/>
      <c r="I49" s="53"/>
      <c r="J49" s="163"/>
      <c r="K49" s="53"/>
      <c r="L49" s="164"/>
    </row>
    <row r="50" spans="1:12" ht="20.45" customHeight="1" x14ac:dyDescent="0.25">
      <c r="A50" s="30" t="s">
        <v>102</v>
      </c>
      <c r="B50" s="30"/>
      <c r="C50" s="30"/>
      <c r="D50" s="53"/>
      <c r="E50" s="53"/>
      <c r="F50" s="163">
        <f>F43</f>
        <v>-21727713</v>
      </c>
      <c r="G50" s="53"/>
      <c r="H50" s="164">
        <v>-71292152</v>
      </c>
      <c r="I50" s="53"/>
      <c r="J50" s="163">
        <v>-24501396</v>
      </c>
      <c r="K50" s="53"/>
      <c r="L50" s="164">
        <v>-67540466</v>
      </c>
    </row>
    <row r="51" spans="1:12" ht="20.45" customHeight="1" x14ac:dyDescent="0.25">
      <c r="A51" s="30" t="s">
        <v>103</v>
      </c>
      <c r="B51" s="30"/>
      <c r="C51" s="30"/>
      <c r="D51" s="53"/>
      <c r="E51" s="53"/>
      <c r="F51" s="18">
        <v>-287877</v>
      </c>
      <c r="G51" s="53"/>
      <c r="H51" s="129">
        <v>-1250564</v>
      </c>
      <c r="I51" s="53"/>
      <c r="J51" s="56">
        <v>0</v>
      </c>
      <c r="K51" s="53"/>
      <c r="L51" s="132">
        <v>0</v>
      </c>
    </row>
    <row r="52" spans="1:12" ht="3.95" customHeight="1" x14ac:dyDescent="0.25">
      <c r="A52" s="30"/>
      <c r="B52" s="30"/>
      <c r="C52" s="30"/>
      <c r="D52" s="53"/>
      <c r="E52" s="53"/>
      <c r="F52" s="140"/>
      <c r="G52" s="53"/>
      <c r="H52" s="141"/>
      <c r="I52" s="53"/>
      <c r="J52" s="140"/>
      <c r="K52" s="53"/>
      <c r="L52" s="141"/>
    </row>
    <row r="53" spans="1:12" ht="20.45" customHeight="1" thickBot="1" x14ac:dyDescent="0.3">
      <c r="A53" s="30"/>
      <c r="B53" s="30"/>
      <c r="C53" s="30"/>
      <c r="D53" s="53"/>
      <c r="E53" s="53"/>
      <c r="F53" s="142">
        <f>SUM(F50:F51)</f>
        <v>-22015590</v>
      </c>
      <c r="G53" s="53"/>
      <c r="H53" s="143">
        <f>SUM(H50:H51)</f>
        <v>-72542716</v>
      </c>
      <c r="I53" s="53"/>
      <c r="J53" s="142">
        <f>SUM(J50:J51)</f>
        <v>-24501396</v>
      </c>
      <c r="K53" s="53"/>
      <c r="L53" s="143">
        <f>SUM(L50:L51)</f>
        <v>-67540466</v>
      </c>
    </row>
    <row r="54" spans="1:12" ht="6" customHeight="1" thickTop="1" x14ac:dyDescent="0.25">
      <c r="A54" s="30"/>
      <c r="B54" s="30"/>
      <c r="C54" s="30"/>
      <c r="D54" s="53"/>
      <c r="E54" s="53"/>
      <c r="F54" s="59"/>
      <c r="G54" s="53"/>
      <c r="H54" s="128"/>
      <c r="I54" s="53"/>
      <c r="J54" s="59"/>
      <c r="K54" s="53"/>
      <c r="L54" s="128"/>
    </row>
    <row r="55" spans="1:12" ht="20.45" customHeight="1" x14ac:dyDescent="0.25">
      <c r="A55" s="54" t="s">
        <v>105</v>
      </c>
      <c r="B55" s="30"/>
      <c r="C55" s="30"/>
      <c r="D55" s="53"/>
      <c r="E55" s="53"/>
      <c r="F55" s="58"/>
      <c r="G55" s="53"/>
      <c r="H55" s="57"/>
      <c r="I55" s="53"/>
      <c r="J55" s="58"/>
      <c r="K55" s="53"/>
      <c r="L55" s="57"/>
    </row>
    <row r="56" spans="1:12" ht="3.95" customHeight="1" x14ac:dyDescent="0.25">
      <c r="A56" s="31"/>
      <c r="B56" s="31"/>
      <c r="C56" s="31"/>
      <c r="D56" s="53"/>
      <c r="E56" s="53"/>
      <c r="F56" s="17"/>
      <c r="G56" s="53"/>
      <c r="H56" s="95"/>
      <c r="I56" s="53"/>
      <c r="J56" s="17"/>
      <c r="K56" s="53"/>
      <c r="L56" s="95"/>
    </row>
    <row r="57" spans="1:12" ht="20.45" customHeight="1" x14ac:dyDescent="0.25">
      <c r="A57" s="30" t="s">
        <v>106</v>
      </c>
      <c r="B57" s="30"/>
      <c r="C57" s="30"/>
      <c r="D57" s="53"/>
      <c r="E57" s="53"/>
      <c r="F57" s="144">
        <v>-3.6565708067943008E-2</v>
      </c>
      <c r="G57" s="53"/>
      <c r="H57" s="145">
        <v>-0.12208896187797368</v>
      </c>
      <c r="I57" s="53"/>
      <c r="J57" s="144">
        <v>-4.1417898481340608E-2</v>
      </c>
      <c r="K57" s="53"/>
      <c r="L57" s="145">
        <v>-0.11367020472041021</v>
      </c>
    </row>
    <row r="58" spans="1:12" ht="20.45" customHeight="1" x14ac:dyDescent="0.25">
      <c r="A58" s="30"/>
      <c r="B58" s="30"/>
      <c r="C58" s="30"/>
      <c r="D58" s="53"/>
      <c r="E58" s="53"/>
      <c r="F58" s="145"/>
      <c r="G58" s="53"/>
      <c r="H58" s="145"/>
      <c r="I58" s="53"/>
      <c r="J58" s="145"/>
      <c r="K58" s="53"/>
      <c r="L58" s="145"/>
    </row>
    <row r="59" spans="1:12" ht="20.45" customHeight="1" x14ac:dyDescent="0.25">
      <c r="A59" s="30"/>
      <c r="B59" s="30"/>
      <c r="C59" s="30"/>
      <c r="D59" s="53"/>
      <c r="E59" s="53"/>
      <c r="F59" s="179"/>
      <c r="G59" s="53"/>
      <c r="H59" s="145"/>
      <c r="I59" s="53"/>
      <c r="J59" s="179"/>
      <c r="K59" s="53"/>
      <c r="L59" s="145"/>
    </row>
    <row r="60" spans="1:12" ht="20.45" customHeight="1" x14ac:dyDescent="0.25">
      <c r="A60" s="30"/>
      <c r="B60" s="30"/>
      <c r="C60" s="30"/>
      <c r="D60" s="53"/>
      <c r="E60" s="53"/>
      <c r="F60" s="145"/>
      <c r="G60" s="53"/>
      <c r="H60" s="145"/>
      <c r="I60" s="53"/>
      <c r="J60" s="145"/>
      <c r="K60" s="53"/>
      <c r="L60" s="145"/>
    </row>
    <row r="61" spans="1:12" ht="20.45" customHeight="1" x14ac:dyDescent="0.25">
      <c r="A61" s="30"/>
      <c r="B61" s="30"/>
      <c r="C61" s="30"/>
      <c r="D61" s="53"/>
      <c r="E61" s="53"/>
      <c r="F61" s="145"/>
      <c r="G61" s="53"/>
      <c r="H61" s="145"/>
      <c r="I61" s="53"/>
      <c r="J61" s="145"/>
      <c r="K61" s="53"/>
      <c r="L61" s="145"/>
    </row>
    <row r="62" spans="1:12" ht="20.45" customHeight="1" x14ac:dyDescent="0.25">
      <c r="A62" s="30"/>
      <c r="B62" s="30"/>
      <c r="C62" s="30"/>
      <c r="D62" s="53"/>
      <c r="E62" s="53"/>
      <c r="F62" s="145"/>
      <c r="G62" s="53"/>
      <c r="H62" s="145"/>
      <c r="I62" s="53"/>
      <c r="J62" s="145"/>
      <c r="K62" s="53"/>
      <c r="L62" s="145"/>
    </row>
    <row r="63" spans="1:12" ht="20.45" customHeight="1" x14ac:dyDescent="0.25">
      <c r="A63" s="30"/>
      <c r="B63" s="30"/>
      <c r="C63" s="30"/>
      <c r="D63" s="53"/>
      <c r="E63" s="53"/>
      <c r="F63" s="145"/>
      <c r="G63" s="53"/>
      <c r="H63" s="145"/>
      <c r="I63" s="53"/>
      <c r="J63" s="145"/>
      <c r="K63" s="53"/>
      <c r="L63" s="145"/>
    </row>
    <row r="64" spans="1:12" ht="20.45" customHeight="1" x14ac:dyDescent="0.25">
      <c r="A64" s="30"/>
      <c r="B64" s="30"/>
      <c r="C64" s="30"/>
      <c r="D64" s="53"/>
      <c r="E64" s="53"/>
      <c r="F64" s="145"/>
      <c r="G64" s="53"/>
      <c r="H64" s="145"/>
      <c r="I64" s="53"/>
      <c r="J64" s="145"/>
      <c r="K64" s="53"/>
      <c r="L64" s="145"/>
    </row>
    <row r="65" spans="1:12" ht="20.45" customHeight="1" x14ac:dyDescent="0.25">
      <c r="A65" s="30"/>
      <c r="B65" s="30"/>
      <c r="C65" s="30"/>
      <c r="D65" s="53"/>
      <c r="E65" s="53"/>
      <c r="F65" s="145"/>
      <c r="G65" s="53"/>
      <c r="H65" s="145"/>
      <c r="I65" s="53"/>
      <c r="J65" s="145"/>
      <c r="K65" s="53"/>
      <c r="L65" s="145"/>
    </row>
    <row r="66" spans="1:12" ht="5.25" customHeight="1" x14ac:dyDescent="0.25">
      <c r="A66" s="30"/>
      <c r="B66" s="30"/>
      <c r="C66" s="30"/>
      <c r="D66" s="53"/>
      <c r="E66" s="53"/>
      <c r="F66" s="145"/>
      <c r="G66" s="53"/>
      <c r="H66" s="145"/>
      <c r="I66" s="53"/>
      <c r="J66" s="145"/>
      <c r="K66" s="53"/>
      <c r="L66" s="145"/>
    </row>
    <row r="67" spans="1:12" ht="21.95" customHeight="1" x14ac:dyDescent="0.25">
      <c r="A67" s="182" t="str">
        <f>'2-4 '!A50</f>
        <v>หมายเหตุประกอบข้อมูลทางการเงินเป็นส่วนหนึ่งของข้อมูลทางการเงินระหว่างกาลนี้</v>
      </c>
      <c r="B67" s="182"/>
      <c r="C67" s="182"/>
      <c r="D67" s="182"/>
      <c r="E67" s="182"/>
      <c r="F67" s="182"/>
      <c r="G67" s="182"/>
      <c r="H67" s="182"/>
      <c r="I67" s="182"/>
      <c r="J67" s="182"/>
      <c r="K67" s="182"/>
      <c r="L67" s="182"/>
    </row>
  </sheetData>
  <mergeCells count="3">
    <mergeCell ref="A67:L67"/>
    <mergeCell ref="J5:L5"/>
    <mergeCell ref="F5:H5"/>
  </mergeCells>
  <pageMargins left="0.8" right="0.75" top="0.5" bottom="0.6" header="0.49" footer="0.4"/>
  <pageSetup paperSize="9" scale="75" firstPageNumber="5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1"/>
  <sheetViews>
    <sheetView topLeftCell="A3" zoomScale="90" zoomScaleNormal="90" zoomScaleSheetLayoutView="85" workbookViewId="0">
      <selection activeCell="B120" sqref="B120"/>
    </sheetView>
  </sheetViews>
  <sheetFormatPr defaultColWidth="8.140625" defaultRowHeight="20.25" x14ac:dyDescent="0.25"/>
  <cols>
    <col min="1" max="1" width="1.42578125" style="61" customWidth="1"/>
    <col min="2" max="2" width="44.140625" style="61" customWidth="1"/>
    <col min="3" max="3" width="8.7109375" style="61" customWidth="1"/>
    <col min="4" max="4" width="0.7109375" style="61" customWidth="1"/>
    <col min="5" max="5" width="12.7109375" style="62" customWidth="1"/>
    <col min="6" max="6" width="0.7109375" style="62" customWidth="1"/>
    <col min="7" max="7" width="12.7109375" style="63" customWidth="1"/>
    <col min="8" max="8" width="0.7109375" style="62" customWidth="1"/>
    <col min="9" max="9" width="12.28515625" style="63" customWidth="1"/>
    <col min="10" max="10" width="0.7109375" style="62" customWidth="1"/>
    <col min="11" max="11" width="11.5703125" style="63" customWidth="1"/>
    <col min="12" max="12" width="0.7109375" style="63" customWidth="1"/>
    <col min="13" max="13" width="13.7109375" style="63" customWidth="1"/>
    <col min="14" max="14" width="0.7109375" style="63" customWidth="1"/>
    <col min="15" max="15" width="13.28515625" style="64" customWidth="1"/>
    <col min="16" max="16" width="0.7109375" style="65" customWidth="1"/>
    <col min="17" max="17" width="12.5703125" style="65" customWidth="1"/>
    <col min="18" max="18" width="0.7109375" style="65" customWidth="1"/>
    <col min="19" max="19" width="13.140625" style="62" customWidth="1"/>
    <col min="20" max="20" width="8.140625" style="61"/>
    <col min="21" max="21" width="17.42578125" style="61" customWidth="1"/>
    <col min="22" max="22" width="9.7109375" style="61" customWidth="1"/>
    <col min="23" max="23" width="9.140625" style="61" customWidth="1"/>
    <col min="24" max="264" width="8.140625" style="61"/>
    <col min="265" max="265" width="1.42578125" style="61" customWidth="1"/>
    <col min="266" max="266" width="48.85546875" style="61" customWidth="1"/>
    <col min="267" max="267" width="8.140625" style="61"/>
    <col min="268" max="268" width="1" style="61" customWidth="1"/>
    <col min="269" max="269" width="12.42578125" style="61" customWidth="1"/>
    <col min="270" max="270" width="1" style="61" customWidth="1"/>
    <col min="271" max="271" width="12.42578125" style="61" customWidth="1"/>
    <col min="272" max="272" width="1" style="61" customWidth="1"/>
    <col min="273" max="273" width="12.42578125" style="61" customWidth="1"/>
    <col min="274" max="274" width="1" style="61" customWidth="1"/>
    <col min="275" max="275" width="12.42578125" style="61" customWidth="1"/>
    <col min="276" max="276" width="8.140625" style="61"/>
    <col min="277" max="277" width="11.28515625" style="61" bestFit="1" customWidth="1"/>
    <col min="278" max="278" width="9.7109375" style="61" customWidth="1"/>
    <col min="279" max="279" width="9.140625" style="61" customWidth="1"/>
    <col min="280" max="520" width="8.140625" style="61"/>
    <col min="521" max="521" width="1.42578125" style="61" customWidth="1"/>
    <col min="522" max="522" width="48.85546875" style="61" customWidth="1"/>
    <col min="523" max="523" width="8.140625" style="61"/>
    <col min="524" max="524" width="1" style="61" customWidth="1"/>
    <col min="525" max="525" width="12.42578125" style="61" customWidth="1"/>
    <col min="526" max="526" width="1" style="61" customWidth="1"/>
    <col min="527" max="527" width="12.42578125" style="61" customWidth="1"/>
    <col min="528" max="528" width="1" style="61" customWidth="1"/>
    <col min="529" max="529" width="12.42578125" style="61" customWidth="1"/>
    <col min="530" max="530" width="1" style="61" customWidth="1"/>
    <col min="531" max="531" width="12.42578125" style="61" customWidth="1"/>
    <col min="532" max="532" width="8.140625" style="61"/>
    <col min="533" max="533" width="11.28515625" style="61" bestFit="1" customWidth="1"/>
    <col min="534" max="534" width="9.7109375" style="61" customWidth="1"/>
    <col min="535" max="535" width="9.140625" style="61" customWidth="1"/>
    <col min="536" max="776" width="8.140625" style="61"/>
    <col min="777" max="777" width="1.42578125" style="61" customWidth="1"/>
    <col min="778" max="778" width="48.85546875" style="61" customWidth="1"/>
    <col min="779" max="779" width="8.140625" style="61"/>
    <col min="780" max="780" width="1" style="61" customWidth="1"/>
    <col min="781" max="781" width="12.42578125" style="61" customWidth="1"/>
    <col min="782" max="782" width="1" style="61" customWidth="1"/>
    <col min="783" max="783" width="12.42578125" style="61" customWidth="1"/>
    <col min="784" max="784" width="1" style="61" customWidth="1"/>
    <col min="785" max="785" width="12.42578125" style="61" customWidth="1"/>
    <col min="786" max="786" width="1" style="61" customWidth="1"/>
    <col min="787" max="787" width="12.42578125" style="61" customWidth="1"/>
    <col min="788" max="788" width="8.140625" style="61"/>
    <col min="789" max="789" width="11.28515625" style="61" bestFit="1" customWidth="1"/>
    <col min="790" max="790" width="9.7109375" style="61" customWidth="1"/>
    <col min="791" max="791" width="9.140625" style="61" customWidth="1"/>
    <col min="792" max="1032" width="8.140625" style="61"/>
    <col min="1033" max="1033" width="1.42578125" style="61" customWidth="1"/>
    <col min="1034" max="1034" width="48.85546875" style="61" customWidth="1"/>
    <col min="1035" max="1035" width="8.140625" style="61"/>
    <col min="1036" max="1036" width="1" style="61" customWidth="1"/>
    <col min="1037" max="1037" width="12.42578125" style="61" customWidth="1"/>
    <col min="1038" max="1038" width="1" style="61" customWidth="1"/>
    <col min="1039" max="1039" width="12.42578125" style="61" customWidth="1"/>
    <col min="1040" max="1040" width="1" style="61" customWidth="1"/>
    <col min="1041" max="1041" width="12.42578125" style="61" customWidth="1"/>
    <col min="1042" max="1042" width="1" style="61" customWidth="1"/>
    <col min="1043" max="1043" width="12.42578125" style="61" customWidth="1"/>
    <col min="1044" max="1044" width="8.140625" style="61"/>
    <col min="1045" max="1045" width="11.28515625" style="61" bestFit="1" customWidth="1"/>
    <col min="1046" max="1046" width="9.7109375" style="61" customWidth="1"/>
    <col min="1047" max="1047" width="9.140625" style="61" customWidth="1"/>
    <col min="1048" max="1288" width="8.140625" style="61"/>
    <col min="1289" max="1289" width="1.42578125" style="61" customWidth="1"/>
    <col min="1290" max="1290" width="48.85546875" style="61" customWidth="1"/>
    <col min="1291" max="1291" width="8.140625" style="61"/>
    <col min="1292" max="1292" width="1" style="61" customWidth="1"/>
    <col min="1293" max="1293" width="12.42578125" style="61" customWidth="1"/>
    <col min="1294" max="1294" width="1" style="61" customWidth="1"/>
    <col min="1295" max="1295" width="12.42578125" style="61" customWidth="1"/>
    <col min="1296" max="1296" width="1" style="61" customWidth="1"/>
    <col min="1297" max="1297" width="12.42578125" style="61" customWidth="1"/>
    <col min="1298" max="1298" width="1" style="61" customWidth="1"/>
    <col min="1299" max="1299" width="12.42578125" style="61" customWidth="1"/>
    <col min="1300" max="1300" width="8.140625" style="61"/>
    <col min="1301" max="1301" width="11.28515625" style="61" bestFit="1" customWidth="1"/>
    <col min="1302" max="1302" width="9.7109375" style="61" customWidth="1"/>
    <col min="1303" max="1303" width="9.140625" style="61" customWidth="1"/>
    <col min="1304" max="1544" width="8.140625" style="61"/>
    <col min="1545" max="1545" width="1.42578125" style="61" customWidth="1"/>
    <col min="1546" max="1546" width="48.85546875" style="61" customWidth="1"/>
    <col min="1547" max="1547" width="8.140625" style="61"/>
    <col min="1548" max="1548" width="1" style="61" customWidth="1"/>
    <col min="1549" max="1549" width="12.42578125" style="61" customWidth="1"/>
    <col min="1550" max="1550" width="1" style="61" customWidth="1"/>
    <col min="1551" max="1551" width="12.42578125" style="61" customWidth="1"/>
    <col min="1552" max="1552" width="1" style="61" customWidth="1"/>
    <col min="1553" max="1553" width="12.42578125" style="61" customWidth="1"/>
    <col min="1554" max="1554" width="1" style="61" customWidth="1"/>
    <col min="1555" max="1555" width="12.42578125" style="61" customWidth="1"/>
    <col min="1556" max="1556" width="8.140625" style="61"/>
    <col min="1557" max="1557" width="11.28515625" style="61" bestFit="1" customWidth="1"/>
    <col min="1558" max="1558" width="9.7109375" style="61" customWidth="1"/>
    <col min="1559" max="1559" width="9.140625" style="61" customWidth="1"/>
    <col min="1560" max="1800" width="8.140625" style="61"/>
    <col min="1801" max="1801" width="1.42578125" style="61" customWidth="1"/>
    <col min="1802" max="1802" width="48.85546875" style="61" customWidth="1"/>
    <col min="1803" max="1803" width="8.140625" style="61"/>
    <col min="1804" max="1804" width="1" style="61" customWidth="1"/>
    <col min="1805" max="1805" width="12.42578125" style="61" customWidth="1"/>
    <col min="1806" max="1806" width="1" style="61" customWidth="1"/>
    <col min="1807" max="1807" width="12.42578125" style="61" customWidth="1"/>
    <col min="1808" max="1808" width="1" style="61" customWidth="1"/>
    <col min="1809" max="1809" width="12.42578125" style="61" customWidth="1"/>
    <col min="1810" max="1810" width="1" style="61" customWidth="1"/>
    <col min="1811" max="1811" width="12.42578125" style="61" customWidth="1"/>
    <col min="1812" max="1812" width="8.140625" style="61"/>
    <col min="1813" max="1813" width="11.28515625" style="61" bestFit="1" customWidth="1"/>
    <col min="1814" max="1814" width="9.7109375" style="61" customWidth="1"/>
    <col min="1815" max="1815" width="9.140625" style="61" customWidth="1"/>
    <col min="1816" max="2056" width="8.140625" style="61"/>
    <col min="2057" max="2057" width="1.42578125" style="61" customWidth="1"/>
    <col min="2058" max="2058" width="48.85546875" style="61" customWidth="1"/>
    <col min="2059" max="2059" width="8.140625" style="61"/>
    <col min="2060" max="2060" width="1" style="61" customWidth="1"/>
    <col min="2061" max="2061" width="12.42578125" style="61" customWidth="1"/>
    <col min="2062" max="2062" width="1" style="61" customWidth="1"/>
    <col min="2063" max="2063" width="12.42578125" style="61" customWidth="1"/>
    <col min="2064" max="2064" width="1" style="61" customWidth="1"/>
    <col min="2065" max="2065" width="12.42578125" style="61" customWidth="1"/>
    <col min="2066" max="2066" width="1" style="61" customWidth="1"/>
    <col min="2067" max="2067" width="12.42578125" style="61" customWidth="1"/>
    <col min="2068" max="2068" width="8.140625" style="61"/>
    <col min="2069" max="2069" width="11.28515625" style="61" bestFit="1" customWidth="1"/>
    <col min="2070" max="2070" width="9.7109375" style="61" customWidth="1"/>
    <col min="2071" max="2071" width="9.140625" style="61" customWidth="1"/>
    <col min="2072" max="2312" width="8.140625" style="61"/>
    <col min="2313" max="2313" width="1.42578125" style="61" customWidth="1"/>
    <col min="2314" max="2314" width="48.85546875" style="61" customWidth="1"/>
    <col min="2315" max="2315" width="8.140625" style="61"/>
    <col min="2316" max="2316" width="1" style="61" customWidth="1"/>
    <col min="2317" max="2317" width="12.42578125" style="61" customWidth="1"/>
    <col min="2318" max="2318" width="1" style="61" customWidth="1"/>
    <col min="2319" max="2319" width="12.42578125" style="61" customWidth="1"/>
    <col min="2320" max="2320" width="1" style="61" customWidth="1"/>
    <col min="2321" max="2321" width="12.42578125" style="61" customWidth="1"/>
    <col min="2322" max="2322" width="1" style="61" customWidth="1"/>
    <col min="2323" max="2323" width="12.42578125" style="61" customWidth="1"/>
    <col min="2324" max="2324" width="8.140625" style="61"/>
    <col min="2325" max="2325" width="11.28515625" style="61" bestFit="1" customWidth="1"/>
    <col min="2326" max="2326" width="9.7109375" style="61" customWidth="1"/>
    <col min="2327" max="2327" width="9.140625" style="61" customWidth="1"/>
    <col min="2328" max="2568" width="8.140625" style="61"/>
    <col min="2569" max="2569" width="1.42578125" style="61" customWidth="1"/>
    <col min="2570" max="2570" width="48.85546875" style="61" customWidth="1"/>
    <col min="2571" max="2571" width="8.140625" style="61"/>
    <col min="2572" max="2572" width="1" style="61" customWidth="1"/>
    <col min="2573" max="2573" width="12.42578125" style="61" customWidth="1"/>
    <col min="2574" max="2574" width="1" style="61" customWidth="1"/>
    <col min="2575" max="2575" width="12.42578125" style="61" customWidth="1"/>
    <col min="2576" max="2576" width="1" style="61" customWidth="1"/>
    <col min="2577" max="2577" width="12.42578125" style="61" customWidth="1"/>
    <col min="2578" max="2578" width="1" style="61" customWidth="1"/>
    <col min="2579" max="2579" width="12.42578125" style="61" customWidth="1"/>
    <col min="2580" max="2580" width="8.140625" style="61"/>
    <col min="2581" max="2581" width="11.28515625" style="61" bestFit="1" customWidth="1"/>
    <col min="2582" max="2582" width="9.7109375" style="61" customWidth="1"/>
    <col min="2583" max="2583" width="9.140625" style="61" customWidth="1"/>
    <col min="2584" max="2824" width="8.140625" style="61"/>
    <col min="2825" max="2825" width="1.42578125" style="61" customWidth="1"/>
    <col min="2826" max="2826" width="48.85546875" style="61" customWidth="1"/>
    <col min="2827" max="2827" width="8.140625" style="61"/>
    <col min="2828" max="2828" width="1" style="61" customWidth="1"/>
    <col min="2829" max="2829" width="12.42578125" style="61" customWidth="1"/>
    <col min="2830" max="2830" width="1" style="61" customWidth="1"/>
    <col min="2831" max="2831" width="12.42578125" style="61" customWidth="1"/>
    <col min="2832" max="2832" width="1" style="61" customWidth="1"/>
    <col min="2833" max="2833" width="12.42578125" style="61" customWidth="1"/>
    <col min="2834" max="2834" width="1" style="61" customWidth="1"/>
    <col min="2835" max="2835" width="12.42578125" style="61" customWidth="1"/>
    <col min="2836" max="2836" width="8.140625" style="61"/>
    <col min="2837" max="2837" width="11.28515625" style="61" bestFit="1" customWidth="1"/>
    <col min="2838" max="2838" width="9.7109375" style="61" customWidth="1"/>
    <col min="2839" max="2839" width="9.140625" style="61" customWidth="1"/>
    <col min="2840" max="3080" width="8.140625" style="61"/>
    <col min="3081" max="3081" width="1.42578125" style="61" customWidth="1"/>
    <col min="3082" max="3082" width="48.85546875" style="61" customWidth="1"/>
    <col min="3083" max="3083" width="8.140625" style="61"/>
    <col min="3084" max="3084" width="1" style="61" customWidth="1"/>
    <col min="3085" max="3085" width="12.42578125" style="61" customWidth="1"/>
    <col min="3086" max="3086" width="1" style="61" customWidth="1"/>
    <col min="3087" max="3087" width="12.42578125" style="61" customWidth="1"/>
    <col min="3088" max="3088" width="1" style="61" customWidth="1"/>
    <col min="3089" max="3089" width="12.42578125" style="61" customWidth="1"/>
    <col min="3090" max="3090" width="1" style="61" customWidth="1"/>
    <col min="3091" max="3091" width="12.42578125" style="61" customWidth="1"/>
    <col min="3092" max="3092" width="8.140625" style="61"/>
    <col min="3093" max="3093" width="11.28515625" style="61" bestFit="1" customWidth="1"/>
    <col min="3094" max="3094" width="9.7109375" style="61" customWidth="1"/>
    <col min="3095" max="3095" width="9.140625" style="61" customWidth="1"/>
    <col min="3096" max="3336" width="8.140625" style="61"/>
    <col min="3337" max="3337" width="1.42578125" style="61" customWidth="1"/>
    <col min="3338" max="3338" width="48.85546875" style="61" customWidth="1"/>
    <col min="3339" max="3339" width="8.140625" style="61"/>
    <col min="3340" max="3340" width="1" style="61" customWidth="1"/>
    <col min="3341" max="3341" width="12.42578125" style="61" customWidth="1"/>
    <col min="3342" max="3342" width="1" style="61" customWidth="1"/>
    <col min="3343" max="3343" width="12.42578125" style="61" customWidth="1"/>
    <col min="3344" max="3344" width="1" style="61" customWidth="1"/>
    <col min="3345" max="3345" width="12.42578125" style="61" customWidth="1"/>
    <col min="3346" max="3346" width="1" style="61" customWidth="1"/>
    <col min="3347" max="3347" width="12.42578125" style="61" customWidth="1"/>
    <col min="3348" max="3348" width="8.140625" style="61"/>
    <col min="3349" max="3349" width="11.28515625" style="61" bestFit="1" customWidth="1"/>
    <col min="3350" max="3350" width="9.7109375" style="61" customWidth="1"/>
    <col min="3351" max="3351" width="9.140625" style="61" customWidth="1"/>
    <col min="3352" max="3592" width="8.140625" style="61"/>
    <col min="3593" max="3593" width="1.42578125" style="61" customWidth="1"/>
    <col min="3594" max="3594" width="48.85546875" style="61" customWidth="1"/>
    <col min="3595" max="3595" width="8.140625" style="61"/>
    <col min="3596" max="3596" width="1" style="61" customWidth="1"/>
    <col min="3597" max="3597" width="12.42578125" style="61" customWidth="1"/>
    <col min="3598" max="3598" width="1" style="61" customWidth="1"/>
    <col min="3599" max="3599" width="12.42578125" style="61" customWidth="1"/>
    <col min="3600" max="3600" width="1" style="61" customWidth="1"/>
    <col min="3601" max="3601" width="12.42578125" style="61" customWidth="1"/>
    <col min="3602" max="3602" width="1" style="61" customWidth="1"/>
    <col min="3603" max="3603" width="12.42578125" style="61" customWidth="1"/>
    <col min="3604" max="3604" width="8.140625" style="61"/>
    <col min="3605" max="3605" width="11.28515625" style="61" bestFit="1" customWidth="1"/>
    <col min="3606" max="3606" width="9.7109375" style="61" customWidth="1"/>
    <col min="3607" max="3607" width="9.140625" style="61" customWidth="1"/>
    <col min="3608" max="3848" width="8.140625" style="61"/>
    <col min="3849" max="3849" width="1.42578125" style="61" customWidth="1"/>
    <col min="3850" max="3850" width="48.85546875" style="61" customWidth="1"/>
    <col min="3851" max="3851" width="8.140625" style="61"/>
    <col min="3852" max="3852" width="1" style="61" customWidth="1"/>
    <col min="3853" max="3853" width="12.42578125" style="61" customWidth="1"/>
    <col min="3854" max="3854" width="1" style="61" customWidth="1"/>
    <col min="3855" max="3855" width="12.42578125" style="61" customWidth="1"/>
    <col min="3856" max="3856" width="1" style="61" customWidth="1"/>
    <col min="3857" max="3857" width="12.42578125" style="61" customWidth="1"/>
    <col min="3858" max="3858" width="1" style="61" customWidth="1"/>
    <col min="3859" max="3859" width="12.42578125" style="61" customWidth="1"/>
    <col min="3860" max="3860" width="8.140625" style="61"/>
    <col min="3861" max="3861" width="11.28515625" style="61" bestFit="1" customWidth="1"/>
    <col min="3862" max="3862" width="9.7109375" style="61" customWidth="1"/>
    <col min="3863" max="3863" width="9.140625" style="61" customWidth="1"/>
    <col min="3864" max="4104" width="8.140625" style="61"/>
    <col min="4105" max="4105" width="1.42578125" style="61" customWidth="1"/>
    <col min="4106" max="4106" width="48.85546875" style="61" customWidth="1"/>
    <col min="4107" max="4107" width="8.140625" style="61"/>
    <col min="4108" max="4108" width="1" style="61" customWidth="1"/>
    <col min="4109" max="4109" width="12.42578125" style="61" customWidth="1"/>
    <col min="4110" max="4110" width="1" style="61" customWidth="1"/>
    <col min="4111" max="4111" width="12.42578125" style="61" customWidth="1"/>
    <col min="4112" max="4112" width="1" style="61" customWidth="1"/>
    <col min="4113" max="4113" width="12.42578125" style="61" customWidth="1"/>
    <col min="4114" max="4114" width="1" style="61" customWidth="1"/>
    <col min="4115" max="4115" width="12.42578125" style="61" customWidth="1"/>
    <col min="4116" max="4116" width="8.140625" style="61"/>
    <col min="4117" max="4117" width="11.28515625" style="61" bestFit="1" customWidth="1"/>
    <col min="4118" max="4118" width="9.7109375" style="61" customWidth="1"/>
    <col min="4119" max="4119" width="9.140625" style="61" customWidth="1"/>
    <col min="4120" max="4360" width="8.140625" style="61"/>
    <col min="4361" max="4361" width="1.42578125" style="61" customWidth="1"/>
    <col min="4362" max="4362" width="48.85546875" style="61" customWidth="1"/>
    <col min="4363" max="4363" width="8.140625" style="61"/>
    <col min="4364" max="4364" width="1" style="61" customWidth="1"/>
    <col min="4365" max="4365" width="12.42578125" style="61" customWidth="1"/>
    <col min="4366" max="4366" width="1" style="61" customWidth="1"/>
    <col min="4367" max="4367" width="12.42578125" style="61" customWidth="1"/>
    <col min="4368" max="4368" width="1" style="61" customWidth="1"/>
    <col min="4369" max="4369" width="12.42578125" style="61" customWidth="1"/>
    <col min="4370" max="4370" width="1" style="61" customWidth="1"/>
    <col min="4371" max="4371" width="12.42578125" style="61" customWidth="1"/>
    <col min="4372" max="4372" width="8.140625" style="61"/>
    <col min="4373" max="4373" width="11.28515625" style="61" bestFit="1" customWidth="1"/>
    <col min="4374" max="4374" width="9.7109375" style="61" customWidth="1"/>
    <col min="4375" max="4375" width="9.140625" style="61" customWidth="1"/>
    <col min="4376" max="4616" width="8.140625" style="61"/>
    <col min="4617" max="4617" width="1.42578125" style="61" customWidth="1"/>
    <col min="4618" max="4618" width="48.85546875" style="61" customWidth="1"/>
    <col min="4619" max="4619" width="8.140625" style="61"/>
    <col min="4620" max="4620" width="1" style="61" customWidth="1"/>
    <col min="4621" max="4621" width="12.42578125" style="61" customWidth="1"/>
    <col min="4622" max="4622" width="1" style="61" customWidth="1"/>
    <col min="4623" max="4623" width="12.42578125" style="61" customWidth="1"/>
    <col min="4624" max="4624" width="1" style="61" customWidth="1"/>
    <col min="4625" max="4625" width="12.42578125" style="61" customWidth="1"/>
    <col min="4626" max="4626" width="1" style="61" customWidth="1"/>
    <col min="4627" max="4627" width="12.42578125" style="61" customWidth="1"/>
    <col min="4628" max="4628" width="8.140625" style="61"/>
    <col min="4629" max="4629" width="11.28515625" style="61" bestFit="1" customWidth="1"/>
    <col min="4630" max="4630" width="9.7109375" style="61" customWidth="1"/>
    <col min="4631" max="4631" width="9.140625" style="61" customWidth="1"/>
    <col min="4632" max="4872" width="8.140625" style="61"/>
    <col min="4873" max="4873" width="1.42578125" style="61" customWidth="1"/>
    <col min="4874" max="4874" width="48.85546875" style="61" customWidth="1"/>
    <col min="4875" max="4875" width="8.140625" style="61"/>
    <col min="4876" max="4876" width="1" style="61" customWidth="1"/>
    <col min="4877" max="4877" width="12.42578125" style="61" customWidth="1"/>
    <col min="4878" max="4878" width="1" style="61" customWidth="1"/>
    <col min="4879" max="4879" width="12.42578125" style="61" customWidth="1"/>
    <col min="4880" max="4880" width="1" style="61" customWidth="1"/>
    <col min="4881" max="4881" width="12.42578125" style="61" customWidth="1"/>
    <col min="4882" max="4882" width="1" style="61" customWidth="1"/>
    <col min="4883" max="4883" width="12.42578125" style="61" customWidth="1"/>
    <col min="4884" max="4884" width="8.140625" style="61"/>
    <col min="4885" max="4885" width="11.28515625" style="61" bestFit="1" customWidth="1"/>
    <col min="4886" max="4886" width="9.7109375" style="61" customWidth="1"/>
    <col min="4887" max="4887" width="9.140625" style="61" customWidth="1"/>
    <col min="4888" max="5128" width="8.140625" style="61"/>
    <col min="5129" max="5129" width="1.42578125" style="61" customWidth="1"/>
    <col min="5130" max="5130" width="48.85546875" style="61" customWidth="1"/>
    <col min="5131" max="5131" width="8.140625" style="61"/>
    <col min="5132" max="5132" width="1" style="61" customWidth="1"/>
    <col min="5133" max="5133" width="12.42578125" style="61" customWidth="1"/>
    <col min="5134" max="5134" width="1" style="61" customWidth="1"/>
    <col min="5135" max="5135" width="12.42578125" style="61" customWidth="1"/>
    <col min="5136" max="5136" width="1" style="61" customWidth="1"/>
    <col min="5137" max="5137" width="12.42578125" style="61" customWidth="1"/>
    <col min="5138" max="5138" width="1" style="61" customWidth="1"/>
    <col min="5139" max="5139" width="12.42578125" style="61" customWidth="1"/>
    <col min="5140" max="5140" width="8.140625" style="61"/>
    <col min="5141" max="5141" width="11.28515625" style="61" bestFit="1" customWidth="1"/>
    <col min="5142" max="5142" width="9.7109375" style="61" customWidth="1"/>
    <col min="5143" max="5143" width="9.140625" style="61" customWidth="1"/>
    <col min="5144" max="5384" width="8.140625" style="61"/>
    <col min="5385" max="5385" width="1.42578125" style="61" customWidth="1"/>
    <col min="5386" max="5386" width="48.85546875" style="61" customWidth="1"/>
    <col min="5387" max="5387" width="8.140625" style="61"/>
    <col min="5388" max="5388" width="1" style="61" customWidth="1"/>
    <col min="5389" max="5389" width="12.42578125" style="61" customWidth="1"/>
    <col min="5390" max="5390" width="1" style="61" customWidth="1"/>
    <col min="5391" max="5391" width="12.42578125" style="61" customWidth="1"/>
    <col min="5392" max="5392" width="1" style="61" customWidth="1"/>
    <col min="5393" max="5393" width="12.42578125" style="61" customWidth="1"/>
    <col min="5394" max="5394" width="1" style="61" customWidth="1"/>
    <col min="5395" max="5395" width="12.42578125" style="61" customWidth="1"/>
    <col min="5396" max="5396" width="8.140625" style="61"/>
    <col min="5397" max="5397" width="11.28515625" style="61" bestFit="1" customWidth="1"/>
    <col min="5398" max="5398" width="9.7109375" style="61" customWidth="1"/>
    <col min="5399" max="5399" width="9.140625" style="61" customWidth="1"/>
    <col min="5400" max="5640" width="8.140625" style="61"/>
    <col min="5641" max="5641" width="1.42578125" style="61" customWidth="1"/>
    <col min="5642" max="5642" width="48.85546875" style="61" customWidth="1"/>
    <col min="5643" max="5643" width="8.140625" style="61"/>
    <col min="5644" max="5644" width="1" style="61" customWidth="1"/>
    <col min="5645" max="5645" width="12.42578125" style="61" customWidth="1"/>
    <col min="5646" max="5646" width="1" style="61" customWidth="1"/>
    <col min="5647" max="5647" width="12.42578125" style="61" customWidth="1"/>
    <col min="5648" max="5648" width="1" style="61" customWidth="1"/>
    <col min="5649" max="5649" width="12.42578125" style="61" customWidth="1"/>
    <col min="5650" max="5650" width="1" style="61" customWidth="1"/>
    <col min="5651" max="5651" width="12.42578125" style="61" customWidth="1"/>
    <col min="5652" max="5652" width="8.140625" style="61"/>
    <col min="5653" max="5653" width="11.28515625" style="61" bestFit="1" customWidth="1"/>
    <col min="5654" max="5654" width="9.7109375" style="61" customWidth="1"/>
    <col min="5655" max="5655" width="9.140625" style="61" customWidth="1"/>
    <col min="5656" max="5896" width="8.140625" style="61"/>
    <col min="5897" max="5897" width="1.42578125" style="61" customWidth="1"/>
    <col min="5898" max="5898" width="48.85546875" style="61" customWidth="1"/>
    <col min="5899" max="5899" width="8.140625" style="61"/>
    <col min="5900" max="5900" width="1" style="61" customWidth="1"/>
    <col min="5901" max="5901" width="12.42578125" style="61" customWidth="1"/>
    <col min="5902" max="5902" width="1" style="61" customWidth="1"/>
    <col min="5903" max="5903" width="12.42578125" style="61" customWidth="1"/>
    <col min="5904" max="5904" width="1" style="61" customWidth="1"/>
    <col min="5905" max="5905" width="12.42578125" style="61" customWidth="1"/>
    <col min="5906" max="5906" width="1" style="61" customWidth="1"/>
    <col min="5907" max="5907" width="12.42578125" style="61" customWidth="1"/>
    <col min="5908" max="5908" width="8.140625" style="61"/>
    <col min="5909" max="5909" width="11.28515625" style="61" bestFit="1" customWidth="1"/>
    <col min="5910" max="5910" width="9.7109375" style="61" customWidth="1"/>
    <col min="5911" max="5911" width="9.140625" style="61" customWidth="1"/>
    <col min="5912" max="6152" width="8.140625" style="61"/>
    <col min="6153" max="6153" width="1.42578125" style="61" customWidth="1"/>
    <col min="6154" max="6154" width="48.85546875" style="61" customWidth="1"/>
    <col min="6155" max="6155" width="8.140625" style="61"/>
    <col min="6156" max="6156" width="1" style="61" customWidth="1"/>
    <col min="6157" max="6157" width="12.42578125" style="61" customWidth="1"/>
    <col min="6158" max="6158" width="1" style="61" customWidth="1"/>
    <col min="6159" max="6159" width="12.42578125" style="61" customWidth="1"/>
    <col min="6160" max="6160" width="1" style="61" customWidth="1"/>
    <col min="6161" max="6161" width="12.42578125" style="61" customWidth="1"/>
    <col min="6162" max="6162" width="1" style="61" customWidth="1"/>
    <col min="6163" max="6163" width="12.42578125" style="61" customWidth="1"/>
    <col min="6164" max="6164" width="8.140625" style="61"/>
    <col min="6165" max="6165" width="11.28515625" style="61" bestFit="1" customWidth="1"/>
    <col min="6166" max="6166" width="9.7109375" style="61" customWidth="1"/>
    <col min="6167" max="6167" width="9.140625" style="61" customWidth="1"/>
    <col min="6168" max="6408" width="8.140625" style="61"/>
    <col min="6409" max="6409" width="1.42578125" style="61" customWidth="1"/>
    <col min="6410" max="6410" width="48.85546875" style="61" customWidth="1"/>
    <col min="6411" max="6411" width="8.140625" style="61"/>
    <col min="6412" max="6412" width="1" style="61" customWidth="1"/>
    <col min="6413" max="6413" width="12.42578125" style="61" customWidth="1"/>
    <col min="6414" max="6414" width="1" style="61" customWidth="1"/>
    <col min="6415" max="6415" width="12.42578125" style="61" customWidth="1"/>
    <col min="6416" max="6416" width="1" style="61" customWidth="1"/>
    <col min="6417" max="6417" width="12.42578125" style="61" customWidth="1"/>
    <col min="6418" max="6418" width="1" style="61" customWidth="1"/>
    <col min="6419" max="6419" width="12.42578125" style="61" customWidth="1"/>
    <col min="6420" max="6420" width="8.140625" style="61"/>
    <col min="6421" max="6421" width="11.28515625" style="61" bestFit="1" customWidth="1"/>
    <col min="6422" max="6422" width="9.7109375" style="61" customWidth="1"/>
    <col min="6423" max="6423" width="9.140625" style="61" customWidth="1"/>
    <col min="6424" max="6664" width="8.140625" style="61"/>
    <col min="6665" max="6665" width="1.42578125" style="61" customWidth="1"/>
    <col min="6666" max="6666" width="48.85546875" style="61" customWidth="1"/>
    <col min="6667" max="6667" width="8.140625" style="61"/>
    <col min="6668" max="6668" width="1" style="61" customWidth="1"/>
    <col min="6669" max="6669" width="12.42578125" style="61" customWidth="1"/>
    <col min="6670" max="6670" width="1" style="61" customWidth="1"/>
    <col min="6671" max="6671" width="12.42578125" style="61" customWidth="1"/>
    <col min="6672" max="6672" width="1" style="61" customWidth="1"/>
    <col min="6673" max="6673" width="12.42578125" style="61" customWidth="1"/>
    <col min="6674" max="6674" width="1" style="61" customWidth="1"/>
    <col min="6675" max="6675" width="12.42578125" style="61" customWidth="1"/>
    <col min="6676" max="6676" width="8.140625" style="61"/>
    <col min="6677" max="6677" width="11.28515625" style="61" bestFit="1" customWidth="1"/>
    <col min="6678" max="6678" width="9.7109375" style="61" customWidth="1"/>
    <col min="6679" max="6679" width="9.140625" style="61" customWidth="1"/>
    <col min="6680" max="6920" width="8.140625" style="61"/>
    <col min="6921" max="6921" width="1.42578125" style="61" customWidth="1"/>
    <col min="6922" max="6922" width="48.85546875" style="61" customWidth="1"/>
    <col min="6923" max="6923" width="8.140625" style="61"/>
    <col min="6924" max="6924" width="1" style="61" customWidth="1"/>
    <col min="6925" max="6925" width="12.42578125" style="61" customWidth="1"/>
    <col min="6926" max="6926" width="1" style="61" customWidth="1"/>
    <col min="6927" max="6927" width="12.42578125" style="61" customWidth="1"/>
    <col min="6928" max="6928" width="1" style="61" customWidth="1"/>
    <col min="6929" max="6929" width="12.42578125" style="61" customWidth="1"/>
    <col min="6930" max="6930" width="1" style="61" customWidth="1"/>
    <col min="6931" max="6931" width="12.42578125" style="61" customWidth="1"/>
    <col min="6932" max="6932" width="8.140625" style="61"/>
    <col min="6933" max="6933" width="11.28515625" style="61" bestFit="1" customWidth="1"/>
    <col min="6934" max="6934" width="9.7109375" style="61" customWidth="1"/>
    <col min="6935" max="6935" width="9.140625" style="61" customWidth="1"/>
    <col min="6936" max="7176" width="8.140625" style="61"/>
    <col min="7177" max="7177" width="1.42578125" style="61" customWidth="1"/>
    <col min="7178" max="7178" width="48.85546875" style="61" customWidth="1"/>
    <col min="7179" max="7179" width="8.140625" style="61"/>
    <col min="7180" max="7180" width="1" style="61" customWidth="1"/>
    <col min="7181" max="7181" width="12.42578125" style="61" customWidth="1"/>
    <col min="7182" max="7182" width="1" style="61" customWidth="1"/>
    <col min="7183" max="7183" width="12.42578125" style="61" customWidth="1"/>
    <col min="7184" max="7184" width="1" style="61" customWidth="1"/>
    <col min="7185" max="7185" width="12.42578125" style="61" customWidth="1"/>
    <col min="7186" max="7186" width="1" style="61" customWidth="1"/>
    <col min="7187" max="7187" width="12.42578125" style="61" customWidth="1"/>
    <col min="7188" max="7188" width="8.140625" style="61"/>
    <col min="7189" max="7189" width="11.28515625" style="61" bestFit="1" customWidth="1"/>
    <col min="7190" max="7190" width="9.7109375" style="61" customWidth="1"/>
    <col min="7191" max="7191" width="9.140625" style="61" customWidth="1"/>
    <col min="7192" max="7432" width="8.140625" style="61"/>
    <col min="7433" max="7433" width="1.42578125" style="61" customWidth="1"/>
    <col min="7434" max="7434" width="48.85546875" style="61" customWidth="1"/>
    <col min="7435" max="7435" width="8.140625" style="61"/>
    <col min="7436" max="7436" width="1" style="61" customWidth="1"/>
    <col min="7437" max="7437" width="12.42578125" style="61" customWidth="1"/>
    <col min="7438" max="7438" width="1" style="61" customWidth="1"/>
    <col min="7439" max="7439" width="12.42578125" style="61" customWidth="1"/>
    <col min="7440" max="7440" width="1" style="61" customWidth="1"/>
    <col min="7441" max="7441" width="12.42578125" style="61" customWidth="1"/>
    <col min="7442" max="7442" width="1" style="61" customWidth="1"/>
    <col min="7443" max="7443" width="12.42578125" style="61" customWidth="1"/>
    <col min="7444" max="7444" width="8.140625" style="61"/>
    <col min="7445" max="7445" width="11.28515625" style="61" bestFit="1" customWidth="1"/>
    <col min="7446" max="7446" width="9.7109375" style="61" customWidth="1"/>
    <col min="7447" max="7447" width="9.140625" style="61" customWidth="1"/>
    <col min="7448" max="7688" width="8.140625" style="61"/>
    <col min="7689" max="7689" width="1.42578125" style="61" customWidth="1"/>
    <col min="7690" max="7690" width="48.85546875" style="61" customWidth="1"/>
    <col min="7691" max="7691" width="8.140625" style="61"/>
    <col min="7692" max="7692" width="1" style="61" customWidth="1"/>
    <col min="7693" max="7693" width="12.42578125" style="61" customWidth="1"/>
    <col min="7694" max="7694" width="1" style="61" customWidth="1"/>
    <col min="7695" max="7695" width="12.42578125" style="61" customWidth="1"/>
    <col min="7696" max="7696" width="1" style="61" customWidth="1"/>
    <col min="7697" max="7697" width="12.42578125" style="61" customWidth="1"/>
    <col min="7698" max="7698" width="1" style="61" customWidth="1"/>
    <col min="7699" max="7699" width="12.42578125" style="61" customWidth="1"/>
    <col min="7700" max="7700" width="8.140625" style="61"/>
    <col min="7701" max="7701" width="11.28515625" style="61" bestFit="1" customWidth="1"/>
    <col min="7702" max="7702" width="9.7109375" style="61" customWidth="1"/>
    <col min="7703" max="7703" width="9.140625" style="61" customWidth="1"/>
    <col min="7704" max="7944" width="8.140625" style="61"/>
    <col min="7945" max="7945" width="1.42578125" style="61" customWidth="1"/>
    <col min="7946" max="7946" width="48.85546875" style="61" customWidth="1"/>
    <col min="7947" max="7947" width="8.140625" style="61"/>
    <col min="7948" max="7948" width="1" style="61" customWidth="1"/>
    <col min="7949" max="7949" width="12.42578125" style="61" customWidth="1"/>
    <col min="7950" max="7950" width="1" style="61" customWidth="1"/>
    <col min="7951" max="7951" width="12.42578125" style="61" customWidth="1"/>
    <col min="7952" max="7952" width="1" style="61" customWidth="1"/>
    <col min="7953" max="7953" width="12.42578125" style="61" customWidth="1"/>
    <col min="7954" max="7954" width="1" style="61" customWidth="1"/>
    <col min="7955" max="7955" width="12.42578125" style="61" customWidth="1"/>
    <col min="7956" max="7956" width="8.140625" style="61"/>
    <col min="7957" max="7957" width="11.28515625" style="61" bestFit="1" customWidth="1"/>
    <col min="7958" max="7958" width="9.7109375" style="61" customWidth="1"/>
    <col min="7959" max="7959" width="9.140625" style="61" customWidth="1"/>
    <col min="7960" max="8200" width="8.140625" style="61"/>
    <col min="8201" max="8201" width="1.42578125" style="61" customWidth="1"/>
    <col min="8202" max="8202" width="48.85546875" style="61" customWidth="1"/>
    <col min="8203" max="8203" width="8.140625" style="61"/>
    <col min="8204" max="8204" width="1" style="61" customWidth="1"/>
    <col min="8205" max="8205" width="12.42578125" style="61" customWidth="1"/>
    <col min="8206" max="8206" width="1" style="61" customWidth="1"/>
    <col min="8207" max="8207" width="12.42578125" style="61" customWidth="1"/>
    <col min="8208" max="8208" width="1" style="61" customWidth="1"/>
    <col min="8209" max="8209" width="12.42578125" style="61" customWidth="1"/>
    <col min="8210" max="8210" width="1" style="61" customWidth="1"/>
    <col min="8211" max="8211" width="12.42578125" style="61" customWidth="1"/>
    <col min="8212" max="8212" width="8.140625" style="61"/>
    <col min="8213" max="8213" width="11.28515625" style="61" bestFit="1" customWidth="1"/>
    <col min="8214" max="8214" width="9.7109375" style="61" customWidth="1"/>
    <col min="8215" max="8215" width="9.140625" style="61" customWidth="1"/>
    <col min="8216" max="8456" width="8.140625" style="61"/>
    <col min="8457" max="8457" width="1.42578125" style="61" customWidth="1"/>
    <col min="8458" max="8458" width="48.85546875" style="61" customWidth="1"/>
    <col min="8459" max="8459" width="8.140625" style="61"/>
    <col min="8460" max="8460" width="1" style="61" customWidth="1"/>
    <col min="8461" max="8461" width="12.42578125" style="61" customWidth="1"/>
    <col min="8462" max="8462" width="1" style="61" customWidth="1"/>
    <col min="8463" max="8463" width="12.42578125" style="61" customWidth="1"/>
    <col min="8464" max="8464" width="1" style="61" customWidth="1"/>
    <col min="8465" max="8465" width="12.42578125" style="61" customWidth="1"/>
    <col min="8466" max="8466" width="1" style="61" customWidth="1"/>
    <col min="8467" max="8467" width="12.42578125" style="61" customWidth="1"/>
    <col min="8468" max="8468" width="8.140625" style="61"/>
    <col min="8469" max="8469" width="11.28515625" style="61" bestFit="1" customWidth="1"/>
    <col min="8470" max="8470" width="9.7109375" style="61" customWidth="1"/>
    <col min="8471" max="8471" width="9.140625" style="61" customWidth="1"/>
    <col min="8472" max="8712" width="8.140625" style="61"/>
    <col min="8713" max="8713" width="1.42578125" style="61" customWidth="1"/>
    <col min="8714" max="8714" width="48.85546875" style="61" customWidth="1"/>
    <col min="8715" max="8715" width="8.140625" style="61"/>
    <col min="8716" max="8716" width="1" style="61" customWidth="1"/>
    <col min="8717" max="8717" width="12.42578125" style="61" customWidth="1"/>
    <col min="8718" max="8718" width="1" style="61" customWidth="1"/>
    <col min="8719" max="8719" width="12.42578125" style="61" customWidth="1"/>
    <col min="8720" max="8720" width="1" style="61" customWidth="1"/>
    <col min="8721" max="8721" width="12.42578125" style="61" customWidth="1"/>
    <col min="8722" max="8722" width="1" style="61" customWidth="1"/>
    <col min="8723" max="8723" width="12.42578125" style="61" customWidth="1"/>
    <col min="8724" max="8724" width="8.140625" style="61"/>
    <col min="8725" max="8725" width="11.28515625" style="61" bestFit="1" customWidth="1"/>
    <col min="8726" max="8726" width="9.7109375" style="61" customWidth="1"/>
    <col min="8727" max="8727" width="9.140625" style="61" customWidth="1"/>
    <col min="8728" max="8968" width="8.140625" style="61"/>
    <col min="8969" max="8969" width="1.42578125" style="61" customWidth="1"/>
    <col min="8970" max="8970" width="48.85546875" style="61" customWidth="1"/>
    <col min="8971" max="8971" width="8.140625" style="61"/>
    <col min="8972" max="8972" width="1" style="61" customWidth="1"/>
    <col min="8973" max="8973" width="12.42578125" style="61" customWidth="1"/>
    <col min="8974" max="8974" width="1" style="61" customWidth="1"/>
    <col min="8975" max="8975" width="12.42578125" style="61" customWidth="1"/>
    <col min="8976" max="8976" width="1" style="61" customWidth="1"/>
    <col min="8977" max="8977" width="12.42578125" style="61" customWidth="1"/>
    <col min="8978" max="8978" width="1" style="61" customWidth="1"/>
    <col min="8979" max="8979" width="12.42578125" style="61" customWidth="1"/>
    <col min="8980" max="8980" width="8.140625" style="61"/>
    <col min="8981" max="8981" width="11.28515625" style="61" bestFit="1" customWidth="1"/>
    <col min="8982" max="8982" width="9.7109375" style="61" customWidth="1"/>
    <col min="8983" max="8983" width="9.140625" style="61" customWidth="1"/>
    <col min="8984" max="9224" width="8.140625" style="61"/>
    <col min="9225" max="9225" width="1.42578125" style="61" customWidth="1"/>
    <col min="9226" max="9226" width="48.85546875" style="61" customWidth="1"/>
    <col min="9227" max="9227" width="8.140625" style="61"/>
    <col min="9228" max="9228" width="1" style="61" customWidth="1"/>
    <col min="9229" max="9229" width="12.42578125" style="61" customWidth="1"/>
    <col min="9230" max="9230" width="1" style="61" customWidth="1"/>
    <col min="9231" max="9231" width="12.42578125" style="61" customWidth="1"/>
    <col min="9232" max="9232" width="1" style="61" customWidth="1"/>
    <col min="9233" max="9233" width="12.42578125" style="61" customWidth="1"/>
    <col min="9234" max="9234" width="1" style="61" customWidth="1"/>
    <col min="9235" max="9235" width="12.42578125" style="61" customWidth="1"/>
    <col min="9236" max="9236" width="8.140625" style="61"/>
    <col min="9237" max="9237" width="11.28515625" style="61" bestFit="1" customWidth="1"/>
    <col min="9238" max="9238" width="9.7109375" style="61" customWidth="1"/>
    <col min="9239" max="9239" width="9.140625" style="61" customWidth="1"/>
    <col min="9240" max="9480" width="8.140625" style="61"/>
    <col min="9481" max="9481" width="1.42578125" style="61" customWidth="1"/>
    <col min="9482" max="9482" width="48.85546875" style="61" customWidth="1"/>
    <col min="9483" max="9483" width="8.140625" style="61"/>
    <col min="9484" max="9484" width="1" style="61" customWidth="1"/>
    <col min="9485" max="9485" width="12.42578125" style="61" customWidth="1"/>
    <col min="9486" max="9486" width="1" style="61" customWidth="1"/>
    <col min="9487" max="9487" width="12.42578125" style="61" customWidth="1"/>
    <col min="9488" max="9488" width="1" style="61" customWidth="1"/>
    <col min="9489" max="9489" width="12.42578125" style="61" customWidth="1"/>
    <col min="9490" max="9490" width="1" style="61" customWidth="1"/>
    <col min="9491" max="9491" width="12.42578125" style="61" customWidth="1"/>
    <col min="9492" max="9492" width="8.140625" style="61"/>
    <col min="9493" max="9493" width="11.28515625" style="61" bestFit="1" customWidth="1"/>
    <col min="9494" max="9494" width="9.7109375" style="61" customWidth="1"/>
    <col min="9495" max="9495" width="9.140625" style="61" customWidth="1"/>
    <col min="9496" max="9736" width="8.140625" style="61"/>
    <col min="9737" max="9737" width="1.42578125" style="61" customWidth="1"/>
    <col min="9738" max="9738" width="48.85546875" style="61" customWidth="1"/>
    <col min="9739" max="9739" width="8.140625" style="61"/>
    <col min="9740" max="9740" width="1" style="61" customWidth="1"/>
    <col min="9741" max="9741" width="12.42578125" style="61" customWidth="1"/>
    <col min="9742" max="9742" width="1" style="61" customWidth="1"/>
    <col min="9743" max="9743" width="12.42578125" style="61" customWidth="1"/>
    <col min="9744" max="9744" width="1" style="61" customWidth="1"/>
    <col min="9745" max="9745" width="12.42578125" style="61" customWidth="1"/>
    <col min="9746" max="9746" width="1" style="61" customWidth="1"/>
    <col min="9747" max="9747" width="12.42578125" style="61" customWidth="1"/>
    <col min="9748" max="9748" width="8.140625" style="61"/>
    <col min="9749" max="9749" width="11.28515625" style="61" bestFit="1" customWidth="1"/>
    <col min="9750" max="9750" width="9.7109375" style="61" customWidth="1"/>
    <col min="9751" max="9751" width="9.140625" style="61" customWidth="1"/>
    <col min="9752" max="9992" width="8.140625" style="61"/>
    <col min="9993" max="9993" width="1.42578125" style="61" customWidth="1"/>
    <col min="9994" max="9994" width="48.85546875" style="61" customWidth="1"/>
    <col min="9995" max="9995" width="8.140625" style="61"/>
    <col min="9996" max="9996" width="1" style="61" customWidth="1"/>
    <col min="9997" max="9997" width="12.42578125" style="61" customWidth="1"/>
    <col min="9998" max="9998" width="1" style="61" customWidth="1"/>
    <col min="9999" max="9999" width="12.42578125" style="61" customWidth="1"/>
    <col min="10000" max="10000" width="1" style="61" customWidth="1"/>
    <col min="10001" max="10001" width="12.42578125" style="61" customWidth="1"/>
    <col min="10002" max="10002" width="1" style="61" customWidth="1"/>
    <col min="10003" max="10003" width="12.42578125" style="61" customWidth="1"/>
    <col min="10004" max="10004" width="8.140625" style="61"/>
    <col min="10005" max="10005" width="11.28515625" style="61" bestFit="1" customWidth="1"/>
    <col min="10006" max="10006" width="9.7109375" style="61" customWidth="1"/>
    <col min="10007" max="10007" width="9.140625" style="61" customWidth="1"/>
    <col min="10008" max="10248" width="8.140625" style="61"/>
    <col min="10249" max="10249" width="1.42578125" style="61" customWidth="1"/>
    <col min="10250" max="10250" width="48.85546875" style="61" customWidth="1"/>
    <col min="10251" max="10251" width="8.140625" style="61"/>
    <col min="10252" max="10252" width="1" style="61" customWidth="1"/>
    <col min="10253" max="10253" width="12.42578125" style="61" customWidth="1"/>
    <col min="10254" max="10254" width="1" style="61" customWidth="1"/>
    <col min="10255" max="10255" width="12.42578125" style="61" customWidth="1"/>
    <col min="10256" max="10256" width="1" style="61" customWidth="1"/>
    <col min="10257" max="10257" width="12.42578125" style="61" customWidth="1"/>
    <col min="10258" max="10258" width="1" style="61" customWidth="1"/>
    <col min="10259" max="10259" width="12.42578125" style="61" customWidth="1"/>
    <col min="10260" max="10260" width="8.140625" style="61"/>
    <col min="10261" max="10261" width="11.28515625" style="61" bestFit="1" customWidth="1"/>
    <col min="10262" max="10262" width="9.7109375" style="61" customWidth="1"/>
    <col min="10263" max="10263" width="9.140625" style="61" customWidth="1"/>
    <col min="10264" max="10504" width="8.140625" style="61"/>
    <col min="10505" max="10505" width="1.42578125" style="61" customWidth="1"/>
    <col min="10506" max="10506" width="48.85546875" style="61" customWidth="1"/>
    <col min="10507" max="10507" width="8.140625" style="61"/>
    <col min="10508" max="10508" width="1" style="61" customWidth="1"/>
    <col min="10509" max="10509" width="12.42578125" style="61" customWidth="1"/>
    <col min="10510" max="10510" width="1" style="61" customWidth="1"/>
    <col min="10511" max="10511" width="12.42578125" style="61" customWidth="1"/>
    <col min="10512" max="10512" width="1" style="61" customWidth="1"/>
    <col min="10513" max="10513" width="12.42578125" style="61" customWidth="1"/>
    <col min="10514" max="10514" width="1" style="61" customWidth="1"/>
    <col min="10515" max="10515" width="12.42578125" style="61" customWidth="1"/>
    <col min="10516" max="10516" width="8.140625" style="61"/>
    <col min="10517" max="10517" width="11.28515625" style="61" bestFit="1" customWidth="1"/>
    <col min="10518" max="10518" width="9.7109375" style="61" customWidth="1"/>
    <col min="10519" max="10519" width="9.140625" style="61" customWidth="1"/>
    <col min="10520" max="10760" width="8.140625" style="61"/>
    <col min="10761" max="10761" width="1.42578125" style="61" customWidth="1"/>
    <col min="10762" max="10762" width="48.85546875" style="61" customWidth="1"/>
    <col min="10763" max="10763" width="8.140625" style="61"/>
    <col min="10764" max="10764" width="1" style="61" customWidth="1"/>
    <col min="10765" max="10765" width="12.42578125" style="61" customWidth="1"/>
    <col min="10766" max="10766" width="1" style="61" customWidth="1"/>
    <col min="10767" max="10767" width="12.42578125" style="61" customWidth="1"/>
    <col min="10768" max="10768" width="1" style="61" customWidth="1"/>
    <col min="10769" max="10769" width="12.42578125" style="61" customWidth="1"/>
    <col min="10770" max="10770" width="1" style="61" customWidth="1"/>
    <col min="10771" max="10771" width="12.42578125" style="61" customWidth="1"/>
    <col min="10772" max="10772" width="8.140625" style="61"/>
    <col min="10773" max="10773" width="11.28515625" style="61" bestFit="1" customWidth="1"/>
    <col min="10774" max="10774" width="9.7109375" style="61" customWidth="1"/>
    <col min="10775" max="10775" width="9.140625" style="61" customWidth="1"/>
    <col min="10776" max="11016" width="8.140625" style="61"/>
    <col min="11017" max="11017" width="1.42578125" style="61" customWidth="1"/>
    <col min="11018" max="11018" width="48.85546875" style="61" customWidth="1"/>
    <col min="11019" max="11019" width="8.140625" style="61"/>
    <col min="11020" max="11020" width="1" style="61" customWidth="1"/>
    <col min="11021" max="11021" width="12.42578125" style="61" customWidth="1"/>
    <col min="11022" max="11022" width="1" style="61" customWidth="1"/>
    <col min="11023" max="11023" width="12.42578125" style="61" customWidth="1"/>
    <col min="11024" max="11024" width="1" style="61" customWidth="1"/>
    <col min="11025" max="11025" width="12.42578125" style="61" customWidth="1"/>
    <col min="11026" max="11026" width="1" style="61" customWidth="1"/>
    <col min="11027" max="11027" width="12.42578125" style="61" customWidth="1"/>
    <col min="11028" max="11028" width="8.140625" style="61"/>
    <col min="11029" max="11029" width="11.28515625" style="61" bestFit="1" customWidth="1"/>
    <col min="11030" max="11030" width="9.7109375" style="61" customWidth="1"/>
    <col min="11031" max="11031" width="9.140625" style="61" customWidth="1"/>
    <col min="11032" max="11272" width="8.140625" style="61"/>
    <col min="11273" max="11273" width="1.42578125" style="61" customWidth="1"/>
    <col min="11274" max="11274" width="48.85546875" style="61" customWidth="1"/>
    <col min="11275" max="11275" width="8.140625" style="61"/>
    <col min="11276" max="11276" width="1" style="61" customWidth="1"/>
    <col min="11277" max="11277" width="12.42578125" style="61" customWidth="1"/>
    <col min="11278" max="11278" width="1" style="61" customWidth="1"/>
    <col min="11279" max="11279" width="12.42578125" style="61" customWidth="1"/>
    <col min="11280" max="11280" width="1" style="61" customWidth="1"/>
    <col min="11281" max="11281" width="12.42578125" style="61" customWidth="1"/>
    <col min="11282" max="11282" width="1" style="61" customWidth="1"/>
    <col min="11283" max="11283" width="12.42578125" style="61" customWidth="1"/>
    <col min="11284" max="11284" width="8.140625" style="61"/>
    <col min="11285" max="11285" width="11.28515625" style="61" bestFit="1" customWidth="1"/>
    <col min="11286" max="11286" width="9.7109375" style="61" customWidth="1"/>
    <col min="11287" max="11287" width="9.140625" style="61" customWidth="1"/>
    <col min="11288" max="11528" width="8.140625" style="61"/>
    <col min="11529" max="11529" width="1.42578125" style="61" customWidth="1"/>
    <col min="11530" max="11530" width="48.85546875" style="61" customWidth="1"/>
    <col min="11531" max="11531" width="8.140625" style="61"/>
    <col min="11532" max="11532" width="1" style="61" customWidth="1"/>
    <col min="11533" max="11533" width="12.42578125" style="61" customWidth="1"/>
    <col min="11534" max="11534" width="1" style="61" customWidth="1"/>
    <col min="11535" max="11535" width="12.42578125" style="61" customWidth="1"/>
    <col min="11536" max="11536" width="1" style="61" customWidth="1"/>
    <col min="11537" max="11537" width="12.42578125" style="61" customWidth="1"/>
    <col min="11538" max="11538" width="1" style="61" customWidth="1"/>
    <col min="11539" max="11539" width="12.42578125" style="61" customWidth="1"/>
    <col min="11540" max="11540" width="8.140625" style="61"/>
    <col min="11541" max="11541" width="11.28515625" style="61" bestFit="1" customWidth="1"/>
    <col min="11542" max="11542" width="9.7109375" style="61" customWidth="1"/>
    <col min="11543" max="11543" width="9.140625" style="61" customWidth="1"/>
    <col min="11544" max="11784" width="8.140625" style="61"/>
    <col min="11785" max="11785" width="1.42578125" style="61" customWidth="1"/>
    <col min="11786" max="11786" width="48.85546875" style="61" customWidth="1"/>
    <col min="11787" max="11787" width="8.140625" style="61"/>
    <col min="11788" max="11788" width="1" style="61" customWidth="1"/>
    <col min="11789" max="11789" width="12.42578125" style="61" customWidth="1"/>
    <col min="11790" max="11790" width="1" style="61" customWidth="1"/>
    <col min="11791" max="11791" width="12.42578125" style="61" customWidth="1"/>
    <col min="11792" max="11792" width="1" style="61" customWidth="1"/>
    <col min="11793" max="11793" width="12.42578125" style="61" customWidth="1"/>
    <col min="11794" max="11794" width="1" style="61" customWidth="1"/>
    <col min="11795" max="11795" width="12.42578125" style="61" customWidth="1"/>
    <col min="11796" max="11796" width="8.140625" style="61"/>
    <col min="11797" max="11797" width="11.28515625" style="61" bestFit="1" customWidth="1"/>
    <col min="11798" max="11798" width="9.7109375" style="61" customWidth="1"/>
    <col min="11799" max="11799" width="9.140625" style="61" customWidth="1"/>
    <col min="11800" max="12040" width="8.140625" style="61"/>
    <col min="12041" max="12041" width="1.42578125" style="61" customWidth="1"/>
    <col min="12042" max="12042" width="48.85546875" style="61" customWidth="1"/>
    <col min="12043" max="12043" width="8.140625" style="61"/>
    <col min="12044" max="12044" width="1" style="61" customWidth="1"/>
    <col min="12045" max="12045" width="12.42578125" style="61" customWidth="1"/>
    <col min="12046" max="12046" width="1" style="61" customWidth="1"/>
    <col min="12047" max="12047" width="12.42578125" style="61" customWidth="1"/>
    <col min="12048" max="12048" width="1" style="61" customWidth="1"/>
    <col min="12049" max="12049" width="12.42578125" style="61" customWidth="1"/>
    <col min="12050" max="12050" width="1" style="61" customWidth="1"/>
    <col min="12051" max="12051" width="12.42578125" style="61" customWidth="1"/>
    <col min="12052" max="12052" width="8.140625" style="61"/>
    <col min="12053" max="12053" width="11.28515625" style="61" bestFit="1" customWidth="1"/>
    <col min="12054" max="12054" width="9.7109375" style="61" customWidth="1"/>
    <col min="12055" max="12055" width="9.140625" style="61" customWidth="1"/>
    <col min="12056" max="12296" width="8.140625" style="61"/>
    <col min="12297" max="12297" width="1.42578125" style="61" customWidth="1"/>
    <col min="12298" max="12298" width="48.85546875" style="61" customWidth="1"/>
    <col min="12299" max="12299" width="8.140625" style="61"/>
    <col min="12300" max="12300" width="1" style="61" customWidth="1"/>
    <col min="12301" max="12301" width="12.42578125" style="61" customWidth="1"/>
    <col min="12302" max="12302" width="1" style="61" customWidth="1"/>
    <col min="12303" max="12303" width="12.42578125" style="61" customWidth="1"/>
    <col min="12304" max="12304" width="1" style="61" customWidth="1"/>
    <col min="12305" max="12305" width="12.42578125" style="61" customWidth="1"/>
    <col min="12306" max="12306" width="1" style="61" customWidth="1"/>
    <col min="12307" max="12307" width="12.42578125" style="61" customWidth="1"/>
    <col min="12308" max="12308" width="8.140625" style="61"/>
    <col min="12309" max="12309" width="11.28515625" style="61" bestFit="1" customWidth="1"/>
    <col min="12310" max="12310" width="9.7109375" style="61" customWidth="1"/>
    <col min="12311" max="12311" width="9.140625" style="61" customWidth="1"/>
    <col min="12312" max="12552" width="8.140625" style="61"/>
    <col min="12553" max="12553" width="1.42578125" style="61" customWidth="1"/>
    <col min="12554" max="12554" width="48.85546875" style="61" customWidth="1"/>
    <col min="12555" max="12555" width="8.140625" style="61"/>
    <col min="12556" max="12556" width="1" style="61" customWidth="1"/>
    <col min="12557" max="12557" width="12.42578125" style="61" customWidth="1"/>
    <col min="12558" max="12558" width="1" style="61" customWidth="1"/>
    <col min="12559" max="12559" width="12.42578125" style="61" customWidth="1"/>
    <col min="12560" max="12560" width="1" style="61" customWidth="1"/>
    <col min="12561" max="12561" width="12.42578125" style="61" customWidth="1"/>
    <col min="12562" max="12562" width="1" style="61" customWidth="1"/>
    <col min="12563" max="12563" width="12.42578125" style="61" customWidth="1"/>
    <col min="12564" max="12564" width="8.140625" style="61"/>
    <col min="12565" max="12565" width="11.28515625" style="61" bestFit="1" customWidth="1"/>
    <col min="12566" max="12566" width="9.7109375" style="61" customWidth="1"/>
    <col min="12567" max="12567" width="9.140625" style="61" customWidth="1"/>
    <col min="12568" max="12808" width="8.140625" style="61"/>
    <col min="12809" max="12809" width="1.42578125" style="61" customWidth="1"/>
    <col min="12810" max="12810" width="48.85546875" style="61" customWidth="1"/>
    <col min="12811" max="12811" width="8.140625" style="61"/>
    <col min="12812" max="12812" width="1" style="61" customWidth="1"/>
    <col min="12813" max="12813" width="12.42578125" style="61" customWidth="1"/>
    <col min="12814" max="12814" width="1" style="61" customWidth="1"/>
    <col min="12815" max="12815" width="12.42578125" style="61" customWidth="1"/>
    <col min="12816" max="12816" width="1" style="61" customWidth="1"/>
    <col min="12817" max="12817" width="12.42578125" style="61" customWidth="1"/>
    <col min="12818" max="12818" width="1" style="61" customWidth="1"/>
    <col min="12819" max="12819" width="12.42578125" style="61" customWidth="1"/>
    <col min="12820" max="12820" width="8.140625" style="61"/>
    <col min="12821" max="12821" width="11.28515625" style="61" bestFit="1" customWidth="1"/>
    <col min="12822" max="12822" width="9.7109375" style="61" customWidth="1"/>
    <col min="12823" max="12823" width="9.140625" style="61" customWidth="1"/>
    <col min="12824" max="13064" width="8.140625" style="61"/>
    <col min="13065" max="13065" width="1.42578125" style="61" customWidth="1"/>
    <col min="13066" max="13066" width="48.85546875" style="61" customWidth="1"/>
    <col min="13067" max="13067" width="8.140625" style="61"/>
    <col min="13068" max="13068" width="1" style="61" customWidth="1"/>
    <col min="13069" max="13069" width="12.42578125" style="61" customWidth="1"/>
    <col min="13070" max="13070" width="1" style="61" customWidth="1"/>
    <col min="13071" max="13071" width="12.42578125" style="61" customWidth="1"/>
    <col min="13072" max="13072" width="1" style="61" customWidth="1"/>
    <col min="13073" max="13073" width="12.42578125" style="61" customWidth="1"/>
    <col min="13074" max="13074" width="1" style="61" customWidth="1"/>
    <col min="13075" max="13075" width="12.42578125" style="61" customWidth="1"/>
    <col min="13076" max="13076" width="8.140625" style="61"/>
    <col min="13077" max="13077" width="11.28515625" style="61" bestFit="1" customWidth="1"/>
    <col min="13078" max="13078" width="9.7109375" style="61" customWidth="1"/>
    <col min="13079" max="13079" width="9.140625" style="61" customWidth="1"/>
    <col min="13080" max="13320" width="8.140625" style="61"/>
    <col min="13321" max="13321" width="1.42578125" style="61" customWidth="1"/>
    <col min="13322" max="13322" width="48.85546875" style="61" customWidth="1"/>
    <col min="13323" max="13323" width="8.140625" style="61"/>
    <col min="13324" max="13324" width="1" style="61" customWidth="1"/>
    <col min="13325" max="13325" width="12.42578125" style="61" customWidth="1"/>
    <col min="13326" max="13326" width="1" style="61" customWidth="1"/>
    <col min="13327" max="13327" width="12.42578125" style="61" customWidth="1"/>
    <col min="13328" max="13328" width="1" style="61" customWidth="1"/>
    <col min="13329" max="13329" width="12.42578125" style="61" customWidth="1"/>
    <col min="13330" max="13330" width="1" style="61" customWidth="1"/>
    <col min="13331" max="13331" width="12.42578125" style="61" customWidth="1"/>
    <col min="13332" max="13332" width="8.140625" style="61"/>
    <col min="13333" max="13333" width="11.28515625" style="61" bestFit="1" customWidth="1"/>
    <col min="13334" max="13334" width="9.7109375" style="61" customWidth="1"/>
    <col min="13335" max="13335" width="9.140625" style="61" customWidth="1"/>
    <col min="13336" max="13576" width="8.140625" style="61"/>
    <col min="13577" max="13577" width="1.42578125" style="61" customWidth="1"/>
    <col min="13578" max="13578" width="48.85546875" style="61" customWidth="1"/>
    <col min="13579" max="13579" width="8.140625" style="61"/>
    <col min="13580" max="13580" width="1" style="61" customWidth="1"/>
    <col min="13581" max="13581" width="12.42578125" style="61" customWidth="1"/>
    <col min="13582" max="13582" width="1" style="61" customWidth="1"/>
    <col min="13583" max="13583" width="12.42578125" style="61" customWidth="1"/>
    <col min="13584" max="13584" width="1" style="61" customWidth="1"/>
    <col min="13585" max="13585" width="12.42578125" style="61" customWidth="1"/>
    <col min="13586" max="13586" width="1" style="61" customWidth="1"/>
    <col min="13587" max="13587" width="12.42578125" style="61" customWidth="1"/>
    <col min="13588" max="13588" width="8.140625" style="61"/>
    <col min="13589" max="13589" width="11.28515625" style="61" bestFit="1" customWidth="1"/>
    <col min="13590" max="13590" width="9.7109375" style="61" customWidth="1"/>
    <col min="13591" max="13591" width="9.140625" style="61" customWidth="1"/>
    <col min="13592" max="13832" width="8.140625" style="61"/>
    <col min="13833" max="13833" width="1.42578125" style="61" customWidth="1"/>
    <col min="13834" max="13834" width="48.85546875" style="61" customWidth="1"/>
    <col min="13835" max="13835" width="8.140625" style="61"/>
    <col min="13836" max="13836" width="1" style="61" customWidth="1"/>
    <col min="13837" max="13837" width="12.42578125" style="61" customWidth="1"/>
    <col min="13838" max="13838" width="1" style="61" customWidth="1"/>
    <col min="13839" max="13839" width="12.42578125" style="61" customWidth="1"/>
    <col min="13840" max="13840" width="1" style="61" customWidth="1"/>
    <col min="13841" max="13841" width="12.42578125" style="61" customWidth="1"/>
    <col min="13842" max="13842" width="1" style="61" customWidth="1"/>
    <col min="13843" max="13843" width="12.42578125" style="61" customWidth="1"/>
    <col min="13844" max="13844" width="8.140625" style="61"/>
    <col min="13845" max="13845" width="11.28515625" style="61" bestFit="1" customWidth="1"/>
    <col min="13846" max="13846" width="9.7109375" style="61" customWidth="1"/>
    <col min="13847" max="13847" width="9.140625" style="61" customWidth="1"/>
    <col min="13848" max="14088" width="8.140625" style="61"/>
    <col min="14089" max="14089" width="1.42578125" style="61" customWidth="1"/>
    <col min="14090" max="14090" width="48.85546875" style="61" customWidth="1"/>
    <col min="14091" max="14091" width="8.140625" style="61"/>
    <col min="14092" max="14092" width="1" style="61" customWidth="1"/>
    <col min="14093" max="14093" width="12.42578125" style="61" customWidth="1"/>
    <col min="14094" max="14094" width="1" style="61" customWidth="1"/>
    <col min="14095" max="14095" width="12.42578125" style="61" customWidth="1"/>
    <col min="14096" max="14096" width="1" style="61" customWidth="1"/>
    <col min="14097" max="14097" width="12.42578125" style="61" customWidth="1"/>
    <col min="14098" max="14098" width="1" style="61" customWidth="1"/>
    <col min="14099" max="14099" width="12.42578125" style="61" customWidth="1"/>
    <col min="14100" max="14100" width="8.140625" style="61"/>
    <col min="14101" max="14101" width="11.28515625" style="61" bestFit="1" customWidth="1"/>
    <col min="14102" max="14102" width="9.7109375" style="61" customWidth="1"/>
    <col min="14103" max="14103" width="9.140625" style="61" customWidth="1"/>
    <col min="14104" max="14344" width="8.140625" style="61"/>
    <col min="14345" max="14345" width="1.42578125" style="61" customWidth="1"/>
    <col min="14346" max="14346" width="48.85546875" style="61" customWidth="1"/>
    <col min="14347" max="14347" width="8.140625" style="61"/>
    <col min="14348" max="14348" width="1" style="61" customWidth="1"/>
    <col min="14349" max="14349" width="12.42578125" style="61" customWidth="1"/>
    <col min="14350" max="14350" width="1" style="61" customWidth="1"/>
    <col min="14351" max="14351" width="12.42578125" style="61" customWidth="1"/>
    <col min="14352" max="14352" width="1" style="61" customWidth="1"/>
    <col min="14353" max="14353" width="12.42578125" style="61" customWidth="1"/>
    <col min="14354" max="14354" width="1" style="61" customWidth="1"/>
    <col min="14355" max="14355" width="12.42578125" style="61" customWidth="1"/>
    <col min="14356" max="14356" width="8.140625" style="61"/>
    <col min="14357" max="14357" width="11.28515625" style="61" bestFit="1" customWidth="1"/>
    <col min="14358" max="14358" width="9.7109375" style="61" customWidth="1"/>
    <col min="14359" max="14359" width="9.140625" style="61" customWidth="1"/>
    <col min="14360" max="14600" width="8.140625" style="61"/>
    <col min="14601" max="14601" width="1.42578125" style="61" customWidth="1"/>
    <col min="14602" max="14602" width="48.85546875" style="61" customWidth="1"/>
    <col min="14603" max="14603" width="8.140625" style="61"/>
    <col min="14604" max="14604" width="1" style="61" customWidth="1"/>
    <col min="14605" max="14605" width="12.42578125" style="61" customWidth="1"/>
    <col min="14606" max="14606" width="1" style="61" customWidth="1"/>
    <col min="14607" max="14607" width="12.42578125" style="61" customWidth="1"/>
    <col min="14608" max="14608" width="1" style="61" customWidth="1"/>
    <col min="14609" max="14609" width="12.42578125" style="61" customWidth="1"/>
    <col min="14610" max="14610" width="1" style="61" customWidth="1"/>
    <col min="14611" max="14611" width="12.42578125" style="61" customWidth="1"/>
    <col min="14612" max="14612" width="8.140625" style="61"/>
    <col min="14613" max="14613" width="11.28515625" style="61" bestFit="1" customWidth="1"/>
    <col min="14614" max="14614" width="9.7109375" style="61" customWidth="1"/>
    <col min="14615" max="14615" width="9.140625" style="61" customWidth="1"/>
    <col min="14616" max="14856" width="8.140625" style="61"/>
    <col min="14857" max="14857" width="1.42578125" style="61" customWidth="1"/>
    <col min="14858" max="14858" width="48.85546875" style="61" customWidth="1"/>
    <col min="14859" max="14859" width="8.140625" style="61"/>
    <col min="14860" max="14860" width="1" style="61" customWidth="1"/>
    <col min="14861" max="14861" width="12.42578125" style="61" customWidth="1"/>
    <col min="14862" max="14862" width="1" style="61" customWidth="1"/>
    <col min="14863" max="14863" width="12.42578125" style="61" customWidth="1"/>
    <col min="14864" max="14864" width="1" style="61" customWidth="1"/>
    <col min="14865" max="14865" width="12.42578125" style="61" customWidth="1"/>
    <col min="14866" max="14866" width="1" style="61" customWidth="1"/>
    <col min="14867" max="14867" width="12.42578125" style="61" customWidth="1"/>
    <col min="14868" max="14868" width="8.140625" style="61"/>
    <col min="14869" max="14869" width="11.28515625" style="61" bestFit="1" customWidth="1"/>
    <col min="14870" max="14870" width="9.7109375" style="61" customWidth="1"/>
    <col min="14871" max="14871" width="9.140625" style="61" customWidth="1"/>
    <col min="14872" max="15112" width="8.140625" style="61"/>
    <col min="15113" max="15113" width="1.42578125" style="61" customWidth="1"/>
    <col min="15114" max="15114" width="48.85546875" style="61" customWidth="1"/>
    <col min="15115" max="15115" width="8.140625" style="61"/>
    <col min="15116" max="15116" width="1" style="61" customWidth="1"/>
    <col min="15117" max="15117" width="12.42578125" style="61" customWidth="1"/>
    <col min="15118" max="15118" width="1" style="61" customWidth="1"/>
    <col min="15119" max="15119" width="12.42578125" style="61" customWidth="1"/>
    <col min="15120" max="15120" width="1" style="61" customWidth="1"/>
    <col min="15121" max="15121" width="12.42578125" style="61" customWidth="1"/>
    <col min="15122" max="15122" width="1" style="61" customWidth="1"/>
    <col min="15123" max="15123" width="12.42578125" style="61" customWidth="1"/>
    <col min="15124" max="15124" width="8.140625" style="61"/>
    <col min="15125" max="15125" width="11.28515625" style="61" bestFit="1" customWidth="1"/>
    <col min="15126" max="15126" width="9.7109375" style="61" customWidth="1"/>
    <col min="15127" max="15127" width="9.140625" style="61" customWidth="1"/>
    <col min="15128" max="15368" width="8.140625" style="61"/>
    <col min="15369" max="15369" width="1.42578125" style="61" customWidth="1"/>
    <col min="15370" max="15370" width="48.85546875" style="61" customWidth="1"/>
    <col min="15371" max="15371" width="8.140625" style="61"/>
    <col min="15372" max="15372" width="1" style="61" customWidth="1"/>
    <col min="15373" max="15373" width="12.42578125" style="61" customWidth="1"/>
    <col min="15374" max="15374" width="1" style="61" customWidth="1"/>
    <col min="15375" max="15375" width="12.42578125" style="61" customWidth="1"/>
    <col min="15376" max="15376" width="1" style="61" customWidth="1"/>
    <col min="15377" max="15377" width="12.42578125" style="61" customWidth="1"/>
    <col min="15378" max="15378" width="1" style="61" customWidth="1"/>
    <col min="15379" max="15379" width="12.42578125" style="61" customWidth="1"/>
    <col min="15380" max="15380" width="8.140625" style="61"/>
    <col min="15381" max="15381" width="11.28515625" style="61" bestFit="1" customWidth="1"/>
    <col min="15382" max="15382" width="9.7109375" style="61" customWidth="1"/>
    <col min="15383" max="15383" width="9.140625" style="61" customWidth="1"/>
    <col min="15384" max="15624" width="8.140625" style="61"/>
    <col min="15625" max="15625" width="1.42578125" style="61" customWidth="1"/>
    <col min="15626" max="15626" width="48.85546875" style="61" customWidth="1"/>
    <col min="15627" max="15627" width="8.140625" style="61"/>
    <col min="15628" max="15628" width="1" style="61" customWidth="1"/>
    <col min="15629" max="15629" width="12.42578125" style="61" customWidth="1"/>
    <col min="15630" max="15630" width="1" style="61" customWidth="1"/>
    <col min="15631" max="15631" width="12.42578125" style="61" customWidth="1"/>
    <col min="15632" max="15632" width="1" style="61" customWidth="1"/>
    <col min="15633" max="15633" width="12.42578125" style="61" customWidth="1"/>
    <col min="15634" max="15634" width="1" style="61" customWidth="1"/>
    <col min="15635" max="15635" width="12.42578125" style="61" customWidth="1"/>
    <col min="15636" max="15636" width="8.140625" style="61"/>
    <col min="15637" max="15637" width="11.28515625" style="61" bestFit="1" customWidth="1"/>
    <col min="15638" max="15638" width="9.7109375" style="61" customWidth="1"/>
    <col min="15639" max="15639" width="9.140625" style="61" customWidth="1"/>
    <col min="15640" max="15880" width="8.140625" style="61"/>
    <col min="15881" max="15881" width="1.42578125" style="61" customWidth="1"/>
    <col min="15882" max="15882" width="48.85546875" style="61" customWidth="1"/>
    <col min="15883" max="15883" width="8.140625" style="61"/>
    <col min="15884" max="15884" width="1" style="61" customWidth="1"/>
    <col min="15885" max="15885" width="12.42578125" style="61" customWidth="1"/>
    <col min="15886" max="15886" width="1" style="61" customWidth="1"/>
    <col min="15887" max="15887" width="12.42578125" style="61" customWidth="1"/>
    <col min="15888" max="15888" width="1" style="61" customWidth="1"/>
    <col min="15889" max="15889" width="12.42578125" style="61" customWidth="1"/>
    <col min="15890" max="15890" width="1" style="61" customWidth="1"/>
    <col min="15891" max="15891" width="12.42578125" style="61" customWidth="1"/>
    <col min="15892" max="15892" width="8.140625" style="61"/>
    <col min="15893" max="15893" width="11.28515625" style="61" bestFit="1" customWidth="1"/>
    <col min="15894" max="15894" width="9.7109375" style="61" customWidth="1"/>
    <col min="15895" max="15895" width="9.140625" style="61" customWidth="1"/>
    <col min="15896" max="16136" width="8.140625" style="61"/>
    <col min="16137" max="16137" width="1.42578125" style="61" customWidth="1"/>
    <col min="16138" max="16138" width="48.85546875" style="61" customWidth="1"/>
    <col min="16139" max="16139" width="8.140625" style="61"/>
    <col min="16140" max="16140" width="1" style="61" customWidth="1"/>
    <col min="16141" max="16141" width="12.42578125" style="61" customWidth="1"/>
    <col min="16142" max="16142" width="1" style="61" customWidth="1"/>
    <col min="16143" max="16143" width="12.42578125" style="61" customWidth="1"/>
    <col min="16144" max="16144" width="1" style="61" customWidth="1"/>
    <col min="16145" max="16145" width="12.42578125" style="61" customWidth="1"/>
    <col min="16146" max="16146" width="1" style="61" customWidth="1"/>
    <col min="16147" max="16147" width="12.42578125" style="61" customWidth="1"/>
    <col min="16148" max="16148" width="8.140625" style="61"/>
    <col min="16149" max="16149" width="11.28515625" style="61" bestFit="1" customWidth="1"/>
    <col min="16150" max="16150" width="9.7109375" style="61" customWidth="1"/>
    <col min="16151" max="16151" width="9.140625" style="61" customWidth="1"/>
    <col min="16152" max="16384" width="8.140625" style="61"/>
  </cols>
  <sheetData>
    <row r="1" spans="1:19" ht="21.75" customHeight="1" x14ac:dyDescent="0.25">
      <c r="A1" s="1" t="s">
        <v>0</v>
      </c>
      <c r="S1" s="66"/>
    </row>
    <row r="2" spans="1:19" ht="21.75" customHeight="1" x14ac:dyDescent="0.25">
      <c r="A2" s="67" t="s">
        <v>107</v>
      </c>
      <c r="B2" s="67"/>
      <c r="C2" s="67"/>
      <c r="D2" s="68"/>
      <c r="E2" s="69"/>
      <c r="F2" s="69"/>
      <c r="G2" s="69"/>
      <c r="H2" s="69"/>
      <c r="I2" s="69"/>
      <c r="J2" s="69"/>
      <c r="K2" s="69"/>
      <c r="L2" s="69"/>
      <c r="M2" s="69"/>
      <c r="N2" s="69"/>
      <c r="O2" s="70"/>
      <c r="P2" s="70"/>
      <c r="Q2" s="70"/>
      <c r="R2" s="70"/>
      <c r="S2" s="71"/>
    </row>
    <row r="3" spans="1:19" ht="21.75" customHeight="1" x14ac:dyDescent="0.25">
      <c r="A3" s="72" t="str">
        <f>'5'!A3</f>
        <v>สำหรับรอบระยะเวลาสามเดือนสิ้นสุดวันที่ 31 มีนาคม พ.ศ. 2567</v>
      </c>
      <c r="B3" s="73"/>
      <c r="C3" s="73"/>
      <c r="D3" s="74"/>
      <c r="E3" s="75"/>
      <c r="F3" s="75"/>
      <c r="G3" s="75"/>
      <c r="H3" s="75"/>
      <c r="I3" s="75"/>
      <c r="J3" s="75"/>
      <c r="K3" s="75"/>
      <c r="L3" s="75"/>
      <c r="M3" s="75"/>
      <c r="N3" s="75"/>
      <c r="O3" s="76"/>
      <c r="P3" s="76"/>
      <c r="Q3" s="76"/>
      <c r="R3" s="76"/>
      <c r="S3" s="77"/>
    </row>
    <row r="4" spans="1:19" ht="21.75" customHeight="1" x14ac:dyDescent="0.25">
      <c r="A4" s="78"/>
      <c r="B4" s="78"/>
      <c r="C4" s="78"/>
      <c r="D4" s="79"/>
      <c r="E4" s="80"/>
      <c r="F4" s="80"/>
      <c r="G4" s="80"/>
      <c r="H4" s="80"/>
      <c r="I4" s="80"/>
      <c r="J4" s="80"/>
      <c r="K4" s="80"/>
      <c r="L4" s="80"/>
      <c r="M4" s="80"/>
      <c r="N4" s="80"/>
      <c r="O4" s="81"/>
      <c r="P4" s="70"/>
      <c r="Q4" s="70"/>
      <c r="R4" s="70"/>
      <c r="S4" s="82"/>
    </row>
    <row r="5" spans="1:19" ht="21.75" customHeight="1" x14ac:dyDescent="0.25">
      <c r="A5" s="67"/>
      <c r="B5" s="67"/>
      <c r="C5" s="67"/>
      <c r="D5" s="68"/>
      <c r="E5" s="185" t="s">
        <v>3</v>
      </c>
      <c r="F5" s="185"/>
      <c r="G5" s="185"/>
      <c r="H5" s="185"/>
      <c r="I5" s="185"/>
      <c r="J5" s="185"/>
      <c r="K5" s="185"/>
      <c r="L5" s="185"/>
      <c r="M5" s="185"/>
      <c r="N5" s="185"/>
      <c r="O5" s="185"/>
      <c r="P5" s="185"/>
      <c r="Q5" s="185"/>
      <c r="R5" s="185"/>
      <c r="S5" s="185"/>
    </row>
    <row r="6" spans="1:19" s="83" customFormat="1" ht="21.75" customHeight="1" x14ac:dyDescent="0.25">
      <c r="D6" s="84"/>
      <c r="E6" s="85"/>
      <c r="F6" s="86"/>
      <c r="G6" s="85"/>
      <c r="H6" s="86"/>
      <c r="I6" s="85"/>
      <c r="J6" s="86"/>
      <c r="K6" s="183" t="s">
        <v>108</v>
      </c>
      <c r="L6" s="183"/>
      <c r="M6" s="183"/>
      <c r="N6" s="183"/>
      <c r="O6" s="183"/>
      <c r="P6" s="87"/>
      <c r="Q6" s="87"/>
      <c r="R6" s="87"/>
      <c r="S6" s="88"/>
    </row>
    <row r="7" spans="1:19" s="83" customFormat="1" ht="21.75" customHeight="1" x14ac:dyDescent="0.25">
      <c r="D7" s="84"/>
      <c r="E7" s="85"/>
      <c r="F7" s="86"/>
      <c r="G7" s="88"/>
      <c r="H7" s="86"/>
      <c r="I7" s="88"/>
      <c r="J7" s="86"/>
      <c r="K7" s="88" t="s">
        <v>109</v>
      </c>
      <c r="L7" s="89"/>
      <c r="M7" s="88" t="s">
        <v>109</v>
      </c>
      <c r="N7" s="89"/>
      <c r="O7" s="88"/>
      <c r="P7" s="87"/>
      <c r="Q7" s="90" t="s">
        <v>110</v>
      </c>
      <c r="R7" s="87"/>
      <c r="S7" s="88"/>
    </row>
    <row r="8" spans="1:19" s="83" customFormat="1" ht="21.75" customHeight="1" x14ac:dyDescent="0.25">
      <c r="D8" s="84"/>
      <c r="E8" s="85" t="s">
        <v>111</v>
      </c>
      <c r="F8" s="86"/>
      <c r="G8" s="90" t="s">
        <v>112</v>
      </c>
      <c r="H8" s="86"/>
      <c r="I8" s="90"/>
      <c r="J8" s="86"/>
      <c r="K8" s="90" t="s">
        <v>113</v>
      </c>
      <c r="L8" s="88"/>
      <c r="M8" s="90" t="s">
        <v>113</v>
      </c>
      <c r="N8" s="88"/>
      <c r="O8" s="88"/>
      <c r="P8" s="88"/>
      <c r="Q8" s="88" t="s">
        <v>114</v>
      </c>
      <c r="R8" s="88"/>
      <c r="S8" s="88" t="s">
        <v>115</v>
      </c>
    </row>
    <row r="9" spans="1:19" s="83" customFormat="1" ht="21.75" customHeight="1" x14ac:dyDescent="0.25">
      <c r="D9" s="84"/>
      <c r="E9" s="85" t="s">
        <v>116</v>
      </c>
      <c r="F9" s="86"/>
      <c r="G9" s="90" t="s">
        <v>117</v>
      </c>
      <c r="H9" s="86"/>
      <c r="I9" s="88" t="s">
        <v>118</v>
      </c>
      <c r="J9" s="86"/>
      <c r="K9" s="90" t="s">
        <v>119</v>
      </c>
      <c r="L9" s="88"/>
      <c r="M9" s="90" t="s">
        <v>120</v>
      </c>
      <c r="N9" s="88"/>
      <c r="O9" s="88" t="s">
        <v>121</v>
      </c>
      <c r="P9" s="88"/>
      <c r="Q9" s="88" t="s">
        <v>122</v>
      </c>
      <c r="R9" s="88"/>
      <c r="S9" s="88" t="s">
        <v>123</v>
      </c>
    </row>
    <row r="10" spans="1:19" s="83" customFormat="1" ht="21.75" customHeight="1" x14ac:dyDescent="0.25">
      <c r="C10" s="149" t="s">
        <v>11</v>
      </c>
      <c r="D10" s="84"/>
      <c r="E10" s="91" t="s">
        <v>12</v>
      </c>
      <c r="F10" s="86"/>
      <c r="G10" s="161" t="s">
        <v>12</v>
      </c>
      <c r="H10" s="86"/>
      <c r="I10" s="161" t="s">
        <v>12</v>
      </c>
      <c r="J10" s="86"/>
      <c r="K10" s="161" t="s">
        <v>12</v>
      </c>
      <c r="L10" s="88"/>
      <c r="M10" s="161" t="s">
        <v>12</v>
      </c>
      <c r="N10" s="88"/>
      <c r="O10" s="161" t="s">
        <v>12</v>
      </c>
      <c r="P10" s="88"/>
      <c r="Q10" s="161" t="s">
        <v>12</v>
      </c>
      <c r="R10" s="88"/>
      <c r="S10" s="161" t="s">
        <v>12</v>
      </c>
    </row>
    <row r="11" spans="1:19" s="99" customFormat="1" ht="8.1" customHeight="1" x14ac:dyDescent="0.25">
      <c r="A11" s="92"/>
      <c r="B11" s="93"/>
      <c r="C11" s="139"/>
      <c r="D11" s="94"/>
      <c r="E11" s="95"/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6"/>
      <c r="Q11" s="96"/>
      <c r="R11" s="96"/>
      <c r="S11" s="65"/>
    </row>
    <row r="12" spans="1:19" s="99" customFormat="1" ht="21.75" customHeight="1" x14ac:dyDescent="0.25">
      <c r="A12" s="92" t="s">
        <v>124</v>
      </c>
      <c r="B12" s="97"/>
      <c r="C12" s="98"/>
      <c r="D12" s="94"/>
      <c r="E12" s="95">
        <v>300000000</v>
      </c>
      <c r="F12" s="95"/>
      <c r="G12" s="95">
        <v>933808880</v>
      </c>
      <c r="H12" s="95"/>
      <c r="I12" s="95">
        <v>-20278438</v>
      </c>
      <c r="J12" s="95"/>
      <c r="K12" s="95">
        <v>30000000</v>
      </c>
      <c r="L12" s="95"/>
      <c r="M12" s="95">
        <v>20278438</v>
      </c>
      <c r="N12" s="95"/>
      <c r="O12" s="95">
        <v>115062868</v>
      </c>
      <c r="P12" s="96"/>
      <c r="Q12" s="95">
        <v>17081824</v>
      </c>
      <c r="R12" s="96"/>
      <c r="S12" s="95">
        <v>1395953572</v>
      </c>
    </row>
    <row r="13" spans="1:19" s="99" customFormat="1" ht="21.75" customHeight="1" x14ac:dyDescent="0.25">
      <c r="A13" s="92" t="s">
        <v>125</v>
      </c>
      <c r="B13" s="97"/>
      <c r="C13" s="98"/>
      <c r="D13" s="94"/>
      <c r="E13" s="95"/>
      <c r="F13" s="95"/>
      <c r="G13" s="95"/>
      <c r="H13" s="95"/>
      <c r="I13" s="95"/>
      <c r="J13" s="95"/>
      <c r="K13" s="95"/>
      <c r="L13" s="95"/>
      <c r="M13" s="95"/>
      <c r="N13" s="95"/>
      <c r="O13" s="95"/>
      <c r="P13" s="96"/>
      <c r="Q13" s="95"/>
      <c r="R13" s="96"/>
      <c r="S13" s="95"/>
    </row>
    <row r="14" spans="1:19" s="99" customFormat="1" ht="21.75" customHeight="1" x14ac:dyDescent="0.25">
      <c r="A14" s="166" t="s">
        <v>126</v>
      </c>
      <c r="B14" s="97"/>
      <c r="C14" s="98">
        <v>15</v>
      </c>
      <c r="D14" s="94"/>
      <c r="E14" s="95">
        <v>0</v>
      </c>
      <c r="F14" s="95"/>
      <c r="G14" s="95">
        <v>0</v>
      </c>
      <c r="H14" s="95"/>
      <c r="I14" s="95">
        <v>-17056610</v>
      </c>
      <c r="J14" s="95"/>
      <c r="K14" s="95">
        <v>0</v>
      </c>
      <c r="L14" s="95"/>
      <c r="M14" s="95">
        <v>0</v>
      </c>
      <c r="N14" s="95"/>
      <c r="O14" s="95">
        <v>0</v>
      </c>
      <c r="P14" s="96"/>
      <c r="Q14" s="95">
        <v>0</v>
      </c>
      <c r="R14" s="96"/>
      <c r="S14" s="95">
        <f t="shared" ref="S14:S16" si="0">SUM(E14:Q14)</f>
        <v>-17056610</v>
      </c>
    </row>
    <row r="15" spans="1:19" s="99" customFormat="1" ht="21.75" customHeight="1" x14ac:dyDescent="0.25">
      <c r="A15" s="166" t="s">
        <v>127</v>
      </c>
      <c r="B15" s="97"/>
      <c r="C15" s="98">
        <v>15</v>
      </c>
      <c r="D15" s="94"/>
      <c r="E15" s="95">
        <v>0</v>
      </c>
      <c r="F15" s="95"/>
      <c r="G15" s="95">
        <v>0</v>
      </c>
      <c r="H15" s="95"/>
      <c r="I15" s="95">
        <v>0</v>
      </c>
      <c r="J15" s="95"/>
      <c r="K15" s="95">
        <v>0</v>
      </c>
      <c r="L15" s="95"/>
      <c r="M15" s="95">
        <v>17056610</v>
      </c>
      <c r="N15" s="95"/>
      <c r="O15" s="95">
        <v>-17056610</v>
      </c>
      <c r="P15" s="96"/>
      <c r="Q15" s="95">
        <v>0</v>
      </c>
      <c r="R15" s="96"/>
      <c r="S15" s="95">
        <f t="shared" si="0"/>
        <v>0</v>
      </c>
    </row>
    <row r="16" spans="1:19" s="99" customFormat="1" ht="21.75" customHeight="1" x14ac:dyDescent="0.25">
      <c r="A16" s="61" t="s">
        <v>191</v>
      </c>
      <c r="C16" s="98"/>
      <c r="D16" s="94"/>
      <c r="E16" s="133">
        <v>0</v>
      </c>
      <c r="F16" s="101"/>
      <c r="G16" s="133">
        <v>0</v>
      </c>
      <c r="H16" s="101"/>
      <c r="I16" s="133">
        <v>0</v>
      </c>
      <c r="J16" s="101"/>
      <c r="K16" s="133">
        <v>0</v>
      </c>
      <c r="L16" s="70"/>
      <c r="M16" s="133">
        <v>0</v>
      </c>
      <c r="N16" s="70"/>
      <c r="O16" s="129">
        <v>-71292152</v>
      </c>
      <c r="P16" s="88"/>
      <c r="Q16" s="133">
        <v>-1250564</v>
      </c>
      <c r="R16" s="88"/>
      <c r="S16" s="129">
        <f t="shared" si="0"/>
        <v>-72542716</v>
      </c>
    </row>
    <row r="17" spans="1:19" s="99" customFormat="1" ht="8.1" customHeight="1" x14ac:dyDescent="0.25">
      <c r="C17" s="98"/>
      <c r="D17" s="94"/>
      <c r="E17" s="95"/>
      <c r="F17" s="95"/>
      <c r="G17" s="95"/>
      <c r="H17" s="95"/>
      <c r="I17" s="95"/>
      <c r="J17" s="95"/>
      <c r="K17" s="95"/>
      <c r="L17" s="95"/>
      <c r="M17" s="95"/>
      <c r="N17" s="95"/>
      <c r="O17" s="95"/>
      <c r="P17" s="96"/>
      <c r="Q17" s="95"/>
      <c r="R17" s="96"/>
      <c r="S17" s="95"/>
    </row>
    <row r="18" spans="1:19" s="99" customFormat="1" ht="21.75" customHeight="1" thickBot="1" x14ac:dyDescent="0.3">
      <c r="A18" s="92" t="s">
        <v>128</v>
      </c>
      <c r="B18" s="165"/>
      <c r="C18" s="103"/>
      <c r="D18" s="94"/>
      <c r="E18" s="131">
        <f>SUM(E12:E16)</f>
        <v>300000000</v>
      </c>
      <c r="F18" s="95"/>
      <c r="G18" s="131">
        <f>SUM(G12:G16)</f>
        <v>933808880</v>
      </c>
      <c r="H18" s="95"/>
      <c r="I18" s="131">
        <f>SUM(I12:I16)</f>
        <v>-37335048</v>
      </c>
      <c r="J18" s="95"/>
      <c r="K18" s="131">
        <f>SUM(K12:K16)</f>
        <v>30000000</v>
      </c>
      <c r="L18" s="95"/>
      <c r="M18" s="131">
        <f>SUM(M12:M16)</f>
        <v>37335048</v>
      </c>
      <c r="N18" s="95"/>
      <c r="O18" s="131">
        <f>SUM(O12:O16)</f>
        <v>26714106</v>
      </c>
      <c r="P18" s="95"/>
      <c r="Q18" s="131">
        <f>SUM(Q12:Q16)</f>
        <v>15831260</v>
      </c>
      <c r="R18" s="95"/>
      <c r="S18" s="131">
        <f>SUM(S12:S16)</f>
        <v>1306354246</v>
      </c>
    </row>
    <row r="19" spans="1:19" s="99" customFormat="1" ht="21.75" customHeight="1" thickTop="1" x14ac:dyDescent="0.25">
      <c r="A19" s="92"/>
      <c r="B19" s="102"/>
      <c r="C19" s="103"/>
      <c r="D19" s="94"/>
      <c r="E19" s="95"/>
      <c r="F19" s="95"/>
      <c r="G19" s="95"/>
      <c r="H19" s="95"/>
      <c r="I19" s="95"/>
      <c r="J19" s="95"/>
      <c r="K19" s="95"/>
      <c r="L19" s="95"/>
      <c r="M19" s="95"/>
      <c r="N19" s="95"/>
      <c r="O19" s="95"/>
      <c r="P19" s="95"/>
      <c r="Q19" s="95"/>
      <c r="R19" s="95"/>
      <c r="S19" s="95"/>
    </row>
    <row r="20" spans="1:19" s="99" customFormat="1" ht="21.75" customHeight="1" x14ac:dyDescent="0.25">
      <c r="A20" s="92" t="s">
        <v>129</v>
      </c>
      <c r="B20" s="97"/>
      <c r="C20" s="98"/>
      <c r="D20" s="94"/>
      <c r="E20" s="17">
        <v>300000000</v>
      </c>
      <c r="F20" s="95"/>
      <c r="G20" s="17">
        <v>933808880</v>
      </c>
      <c r="H20" s="95"/>
      <c r="I20" s="17">
        <v>-37335048</v>
      </c>
      <c r="J20" s="95"/>
      <c r="K20" s="17">
        <v>30000000</v>
      </c>
      <c r="L20" s="95"/>
      <c r="M20" s="17">
        <v>37335048</v>
      </c>
      <c r="N20" s="95"/>
      <c r="O20" s="17">
        <v>-269367407</v>
      </c>
      <c r="P20" s="95"/>
      <c r="Q20" s="17">
        <v>2792451</v>
      </c>
      <c r="R20" s="95"/>
      <c r="S20" s="17">
        <f>SUM(E20:Q20)</f>
        <v>997233924</v>
      </c>
    </row>
    <row r="21" spans="1:19" s="99" customFormat="1" ht="21.75" customHeight="1" x14ac:dyDescent="0.25">
      <c r="A21" s="92" t="s">
        <v>125</v>
      </c>
      <c r="B21" s="97"/>
      <c r="C21" s="98"/>
      <c r="D21" s="94"/>
      <c r="E21" s="17"/>
      <c r="F21" s="95"/>
      <c r="G21" s="17"/>
      <c r="H21" s="95"/>
      <c r="I21" s="17"/>
      <c r="J21" s="95"/>
      <c r="K21" s="17"/>
      <c r="L21" s="95"/>
      <c r="M21" s="17"/>
      <c r="N21" s="95"/>
      <c r="O21" s="17"/>
      <c r="P21" s="95"/>
      <c r="Q21" s="17"/>
      <c r="R21" s="95"/>
      <c r="S21" s="17"/>
    </row>
    <row r="22" spans="1:19" s="99" customFormat="1" ht="21.75" customHeight="1" x14ac:dyDescent="0.25">
      <c r="A22" s="61" t="s">
        <v>191</v>
      </c>
      <c r="C22" s="98"/>
      <c r="D22" s="94"/>
      <c r="E22" s="100">
        <v>0</v>
      </c>
      <c r="F22" s="101"/>
      <c r="G22" s="100">
        <v>0</v>
      </c>
      <c r="H22" s="101"/>
      <c r="I22" s="100">
        <v>0</v>
      </c>
      <c r="J22" s="101"/>
      <c r="K22" s="100">
        <v>0</v>
      </c>
      <c r="L22" s="70"/>
      <c r="M22" s="100">
        <v>0</v>
      </c>
      <c r="N22" s="70"/>
      <c r="O22" s="18">
        <f>'5'!F50</f>
        <v>-21727713</v>
      </c>
      <c r="P22" s="88"/>
      <c r="Q22" s="100">
        <f>'5'!F51</f>
        <v>-287877</v>
      </c>
      <c r="R22" s="88"/>
      <c r="S22" s="18">
        <f t="shared" ref="S22" si="1">SUM(E22:Q22)</f>
        <v>-22015590</v>
      </c>
    </row>
    <row r="23" spans="1:19" s="99" customFormat="1" ht="8.1" customHeight="1" x14ac:dyDescent="0.25">
      <c r="C23" s="98"/>
      <c r="D23" s="94"/>
      <c r="E23" s="17"/>
      <c r="F23" s="95"/>
      <c r="G23" s="17"/>
      <c r="H23" s="95"/>
      <c r="I23" s="17"/>
      <c r="J23" s="95"/>
      <c r="K23" s="17"/>
      <c r="L23" s="95"/>
      <c r="M23" s="17"/>
      <c r="N23" s="95"/>
      <c r="O23" s="17"/>
      <c r="P23" s="96"/>
      <c r="Q23" s="17"/>
      <c r="R23" s="96"/>
      <c r="S23" s="17"/>
    </row>
    <row r="24" spans="1:19" s="99" customFormat="1" ht="21.75" customHeight="1" thickBot="1" x14ac:dyDescent="0.3">
      <c r="A24" s="92" t="s">
        <v>130</v>
      </c>
      <c r="B24" s="165"/>
      <c r="C24" s="103"/>
      <c r="D24" s="94"/>
      <c r="E24" s="36">
        <f>SUM(E20:E22)</f>
        <v>300000000</v>
      </c>
      <c r="F24" s="95"/>
      <c r="G24" s="36">
        <f>SUM(G20:G22)</f>
        <v>933808880</v>
      </c>
      <c r="H24" s="95"/>
      <c r="I24" s="36">
        <f>SUM(I20:I22)</f>
        <v>-37335048</v>
      </c>
      <c r="J24" s="95"/>
      <c r="K24" s="36">
        <f>SUM(K20:K22)</f>
        <v>30000000</v>
      </c>
      <c r="L24" s="95"/>
      <c r="M24" s="36">
        <f>SUM(M20:M22)</f>
        <v>37335048</v>
      </c>
      <c r="N24" s="95"/>
      <c r="O24" s="36">
        <f>SUM(O20:O22)</f>
        <v>-291095120</v>
      </c>
      <c r="P24" s="95"/>
      <c r="Q24" s="36">
        <f>SUM(Q20:Q22)</f>
        <v>2504574</v>
      </c>
      <c r="R24" s="95"/>
      <c r="S24" s="36">
        <f>SUM(S20:S22)</f>
        <v>975218334</v>
      </c>
    </row>
    <row r="25" spans="1:19" s="99" customFormat="1" ht="21.75" customHeight="1" thickTop="1" x14ac:dyDescent="0.25">
      <c r="A25" s="92"/>
      <c r="B25" s="102"/>
      <c r="C25" s="103"/>
      <c r="D25" s="94"/>
      <c r="E25" s="95"/>
      <c r="F25" s="95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95"/>
      <c r="R25" s="95"/>
      <c r="S25" s="95"/>
    </row>
    <row r="26" spans="1:19" s="99" customFormat="1" ht="21.75" customHeight="1" x14ac:dyDescent="0.25">
      <c r="A26" s="92"/>
      <c r="B26" s="102"/>
      <c r="C26" s="103"/>
      <c r="D26" s="94"/>
      <c r="E26" s="95"/>
      <c r="F26" s="95"/>
      <c r="G26" s="95"/>
      <c r="H26" s="95"/>
      <c r="I26" s="95"/>
      <c r="J26" s="95"/>
      <c r="K26" s="95"/>
      <c r="L26" s="95"/>
      <c r="M26" s="95"/>
      <c r="N26" s="95"/>
      <c r="O26" s="95"/>
      <c r="P26" s="95"/>
      <c r="Q26" s="95"/>
      <c r="R26" s="95"/>
      <c r="S26" s="95"/>
    </row>
    <row r="27" spans="1:19" s="99" customFormat="1" ht="21.75" customHeight="1" x14ac:dyDescent="0.25">
      <c r="A27" s="92"/>
      <c r="B27" s="102"/>
      <c r="C27" s="103"/>
      <c r="D27" s="94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5"/>
      <c r="P27" s="95"/>
      <c r="Q27" s="95"/>
      <c r="R27" s="95"/>
      <c r="S27" s="95"/>
    </row>
    <row r="28" spans="1:19" s="99" customFormat="1" ht="21.75" customHeight="1" x14ac:dyDescent="0.25">
      <c r="A28" s="92"/>
      <c r="B28" s="102"/>
      <c r="C28" s="103"/>
      <c r="D28" s="94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  <c r="S28" s="95"/>
    </row>
    <row r="29" spans="1:19" s="99" customFormat="1" ht="21.75" customHeight="1" x14ac:dyDescent="0.25">
      <c r="A29" s="92"/>
      <c r="B29" s="102"/>
      <c r="C29" s="103"/>
      <c r="D29" s="94"/>
      <c r="E29" s="95"/>
      <c r="F29" s="95"/>
      <c r="G29" s="95"/>
      <c r="H29" s="95"/>
      <c r="I29" s="95"/>
      <c r="J29" s="95"/>
      <c r="K29" s="95"/>
      <c r="L29" s="95"/>
      <c r="M29" s="95"/>
      <c r="N29" s="95"/>
      <c r="O29" s="95"/>
      <c r="P29" s="95"/>
      <c r="Q29" s="95"/>
      <c r="R29" s="95"/>
      <c r="S29" s="95"/>
    </row>
    <row r="30" spans="1:19" s="99" customFormat="1" ht="21.75" customHeight="1" x14ac:dyDescent="0.25">
      <c r="A30" s="92"/>
      <c r="B30" s="102"/>
      <c r="C30" s="103"/>
      <c r="D30" s="94"/>
      <c r="E30" s="95"/>
      <c r="F30" s="95"/>
      <c r="G30" s="95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</row>
    <row r="31" spans="1:19" ht="21.95" customHeight="1" x14ac:dyDescent="0.25">
      <c r="A31" s="184" t="str">
        <f>'5'!A67</f>
        <v>หมายเหตุประกอบข้อมูลทางการเงินเป็นส่วนหนึ่งของข้อมูลทางการเงินระหว่างกาลนี้</v>
      </c>
      <c r="B31" s="184"/>
      <c r="C31" s="184"/>
      <c r="D31" s="184"/>
      <c r="E31" s="184"/>
      <c r="F31" s="184"/>
      <c r="G31" s="184"/>
      <c r="H31" s="184"/>
      <c r="I31" s="184"/>
      <c r="J31" s="184"/>
      <c r="K31" s="184"/>
      <c r="L31" s="184"/>
      <c r="M31" s="184"/>
      <c r="N31" s="184"/>
      <c r="O31" s="184"/>
      <c r="P31" s="184"/>
      <c r="Q31" s="184"/>
      <c r="R31" s="184"/>
      <c r="S31" s="184"/>
    </row>
  </sheetData>
  <mergeCells count="3">
    <mergeCell ref="K6:O6"/>
    <mergeCell ref="A31:S31"/>
    <mergeCell ref="E5:S5"/>
  </mergeCells>
  <pageMargins left="0.5" right="0.5" top="0.5" bottom="0.6" header="0.49" footer="0.4"/>
  <pageSetup paperSize="9" scale="85" firstPageNumber="6" orientation="landscape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DBEDA6-2446-420D-9854-6535E15A2BE3}">
  <dimension ref="A1:Q28"/>
  <sheetViews>
    <sheetView topLeftCell="A16" zoomScaleNormal="100" zoomScaleSheetLayoutView="90" workbookViewId="0">
      <selection activeCell="B120" sqref="B120"/>
    </sheetView>
  </sheetViews>
  <sheetFormatPr defaultColWidth="8.140625" defaultRowHeight="20.25" x14ac:dyDescent="0.25"/>
  <cols>
    <col min="1" max="1" width="1.42578125" style="61" customWidth="1"/>
    <col min="2" max="2" width="43.5703125" style="61" customWidth="1"/>
    <col min="3" max="3" width="8.7109375" style="61" customWidth="1"/>
    <col min="4" max="4" width="0.85546875" style="61" customWidth="1"/>
    <col min="5" max="5" width="12.7109375" style="62" customWidth="1"/>
    <col min="6" max="6" width="0.85546875" style="62" customWidth="1"/>
    <col min="7" max="7" width="11.140625" style="63" customWidth="1"/>
    <col min="8" max="8" width="0.85546875" style="62" customWidth="1"/>
    <col min="9" max="9" width="11.140625" style="63" customWidth="1"/>
    <col min="10" max="10" width="0.85546875" style="62" customWidth="1"/>
    <col min="11" max="11" width="11.5703125" style="63" customWidth="1"/>
    <col min="12" max="12" width="0.85546875" style="63" customWidth="1"/>
    <col min="13" max="13" width="13.42578125" style="63" customWidth="1"/>
    <col min="14" max="14" width="0.85546875" style="63" customWidth="1"/>
    <col min="15" max="15" width="12.7109375" style="64" customWidth="1"/>
    <col min="16" max="16" width="0.85546875" style="65" customWidth="1"/>
    <col min="17" max="17" width="12.5703125" style="62" customWidth="1"/>
    <col min="18" max="18" width="8.140625" style="61"/>
    <col min="19" max="19" width="17.42578125" style="61" customWidth="1"/>
    <col min="20" max="20" width="9.7109375" style="61" customWidth="1"/>
    <col min="21" max="21" width="9.140625" style="61" customWidth="1"/>
    <col min="22" max="262" width="8.140625" style="61"/>
    <col min="263" max="263" width="1.42578125" style="61" customWidth="1"/>
    <col min="264" max="264" width="48.85546875" style="61" customWidth="1"/>
    <col min="265" max="265" width="8.140625" style="61"/>
    <col min="266" max="266" width="1" style="61" customWidth="1"/>
    <col min="267" max="267" width="12.42578125" style="61" customWidth="1"/>
    <col min="268" max="268" width="1" style="61" customWidth="1"/>
    <col min="269" max="269" width="12.42578125" style="61" customWidth="1"/>
    <col min="270" max="270" width="1" style="61" customWidth="1"/>
    <col min="271" max="271" width="12.42578125" style="61" customWidth="1"/>
    <col min="272" max="272" width="1" style="61" customWidth="1"/>
    <col min="273" max="273" width="12.42578125" style="61" customWidth="1"/>
    <col min="274" max="274" width="8.140625" style="61"/>
    <col min="275" max="275" width="11.28515625" style="61" bestFit="1" customWidth="1"/>
    <col min="276" max="276" width="9.7109375" style="61" customWidth="1"/>
    <col min="277" max="277" width="9.140625" style="61" customWidth="1"/>
    <col min="278" max="518" width="8.140625" style="61"/>
    <col min="519" max="519" width="1.42578125" style="61" customWidth="1"/>
    <col min="520" max="520" width="48.85546875" style="61" customWidth="1"/>
    <col min="521" max="521" width="8.140625" style="61"/>
    <col min="522" max="522" width="1" style="61" customWidth="1"/>
    <col min="523" max="523" width="12.42578125" style="61" customWidth="1"/>
    <col min="524" max="524" width="1" style="61" customWidth="1"/>
    <col min="525" max="525" width="12.42578125" style="61" customWidth="1"/>
    <col min="526" max="526" width="1" style="61" customWidth="1"/>
    <col min="527" max="527" width="12.42578125" style="61" customWidth="1"/>
    <col min="528" max="528" width="1" style="61" customWidth="1"/>
    <col min="529" max="529" width="12.42578125" style="61" customWidth="1"/>
    <col min="530" max="530" width="8.140625" style="61"/>
    <col min="531" max="531" width="11.28515625" style="61" bestFit="1" customWidth="1"/>
    <col min="532" max="532" width="9.7109375" style="61" customWidth="1"/>
    <col min="533" max="533" width="9.140625" style="61" customWidth="1"/>
    <col min="534" max="774" width="8.140625" style="61"/>
    <col min="775" max="775" width="1.42578125" style="61" customWidth="1"/>
    <col min="776" max="776" width="48.85546875" style="61" customWidth="1"/>
    <col min="777" max="777" width="8.140625" style="61"/>
    <col min="778" max="778" width="1" style="61" customWidth="1"/>
    <col min="779" max="779" width="12.42578125" style="61" customWidth="1"/>
    <col min="780" max="780" width="1" style="61" customWidth="1"/>
    <col min="781" max="781" width="12.42578125" style="61" customWidth="1"/>
    <col min="782" max="782" width="1" style="61" customWidth="1"/>
    <col min="783" max="783" width="12.42578125" style="61" customWidth="1"/>
    <col min="784" max="784" width="1" style="61" customWidth="1"/>
    <col min="785" max="785" width="12.42578125" style="61" customWidth="1"/>
    <col min="786" max="786" width="8.140625" style="61"/>
    <col min="787" max="787" width="11.28515625" style="61" bestFit="1" customWidth="1"/>
    <col min="788" max="788" width="9.7109375" style="61" customWidth="1"/>
    <col min="789" max="789" width="9.140625" style="61" customWidth="1"/>
    <col min="790" max="1030" width="8.140625" style="61"/>
    <col min="1031" max="1031" width="1.42578125" style="61" customWidth="1"/>
    <col min="1032" max="1032" width="48.85546875" style="61" customWidth="1"/>
    <col min="1033" max="1033" width="8.140625" style="61"/>
    <col min="1034" max="1034" width="1" style="61" customWidth="1"/>
    <col min="1035" max="1035" width="12.42578125" style="61" customWidth="1"/>
    <col min="1036" max="1036" width="1" style="61" customWidth="1"/>
    <col min="1037" max="1037" width="12.42578125" style="61" customWidth="1"/>
    <col min="1038" max="1038" width="1" style="61" customWidth="1"/>
    <col min="1039" max="1039" width="12.42578125" style="61" customWidth="1"/>
    <col min="1040" max="1040" width="1" style="61" customWidth="1"/>
    <col min="1041" max="1041" width="12.42578125" style="61" customWidth="1"/>
    <col min="1042" max="1042" width="8.140625" style="61"/>
    <col min="1043" max="1043" width="11.28515625" style="61" bestFit="1" customWidth="1"/>
    <col min="1044" max="1044" width="9.7109375" style="61" customWidth="1"/>
    <col min="1045" max="1045" width="9.140625" style="61" customWidth="1"/>
    <col min="1046" max="1286" width="8.140625" style="61"/>
    <col min="1287" max="1287" width="1.42578125" style="61" customWidth="1"/>
    <col min="1288" max="1288" width="48.85546875" style="61" customWidth="1"/>
    <col min="1289" max="1289" width="8.140625" style="61"/>
    <col min="1290" max="1290" width="1" style="61" customWidth="1"/>
    <col min="1291" max="1291" width="12.42578125" style="61" customWidth="1"/>
    <col min="1292" max="1292" width="1" style="61" customWidth="1"/>
    <col min="1293" max="1293" width="12.42578125" style="61" customWidth="1"/>
    <col min="1294" max="1294" width="1" style="61" customWidth="1"/>
    <col min="1295" max="1295" width="12.42578125" style="61" customWidth="1"/>
    <col min="1296" max="1296" width="1" style="61" customWidth="1"/>
    <col min="1297" max="1297" width="12.42578125" style="61" customWidth="1"/>
    <col min="1298" max="1298" width="8.140625" style="61"/>
    <col min="1299" max="1299" width="11.28515625" style="61" bestFit="1" customWidth="1"/>
    <col min="1300" max="1300" width="9.7109375" style="61" customWidth="1"/>
    <col min="1301" max="1301" width="9.140625" style="61" customWidth="1"/>
    <col min="1302" max="1542" width="8.140625" style="61"/>
    <col min="1543" max="1543" width="1.42578125" style="61" customWidth="1"/>
    <col min="1544" max="1544" width="48.85546875" style="61" customWidth="1"/>
    <col min="1545" max="1545" width="8.140625" style="61"/>
    <col min="1546" max="1546" width="1" style="61" customWidth="1"/>
    <col min="1547" max="1547" width="12.42578125" style="61" customWidth="1"/>
    <col min="1548" max="1548" width="1" style="61" customWidth="1"/>
    <col min="1549" max="1549" width="12.42578125" style="61" customWidth="1"/>
    <col min="1550" max="1550" width="1" style="61" customWidth="1"/>
    <col min="1551" max="1551" width="12.42578125" style="61" customWidth="1"/>
    <col min="1552" max="1552" width="1" style="61" customWidth="1"/>
    <col min="1553" max="1553" width="12.42578125" style="61" customWidth="1"/>
    <col min="1554" max="1554" width="8.140625" style="61"/>
    <col min="1555" max="1555" width="11.28515625" style="61" bestFit="1" customWidth="1"/>
    <col min="1556" max="1556" width="9.7109375" style="61" customWidth="1"/>
    <col min="1557" max="1557" width="9.140625" style="61" customWidth="1"/>
    <col min="1558" max="1798" width="8.140625" style="61"/>
    <col min="1799" max="1799" width="1.42578125" style="61" customWidth="1"/>
    <col min="1800" max="1800" width="48.85546875" style="61" customWidth="1"/>
    <col min="1801" max="1801" width="8.140625" style="61"/>
    <col min="1802" max="1802" width="1" style="61" customWidth="1"/>
    <col min="1803" max="1803" width="12.42578125" style="61" customWidth="1"/>
    <col min="1804" max="1804" width="1" style="61" customWidth="1"/>
    <col min="1805" max="1805" width="12.42578125" style="61" customWidth="1"/>
    <col min="1806" max="1806" width="1" style="61" customWidth="1"/>
    <col min="1807" max="1807" width="12.42578125" style="61" customWidth="1"/>
    <col min="1808" max="1808" width="1" style="61" customWidth="1"/>
    <col min="1809" max="1809" width="12.42578125" style="61" customWidth="1"/>
    <col min="1810" max="1810" width="8.140625" style="61"/>
    <col min="1811" max="1811" width="11.28515625" style="61" bestFit="1" customWidth="1"/>
    <col min="1812" max="1812" width="9.7109375" style="61" customWidth="1"/>
    <col min="1813" max="1813" width="9.140625" style="61" customWidth="1"/>
    <col min="1814" max="2054" width="8.140625" style="61"/>
    <col min="2055" max="2055" width="1.42578125" style="61" customWidth="1"/>
    <col min="2056" max="2056" width="48.85546875" style="61" customWidth="1"/>
    <col min="2057" max="2057" width="8.140625" style="61"/>
    <col min="2058" max="2058" width="1" style="61" customWidth="1"/>
    <col min="2059" max="2059" width="12.42578125" style="61" customWidth="1"/>
    <col min="2060" max="2060" width="1" style="61" customWidth="1"/>
    <col min="2061" max="2061" width="12.42578125" style="61" customWidth="1"/>
    <col min="2062" max="2062" width="1" style="61" customWidth="1"/>
    <col min="2063" max="2063" width="12.42578125" style="61" customWidth="1"/>
    <col min="2064" max="2064" width="1" style="61" customWidth="1"/>
    <col min="2065" max="2065" width="12.42578125" style="61" customWidth="1"/>
    <col min="2066" max="2066" width="8.140625" style="61"/>
    <col min="2067" max="2067" width="11.28515625" style="61" bestFit="1" customWidth="1"/>
    <col min="2068" max="2068" width="9.7109375" style="61" customWidth="1"/>
    <col min="2069" max="2069" width="9.140625" style="61" customWidth="1"/>
    <col min="2070" max="2310" width="8.140625" style="61"/>
    <col min="2311" max="2311" width="1.42578125" style="61" customWidth="1"/>
    <col min="2312" max="2312" width="48.85546875" style="61" customWidth="1"/>
    <col min="2313" max="2313" width="8.140625" style="61"/>
    <col min="2314" max="2314" width="1" style="61" customWidth="1"/>
    <col min="2315" max="2315" width="12.42578125" style="61" customWidth="1"/>
    <col min="2316" max="2316" width="1" style="61" customWidth="1"/>
    <col min="2317" max="2317" width="12.42578125" style="61" customWidth="1"/>
    <col min="2318" max="2318" width="1" style="61" customWidth="1"/>
    <col min="2319" max="2319" width="12.42578125" style="61" customWidth="1"/>
    <col min="2320" max="2320" width="1" style="61" customWidth="1"/>
    <col min="2321" max="2321" width="12.42578125" style="61" customWidth="1"/>
    <col min="2322" max="2322" width="8.140625" style="61"/>
    <col min="2323" max="2323" width="11.28515625" style="61" bestFit="1" customWidth="1"/>
    <col min="2324" max="2324" width="9.7109375" style="61" customWidth="1"/>
    <col min="2325" max="2325" width="9.140625" style="61" customWidth="1"/>
    <col min="2326" max="2566" width="8.140625" style="61"/>
    <col min="2567" max="2567" width="1.42578125" style="61" customWidth="1"/>
    <col min="2568" max="2568" width="48.85546875" style="61" customWidth="1"/>
    <col min="2569" max="2569" width="8.140625" style="61"/>
    <col min="2570" max="2570" width="1" style="61" customWidth="1"/>
    <col min="2571" max="2571" width="12.42578125" style="61" customWidth="1"/>
    <col min="2572" max="2572" width="1" style="61" customWidth="1"/>
    <col min="2573" max="2573" width="12.42578125" style="61" customWidth="1"/>
    <col min="2574" max="2574" width="1" style="61" customWidth="1"/>
    <col min="2575" max="2575" width="12.42578125" style="61" customWidth="1"/>
    <col min="2576" max="2576" width="1" style="61" customWidth="1"/>
    <col min="2577" max="2577" width="12.42578125" style="61" customWidth="1"/>
    <col min="2578" max="2578" width="8.140625" style="61"/>
    <col min="2579" max="2579" width="11.28515625" style="61" bestFit="1" customWidth="1"/>
    <col min="2580" max="2580" width="9.7109375" style="61" customWidth="1"/>
    <col min="2581" max="2581" width="9.140625" style="61" customWidth="1"/>
    <col min="2582" max="2822" width="8.140625" style="61"/>
    <col min="2823" max="2823" width="1.42578125" style="61" customWidth="1"/>
    <col min="2824" max="2824" width="48.85546875" style="61" customWidth="1"/>
    <col min="2825" max="2825" width="8.140625" style="61"/>
    <col min="2826" max="2826" width="1" style="61" customWidth="1"/>
    <col min="2827" max="2827" width="12.42578125" style="61" customWidth="1"/>
    <col min="2828" max="2828" width="1" style="61" customWidth="1"/>
    <col min="2829" max="2829" width="12.42578125" style="61" customWidth="1"/>
    <col min="2830" max="2830" width="1" style="61" customWidth="1"/>
    <col min="2831" max="2831" width="12.42578125" style="61" customWidth="1"/>
    <col min="2832" max="2832" width="1" style="61" customWidth="1"/>
    <col min="2833" max="2833" width="12.42578125" style="61" customWidth="1"/>
    <col min="2834" max="2834" width="8.140625" style="61"/>
    <col min="2835" max="2835" width="11.28515625" style="61" bestFit="1" customWidth="1"/>
    <col min="2836" max="2836" width="9.7109375" style="61" customWidth="1"/>
    <col min="2837" max="2837" width="9.140625" style="61" customWidth="1"/>
    <col min="2838" max="3078" width="8.140625" style="61"/>
    <col min="3079" max="3079" width="1.42578125" style="61" customWidth="1"/>
    <col min="3080" max="3080" width="48.85546875" style="61" customWidth="1"/>
    <col min="3081" max="3081" width="8.140625" style="61"/>
    <col min="3082" max="3082" width="1" style="61" customWidth="1"/>
    <col min="3083" max="3083" width="12.42578125" style="61" customWidth="1"/>
    <col min="3084" max="3084" width="1" style="61" customWidth="1"/>
    <col min="3085" max="3085" width="12.42578125" style="61" customWidth="1"/>
    <col min="3086" max="3086" width="1" style="61" customWidth="1"/>
    <col min="3087" max="3087" width="12.42578125" style="61" customWidth="1"/>
    <col min="3088" max="3088" width="1" style="61" customWidth="1"/>
    <col min="3089" max="3089" width="12.42578125" style="61" customWidth="1"/>
    <col min="3090" max="3090" width="8.140625" style="61"/>
    <col min="3091" max="3091" width="11.28515625" style="61" bestFit="1" customWidth="1"/>
    <col min="3092" max="3092" width="9.7109375" style="61" customWidth="1"/>
    <col min="3093" max="3093" width="9.140625" style="61" customWidth="1"/>
    <col min="3094" max="3334" width="8.140625" style="61"/>
    <col min="3335" max="3335" width="1.42578125" style="61" customWidth="1"/>
    <col min="3336" max="3336" width="48.85546875" style="61" customWidth="1"/>
    <col min="3337" max="3337" width="8.140625" style="61"/>
    <col min="3338" max="3338" width="1" style="61" customWidth="1"/>
    <col min="3339" max="3339" width="12.42578125" style="61" customWidth="1"/>
    <col min="3340" max="3340" width="1" style="61" customWidth="1"/>
    <col min="3341" max="3341" width="12.42578125" style="61" customWidth="1"/>
    <col min="3342" max="3342" width="1" style="61" customWidth="1"/>
    <col min="3343" max="3343" width="12.42578125" style="61" customWidth="1"/>
    <col min="3344" max="3344" width="1" style="61" customWidth="1"/>
    <col min="3345" max="3345" width="12.42578125" style="61" customWidth="1"/>
    <col min="3346" max="3346" width="8.140625" style="61"/>
    <col min="3347" max="3347" width="11.28515625" style="61" bestFit="1" customWidth="1"/>
    <col min="3348" max="3348" width="9.7109375" style="61" customWidth="1"/>
    <col min="3349" max="3349" width="9.140625" style="61" customWidth="1"/>
    <col min="3350" max="3590" width="8.140625" style="61"/>
    <col min="3591" max="3591" width="1.42578125" style="61" customWidth="1"/>
    <col min="3592" max="3592" width="48.85546875" style="61" customWidth="1"/>
    <col min="3593" max="3593" width="8.140625" style="61"/>
    <col min="3594" max="3594" width="1" style="61" customWidth="1"/>
    <col min="3595" max="3595" width="12.42578125" style="61" customWidth="1"/>
    <col min="3596" max="3596" width="1" style="61" customWidth="1"/>
    <col min="3597" max="3597" width="12.42578125" style="61" customWidth="1"/>
    <col min="3598" max="3598" width="1" style="61" customWidth="1"/>
    <col min="3599" max="3599" width="12.42578125" style="61" customWidth="1"/>
    <col min="3600" max="3600" width="1" style="61" customWidth="1"/>
    <col min="3601" max="3601" width="12.42578125" style="61" customWidth="1"/>
    <col min="3602" max="3602" width="8.140625" style="61"/>
    <col min="3603" max="3603" width="11.28515625" style="61" bestFit="1" customWidth="1"/>
    <col min="3604" max="3604" width="9.7109375" style="61" customWidth="1"/>
    <col min="3605" max="3605" width="9.140625" style="61" customWidth="1"/>
    <col min="3606" max="3846" width="8.140625" style="61"/>
    <col min="3847" max="3847" width="1.42578125" style="61" customWidth="1"/>
    <col min="3848" max="3848" width="48.85546875" style="61" customWidth="1"/>
    <col min="3849" max="3849" width="8.140625" style="61"/>
    <col min="3850" max="3850" width="1" style="61" customWidth="1"/>
    <col min="3851" max="3851" width="12.42578125" style="61" customWidth="1"/>
    <col min="3852" max="3852" width="1" style="61" customWidth="1"/>
    <col min="3853" max="3853" width="12.42578125" style="61" customWidth="1"/>
    <col min="3854" max="3854" width="1" style="61" customWidth="1"/>
    <col min="3855" max="3855" width="12.42578125" style="61" customWidth="1"/>
    <col min="3856" max="3856" width="1" style="61" customWidth="1"/>
    <col min="3857" max="3857" width="12.42578125" style="61" customWidth="1"/>
    <col min="3858" max="3858" width="8.140625" style="61"/>
    <col min="3859" max="3859" width="11.28515625" style="61" bestFit="1" customWidth="1"/>
    <col min="3860" max="3860" width="9.7109375" style="61" customWidth="1"/>
    <col min="3861" max="3861" width="9.140625" style="61" customWidth="1"/>
    <col min="3862" max="4102" width="8.140625" style="61"/>
    <col min="4103" max="4103" width="1.42578125" style="61" customWidth="1"/>
    <col min="4104" max="4104" width="48.85546875" style="61" customWidth="1"/>
    <col min="4105" max="4105" width="8.140625" style="61"/>
    <col min="4106" max="4106" width="1" style="61" customWidth="1"/>
    <col min="4107" max="4107" width="12.42578125" style="61" customWidth="1"/>
    <col min="4108" max="4108" width="1" style="61" customWidth="1"/>
    <col min="4109" max="4109" width="12.42578125" style="61" customWidth="1"/>
    <col min="4110" max="4110" width="1" style="61" customWidth="1"/>
    <col min="4111" max="4111" width="12.42578125" style="61" customWidth="1"/>
    <col min="4112" max="4112" width="1" style="61" customWidth="1"/>
    <col min="4113" max="4113" width="12.42578125" style="61" customWidth="1"/>
    <col min="4114" max="4114" width="8.140625" style="61"/>
    <col min="4115" max="4115" width="11.28515625" style="61" bestFit="1" customWidth="1"/>
    <col min="4116" max="4116" width="9.7109375" style="61" customWidth="1"/>
    <col min="4117" max="4117" width="9.140625" style="61" customWidth="1"/>
    <col min="4118" max="4358" width="8.140625" style="61"/>
    <col min="4359" max="4359" width="1.42578125" style="61" customWidth="1"/>
    <col min="4360" max="4360" width="48.85546875" style="61" customWidth="1"/>
    <col min="4361" max="4361" width="8.140625" style="61"/>
    <col min="4362" max="4362" width="1" style="61" customWidth="1"/>
    <col min="4363" max="4363" width="12.42578125" style="61" customWidth="1"/>
    <col min="4364" max="4364" width="1" style="61" customWidth="1"/>
    <col min="4365" max="4365" width="12.42578125" style="61" customWidth="1"/>
    <col min="4366" max="4366" width="1" style="61" customWidth="1"/>
    <col min="4367" max="4367" width="12.42578125" style="61" customWidth="1"/>
    <col min="4368" max="4368" width="1" style="61" customWidth="1"/>
    <col min="4369" max="4369" width="12.42578125" style="61" customWidth="1"/>
    <col min="4370" max="4370" width="8.140625" style="61"/>
    <col min="4371" max="4371" width="11.28515625" style="61" bestFit="1" customWidth="1"/>
    <col min="4372" max="4372" width="9.7109375" style="61" customWidth="1"/>
    <col min="4373" max="4373" width="9.140625" style="61" customWidth="1"/>
    <col min="4374" max="4614" width="8.140625" style="61"/>
    <col min="4615" max="4615" width="1.42578125" style="61" customWidth="1"/>
    <col min="4616" max="4616" width="48.85546875" style="61" customWidth="1"/>
    <col min="4617" max="4617" width="8.140625" style="61"/>
    <col min="4618" max="4618" width="1" style="61" customWidth="1"/>
    <col min="4619" max="4619" width="12.42578125" style="61" customWidth="1"/>
    <col min="4620" max="4620" width="1" style="61" customWidth="1"/>
    <col min="4621" max="4621" width="12.42578125" style="61" customWidth="1"/>
    <col min="4622" max="4622" width="1" style="61" customWidth="1"/>
    <col min="4623" max="4623" width="12.42578125" style="61" customWidth="1"/>
    <col min="4624" max="4624" width="1" style="61" customWidth="1"/>
    <col min="4625" max="4625" width="12.42578125" style="61" customWidth="1"/>
    <col min="4626" max="4626" width="8.140625" style="61"/>
    <col min="4627" max="4627" width="11.28515625" style="61" bestFit="1" customWidth="1"/>
    <col min="4628" max="4628" width="9.7109375" style="61" customWidth="1"/>
    <col min="4629" max="4629" width="9.140625" style="61" customWidth="1"/>
    <col min="4630" max="4870" width="8.140625" style="61"/>
    <col min="4871" max="4871" width="1.42578125" style="61" customWidth="1"/>
    <col min="4872" max="4872" width="48.85546875" style="61" customWidth="1"/>
    <col min="4873" max="4873" width="8.140625" style="61"/>
    <col min="4874" max="4874" width="1" style="61" customWidth="1"/>
    <col min="4875" max="4875" width="12.42578125" style="61" customWidth="1"/>
    <col min="4876" max="4876" width="1" style="61" customWidth="1"/>
    <col min="4877" max="4877" width="12.42578125" style="61" customWidth="1"/>
    <col min="4878" max="4878" width="1" style="61" customWidth="1"/>
    <col min="4879" max="4879" width="12.42578125" style="61" customWidth="1"/>
    <col min="4880" max="4880" width="1" style="61" customWidth="1"/>
    <col min="4881" max="4881" width="12.42578125" style="61" customWidth="1"/>
    <col min="4882" max="4882" width="8.140625" style="61"/>
    <col min="4883" max="4883" width="11.28515625" style="61" bestFit="1" customWidth="1"/>
    <col min="4884" max="4884" width="9.7109375" style="61" customWidth="1"/>
    <col min="4885" max="4885" width="9.140625" style="61" customWidth="1"/>
    <col min="4886" max="5126" width="8.140625" style="61"/>
    <col min="5127" max="5127" width="1.42578125" style="61" customWidth="1"/>
    <col min="5128" max="5128" width="48.85546875" style="61" customWidth="1"/>
    <col min="5129" max="5129" width="8.140625" style="61"/>
    <col min="5130" max="5130" width="1" style="61" customWidth="1"/>
    <col min="5131" max="5131" width="12.42578125" style="61" customWidth="1"/>
    <col min="5132" max="5132" width="1" style="61" customWidth="1"/>
    <col min="5133" max="5133" width="12.42578125" style="61" customWidth="1"/>
    <col min="5134" max="5134" width="1" style="61" customWidth="1"/>
    <col min="5135" max="5135" width="12.42578125" style="61" customWidth="1"/>
    <col min="5136" max="5136" width="1" style="61" customWidth="1"/>
    <col min="5137" max="5137" width="12.42578125" style="61" customWidth="1"/>
    <col min="5138" max="5138" width="8.140625" style="61"/>
    <col min="5139" max="5139" width="11.28515625" style="61" bestFit="1" customWidth="1"/>
    <col min="5140" max="5140" width="9.7109375" style="61" customWidth="1"/>
    <col min="5141" max="5141" width="9.140625" style="61" customWidth="1"/>
    <col min="5142" max="5382" width="8.140625" style="61"/>
    <col min="5383" max="5383" width="1.42578125" style="61" customWidth="1"/>
    <col min="5384" max="5384" width="48.85546875" style="61" customWidth="1"/>
    <col min="5385" max="5385" width="8.140625" style="61"/>
    <col min="5386" max="5386" width="1" style="61" customWidth="1"/>
    <col min="5387" max="5387" width="12.42578125" style="61" customWidth="1"/>
    <col min="5388" max="5388" width="1" style="61" customWidth="1"/>
    <col min="5389" max="5389" width="12.42578125" style="61" customWidth="1"/>
    <col min="5390" max="5390" width="1" style="61" customWidth="1"/>
    <col min="5391" max="5391" width="12.42578125" style="61" customWidth="1"/>
    <col min="5392" max="5392" width="1" style="61" customWidth="1"/>
    <col min="5393" max="5393" width="12.42578125" style="61" customWidth="1"/>
    <col min="5394" max="5394" width="8.140625" style="61"/>
    <col min="5395" max="5395" width="11.28515625" style="61" bestFit="1" customWidth="1"/>
    <col min="5396" max="5396" width="9.7109375" style="61" customWidth="1"/>
    <col min="5397" max="5397" width="9.140625" style="61" customWidth="1"/>
    <col min="5398" max="5638" width="8.140625" style="61"/>
    <col min="5639" max="5639" width="1.42578125" style="61" customWidth="1"/>
    <col min="5640" max="5640" width="48.85546875" style="61" customWidth="1"/>
    <col min="5641" max="5641" width="8.140625" style="61"/>
    <col min="5642" max="5642" width="1" style="61" customWidth="1"/>
    <col min="5643" max="5643" width="12.42578125" style="61" customWidth="1"/>
    <col min="5644" max="5644" width="1" style="61" customWidth="1"/>
    <col min="5645" max="5645" width="12.42578125" style="61" customWidth="1"/>
    <col min="5646" max="5646" width="1" style="61" customWidth="1"/>
    <col min="5647" max="5647" width="12.42578125" style="61" customWidth="1"/>
    <col min="5648" max="5648" width="1" style="61" customWidth="1"/>
    <col min="5649" max="5649" width="12.42578125" style="61" customWidth="1"/>
    <col min="5650" max="5650" width="8.140625" style="61"/>
    <col min="5651" max="5651" width="11.28515625" style="61" bestFit="1" customWidth="1"/>
    <col min="5652" max="5652" width="9.7109375" style="61" customWidth="1"/>
    <col min="5653" max="5653" width="9.140625" style="61" customWidth="1"/>
    <col min="5654" max="5894" width="8.140625" style="61"/>
    <col min="5895" max="5895" width="1.42578125" style="61" customWidth="1"/>
    <col min="5896" max="5896" width="48.85546875" style="61" customWidth="1"/>
    <col min="5897" max="5897" width="8.140625" style="61"/>
    <col min="5898" max="5898" width="1" style="61" customWidth="1"/>
    <col min="5899" max="5899" width="12.42578125" style="61" customWidth="1"/>
    <col min="5900" max="5900" width="1" style="61" customWidth="1"/>
    <col min="5901" max="5901" width="12.42578125" style="61" customWidth="1"/>
    <col min="5902" max="5902" width="1" style="61" customWidth="1"/>
    <col min="5903" max="5903" width="12.42578125" style="61" customWidth="1"/>
    <col min="5904" max="5904" width="1" style="61" customWidth="1"/>
    <col min="5905" max="5905" width="12.42578125" style="61" customWidth="1"/>
    <col min="5906" max="5906" width="8.140625" style="61"/>
    <col min="5907" max="5907" width="11.28515625" style="61" bestFit="1" customWidth="1"/>
    <col min="5908" max="5908" width="9.7109375" style="61" customWidth="1"/>
    <col min="5909" max="5909" width="9.140625" style="61" customWidth="1"/>
    <col min="5910" max="6150" width="8.140625" style="61"/>
    <col min="6151" max="6151" width="1.42578125" style="61" customWidth="1"/>
    <col min="6152" max="6152" width="48.85546875" style="61" customWidth="1"/>
    <col min="6153" max="6153" width="8.140625" style="61"/>
    <col min="6154" max="6154" width="1" style="61" customWidth="1"/>
    <col min="6155" max="6155" width="12.42578125" style="61" customWidth="1"/>
    <col min="6156" max="6156" width="1" style="61" customWidth="1"/>
    <col min="6157" max="6157" width="12.42578125" style="61" customWidth="1"/>
    <col min="6158" max="6158" width="1" style="61" customWidth="1"/>
    <col min="6159" max="6159" width="12.42578125" style="61" customWidth="1"/>
    <col min="6160" max="6160" width="1" style="61" customWidth="1"/>
    <col min="6161" max="6161" width="12.42578125" style="61" customWidth="1"/>
    <col min="6162" max="6162" width="8.140625" style="61"/>
    <col min="6163" max="6163" width="11.28515625" style="61" bestFit="1" customWidth="1"/>
    <col min="6164" max="6164" width="9.7109375" style="61" customWidth="1"/>
    <col min="6165" max="6165" width="9.140625" style="61" customWidth="1"/>
    <col min="6166" max="6406" width="8.140625" style="61"/>
    <col min="6407" max="6407" width="1.42578125" style="61" customWidth="1"/>
    <col min="6408" max="6408" width="48.85546875" style="61" customWidth="1"/>
    <col min="6409" max="6409" width="8.140625" style="61"/>
    <col min="6410" max="6410" width="1" style="61" customWidth="1"/>
    <col min="6411" max="6411" width="12.42578125" style="61" customWidth="1"/>
    <col min="6412" max="6412" width="1" style="61" customWidth="1"/>
    <col min="6413" max="6413" width="12.42578125" style="61" customWidth="1"/>
    <col min="6414" max="6414" width="1" style="61" customWidth="1"/>
    <col min="6415" max="6415" width="12.42578125" style="61" customWidth="1"/>
    <col min="6416" max="6416" width="1" style="61" customWidth="1"/>
    <col min="6417" max="6417" width="12.42578125" style="61" customWidth="1"/>
    <col min="6418" max="6418" width="8.140625" style="61"/>
    <col min="6419" max="6419" width="11.28515625" style="61" bestFit="1" customWidth="1"/>
    <col min="6420" max="6420" width="9.7109375" style="61" customWidth="1"/>
    <col min="6421" max="6421" width="9.140625" style="61" customWidth="1"/>
    <col min="6422" max="6662" width="8.140625" style="61"/>
    <col min="6663" max="6663" width="1.42578125" style="61" customWidth="1"/>
    <col min="6664" max="6664" width="48.85546875" style="61" customWidth="1"/>
    <col min="6665" max="6665" width="8.140625" style="61"/>
    <col min="6666" max="6666" width="1" style="61" customWidth="1"/>
    <col min="6667" max="6667" width="12.42578125" style="61" customWidth="1"/>
    <col min="6668" max="6668" width="1" style="61" customWidth="1"/>
    <col min="6669" max="6669" width="12.42578125" style="61" customWidth="1"/>
    <col min="6670" max="6670" width="1" style="61" customWidth="1"/>
    <col min="6671" max="6671" width="12.42578125" style="61" customWidth="1"/>
    <col min="6672" max="6672" width="1" style="61" customWidth="1"/>
    <col min="6673" max="6673" width="12.42578125" style="61" customWidth="1"/>
    <col min="6674" max="6674" width="8.140625" style="61"/>
    <col min="6675" max="6675" width="11.28515625" style="61" bestFit="1" customWidth="1"/>
    <col min="6676" max="6676" width="9.7109375" style="61" customWidth="1"/>
    <col min="6677" max="6677" width="9.140625" style="61" customWidth="1"/>
    <col min="6678" max="6918" width="8.140625" style="61"/>
    <col min="6919" max="6919" width="1.42578125" style="61" customWidth="1"/>
    <col min="6920" max="6920" width="48.85546875" style="61" customWidth="1"/>
    <col min="6921" max="6921" width="8.140625" style="61"/>
    <col min="6922" max="6922" width="1" style="61" customWidth="1"/>
    <col min="6923" max="6923" width="12.42578125" style="61" customWidth="1"/>
    <col min="6924" max="6924" width="1" style="61" customWidth="1"/>
    <col min="6925" max="6925" width="12.42578125" style="61" customWidth="1"/>
    <col min="6926" max="6926" width="1" style="61" customWidth="1"/>
    <col min="6927" max="6927" width="12.42578125" style="61" customWidth="1"/>
    <col min="6928" max="6928" width="1" style="61" customWidth="1"/>
    <col min="6929" max="6929" width="12.42578125" style="61" customWidth="1"/>
    <col min="6930" max="6930" width="8.140625" style="61"/>
    <col min="6931" max="6931" width="11.28515625" style="61" bestFit="1" customWidth="1"/>
    <col min="6932" max="6932" width="9.7109375" style="61" customWidth="1"/>
    <col min="6933" max="6933" width="9.140625" style="61" customWidth="1"/>
    <col min="6934" max="7174" width="8.140625" style="61"/>
    <col min="7175" max="7175" width="1.42578125" style="61" customWidth="1"/>
    <col min="7176" max="7176" width="48.85546875" style="61" customWidth="1"/>
    <col min="7177" max="7177" width="8.140625" style="61"/>
    <col min="7178" max="7178" width="1" style="61" customWidth="1"/>
    <col min="7179" max="7179" width="12.42578125" style="61" customWidth="1"/>
    <col min="7180" max="7180" width="1" style="61" customWidth="1"/>
    <col min="7181" max="7181" width="12.42578125" style="61" customWidth="1"/>
    <col min="7182" max="7182" width="1" style="61" customWidth="1"/>
    <col min="7183" max="7183" width="12.42578125" style="61" customWidth="1"/>
    <col min="7184" max="7184" width="1" style="61" customWidth="1"/>
    <col min="7185" max="7185" width="12.42578125" style="61" customWidth="1"/>
    <col min="7186" max="7186" width="8.140625" style="61"/>
    <col min="7187" max="7187" width="11.28515625" style="61" bestFit="1" customWidth="1"/>
    <col min="7188" max="7188" width="9.7109375" style="61" customWidth="1"/>
    <col min="7189" max="7189" width="9.140625" style="61" customWidth="1"/>
    <col min="7190" max="7430" width="8.140625" style="61"/>
    <col min="7431" max="7431" width="1.42578125" style="61" customWidth="1"/>
    <col min="7432" max="7432" width="48.85546875" style="61" customWidth="1"/>
    <col min="7433" max="7433" width="8.140625" style="61"/>
    <col min="7434" max="7434" width="1" style="61" customWidth="1"/>
    <col min="7435" max="7435" width="12.42578125" style="61" customWidth="1"/>
    <col min="7436" max="7436" width="1" style="61" customWidth="1"/>
    <col min="7437" max="7437" width="12.42578125" style="61" customWidth="1"/>
    <col min="7438" max="7438" width="1" style="61" customWidth="1"/>
    <col min="7439" max="7439" width="12.42578125" style="61" customWidth="1"/>
    <col min="7440" max="7440" width="1" style="61" customWidth="1"/>
    <col min="7441" max="7441" width="12.42578125" style="61" customWidth="1"/>
    <col min="7442" max="7442" width="8.140625" style="61"/>
    <col min="7443" max="7443" width="11.28515625" style="61" bestFit="1" customWidth="1"/>
    <col min="7444" max="7444" width="9.7109375" style="61" customWidth="1"/>
    <col min="7445" max="7445" width="9.140625" style="61" customWidth="1"/>
    <col min="7446" max="7686" width="8.140625" style="61"/>
    <col min="7687" max="7687" width="1.42578125" style="61" customWidth="1"/>
    <col min="7688" max="7688" width="48.85546875" style="61" customWidth="1"/>
    <col min="7689" max="7689" width="8.140625" style="61"/>
    <col min="7690" max="7690" width="1" style="61" customWidth="1"/>
    <col min="7691" max="7691" width="12.42578125" style="61" customWidth="1"/>
    <col min="7692" max="7692" width="1" style="61" customWidth="1"/>
    <col min="7693" max="7693" width="12.42578125" style="61" customWidth="1"/>
    <col min="7694" max="7694" width="1" style="61" customWidth="1"/>
    <col min="7695" max="7695" width="12.42578125" style="61" customWidth="1"/>
    <col min="7696" max="7696" width="1" style="61" customWidth="1"/>
    <col min="7697" max="7697" width="12.42578125" style="61" customWidth="1"/>
    <col min="7698" max="7698" width="8.140625" style="61"/>
    <col min="7699" max="7699" width="11.28515625" style="61" bestFit="1" customWidth="1"/>
    <col min="7700" max="7700" width="9.7109375" style="61" customWidth="1"/>
    <col min="7701" max="7701" width="9.140625" style="61" customWidth="1"/>
    <col min="7702" max="7942" width="8.140625" style="61"/>
    <col min="7943" max="7943" width="1.42578125" style="61" customWidth="1"/>
    <col min="7944" max="7944" width="48.85546875" style="61" customWidth="1"/>
    <col min="7945" max="7945" width="8.140625" style="61"/>
    <col min="7946" max="7946" width="1" style="61" customWidth="1"/>
    <col min="7947" max="7947" width="12.42578125" style="61" customWidth="1"/>
    <col min="7948" max="7948" width="1" style="61" customWidth="1"/>
    <col min="7949" max="7949" width="12.42578125" style="61" customWidth="1"/>
    <col min="7950" max="7950" width="1" style="61" customWidth="1"/>
    <col min="7951" max="7951" width="12.42578125" style="61" customWidth="1"/>
    <col min="7952" max="7952" width="1" style="61" customWidth="1"/>
    <col min="7953" max="7953" width="12.42578125" style="61" customWidth="1"/>
    <col min="7954" max="7954" width="8.140625" style="61"/>
    <col min="7955" max="7955" width="11.28515625" style="61" bestFit="1" customWidth="1"/>
    <col min="7956" max="7956" width="9.7109375" style="61" customWidth="1"/>
    <col min="7957" max="7957" width="9.140625" style="61" customWidth="1"/>
    <col min="7958" max="8198" width="8.140625" style="61"/>
    <col min="8199" max="8199" width="1.42578125" style="61" customWidth="1"/>
    <col min="8200" max="8200" width="48.85546875" style="61" customWidth="1"/>
    <col min="8201" max="8201" width="8.140625" style="61"/>
    <col min="8202" max="8202" width="1" style="61" customWidth="1"/>
    <col min="8203" max="8203" width="12.42578125" style="61" customWidth="1"/>
    <col min="8204" max="8204" width="1" style="61" customWidth="1"/>
    <col min="8205" max="8205" width="12.42578125" style="61" customWidth="1"/>
    <col min="8206" max="8206" width="1" style="61" customWidth="1"/>
    <col min="8207" max="8207" width="12.42578125" style="61" customWidth="1"/>
    <col min="8208" max="8208" width="1" style="61" customWidth="1"/>
    <col min="8209" max="8209" width="12.42578125" style="61" customWidth="1"/>
    <col min="8210" max="8210" width="8.140625" style="61"/>
    <col min="8211" max="8211" width="11.28515625" style="61" bestFit="1" customWidth="1"/>
    <col min="8212" max="8212" width="9.7109375" style="61" customWidth="1"/>
    <col min="8213" max="8213" width="9.140625" style="61" customWidth="1"/>
    <col min="8214" max="8454" width="8.140625" style="61"/>
    <col min="8455" max="8455" width="1.42578125" style="61" customWidth="1"/>
    <col min="8456" max="8456" width="48.85546875" style="61" customWidth="1"/>
    <col min="8457" max="8457" width="8.140625" style="61"/>
    <col min="8458" max="8458" width="1" style="61" customWidth="1"/>
    <col min="8459" max="8459" width="12.42578125" style="61" customWidth="1"/>
    <col min="8460" max="8460" width="1" style="61" customWidth="1"/>
    <col min="8461" max="8461" width="12.42578125" style="61" customWidth="1"/>
    <col min="8462" max="8462" width="1" style="61" customWidth="1"/>
    <col min="8463" max="8463" width="12.42578125" style="61" customWidth="1"/>
    <col min="8464" max="8464" width="1" style="61" customWidth="1"/>
    <col min="8465" max="8465" width="12.42578125" style="61" customWidth="1"/>
    <col min="8466" max="8466" width="8.140625" style="61"/>
    <col min="8467" max="8467" width="11.28515625" style="61" bestFit="1" customWidth="1"/>
    <col min="8468" max="8468" width="9.7109375" style="61" customWidth="1"/>
    <col min="8469" max="8469" width="9.140625" style="61" customWidth="1"/>
    <col min="8470" max="8710" width="8.140625" style="61"/>
    <col min="8711" max="8711" width="1.42578125" style="61" customWidth="1"/>
    <col min="8712" max="8712" width="48.85546875" style="61" customWidth="1"/>
    <col min="8713" max="8713" width="8.140625" style="61"/>
    <col min="8714" max="8714" width="1" style="61" customWidth="1"/>
    <col min="8715" max="8715" width="12.42578125" style="61" customWidth="1"/>
    <col min="8716" max="8716" width="1" style="61" customWidth="1"/>
    <col min="8717" max="8717" width="12.42578125" style="61" customWidth="1"/>
    <col min="8718" max="8718" width="1" style="61" customWidth="1"/>
    <col min="8719" max="8719" width="12.42578125" style="61" customWidth="1"/>
    <col min="8720" max="8720" width="1" style="61" customWidth="1"/>
    <col min="8721" max="8721" width="12.42578125" style="61" customWidth="1"/>
    <col min="8722" max="8722" width="8.140625" style="61"/>
    <col min="8723" max="8723" width="11.28515625" style="61" bestFit="1" customWidth="1"/>
    <col min="8724" max="8724" width="9.7109375" style="61" customWidth="1"/>
    <col min="8725" max="8725" width="9.140625" style="61" customWidth="1"/>
    <col min="8726" max="8966" width="8.140625" style="61"/>
    <col min="8967" max="8967" width="1.42578125" style="61" customWidth="1"/>
    <col min="8968" max="8968" width="48.85546875" style="61" customWidth="1"/>
    <col min="8969" max="8969" width="8.140625" style="61"/>
    <col min="8970" max="8970" width="1" style="61" customWidth="1"/>
    <col min="8971" max="8971" width="12.42578125" style="61" customWidth="1"/>
    <col min="8972" max="8972" width="1" style="61" customWidth="1"/>
    <col min="8973" max="8973" width="12.42578125" style="61" customWidth="1"/>
    <col min="8974" max="8974" width="1" style="61" customWidth="1"/>
    <col min="8975" max="8975" width="12.42578125" style="61" customWidth="1"/>
    <col min="8976" max="8976" width="1" style="61" customWidth="1"/>
    <col min="8977" max="8977" width="12.42578125" style="61" customWidth="1"/>
    <col min="8978" max="8978" width="8.140625" style="61"/>
    <col min="8979" max="8979" width="11.28515625" style="61" bestFit="1" customWidth="1"/>
    <col min="8980" max="8980" width="9.7109375" style="61" customWidth="1"/>
    <col min="8981" max="8981" width="9.140625" style="61" customWidth="1"/>
    <col min="8982" max="9222" width="8.140625" style="61"/>
    <col min="9223" max="9223" width="1.42578125" style="61" customWidth="1"/>
    <col min="9224" max="9224" width="48.85546875" style="61" customWidth="1"/>
    <col min="9225" max="9225" width="8.140625" style="61"/>
    <col min="9226" max="9226" width="1" style="61" customWidth="1"/>
    <col min="9227" max="9227" width="12.42578125" style="61" customWidth="1"/>
    <col min="9228" max="9228" width="1" style="61" customWidth="1"/>
    <col min="9229" max="9229" width="12.42578125" style="61" customWidth="1"/>
    <col min="9230" max="9230" width="1" style="61" customWidth="1"/>
    <col min="9231" max="9231" width="12.42578125" style="61" customWidth="1"/>
    <col min="9232" max="9232" width="1" style="61" customWidth="1"/>
    <col min="9233" max="9233" width="12.42578125" style="61" customWidth="1"/>
    <col min="9234" max="9234" width="8.140625" style="61"/>
    <col min="9235" max="9235" width="11.28515625" style="61" bestFit="1" customWidth="1"/>
    <col min="9236" max="9236" width="9.7109375" style="61" customWidth="1"/>
    <col min="9237" max="9237" width="9.140625" style="61" customWidth="1"/>
    <col min="9238" max="9478" width="8.140625" style="61"/>
    <col min="9479" max="9479" width="1.42578125" style="61" customWidth="1"/>
    <col min="9480" max="9480" width="48.85546875" style="61" customWidth="1"/>
    <col min="9481" max="9481" width="8.140625" style="61"/>
    <col min="9482" max="9482" width="1" style="61" customWidth="1"/>
    <col min="9483" max="9483" width="12.42578125" style="61" customWidth="1"/>
    <col min="9484" max="9484" width="1" style="61" customWidth="1"/>
    <col min="9485" max="9485" width="12.42578125" style="61" customWidth="1"/>
    <col min="9486" max="9486" width="1" style="61" customWidth="1"/>
    <col min="9487" max="9487" width="12.42578125" style="61" customWidth="1"/>
    <col min="9488" max="9488" width="1" style="61" customWidth="1"/>
    <col min="9489" max="9489" width="12.42578125" style="61" customWidth="1"/>
    <col min="9490" max="9490" width="8.140625" style="61"/>
    <col min="9491" max="9491" width="11.28515625" style="61" bestFit="1" customWidth="1"/>
    <col min="9492" max="9492" width="9.7109375" style="61" customWidth="1"/>
    <col min="9493" max="9493" width="9.140625" style="61" customWidth="1"/>
    <col min="9494" max="9734" width="8.140625" style="61"/>
    <col min="9735" max="9735" width="1.42578125" style="61" customWidth="1"/>
    <col min="9736" max="9736" width="48.85546875" style="61" customWidth="1"/>
    <col min="9737" max="9737" width="8.140625" style="61"/>
    <col min="9738" max="9738" width="1" style="61" customWidth="1"/>
    <col min="9739" max="9739" width="12.42578125" style="61" customWidth="1"/>
    <col min="9740" max="9740" width="1" style="61" customWidth="1"/>
    <col min="9741" max="9741" width="12.42578125" style="61" customWidth="1"/>
    <col min="9742" max="9742" width="1" style="61" customWidth="1"/>
    <col min="9743" max="9743" width="12.42578125" style="61" customWidth="1"/>
    <col min="9744" max="9744" width="1" style="61" customWidth="1"/>
    <col min="9745" max="9745" width="12.42578125" style="61" customWidth="1"/>
    <col min="9746" max="9746" width="8.140625" style="61"/>
    <col min="9747" max="9747" width="11.28515625" style="61" bestFit="1" customWidth="1"/>
    <col min="9748" max="9748" width="9.7109375" style="61" customWidth="1"/>
    <col min="9749" max="9749" width="9.140625" style="61" customWidth="1"/>
    <col min="9750" max="9990" width="8.140625" style="61"/>
    <col min="9991" max="9991" width="1.42578125" style="61" customWidth="1"/>
    <col min="9992" max="9992" width="48.85546875" style="61" customWidth="1"/>
    <col min="9993" max="9993" width="8.140625" style="61"/>
    <col min="9994" max="9994" width="1" style="61" customWidth="1"/>
    <col min="9995" max="9995" width="12.42578125" style="61" customWidth="1"/>
    <col min="9996" max="9996" width="1" style="61" customWidth="1"/>
    <col min="9997" max="9997" width="12.42578125" style="61" customWidth="1"/>
    <col min="9998" max="9998" width="1" style="61" customWidth="1"/>
    <col min="9999" max="9999" width="12.42578125" style="61" customWidth="1"/>
    <col min="10000" max="10000" width="1" style="61" customWidth="1"/>
    <col min="10001" max="10001" width="12.42578125" style="61" customWidth="1"/>
    <col min="10002" max="10002" width="8.140625" style="61"/>
    <col min="10003" max="10003" width="11.28515625" style="61" bestFit="1" customWidth="1"/>
    <col min="10004" max="10004" width="9.7109375" style="61" customWidth="1"/>
    <col min="10005" max="10005" width="9.140625" style="61" customWidth="1"/>
    <col min="10006" max="10246" width="8.140625" style="61"/>
    <col min="10247" max="10247" width="1.42578125" style="61" customWidth="1"/>
    <col min="10248" max="10248" width="48.85546875" style="61" customWidth="1"/>
    <col min="10249" max="10249" width="8.140625" style="61"/>
    <col min="10250" max="10250" width="1" style="61" customWidth="1"/>
    <col min="10251" max="10251" width="12.42578125" style="61" customWidth="1"/>
    <col min="10252" max="10252" width="1" style="61" customWidth="1"/>
    <col min="10253" max="10253" width="12.42578125" style="61" customWidth="1"/>
    <col min="10254" max="10254" width="1" style="61" customWidth="1"/>
    <col min="10255" max="10255" width="12.42578125" style="61" customWidth="1"/>
    <col min="10256" max="10256" width="1" style="61" customWidth="1"/>
    <col min="10257" max="10257" width="12.42578125" style="61" customWidth="1"/>
    <col min="10258" max="10258" width="8.140625" style="61"/>
    <col min="10259" max="10259" width="11.28515625" style="61" bestFit="1" customWidth="1"/>
    <col min="10260" max="10260" width="9.7109375" style="61" customWidth="1"/>
    <col min="10261" max="10261" width="9.140625" style="61" customWidth="1"/>
    <col min="10262" max="10502" width="8.140625" style="61"/>
    <col min="10503" max="10503" width="1.42578125" style="61" customWidth="1"/>
    <col min="10504" max="10504" width="48.85546875" style="61" customWidth="1"/>
    <col min="10505" max="10505" width="8.140625" style="61"/>
    <col min="10506" max="10506" width="1" style="61" customWidth="1"/>
    <col min="10507" max="10507" width="12.42578125" style="61" customWidth="1"/>
    <col min="10508" max="10508" width="1" style="61" customWidth="1"/>
    <col min="10509" max="10509" width="12.42578125" style="61" customWidth="1"/>
    <col min="10510" max="10510" width="1" style="61" customWidth="1"/>
    <col min="10511" max="10511" width="12.42578125" style="61" customWidth="1"/>
    <col min="10512" max="10512" width="1" style="61" customWidth="1"/>
    <col min="10513" max="10513" width="12.42578125" style="61" customWidth="1"/>
    <col min="10514" max="10514" width="8.140625" style="61"/>
    <col min="10515" max="10515" width="11.28515625" style="61" bestFit="1" customWidth="1"/>
    <col min="10516" max="10516" width="9.7109375" style="61" customWidth="1"/>
    <col min="10517" max="10517" width="9.140625" style="61" customWidth="1"/>
    <col min="10518" max="10758" width="8.140625" style="61"/>
    <col min="10759" max="10759" width="1.42578125" style="61" customWidth="1"/>
    <col min="10760" max="10760" width="48.85546875" style="61" customWidth="1"/>
    <col min="10761" max="10761" width="8.140625" style="61"/>
    <col min="10762" max="10762" width="1" style="61" customWidth="1"/>
    <col min="10763" max="10763" width="12.42578125" style="61" customWidth="1"/>
    <col min="10764" max="10764" width="1" style="61" customWidth="1"/>
    <col min="10765" max="10765" width="12.42578125" style="61" customWidth="1"/>
    <col min="10766" max="10766" width="1" style="61" customWidth="1"/>
    <col min="10767" max="10767" width="12.42578125" style="61" customWidth="1"/>
    <col min="10768" max="10768" width="1" style="61" customWidth="1"/>
    <col min="10769" max="10769" width="12.42578125" style="61" customWidth="1"/>
    <col min="10770" max="10770" width="8.140625" style="61"/>
    <col min="10771" max="10771" width="11.28515625" style="61" bestFit="1" customWidth="1"/>
    <col min="10772" max="10772" width="9.7109375" style="61" customWidth="1"/>
    <col min="10773" max="10773" width="9.140625" style="61" customWidth="1"/>
    <col min="10774" max="11014" width="8.140625" style="61"/>
    <col min="11015" max="11015" width="1.42578125" style="61" customWidth="1"/>
    <col min="11016" max="11016" width="48.85546875" style="61" customWidth="1"/>
    <col min="11017" max="11017" width="8.140625" style="61"/>
    <col min="11018" max="11018" width="1" style="61" customWidth="1"/>
    <col min="11019" max="11019" width="12.42578125" style="61" customWidth="1"/>
    <col min="11020" max="11020" width="1" style="61" customWidth="1"/>
    <col min="11021" max="11021" width="12.42578125" style="61" customWidth="1"/>
    <col min="11022" max="11022" width="1" style="61" customWidth="1"/>
    <col min="11023" max="11023" width="12.42578125" style="61" customWidth="1"/>
    <col min="11024" max="11024" width="1" style="61" customWidth="1"/>
    <col min="11025" max="11025" width="12.42578125" style="61" customWidth="1"/>
    <col min="11026" max="11026" width="8.140625" style="61"/>
    <col min="11027" max="11027" width="11.28515625" style="61" bestFit="1" customWidth="1"/>
    <col min="11028" max="11028" width="9.7109375" style="61" customWidth="1"/>
    <col min="11029" max="11029" width="9.140625" style="61" customWidth="1"/>
    <col min="11030" max="11270" width="8.140625" style="61"/>
    <col min="11271" max="11271" width="1.42578125" style="61" customWidth="1"/>
    <col min="11272" max="11272" width="48.85546875" style="61" customWidth="1"/>
    <col min="11273" max="11273" width="8.140625" style="61"/>
    <col min="11274" max="11274" width="1" style="61" customWidth="1"/>
    <col min="11275" max="11275" width="12.42578125" style="61" customWidth="1"/>
    <col min="11276" max="11276" width="1" style="61" customWidth="1"/>
    <col min="11277" max="11277" width="12.42578125" style="61" customWidth="1"/>
    <col min="11278" max="11278" width="1" style="61" customWidth="1"/>
    <col min="11279" max="11279" width="12.42578125" style="61" customWidth="1"/>
    <col min="11280" max="11280" width="1" style="61" customWidth="1"/>
    <col min="11281" max="11281" width="12.42578125" style="61" customWidth="1"/>
    <col min="11282" max="11282" width="8.140625" style="61"/>
    <col min="11283" max="11283" width="11.28515625" style="61" bestFit="1" customWidth="1"/>
    <col min="11284" max="11284" width="9.7109375" style="61" customWidth="1"/>
    <col min="11285" max="11285" width="9.140625" style="61" customWidth="1"/>
    <col min="11286" max="11526" width="8.140625" style="61"/>
    <col min="11527" max="11527" width="1.42578125" style="61" customWidth="1"/>
    <col min="11528" max="11528" width="48.85546875" style="61" customWidth="1"/>
    <col min="11529" max="11529" width="8.140625" style="61"/>
    <col min="11530" max="11530" width="1" style="61" customWidth="1"/>
    <col min="11531" max="11531" width="12.42578125" style="61" customWidth="1"/>
    <col min="11532" max="11532" width="1" style="61" customWidth="1"/>
    <col min="11533" max="11533" width="12.42578125" style="61" customWidth="1"/>
    <col min="11534" max="11534" width="1" style="61" customWidth="1"/>
    <col min="11535" max="11535" width="12.42578125" style="61" customWidth="1"/>
    <col min="11536" max="11536" width="1" style="61" customWidth="1"/>
    <col min="11537" max="11537" width="12.42578125" style="61" customWidth="1"/>
    <col min="11538" max="11538" width="8.140625" style="61"/>
    <col min="11539" max="11539" width="11.28515625" style="61" bestFit="1" customWidth="1"/>
    <col min="11540" max="11540" width="9.7109375" style="61" customWidth="1"/>
    <col min="11541" max="11541" width="9.140625" style="61" customWidth="1"/>
    <col min="11542" max="11782" width="8.140625" style="61"/>
    <col min="11783" max="11783" width="1.42578125" style="61" customWidth="1"/>
    <col min="11784" max="11784" width="48.85546875" style="61" customWidth="1"/>
    <col min="11785" max="11785" width="8.140625" style="61"/>
    <col min="11786" max="11786" width="1" style="61" customWidth="1"/>
    <col min="11787" max="11787" width="12.42578125" style="61" customWidth="1"/>
    <col min="11788" max="11788" width="1" style="61" customWidth="1"/>
    <col min="11789" max="11789" width="12.42578125" style="61" customWidth="1"/>
    <col min="11790" max="11790" width="1" style="61" customWidth="1"/>
    <col min="11791" max="11791" width="12.42578125" style="61" customWidth="1"/>
    <col min="11792" max="11792" width="1" style="61" customWidth="1"/>
    <col min="11793" max="11793" width="12.42578125" style="61" customWidth="1"/>
    <col min="11794" max="11794" width="8.140625" style="61"/>
    <col min="11795" max="11795" width="11.28515625" style="61" bestFit="1" customWidth="1"/>
    <col min="11796" max="11796" width="9.7109375" style="61" customWidth="1"/>
    <col min="11797" max="11797" width="9.140625" style="61" customWidth="1"/>
    <col min="11798" max="12038" width="8.140625" style="61"/>
    <col min="12039" max="12039" width="1.42578125" style="61" customWidth="1"/>
    <col min="12040" max="12040" width="48.85546875" style="61" customWidth="1"/>
    <col min="12041" max="12041" width="8.140625" style="61"/>
    <col min="12042" max="12042" width="1" style="61" customWidth="1"/>
    <col min="12043" max="12043" width="12.42578125" style="61" customWidth="1"/>
    <col min="12044" max="12044" width="1" style="61" customWidth="1"/>
    <col min="12045" max="12045" width="12.42578125" style="61" customWidth="1"/>
    <col min="12046" max="12046" width="1" style="61" customWidth="1"/>
    <col min="12047" max="12047" width="12.42578125" style="61" customWidth="1"/>
    <col min="12048" max="12048" width="1" style="61" customWidth="1"/>
    <col min="12049" max="12049" width="12.42578125" style="61" customWidth="1"/>
    <col min="12050" max="12050" width="8.140625" style="61"/>
    <col min="12051" max="12051" width="11.28515625" style="61" bestFit="1" customWidth="1"/>
    <col min="12052" max="12052" width="9.7109375" style="61" customWidth="1"/>
    <col min="12053" max="12053" width="9.140625" style="61" customWidth="1"/>
    <col min="12054" max="12294" width="8.140625" style="61"/>
    <col min="12295" max="12295" width="1.42578125" style="61" customWidth="1"/>
    <col min="12296" max="12296" width="48.85546875" style="61" customWidth="1"/>
    <col min="12297" max="12297" width="8.140625" style="61"/>
    <col min="12298" max="12298" width="1" style="61" customWidth="1"/>
    <col min="12299" max="12299" width="12.42578125" style="61" customWidth="1"/>
    <col min="12300" max="12300" width="1" style="61" customWidth="1"/>
    <col min="12301" max="12301" width="12.42578125" style="61" customWidth="1"/>
    <col min="12302" max="12302" width="1" style="61" customWidth="1"/>
    <col min="12303" max="12303" width="12.42578125" style="61" customWidth="1"/>
    <col min="12304" max="12304" width="1" style="61" customWidth="1"/>
    <col min="12305" max="12305" width="12.42578125" style="61" customWidth="1"/>
    <col min="12306" max="12306" width="8.140625" style="61"/>
    <col min="12307" max="12307" width="11.28515625" style="61" bestFit="1" customWidth="1"/>
    <col min="12308" max="12308" width="9.7109375" style="61" customWidth="1"/>
    <col min="12309" max="12309" width="9.140625" style="61" customWidth="1"/>
    <col min="12310" max="12550" width="8.140625" style="61"/>
    <col min="12551" max="12551" width="1.42578125" style="61" customWidth="1"/>
    <col min="12552" max="12552" width="48.85546875" style="61" customWidth="1"/>
    <col min="12553" max="12553" width="8.140625" style="61"/>
    <col min="12554" max="12554" width="1" style="61" customWidth="1"/>
    <col min="12555" max="12555" width="12.42578125" style="61" customWidth="1"/>
    <col min="12556" max="12556" width="1" style="61" customWidth="1"/>
    <col min="12557" max="12557" width="12.42578125" style="61" customWidth="1"/>
    <col min="12558" max="12558" width="1" style="61" customWidth="1"/>
    <col min="12559" max="12559" width="12.42578125" style="61" customWidth="1"/>
    <col min="12560" max="12560" width="1" style="61" customWidth="1"/>
    <col min="12561" max="12561" width="12.42578125" style="61" customWidth="1"/>
    <col min="12562" max="12562" width="8.140625" style="61"/>
    <col min="12563" max="12563" width="11.28515625" style="61" bestFit="1" customWidth="1"/>
    <col min="12564" max="12564" width="9.7109375" style="61" customWidth="1"/>
    <col min="12565" max="12565" width="9.140625" style="61" customWidth="1"/>
    <col min="12566" max="12806" width="8.140625" style="61"/>
    <col min="12807" max="12807" width="1.42578125" style="61" customWidth="1"/>
    <col min="12808" max="12808" width="48.85546875" style="61" customWidth="1"/>
    <col min="12809" max="12809" width="8.140625" style="61"/>
    <col min="12810" max="12810" width="1" style="61" customWidth="1"/>
    <col min="12811" max="12811" width="12.42578125" style="61" customWidth="1"/>
    <col min="12812" max="12812" width="1" style="61" customWidth="1"/>
    <col min="12813" max="12813" width="12.42578125" style="61" customWidth="1"/>
    <col min="12814" max="12814" width="1" style="61" customWidth="1"/>
    <col min="12815" max="12815" width="12.42578125" style="61" customWidth="1"/>
    <col min="12816" max="12816" width="1" style="61" customWidth="1"/>
    <col min="12817" max="12817" width="12.42578125" style="61" customWidth="1"/>
    <col min="12818" max="12818" width="8.140625" style="61"/>
    <col min="12819" max="12819" width="11.28515625" style="61" bestFit="1" customWidth="1"/>
    <col min="12820" max="12820" width="9.7109375" style="61" customWidth="1"/>
    <col min="12821" max="12821" width="9.140625" style="61" customWidth="1"/>
    <col min="12822" max="13062" width="8.140625" style="61"/>
    <col min="13063" max="13063" width="1.42578125" style="61" customWidth="1"/>
    <col min="13064" max="13064" width="48.85546875" style="61" customWidth="1"/>
    <col min="13065" max="13065" width="8.140625" style="61"/>
    <col min="13066" max="13066" width="1" style="61" customWidth="1"/>
    <col min="13067" max="13067" width="12.42578125" style="61" customWidth="1"/>
    <col min="13068" max="13068" width="1" style="61" customWidth="1"/>
    <col min="13069" max="13069" width="12.42578125" style="61" customWidth="1"/>
    <col min="13070" max="13070" width="1" style="61" customWidth="1"/>
    <col min="13071" max="13071" width="12.42578125" style="61" customWidth="1"/>
    <col min="13072" max="13072" width="1" style="61" customWidth="1"/>
    <col min="13073" max="13073" width="12.42578125" style="61" customWidth="1"/>
    <col min="13074" max="13074" width="8.140625" style="61"/>
    <col min="13075" max="13075" width="11.28515625" style="61" bestFit="1" customWidth="1"/>
    <col min="13076" max="13076" width="9.7109375" style="61" customWidth="1"/>
    <col min="13077" max="13077" width="9.140625" style="61" customWidth="1"/>
    <col min="13078" max="13318" width="8.140625" style="61"/>
    <col min="13319" max="13319" width="1.42578125" style="61" customWidth="1"/>
    <col min="13320" max="13320" width="48.85546875" style="61" customWidth="1"/>
    <col min="13321" max="13321" width="8.140625" style="61"/>
    <col min="13322" max="13322" width="1" style="61" customWidth="1"/>
    <col min="13323" max="13323" width="12.42578125" style="61" customWidth="1"/>
    <col min="13324" max="13324" width="1" style="61" customWidth="1"/>
    <col min="13325" max="13325" width="12.42578125" style="61" customWidth="1"/>
    <col min="13326" max="13326" width="1" style="61" customWidth="1"/>
    <col min="13327" max="13327" width="12.42578125" style="61" customWidth="1"/>
    <col min="13328" max="13328" width="1" style="61" customWidth="1"/>
    <col min="13329" max="13329" width="12.42578125" style="61" customWidth="1"/>
    <col min="13330" max="13330" width="8.140625" style="61"/>
    <col min="13331" max="13331" width="11.28515625" style="61" bestFit="1" customWidth="1"/>
    <col min="13332" max="13332" width="9.7109375" style="61" customWidth="1"/>
    <col min="13333" max="13333" width="9.140625" style="61" customWidth="1"/>
    <col min="13334" max="13574" width="8.140625" style="61"/>
    <col min="13575" max="13575" width="1.42578125" style="61" customWidth="1"/>
    <col min="13576" max="13576" width="48.85546875" style="61" customWidth="1"/>
    <col min="13577" max="13577" width="8.140625" style="61"/>
    <col min="13578" max="13578" width="1" style="61" customWidth="1"/>
    <col min="13579" max="13579" width="12.42578125" style="61" customWidth="1"/>
    <col min="13580" max="13580" width="1" style="61" customWidth="1"/>
    <col min="13581" max="13581" width="12.42578125" style="61" customWidth="1"/>
    <col min="13582" max="13582" width="1" style="61" customWidth="1"/>
    <col min="13583" max="13583" width="12.42578125" style="61" customWidth="1"/>
    <col min="13584" max="13584" width="1" style="61" customWidth="1"/>
    <col min="13585" max="13585" width="12.42578125" style="61" customWidth="1"/>
    <col min="13586" max="13586" width="8.140625" style="61"/>
    <col min="13587" max="13587" width="11.28515625" style="61" bestFit="1" customWidth="1"/>
    <col min="13588" max="13588" width="9.7109375" style="61" customWidth="1"/>
    <col min="13589" max="13589" width="9.140625" style="61" customWidth="1"/>
    <col min="13590" max="13830" width="8.140625" style="61"/>
    <col min="13831" max="13831" width="1.42578125" style="61" customWidth="1"/>
    <col min="13832" max="13832" width="48.85546875" style="61" customWidth="1"/>
    <col min="13833" max="13833" width="8.140625" style="61"/>
    <col min="13834" max="13834" width="1" style="61" customWidth="1"/>
    <col min="13835" max="13835" width="12.42578125" style="61" customWidth="1"/>
    <col min="13836" max="13836" width="1" style="61" customWidth="1"/>
    <col min="13837" max="13837" width="12.42578125" style="61" customWidth="1"/>
    <col min="13838" max="13838" width="1" style="61" customWidth="1"/>
    <col min="13839" max="13839" width="12.42578125" style="61" customWidth="1"/>
    <col min="13840" max="13840" width="1" style="61" customWidth="1"/>
    <col min="13841" max="13841" width="12.42578125" style="61" customWidth="1"/>
    <col min="13842" max="13842" width="8.140625" style="61"/>
    <col min="13843" max="13843" width="11.28515625" style="61" bestFit="1" customWidth="1"/>
    <col min="13844" max="13844" width="9.7109375" style="61" customWidth="1"/>
    <col min="13845" max="13845" width="9.140625" style="61" customWidth="1"/>
    <col min="13846" max="14086" width="8.140625" style="61"/>
    <col min="14087" max="14087" width="1.42578125" style="61" customWidth="1"/>
    <col min="14088" max="14088" width="48.85546875" style="61" customWidth="1"/>
    <col min="14089" max="14089" width="8.140625" style="61"/>
    <col min="14090" max="14090" width="1" style="61" customWidth="1"/>
    <col min="14091" max="14091" width="12.42578125" style="61" customWidth="1"/>
    <col min="14092" max="14092" width="1" style="61" customWidth="1"/>
    <col min="14093" max="14093" width="12.42578125" style="61" customWidth="1"/>
    <col min="14094" max="14094" width="1" style="61" customWidth="1"/>
    <col min="14095" max="14095" width="12.42578125" style="61" customWidth="1"/>
    <col min="14096" max="14096" width="1" style="61" customWidth="1"/>
    <col min="14097" max="14097" width="12.42578125" style="61" customWidth="1"/>
    <col min="14098" max="14098" width="8.140625" style="61"/>
    <col min="14099" max="14099" width="11.28515625" style="61" bestFit="1" customWidth="1"/>
    <col min="14100" max="14100" width="9.7109375" style="61" customWidth="1"/>
    <col min="14101" max="14101" width="9.140625" style="61" customWidth="1"/>
    <col min="14102" max="14342" width="8.140625" style="61"/>
    <col min="14343" max="14343" width="1.42578125" style="61" customWidth="1"/>
    <col min="14344" max="14344" width="48.85546875" style="61" customWidth="1"/>
    <col min="14345" max="14345" width="8.140625" style="61"/>
    <col min="14346" max="14346" width="1" style="61" customWidth="1"/>
    <col min="14347" max="14347" width="12.42578125" style="61" customWidth="1"/>
    <col min="14348" max="14348" width="1" style="61" customWidth="1"/>
    <col min="14349" max="14349" width="12.42578125" style="61" customWidth="1"/>
    <col min="14350" max="14350" width="1" style="61" customWidth="1"/>
    <col min="14351" max="14351" width="12.42578125" style="61" customWidth="1"/>
    <col min="14352" max="14352" width="1" style="61" customWidth="1"/>
    <col min="14353" max="14353" width="12.42578125" style="61" customWidth="1"/>
    <col min="14354" max="14354" width="8.140625" style="61"/>
    <col min="14355" max="14355" width="11.28515625" style="61" bestFit="1" customWidth="1"/>
    <col min="14356" max="14356" width="9.7109375" style="61" customWidth="1"/>
    <col min="14357" max="14357" width="9.140625" style="61" customWidth="1"/>
    <col min="14358" max="14598" width="8.140625" style="61"/>
    <col min="14599" max="14599" width="1.42578125" style="61" customWidth="1"/>
    <col min="14600" max="14600" width="48.85546875" style="61" customWidth="1"/>
    <col min="14601" max="14601" width="8.140625" style="61"/>
    <col min="14602" max="14602" width="1" style="61" customWidth="1"/>
    <col min="14603" max="14603" width="12.42578125" style="61" customWidth="1"/>
    <col min="14604" max="14604" width="1" style="61" customWidth="1"/>
    <col min="14605" max="14605" width="12.42578125" style="61" customWidth="1"/>
    <col min="14606" max="14606" width="1" style="61" customWidth="1"/>
    <col min="14607" max="14607" width="12.42578125" style="61" customWidth="1"/>
    <col min="14608" max="14608" width="1" style="61" customWidth="1"/>
    <col min="14609" max="14609" width="12.42578125" style="61" customWidth="1"/>
    <col min="14610" max="14610" width="8.140625" style="61"/>
    <col min="14611" max="14611" width="11.28515625" style="61" bestFit="1" customWidth="1"/>
    <col min="14612" max="14612" width="9.7109375" style="61" customWidth="1"/>
    <col min="14613" max="14613" width="9.140625" style="61" customWidth="1"/>
    <col min="14614" max="14854" width="8.140625" style="61"/>
    <col min="14855" max="14855" width="1.42578125" style="61" customWidth="1"/>
    <col min="14856" max="14856" width="48.85546875" style="61" customWidth="1"/>
    <col min="14857" max="14857" width="8.140625" style="61"/>
    <col min="14858" max="14858" width="1" style="61" customWidth="1"/>
    <col min="14859" max="14859" width="12.42578125" style="61" customWidth="1"/>
    <col min="14860" max="14860" width="1" style="61" customWidth="1"/>
    <col min="14861" max="14861" width="12.42578125" style="61" customWidth="1"/>
    <col min="14862" max="14862" width="1" style="61" customWidth="1"/>
    <col min="14863" max="14863" width="12.42578125" style="61" customWidth="1"/>
    <col min="14864" max="14864" width="1" style="61" customWidth="1"/>
    <col min="14865" max="14865" width="12.42578125" style="61" customWidth="1"/>
    <col min="14866" max="14866" width="8.140625" style="61"/>
    <col min="14867" max="14867" width="11.28515625" style="61" bestFit="1" customWidth="1"/>
    <col min="14868" max="14868" width="9.7109375" style="61" customWidth="1"/>
    <col min="14869" max="14869" width="9.140625" style="61" customWidth="1"/>
    <col min="14870" max="15110" width="8.140625" style="61"/>
    <col min="15111" max="15111" width="1.42578125" style="61" customWidth="1"/>
    <col min="15112" max="15112" width="48.85546875" style="61" customWidth="1"/>
    <col min="15113" max="15113" width="8.140625" style="61"/>
    <col min="15114" max="15114" width="1" style="61" customWidth="1"/>
    <col min="15115" max="15115" width="12.42578125" style="61" customWidth="1"/>
    <col min="15116" max="15116" width="1" style="61" customWidth="1"/>
    <col min="15117" max="15117" width="12.42578125" style="61" customWidth="1"/>
    <col min="15118" max="15118" width="1" style="61" customWidth="1"/>
    <col min="15119" max="15119" width="12.42578125" style="61" customWidth="1"/>
    <col min="15120" max="15120" width="1" style="61" customWidth="1"/>
    <col min="15121" max="15121" width="12.42578125" style="61" customWidth="1"/>
    <col min="15122" max="15122" width="8.140625" style="61"/>
    <col min="15123" max="15123" width="11.28515625" style="61" bestFit="1" customWidth="1"/>
    <col min="15124" max="15124" width="9.7109375" style="61" customWidth="1"/>
    <col min="15125" max="15125" width="9.140625" style="61" customWidth="1"/>
    <col min="15126" max="15366" width="8.140625" style="61"/>
    <col min="15367" max="15367" width="1.42578125" style="61" customWidth="1"/>
    <col min="15368" max="15368" width="48.85546875" style="61" customWidth="1"/>
    <col min="15369" max="15369" width="8.140625" style="61"/>
    <col min="15370" max="15370" width="1" style="61" customWidth="1"/>
    <col min="15371" max="15371" width="12.42578125" style="61" customWidth="1"/>
    <col min="15372" max="15372" width="1" style="61" customWidth="1"/>
    <col min="15373" max="15373" width="12.42578125" style="61" customWidth="1"/>
    <col min="15374" max="15374" width="1" style="61" customWidth="1"/>
    <col min="15375" max="15375" width="12.42578125" style="61" customWidth="1"/>
    <col min="15376" max="15376" width="1" style="61" customWidth="1"/>
    <col min="15377" max="15377" width="12.42578125" style="61" customWidth="1"/>
    <col min="15378" max="15378" width="8.140625" style="61"/>
    <col min="15379" max="15379" width="11.28515625" style="61" bestFit="1" customWidth="1"/>
    <col min="15380" max="15380" width="9.7109375" style="61" customWidth="1"/>
    <col min="15381" max="15381" width="9.140625" style="61" customWidth="1"/>
    <col min="15382" max="15622" width="8.140625" style="61"/>
    <col min="15623" max="15623" width="1.42578125" style="61" customWidth="1"/>
    <col min="15624" max="15624" width="48.85546875" style="61" customWidth="1"/>
    <col min="15625" max="15625" width="8.140625" style="61"/>
    <col min="15626" max="15626" width="1" style="61" customWidth="1"/>
    <col min="15627" max="15627" width="12.42578125" style="61" customWidth="1"/>
    <col min="15628" max="15628" width="1" style="61" customWidth="1"/>
    <col min="15629" max="15629" width="12.42578125" style="61" customWidth="1"/>
    <col min="15630" max="15630" width="1" style="61" customWidth="1"/>
    <col min="15631" max="15631" width="12.42578125" style="61" customWidth="1"/>
    <col min="15632" max="15632" width="1" style="61" customWidth="1"/>
    <col min="15633" max="15633" width="12.42578125" style="61" customWidth="1"/>
    <col min="15634" max="15634" width="8.140625" style="61"/>
    <col min="15635" max="15635" width="11.28515625" style="61" bestFit="1" customWidth="1"/>
    <col min="15636" max="15636" width="9.7109375" style="61" customWidth="1"/>
    <col min="15637" max="15637" width="9.140625" style="61" customWidth="1"/>
    <col min="15638" max="15878" width="8.140625" style="61"/>
    <col min="15879" max="15879" width="1.42578125" style="61" customWidth="1"/>
    <col min="15880" max="15880" width="48.85546875" style="61" customWidth="1"/>
    <col min="15881" max="15881" width="8.140625" style="61"/>
    <col min="15882" max="15882" width="1" style="61" customWidth="1"/>
    <col min="15883" max="15883" width="12.42578125" style="61" customWidth="1"/>
    <col min="15884" max="15884" width="1" style="61" customWidth="1"/>
    <col min="15885" max="15885" width="12.42578125" style="61" customWidth="1"/>
    <col min="15886" max="15886" width="1" style="61" customWidth="1"/>
    <col min="15887" max="15887" width="12.42578125" style="61" customWidth="1"/>
    <col min="15888" max="15888" width="1" style="61" customWidth="1"/>
    <col min="15889" max="15889" width="12.42578125" style="61" customWidth="1"/>
    <col min="15890" max="15890" width="8.140625" style="61"/>
    <col min="15891" max="15891" width="11.28515625" style="61" bestFit="1" customWidth="1"/>
    <col min="15892" max="15892" width="9.7109375" style="61" customWidth="1"/>
    <col min="15893" max="15893" width="9.140625" style="61" customWidth="1"/>
    <col min="15894" max="16134" width="8.140625" style="61"/>
    <col min="16135" max="16135" width="1.42578125" style="61" customWidth="1"/>
    <col min="16136" max="16136" width="48.85546875" style="61" customWidth="1"/>
    <col min="16137" max="16137" width="8.140625" style="61"/>
    <col min="16138" max="16138" width="1" style="61" customWidth="1"/>
    <col min="16139" max="16139" width="12.42578125" style="61" customWidth="1"/>
    <col min="16140" max="16140" width="1" style="61" customWidth="1"/>
    <col min="16141" max="16141" width="12.42578125" style="61" customWidth="1"/>
    <col min="16142" max="16142" width="1" style="61" customWidth="1"/>
    <col min="16143" max="16143" width="12.42578125" style="61" customWidth="1"/>
    <col min="16144" max="16144" width="1" style="61" customWidth="1"/>
    <col min="16145" max="16145" width="12.42578125" style="61" customWidth="1"/>
    <col min="16146" max="16146" width="8.140625" style="61"/>
    <col min="16147" max="16147" width="11.28515625" style="61" bestFit="1" customWidth="1"/>
    <col min="16148" max="16148" width="9.7109375" style="61" customWidth="1"/>
    <col min="16149" max="16149" width="9.140625" style="61" customWidth="1"/>
    <col min="16150" max="16384" width="8.140625" style="61"/>
  </cols>
  <sheetData>
    <row r="1" spans="1:17" ht="21.75" customHeight="1" x14ac:dyDescent="0.25">
      <c r="A1" s="1" t="s">
        <v>0</v>
      </c>
      <c r="Q1" s="66"/>
    </row>
    <row r="2" spans="1:17" ht="21.75" customHeight="1" x14ac:dyDescent="0.25">
      <c r="A2" s="67" t="s">
        <v>107</v>
      </c>
      <c r="B2" s="67"/>
      <c r="C2" s="67"/>
      <c r="D2" s="68"/>
      <c r="E2" s="69"/>
      <c r="F2" s="69"/>
      <c r="G2" s="69"/>
      <c r="H2" s="69"/>
      <c r="I2" s="69"/>
      <c r="J2" s="69"/>
      <c r="K2" s="69"/>
      <c r="L2" s="69"/>
      <c r="M2" s="69"/>
      <c r="N2" s="69"/>
      <c r="O2" s="70"/>
      <c r="P2" s="70"/>
      <c r="Q2" s="71"/>
    </row>
    <row r="3" spans="1:17" ht="21.75" customHeight="1" x14ac:dyDescent="0.25">
      <c r="A3" s="72" t="str">
        <f>'5'!A3</f>
        <v>สำหรับรอบระยะเวลาสามเดือนสิ้นสุดวันที่ 31 มีนาคม พ.ศ. 2567</v>
      </c>
      <c r="B3" s="73"/>
      <c r="C3" s="73"/>
      <c r="D3" s="74"/>
      <c r="E3" s="75"/>
      <c r="F3" s="75"/>
      <c r="G3" s="75"/>
      <c r="H3" s="75"/>
      <c r="I3" s="75"/>
      <c r="J3" s="75"/>
      <c r="K3" s="75"/>
      <c r="L3" s="75"/>
      <c r="M3" s="75"/>
      <c r="N3" s="75"/>
      <c r="O3" s="76"/>
      <c r="P3" s="76"/>
      <c r="Q3" s="77"/>
    </row>
    <row r="4" spans="1:17" ht="21.75" customHeight="1" x14ac:dyDescent="0.25">
      <c r="A4" s="78"/>
      <c r="B4" s="78"/>
      <c r="C4" s="78"/>
      <c r="D4" s="79"/>
      <c r="E4" s="80"/>
      <c r="F4" s="80"/>
      <c r="G4" s="80"/>
      <c r="H4" s="80"/>
      <c r="I4" s="80"/>
      <c r="J4" s="80"/>
      <c r="K4" s="80"/>
      <c r="L4" s="80"/>
      <c r="M4" s="80"/>
      <c r="N4" s="80"/>
      <c r="O4" s="81"/>
      <c r="P4" s="70"/>
      <c r="Q4" s="82"/>
    </row>
    <row r="5" spans="1:17" ht="21.75" customHeight="1" x14ac:dyDescent="0.25">
      <c r="A5" s="67"/>
      <c r="B5" s="67"/>
      <c r="C5" s="67"/>
      <c r="D5" s="68"/>
      <c r="E5" s="185" t="s">
        <v>4</v>
      </c>
      <c r="F5" s="185"/>
      <c r="G5" s="185"/>
      <c r="H5" s="185"/>
      <c r="I5" s="185"/>
      <c r="J5" s="185"/>
      <c r="K5" s="185"/>
      <c r="L5" s="185"/>
      <c r="M5" s="185"/>
      <c r="N5" s="185"/>
      <c r="O5" s="185"/>
      <c r="P5" s="185"/>
      <c r="Q5" s="185"/>
    </row>
    <row r="6" spans="1:17" s="83" customFormat="1" ht="21.75" customHeight="1" x14ac:dyDescent="0.25">
      <c r="D6" s="84"/>
      <c r="E6" s="85"/>
      <c r="F6" s="86"/>
      <c r="G6" s="85"/>
      <c r="H6" s="86"/>
      <c r="I6" s="85"/>
      <c r="J6" s="86"/>
      <c r="K6" s="183" t="s">
        <v>108</v>
      </c>
      <c r="L6" s="183"/>
      <c r="M6" s="183"/>
      <c r="N6" s="183"/>
      <c r="O6" s="183"/>
      <c r="P6" s="87"/>
      <c r="Q6" s="88"/>
    </row>
    <row r="7" spans="1:17" s="83" customFormat="1" ht="21.75" customHeight="1" x14ac:dyDescent="0.25">
      <c r="D7" s="84"/>
      <c r="E7" s="85"/>
      <c r="F7" s="86"/>
      <c r="G7" s="88"/>
      <c r="H7" s="86"/>
      <c r="I7" s="88"/>
      <c r="J7" s="86"/>
      <c r="K7" s="88" t="s">
        <v>109</v>
      </c>
      <c r="L7" s="89"/>
      <c r="M7" s="88" t="s">
        <v>109</v>
      </c>
      <c r="N7" s="89"/>
      <c r="O7" s="88"/>
      <c r="P7" s="87"/>
      <c r="Q7" s="88"/>
    </row>
    <row r="8" spans="1:17" s="83" customFormat="1" ht="21.75" customHeight="1" x14ac:dyDescent="0.25">
      <c r="D8" s="84"/>
      <c r="E8" s="85" t="s">
        <v>111</v>
      </c>
      <c r="F8" s="86"/>
      <c r="G8" s="90" t="s">
        <v>112</v>
      </c>
      <c r="H8" s="86"/>
      <c r="I8" s="90"/>
      <c r="J8" s="86"/>
      <c r="K8" s="90" t="s">
        <v>113</v>
      </c>
      <c r="L8" s="88"/>
      <c r="M8" s="90" t="s">
        <v>113</v>
      </c>
      <c r="N8" s="88"/>
      <c r="O8" s="88"/>
      <c r="P8" s="88"/>
      <c r="Q8" s="88" t="s">
        <v>115</v>
      </c>
    </row>
    <row r="9" spans="1:17" s="83" customFormat="1" ht="21.75" customHeight="1" x14ac:dyDescent="0.25">
      <c r="D9" s="84"/>
      <c r="E9" s="85" t="s">
        <v>116</v>
      </c>
      <c r="F9" s="86"/>
      <c r="G9" s="90" t="s">
        <v>117</v>
      </c>
      <c r="H9" s="86"/>
      <c r="I9" s="88" t="s">
        <v>118</v>
      </c>
      <c r="J9" s="86"/>
      <c r="K9" s="90" t="s">
        <v>119</v>
      </c>
      <c r="L9" s="88"/>
      <c r="M9" s="90" t="s">
        <v>120</v>
      </c>
      <c r="N9" s="88"/>
      <c r="O9" s="88" t="s">
        <v>121</v>
      </c>
      <c r="P9" s="88"/>
      <c r="Q9" s="88" t="s">
        <v>123</v>
      </c>
    </row>
    <row r="10" spans="1:17" s="83" customFormat="1" ht="21.75" customHeight="1" x14ac:dyDescent="0.25">
      <c r="C10" s="149" t="s">
        <v>11</v>
      </c>
      <c r="D10" s="84"/>
      <c r="E10" s="91" t="s">
        <v>12</v>
      </c>
      <c r="F10" s="86"/>
      <c r="G10" s="161" t="s">
        <v>12</v>
      </c>
      <c r="H10" s="86"/>
      <c r="I10" s="161" t="s">
        <v>12</v>
      </c>
      <c r="J10" s="86"/>
      <c r="K10" s="161" t="s">
        <v>12</v>
      </c>
      <c r="L10" s="88"/>
      <c r="M10" s="161" t="s">
        <v>12</v>
      </c>
      <c r="N10" s="88"/>
      <c r="O10" s="161" t="s">
        <v>12</v>
      </c>
      <c r="P10" s="88"/>
      <c r="Q10" s="161" t="s">
        <v>12</v>
      </c>
    </row>
    <row r="11" spans="1:17" s="99" customFormat="1" ht="8.1" customHeight="1" x14ac:dyDescent="0.25">
      <c r="A11" s="92"/>
      <c r="B11" s="93"/>
      <c r="C11" s="139"/>
      <c r="D11" s="94"/>
      <c r="E11" s="95"/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6"/>
      <c r="Q11" s="65"/>
    </row>
    <row r="12" spans="1:17" s="99" customFormat="1" ht="21.75" customHeight="1" x14ac:dyDescent="0.25">
      <c r="A12" s="92" t="s">
        <v>124</v>
      </c>
      <c r="B12" s="97"/>
      <c r="C12" s="98"/>
      <c r="D12" s="94"/>
      <c r="E12" s="95">
        <v>300000000</v>
      </c>
      <c r="F12" s="95"/>
      <c r="G12" s="95">
        <v>933808880</v>
      </c>
      <c r="H12" s="95"/>
      <c r="I12" s="95">
        <v>-20278438</v>
      </c>
      <c r="J12" s="95"/>
      <c r="K12" s="95">
        <v>30000000</v>
      </c>
      <c r="L12" s="95"/>
      <c r="M12" s="95">
        <v>20278438</v>
      </c>
      <c r="N12" s="95"/>
      <c r="O12" s="95">
        <v>116879900</v>
      </c>
      <c r="P12" s="96"/>
      <c r="Q12" s="95">
        <f>SUM(E12:O12)</f>
        <v>1380688780</v>
      </c>
    </row>
    <row r="13" spans="1:17" s="99" customFormat="1" ht="21.75" customHeight="1" x14ac:dyDescent="0.25">
      <c r="A13" s="92" t="s">
        <v>125</v>
      </c>
      <c r="B13" s="97"/>
      <c r="C13" s="98"/>
      <c r="D13" s="94"/>
      <c r="E13" s="95"/>
      <c r="F13" s="95"/>
      <c r="G13" s="95"/>
      <c r="H13" s="95"/>
      <c r="I13" s="95"/>
      <c r="J13" s="95"/>
      <c r="K13" s="95"/>
      <c r="L13" s="95"/>
      <c r="M13" s="95"/>
      <c r="N13" s="95"/>
      <c r="O13" s="95"/>
      <c r="P13" s="96"/>
      <c r="Q13" s="95"/>
    </row>
    <row r="14" spans="1:17" s="99" customFormat="1" ht="21.75" customHeight="1" x14ac:dyDescent="0.25">
      <c r="A14" s="166" t="s">
        <v>126</v>
      </c>
      <c r="B14" s="97"/>
      <c r="C14" s="98">
        <v>15</v>
      </c>
      <c r="D14" s="94"/>
      <c r="E14" s="95">
        <v>0</v>
      </c>
      <c r="F14" s="95"/>
      <c r="G14" s="95">
        <v>0</v>
      </c>
      <c r="H14" s="95"/>
      <c r="I14" s="95">
        <v>-17056610</v>
      </c>
      <c r="J14" s="95"/>
      <c r="K14" s="95">
        <v>0</v>
      </c>
      <c r="L14" s="95"/>
      <c r="M14" s="95">
        <v>0</v>
      </c>
      <c r="N14" s="95"/>
      <c r="O14" s="95">
        <v>0</v>
      </c>
      <c r="P14" s="96"/>
      <c r="Q14" s="95">
        <f t="shared" ref="Q14:Q15" si="0">SUM(E14:O14)</f>
        <v>-17056610</v>
      </c>
    </row>
    <row r="15" spans="1:17" s="99" customFormat="1" ht="21.75" customHeight="1" x14ac:dyDescent="0.25">
      <c r="A15" s="166" t="s">
        <v>127</v>
      </c>
      <c r="B15" s="97"/>
      <c r="C15" s="98">
        <v>15</v>
      </c>
      <c r="D15" s="94"/>
      <c r="E15" s="95">
        <v>0</v>
      </c>
      <c r="F15" s="95"/>
      <c r="G15" s="95">
        <v>0</v>
      </c>
      <c r="H15" s="95"/>
      <c r="I15" s="95">
        <v>0</v>
      </c>
      <c r="J15" s="95"/>
      <c r="K15" s="95">
        <v>0</v>
      </c>
      <c r="L15" s="95"/>
      <c r="M15" s="95">
        <v>17056610</v>
      </c>
      <c r="N15" s="95"/>
      <c r="O15" s="95">
        <v>-17056610</v>
      </c>
      <c r="P15" s="96"/>
      <c r="Q15" s="95">
        <f t="shared" si="0"/>
        <v>0</v>
      </c>
    </row>
    <row r="16" spans="1:17" s="99" customFormat="1" ht="21.75" customHeight="1" x14ac:dyDescent="0.25">
      <c r="A16" s="61" t="s">
        <v>191</v>
      </c>
      <c r="C16" s="98"/>
      <c r="D16" s="94"/>
      <c r="E16" s="133">
        <v>0</v>
      </c>
      <c r="F16" s="101"/>
      <c r="G16" s="133">
        <v>0</v>
      </c>
      <c r="H16" s="101"/>
      <c r="I16" s="133">
        <v>0</v>
      </c>
      <c r="J16" s="101"/>
      <c r="K16" s="133">
        <v>0</v>
      </c>
      <c r="L16" s="70"/>
      <c r="M16" s="133">
        <v>0</v>
      </c>
      <c r="N16" s="70"/>
      <c r="O16" s="133">
        <v>-67540466</v>
      </c>
      <c r="P16" s="88"/>
      <c r="Q16" s="129">
        <f>SUM(E16:O16)</f>
        <v>-67540466</v>
      </c>
    </row>
    <row r="17" spans="1:17" s="99" customFormat="1" ht="8.1" customHeight="1" x14ac:dyDescent="0.25">
      <c r="C17" s="98"/>
      <c r="D17" s="94"/>
      <c r="E17" s="95"/>
      <c r="F17" s="95"/>
      <c r="G17" s="95"/>
      <c r="H17" s="95"/>
      <c r="I17" s="95"/>
      <c r="J17" s="95"/>
      <c r="K17" s="95"/>
      <c r="L17" s="95"/>
      <c r="M17" s="95"/>
      <c r="N17" s="95"/>
      <c r="O17" s="95"/>
      <c r="P17" s="96"/>
      <c r="Q17" s="95"/>
    </row>
    <row r="18" spans="1:17" s="99" customFormat="1" ht="21.75" customHeight="1" thickBot="1" x14ac:dyDescent="0.3">
      <c r="A18" s="92" t="s">
        <v>128</v>
      </c>
      <c r="B18" s="102"/>
      <c r="C18" s="103"/>
      <c r="D18" s="94"/>
      <c r="E18" s="131">
        <f>SUM(E12:E16)</f>
        <v>300000000</v>
      </c>
      <c r="F18" s="95"/>
      <c r="G18" s="131">
        <f>SUM(G12:G16)</f>
        <v>933808880</v>
      </c>
      <c r="H18" s="95"/>
      <c r="I18" s="131">
        <f>SUM(I12:I16)</f>
        <v>-37335048</v>
      </c>
      <c r="J18" s="95"/>
      <c r="K18" s="131">
        <f>SUM(K12:K16)</f>
        <v>30000000</v>
      </c>
      <c r="L18" s="95"/>
      <c r="M18" s="131">
        <f>SUM(M12:M16)</f>
        <v>37335048</v>
      </c>
      <c r="N18" s="95"/>
      <c r="O18" s="131">
        <f>SUM(O12:O16)</f>
        <v>32282824</v>
      </c>
      <c r="P18" s="95"/>
      <c r="Q18" s="131">
        <f>SUM(Q12:Q16)</f>
        <v>1296091704</v>
      </c>
    </row>
    <row r="19" spans="1:17" s="99" customFormat="1" ht="21" customHeight="1" thickTop="1" x14ac:dyDescent="0.25">
      <c r="A19" s="92"/>
      <c r="B19" s="102"/>
      <c r="C19" s="103"/>
      <c r="D19" s="94"/>
      <c r="E19" s="95"/>
      <c r="F19" s="95"/>
      <c r="G19" s="95"/>
      <c r="H19" s="95"/>
      <c r="I19" s="95"/>
      <c r="J19" s="95"/>
      <c r="K19" s="95"/>
      <c r="L19" s="95"/>
      <c r="M19" s="95"/>
      <c r="N19" s="95"/>
      <c r="O19" s="95"/>
      <c r="P19" s="95"/>
      <c r="Q19" s="95"/>
    </row>
    <row r="20" spans="1:17" s="99" customFormat="1" ht="21.75" customHeight="1" x14ac:dyDescent="0.25">
      <c r="A20" s="92" t="s">
        <v>129</v>
      </c>
      <c r="B20" s="97"/>
      <c r="C20" s="98"/>
      <c r="D20" s="94"/>
      <c r="E20" s="17">
        <v>300000000</v>
      </c>
      <c r="F20" s="95"/>
      <c r="G20" s="17">
        <v>933808880</v>
      </c>
      <c r="H20" s="95"/>
      <c r="I20" s="17">
        <v>-37335048</v>
      </c>
      <c r="J20" s="95"/>
      <c r="K20" s="17">
        <v>30000000</v>
      </c>
      <c r="L20" s="95"/>
      <c r="M20" s="17">
        <v>37335048</v>
      </c>
      <c r="N20" s="95"/>
      <c r="O20" s="17">
        <v>-264506855</v>
      </c>
      <c r="P20" s="95"/>
      <c r="Q20" s="17">
        <f>SUM(E20:O20)</f>
        <v>999302025</v>
      </c>
    </row>
    <row r="21" spans="1:17" s="99" customFormat="1" ht="21.75" customHeight="1" x14ac:dyDescent="0.25">
      <c r="A21" s="92" t="s">
        <v>125</v>
      </c>
      <c r="B21" s="97"/>
      <c r="C21" s="98"/>
      <c r="D21" s="94"/>
      <c r="E21" s="17"/>
      <c r="F21" s="95"/>
      <c r="G21" s="17"/>
      <c r="H21" s="95"/>
      <c r="I21" s="17"/>
      <c r="J21" s="95"/>
      <c r="K21" s="17"/>
      <c r="L21" s="95"/>
      <c r="M21" s="17"/>
      <c r="N21" s="95"/>
      <c r="O21" s="17"/>
      <c r="P21" s="96"/>
      <c r="Q21" s="17"/>
    </row>
    <row r="22" spans="1:17" s="99" customFormat="1" ht="21.75" customHeight="1" x14ac:dyDescent="0.25">
      <c r="A22" s="61" t="s">
        <v>191</v>
      </c>
      <c r="C22" s="98"/>
      <c r="D22" s="94"/>
      <c r="E22" s="100">
        <v>0</v>
      </c>
      <c r="F22" s="101"/>
      <c r="G22" s="100">
        <v>0</v>
      </c>
      <c r="H22" s="101"/>
      <c r="I22" s="100">
        <v>0</v>
      </c>
      <c r="J22" s="101"/>
      <c r="K22" s="100">
        <v>0</v>
      </c>
      <c r="L22" s="70"/>
      <c r="M22" s="100">
        <v>0</v>
      </c>
      <c r="N22" s="70"/>
      <c r="O22" s="100">
        <v>-24501396</v>
      </c>
      <c r="P22" s="88"/>
      <c r="Q22" s="18">
        <f>SUM(E22:O22)</f>
        <v>-24501396</v>
      </c>
    </row>
    <row r="23" spans="1:17" s="99" customFormat="1" ht="8.1" customHeight="1" x14ac:dyDescent="0.25">
      <c r="C23" s="98"/>
      <c r="D23" s="94"/>
      <c r="E23" s="17"/>
      <c r="F23" s="95"/>
      <c r="G23" s="17"/>
      <c r="H23" s="95"/>
      <c r="I23" s="17"/>
      <c r="J23" s="95"/>
      <c r="K23" s="17"/>
      <c r="L23" s="95"/>
      <c r="M23" s="17"/>
      <c r="N23" s="95"/>
      <c r="O23" s="17"/>
      <c r="P23" s="96"/>
      <c r="Q23" s="17"/>
    </row>
    <row r="24" spans="1:17" s="99" customFormat="1" ht="21.75" customHeight="1" thickBot="1" x14ac:dyDescent="0.3">
      <c r="A24" s="92" t="s">
        <v>130</v>
      </c>
      <c r="B24" s="102"/>
      <c r="C24" s="103"/>
      <c r="D24" s="94"/>
      <c r="E24" s="36">
        <f>SUM(E20:E22)</f>
        <v>300000000</v>
      </c>
      <c r="F24" s="95"/>
      <c r="G24" s="36">
        <f>SUM(G20:G22)</f>
        <v>933808880</v>
      </c>
      <c r="H24" s="95"/>
      <c r="I24" s="36">
        <f>SUM(I20:I22)</f>
        <v>-37335048</v>
      </c>
      <c r="J24" s="95"/>
      <c r="K24" s="36">
        <f>SUM(K20:K22)</f>
        <v>30000000</v>
      </c>
      <c r="L24" s="95"/>
      <c r="M24" s="36">
        <f>SUM(M20:M22)</f>
        <v>37335048</v>
      </c>
      <c r="N24" s="95"/>
      <c r="O24" s="36">
        <f>SUM(O20:O22)</f>
        <v>-289008251</v>
      </c>
      <c r="P24" s="95"/>
      <c r="Q24" s="36">
        <f>SUM(Q20:Q22)</f>
        <v>974800629</v>
      </c>
    </row>
    <row r="25" spans="1:17" s="99" customFormat="1" ht="21.75" customHeight="1" thickTop="1" x14ac:dyDescent="0.25">
      <c r="A25" s="166"/>
      <c r="B25" s="97"/>
      <c r="C25" s="98"/>
      <c r="D25" s="94"/>
      <c r="E25" s="95"/>
      <c r="F25" s="95"/>
      <c r="G25" s="95"/>
      <c r="H25" s="95"/>
      <c r="I25" s="95"/>
      <c r="J25" s="95"/>
      <c r="K25" s="95"/>
      <c r="L25" s="95"/>
      <c r="M25" s="95"/>
      <c r="N25" s="95"/>
      <c r="O25" s="95"/>
      <c r="P25" s="96"/>
      <c r="Q25" s="95"/>
    </row>
    <row r="26" spans="1:17" s="99" customFormat="1" ht="21.75" customHeight="1" x14ac:dyDescent="0.25">
      <c r="A26" s="166"/>
      <c r="B26" s="97"/>
      <c r="C26" s="98"/>
      <c r="D26" s="94"/>
      <c r="E26" s="95"/>
      <c r="F26" s="95"/>
      <c r="G26" s="95"/>
      <c r="H26" s="95"/>
      <c r="I26" s="95"/>
      <c r="J26" s="95"/>
      <c r="K26" s="95"/>
      <c r="L26" s="95"/>
      <c r="M26" s="95"/>
      <c r="N26" s="95"/>
      <c r="O26" s="95"/>
      <c r="P26" s="96"/>
      <c r="Q26" s="95"/>
    </row>
    <row r="27" spans="1:17" s="99" customFormat="1" ht="17.25" customHeight="1" x14ac:dyDescent="0.25">
      <c r="A27" s="166"/>
      <c r="B27" s="97"/>
      <c r="C27" s="98"/>
      <c r="D27" s="94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5"/>
      <c r="P27" s="96"/>
      <c r="Q27" s="95"/>
    </row>
    <row r="28" spans="1:17" ht="21.95" customHeight="1" x14ac:dyDescent="0.25">
      <c r="A28" s="184" t="str">
        <f>'6'!A31</f>
        <v>หมายเหตุประกอบข้อมูลทางการเงินเป็นส่วนหนึ่งของข้อมูลทางการเงินระหว่างกาลนี้</v>
      </c>
      <c r="B28" s="184"/>
      <c r="C28" s="184"/>
      <c r="D28" s="184"/>
      <c r="E28" s="184"/>
      <c r="F28" s="184"/>
      <c r="G28" s="184"/>
      <c r="H28" s="184"/>
      <c r="I28" s="184"/>
      <c r="J28" s="184"/>
      <c r="K28" s="184"/>
      <c r="L28" s="184"/>
      <c r="M28" s="184"/>
      <c r="N28" s="184"/>
      <c r="O28" s="184"/>
      <c r="P28" s="184"/>
      <c r="Q28" s="184"/>
    </row>
  </sheetData>
  <mergeCells count="3">
    <mergeCell ref="E5:Q5"/>
    <mergeCell ref="K6:O6"/>
    <mergeCell ref="A28:Q28"/>
  </mergeCells>
  <pageMargins left="0.5" right="0.5" top="0.5" bottom="0.6" header="0.49" footer="0.4"/>
  <pageSetup paperSize="9" scale="95" firstPageNumber="7" orientation="landscape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52"/>
  <sheetViews>
    <sheetView topLeftCell="A100" zoomScale="85" zoomScaleNormal="85" zoomScaleSheetLayoutView="100" workbookViewId="0">
      <selection activeCell="B120" sqref="B120"/>
    </sheetView>
  </sheetViews>
  <sheetFormatPr defaultColWidth="8.140625" defaultRowHeight="21.75" customHeight="1" x14ac:dyDescent="0.25"/>
  <cols>
    <col min="1" max="2" width="1.42578125" style="2" customWidth="1"/>
    <col min="3" max="3" width="41.5703125" style="2" customWidth="1"/>
    <col min="4" max="4" width="8.42578125" style="2" customWidth="1"/>
    <col min="5" max="5" width="0.85546875" style="2" customWidth="1"/>
    <col min="6" max="6" width="14.7109375" style="150" customWidth="1"/>
    <col min="7" max="7" width="0.85546875" style="2" customWidth="1"/>
    <col min="8" max="8" width="14.7109375" style="150" customWidth="1"/>
    <col min="9" max="9" width="0.85546875" style="2" customWidth="1"/>
    <col min="10" max="10" width="14.7109375" style="150" customWidth="1"/>
    <col min="11" max="11" width="0.85546875" style="2" customWidth="1"/>
    <col min="12" max="12" width="14.7109375" style="150" customWidth="1"/>
    <col min="13" max="209" width="8.140625" style="2"/>
    <col min="210" max="211" width="1.42578125" style="2" customWidth="1"/>
    <col min="212" max="212" width="60.7109375" style="2" customWidth="1"/>
    <col min="213" max="213" width="8.28515625" style="2" customWidth="1"/>
    <col min="214" max="214" width="1.28515625" style="2" customWidth="1"/>
    <col min="215" max="215" width="14" style="2" customWidth="1"/>
    <col min="216" max="465" width="8.140625" style="2"/>
    <col min="466" max="467" width="1.42578125" style="2" customWidth="1"/>
    <col min="468" max="468" width="60.7109375" style="2" customWidth="1"/>
    <col min="469" max="469" width="8.28515625" style="2" customWidth="1"/>
    <col min="470" max="470" width="1.28515625" style="2" customWidth="1"/>
    <col min="471" max="471" width="14" style="2" customWidth="1"/>
    <col min="472" max="721" width="8.140625" style="2"/>
    <col min="722" max="723" width="1.42578125" style="2" customWidth="1"/>
    <col min="724" max="724" width="60.7109375" style="2" customWidth="1"/>
    <col min="725" max="725" width="8.28515625" style="2" customWidth="1"/>
    <col min="726" max="726" width="1.28515625" style="2" customWidth="1"/>
    <col min="727" max="727" width="14" style="2" customWidth="1"/>
    <col min="728" max="977" width="8.140625" style="2"/>
    <col min="978" max="979" width="1.42578125" style="2" customWidth="1"/>
    <col min="980" max="980" width="60.7109375" style="2" customWidth="1"/>
    <col min="981" max="981" width="8.28515625" style="2" customWidth="1"/>
    <col min="982" max="982" width="1.28515625" style="2" customWidth="1"/>
    <col min="983" max="983" width="14" style="2" customWidth="1"/>
    <col min="984" max="1233" width="8.140625" style="2"/>
    <col min="1234" max="1235" width="1.42578125" style="2" customWidth="1"/>
    <col min="1236" max="1236" width="60.7109375" style="2" customWidth="1"/>
    <col min="1237" max="1237" width="8.28515625" style="2" customWidth="1"/>
    <col min="1238" max="1238" width="1.28515625" style="2" customWidth="1"/>
    <col min="1239" max="1239" width="14" style="2" customWidth="1"/>
    <col min="1240" max="1489" width="8.140625" style="2"/>
    <col min="1490" max="1491" width="1.42578125" style="2" customWidth="1"/>
    <col min="1492" max="1492" width="60.7109375" style="2" customWidth="1"/>
    <col min="1493" max="1493" width="8.28515625" style="2" customWidth="1"/>
    <col min="1494" max="1494" width="1.28515625" style="2" customWidth="1"/>
    <col min="1495" max="1495" width="14" style="2" customWidth="1"/>
    <col min="1496" max="1745" width="8.140625" style="2"/>
    <col min="1746" max="1747" width="1.42578125" style="2" customWidth="1"/>
    <col min="1748" max="1748" width="60.7109375" style="2" customWidth="1"/>
    <col min="1749" max="1749" width="8.28515625" style="2" customWidth="1"/>
    <col min="1750" max="1750" width="1.28515625" style="2" customWidth="1"/>
    <col min="1751" max="1751" width="14" style="2" customWidth="1"/>
    <col min="1752" max="2001" width="8.140625" style="2"/>
    <col min="2002" max="2003" width="1.42578125" style="2" customWidth="1"/>
    <col min="2004" max="2004" width="60.7109375" style="2" customWidth="1"/>
    <col min="2005" max="2005" width="8.28515625" style="2" customWidth="1"/>
    <col min="2006" max="2006" width="1.28515625" style="2" customWidth="1"/>
    <col min="2007" max="2007" width="14" style="2" customWidth="1"/>
    <col min="2008" max="2257" width="8.140625" style="2"/>
    <col min="2258" max="2259" width="1.42578125" style="2" customWidth="1"/>
    <col min="2260" max="2260" width="60.7109375" style="2" customWidth="1"/>
    <col min="2261" max="2261" width="8.28515625" style="2" customWidth="1"/>
    <col min="2262" max="2262" width="1.28515625" style="2" customWidth="1"/>
    <col min="2263" max="2263" width="14" style="2" customWidth="1"/>
    <col min="2264" max="2513" width="8.140625" style="2"/>
    <col min="2514" max="2515" width="1.42578125" style="2" customWidth="1"/>
    <col min="2516" max="2516" width="60.7109375" style="2" customWidth="1"/>
    <col min="2517" max="2517" width="8.28515625" style="2" customWidth="1"/>
    <col min="2518" max="2518" width="1.28515625" style="2" customWidth="1"/>
    <col min="2519" max="2519" width="14" style="2" customWidth="1"/>
    <col min="2520" max="2769" width="8.140625" style="2"/>
    <col min="2770" max="2771" width="1.42578125" style="2" customWidth="1"/>
    <col min="2772" max="2772" width="60.7109375" style="2" customWidth="1"/>
    <col min="2773" max="2773" width="8.28515625" style="2" customWidth="1"/>
    <col min="2774" max="2774" width="1.28515625" style="2" customWidth="1"/>
    <col min="2775" max="2775" width="14" style="2" customWidth="1"/>
    <col min="2776" max="3025" width="8.140625" style="2"/>
    <col min="3026" max="3027" width="1.42578125" style="2" customWidth="1"/>
    <col min="3028" max="3028" width="60.7109375" style="2" customWidth="1"/>
    <col min="3029" max="3029" width="8.28515625" style="2" customWidth="1"/>
    <col min="3030" max="3030" width="1.28515625" style="2" customWidth="1"/>
    <col min="3031" max="3031" width="14" style="2" customWidth="1"/>
    <col min="3032" max="3281" width="8.140625" style="2"/>
    <col min="3282" max="3283" width="1.42578125" style="2" customWidth="1"/>
    <col min="3284" max="3284" width="60.7109375" style="2" customWidth="1"/>
    <col min="3285" max="3285" width="8.28515625" style="2" customWidth="1"/>
    <col min="3286" max="3286" width="1.28515625" style="2" customWidth="1"/>
    <col min="3287" max="3287" width="14" style="2" customWidth="1"/>
    <col min="3288" max="3537" width="8.140625" style="2"/>
    <col min="3538" max="3539" width="1.42578125" style="2" customWidth="1"/>
    <col min="3540" max="3540" width="60.7109375" style="2" customWidth="1"/>
    <col min="3541" max="3541" width="8.28515625" style="2" customWidth="1"/>
    <col min="3542" max="3542" width="1.28515625" style="2" customWidth="1"/>
    <col min="3543" max="3543" width="14" style="2" customWidth="1"/>
    <col min="3544" max="3793" width="8.140625" style="2"/>
    <col min="3794" max="3795" width="1.42578125" style="2" customWidth="1"/>
    <col min="3796" max="3796" width="60.7109375" style="2" customWidth="1"/>
    <col min="3797" max="3797" width="8.28515625" style="2" customWidth="1"/>
    <col min="3798" max="3798" width="1.28515625" style="2" customWidth="1"/>
    <col min="3799" max="3799" width="14" style="2" customWidth="1"/>
    <col min="3800" max="4049" width="8.140625" style="2"/>
    <col min="4050" max="4051" width="1.42578125" style="2" customWidth="1"/>
    <col min="4052" max="4052" width="60.7109375" style="2" customWidth="1"/>
    <col min="4053" max="4053" width="8.28515625" style="2" customWidth="1"/>
    <col min="4054" max="4054" width="1.28515625" style="2" customWidth="1"/>
    <col min="4055" max="4055" width="14" style="2" customWidth="1"/>
    <col min="4056" max="4305" width="8.140625" style="2"/>
    <col min="4306" max="4307" width="1.42578125" style="2" customWidth="1"/>
    <col min="4308" max="4308" width="60.7109375" style="2" customWidth="1"/>
    <col min="4309" max="4309" width="8.28515625" style="2" customWidth="1"/>
    <col min="4310" max="4310" width="1.28515625" style="2" customWidth="1"/>
    <col min="4311" max="4311" width="14" style="2" customWidth="1"/>
    <col min="4312" max="4561" width="8.140625" style="2"/>
    <col min="4562" max="4563" width="1.42578125" style="2" customWidth="1"/>
    <col min="4564" max="4564" width="60.7109375" style="2" customWidth="1"/>
    <col min="4565" max="4565" width="8.28515625" style="2" customWidth="1"/>
    <col min="4566" max="4566" width="1.28515625" style="2" customWidth="1"/>
    <col min="4567" max="4567" width="14" style="2" customWidth="1"/>
    <col min="4568" max="4817" width="8.140625" style="2"/>
    <col min="4818" max="4819" width="1.42578125" style="2" customWidth="1"/>
    <col min="4820" max="4820" width="60.7109375" style="2" customWidth="1"/>
    <col min="4821" max="4821" width="8.28515625" style="2" customWidth="1"/>
    <col min="4822" max="4822" width="1.28515625" style="2" customWidth="1"/>
    <col min="4823" max="4823" width="14" style="2" customWidth="1"/>
    <col min="4824" max="5073" width="8.140625" style="2"/>
    <col min="5074" max="5075" width="1.42578125" style="2" customWidth="1"/>
    <col min="5076" max="5076" width="60.7109375" style="2" customWidth="1"/>
    <col min="5077" max="5077" width="8.28515625" style="2" customWidth="1"/>
    <col min="5078" max="5078" width="1.28515625" style="2" customWidth="1"/>
    <col min="5079" max="5079" width="14" style="2" customWidth="1"/>
    <col min="5080" max="5329" width="8.140625" style="2"/>
    <col min="5330" max="5331" width="1.42578125" style="2" customWidth="1"/>
    <col min="5332" max="5332" width="60.7109375" style="2" customWidth="1"/>
    <col min="5333" max="5333" width="8.28515625" style="2" customWidth="1"/>
    <col min="5334" max="5334" width="1.28515625" style="2" customWidth="1"/>
    <col min="5335" max="5335" width="14" style="2" customWidth="1"/>
    <col min="5336" max="5585" width="8.140625" style="2"/>
    <col min="5586" max="5587" width="1.42578125" style="2" customWidth="1"/>
    <col min="5588" max="5588" width="60.7109375" style="2" customWidth="1"/>
    <col min="5589" max="5589" width="8.28515625" style="2" customWidth="1"/>
    <col min="5590" max="5590" width="1.28515625" style="2" customWidth="1"/>
    <col min="5591" max="5591" width="14" style="2" customWidth="1"/>
    <col min="5592" max="5841" width="8.140625" style="2"/>
    <col min="5842" max="5843" width="1.42578125" style="2" customWidth="1"/>
    <col min="5844" max="5844" width="60.7109375" style="2" customWidth="1"/>
    <col min="5845" max="5845" width="8.28515625" style="2" customWidth="1"/>
    <col min="5846" max="5846" width="1.28515625" style="2" customWidth="1"/>
    <col min="5847" max="5847" width="14" style="2" customWidth="1"/>
    <col min="5848" max="6097" width="8.140625" style="2"/>
    <col min="6098" max="6099" width="1.42578125" style="2" customWidth="1"/>
    <col min="6100" max="6100" width="60.7109375" style="2" customWidth="1"/>
    <col min="6101" max="6101" width="8.28515625" style="2" customWidth="1"/>
    <col min="6102" max="6102" width="1.28515625" style="2" customWidth="1"/>
    <col min="6103" max="6103" width="14" style="2" customWidth="1"/>
    <col min="6104" max="6353" width="8.140625" style="2"/>
    <col min="6354" max="6355" width="1.42578125" style="2" customWidth="1"/>
    <col min="6356" max="6356" width="60.7109375" style="2" customWidth="1"/>
    <col min="6357" max="6357" width="8.28515625" style="2" customWidth="1"/>
    <col min="6358" max="6358" width="1.28515625" style="2" customWidth="1"/>
    <col min="6359" max="6359" width="14" style="2" customWidth="1"/>
    <col min="6360" max="6609" width="8.140625" style="2"/>
    <col min="6610" max="6611" width="1.42578125" style="2" customWidth="1"/>
    <col min="6612" max="6612" width="60.7109375" style="2" customWidth="1"/>
    <col min="6613" max="6613" width="8.28515625" style="2" customWidth="1"/>
    <col min="6614" max="6614" width="1.28515625" style="2" customWidth="1"/>
    <col min="6615" max="6615" width="14" style="2" customWidth="1"/>
    <col min="6616" max="6865" width="8.140625" style="2"/>
    <col min="6866" max="6867" width="1.42578125" style="2" customWidth="1"/>
    <col min="6868" max="6868" width="60.7109375" style="2" customWidth="1"/>
    <col min="6869" max="6869" width="8.28515625" style="2" customWidth="1"/>
    <col min="6870" max="6870" width="1.28515625" style="2" customWidth="1"/>
    <col min="6871" max="6871" width="14" style="2" customWidth="1"/>
    <col min="6872" max="7121" width="8.140625" style="2"/>
    <col min="7122" max="7123" width="1.42578125" style="2" customWidth="1"/>
    <col min="7124" max="7124" width="60.7109375" style="2" customWidth="1"/>
    <col min="7125" max="7125" width="8.28515625" style="2" customWidth="1"/>
    <col min="7126" max="7126" width="1.28515625" style="2" customWidth="1"/>
    <col min="7127" max="7127" width="14" style="2" customWidth="1"/>
    <col min="7128" max="7377" width="8.140625" style="2"/>
    <col min="7378" max="7379" width="1.42578125" style="2" customWidth="1"/>
    <col min="7380" max="7380" width="60.7109375" style="2" customWidth="1"/>
    <col min="7381" max="7381" width="8.28515625" style="2" customWidth="1"/>
    <col min="7382" max="7382" width="1.28515625" style="2" customWidth="1"/>
    <col min="7383" max="7383" width="14" style="2" customWidth="1"/>
    <col min="7384" max="7633" width="8.140625" style="2"/>
    <col min="7634" max="7635" width="1.42578125" style="2" customWidth="1"/>
    <col min="7636" max="7636" width="60.7109375" style="2" customWidth="1"/>
    <col min="7637" max="7637" width="8.28515625" style="2" customWidth="1"/>
    <col min="7638" max="7638" width="1.28515625" style="2" customWidth="1"/>
    <col min="7639" max="7639" width="14" style="2" customWidth="1"/>
    <col min="7640" max="7889" width="8.140625" style="2"/>
    <col min="7890" max="7891" width="1.42578125" style="2" customWidth="1"/>
    <col min="7892" max="7892" width="60.7109375" style="2" customWidth="1"/>
    <col min="7893" max="7893" width="8.28515625" style="2" customWidth="1"/>
    <col min="7894" max="7894" width="1.28515625" style="2" customWidth="1"/>
    <col min="7895" max="7895" width="14" style="2" customWidth="1"/>
    <col min="7896" max="8145" width="8.140625" style="2"/>
    <col min="8146" max="8147" width="1.42578125" style="2" customWidth="1"/>
    <col min="8148" max="8148" width="60.7109375" style="2" customWidth="1"/>
    <col min="8149" max="8149" width="8.28515625" style="2" customWidth="1"/>
    <col min="8150" max="8150" width="1.28515625" style="2" customWidth="1"/>
    <col min="8151" max="8151" width="14" style="2" customWidth="1"/>
    <col min="8152" max="8401" width="8.140625" style="2"/>
    <col min="8402" max="8403" width="1.42578125" style="2" customWidth="1"/>
    <col min="8404" max="8404" width="60.7109375" style="2" customWidth="1"/>
    <col min="8405" max="8405" width="8.28515625" style="2" customWidth="1"/>
    <col min="8406" max="8406" width="1.28515625" style="2" customWidth="1"/>
    <col min="8407" max="8407" width="14" style="2" customWidth="1"/>
    <col min="8408" max="8657" width="8.140625" style="2"/>
    <col min="8658" max="8659" width="1.42578125" style="2" customWidth="1"/>
    <col min="8660" max="8660" width="60.7109375" style="2" customWidth="1"/>
    <col min="8661" max="8661" width="8.28515625" style="2" customWidth="1"/>
    <col min="8662" max="8662" width="1.28515625" style="2" customWidth="1"/>
    <col min="8663" max="8663" width="14" style="2" customWidth="1"/>
    <col min="8664" max="8913" width="8.140625" style="2"/>
    <col min="8914" max="8915" width="1.42578125" style="2" customWidth="1"/>
    <col min="8916" max="8916" width="60.7109375" style="2" customWidth="1"/>
    <col min="8917" max="8917" width="8.28515625" style="2" customWidth="1"/>
    <col min="8918" max="8918" width="1.28515625" style="2" customWidth="1"/>
    <col min="8919" max="8919" width="14" style="2" customWidth="1"/>
    <col min="8920" max="9169" width="8.140625" style="2"/>
    <col min="9170" max="9171" width="1.42578125" style="2" customWidth="1"/>
    <col min="9172" max="9172" width="60.7109375" style="2" customWidth="1"/>
    <col min="9173" max="9173" width="8.28515625" style="2" customWidth="1"/>
    <col min="9174" max="9174" width="1.28515625" style="2" customWidth="1"/>
    <col min="9175" max="9175" width="14" style="2" customWidth="1"/>
    <col min="9176" max="9425" width="8.140625" style="2"/>
    <col min="9426" max="9427" width="1.42578125" style="2" customWidth="1"/>
    <col min="9428" max="9428" width="60.7109375" style="2" customWidth="1"/>
    <col min="9429" max="9429" width="8.28515625" style="2" customWidth="1"/>
    <col min="9430" max="9430" width="1.28515625" style="2" customWidth="1"/>
    <col min="9431" max="9431" width="14" style="2" customWidth="1"/>
    <col min="9432" max="9681" width="8.140625" style="2"/>
    <col min="9682" max="9683" width="1.42578125" style="2" customWidth="1"/>
    <col min="9684" max="9684" width="60.7109375" style="2" customWidth="1"/>
    <col min="9685" max="9685" width="8.28515625" style="2" customWidth="1"/>
    <col min="9686" max="9686" width="1.28515625" style="2" customWidth="1"/>
    <col min="9687" max="9687" width="14" style="2" customWidth="1"/>
    <col min="9688" max="9937" width="8.140625" style="2"/>
    <col min="9938" max="9939" width="1.42578125" style="2" customWidth="1"/>
    <col min="9940" max="9940" width="60.7109375" style="2" customWidth="1"/>
    <col min="9941" max="9941" width="8.28515625" style="2" customWidth="1"/>
    <col min="9942" max="9942" width="1.28515625" style="2" customWidth="1"/>
    <col min="9943" max="9943" width="14" style="2" customWidth="1"/>
    <col min="9944" max="10193" width="8.140625" style="2"/>
    <col min="10194" max="10195" width="1.42578125" style="2" customWidth="1"/>
    <col min="10196" max="10196" width="60.7109375" style="2" customWidth="1"/>
    <col min="10197" max="10197" width="8.28515625" style="2" customWidth="1"/>
    <col min="10198" max="10198" width="1.28515625" style="2" customWidth="1"/>
    <col min="10199" max="10199" width="14" style="2" customWidth="1"/>
    <col min="10200" max="10449" width="8.140625" style="2"/>
    <col min="10450" max="10451" width="1.42578125" style="2" customWidth="1"/>
    <col min="10452" max="10452" width="60.7109375" style="2" customWidth="1"/>
    <col min="10453" max="10453" width="8.28515625" style="2" customWidth="1"/>
    <col min="10454" max="10454" width="1.28515625" style="2" customWidth="1"/>
    <col min="10455" max="10455" width="14" style="2" customWidth="1"/>
    <col min="10456" max="10705" width="8.140625" style="2"/>
    <col min="10706" max="10707" width="1.42578125" style="2" customWidth="1"/>
    <col min="10708" max="10708" width="60.7109375" style="2" customWidth="1"/>
    <col min="10709" max="10709" width="8.28515625" style="2" customWidth="1"/>
    <col min="10710" max="10710" width="1.28515625" style="2" customWidth="1"/>
    <col min="10711" max="10711" width="14" style="2" customWidth="1"/>
    <col min="10712" max="10961" width="8.140625" style="2"/>
    <col min="10962" max="10963" width="1.42578125" style="2" customWidth="1"/>
    <col min="10964" max="10964" width="60.7109375" style="2" customWidth="1"/>
    <col min="10965" max="10965" width="8.28515625" style="2" customWidth="1"/>
    <col min="10966" max="10966" width="1.28515625" style="2" customWidth="1"/>
    <col min="10967" max="10967" width="14" style="2" customWidth="1"/>
    <col min="10968" max="11217" width="8.140625" style="2"/>
    <col min="11218" max="11219" width="1.42578125" style="2" customWidth="1"/>
    <col min="11220" max="11220" width="60.7109375" style="2" customWidth="1"/>
    <col min="11221" max="11221" width="8.28515625" style="2" customWidth="1"/>
    <col min="11222" max="11222" width="1.28515625" style="2" customWidth="1"/>
    <col min="11223" max="11223" width="14" style="2" customWidth="1"/>
    <col min="11224" max="11473" width="8.140625" style="2"/>
    <col min="11474" max="11475" width="1.42578125" style="2" customWidth="1"/>
    <col min="11476" max="11476" width="60.7109375" style="2" customWidth="1"/>
    <col min="11477" max="11477" width="8.28515625" style="2" customWidth="1"/>
    <col min="11478" max="11478" width="1.28515625" style="2" customWidth="1"/>
    <col min="11479" max="11479" width="14" style="2" customWidth="1"/>
    <col min="11480" max="11729" width="8.140625" style="2"/>
    <col min="11730" max="11731" width="1.42578125" style="2" customWidth="1"/>
    <col min="11732" max="11732" width="60.7109375" style="2" customWidth="1"/>
    <col min="11733" max="11733" width="8.28515625" style="2" customWidth="1"/>
    <col min="11734" max="11734" width="1.28515625" style="2" customWidth="1"/>
    <col min="11735" max="11735" width="14" style="2" customWidth="1"/>
    <col min="11736" max="11985" width="8.140625" style="2"/>
    <col min="11986" max="11987" width="1.42578125" style="2" customWidth="1"/>
    <col min="11988" max="11988" width="60.7109375" style="2" customWidth="1"/>
    <col min="11989" max="11989" width="8.28515625" style="2" customWidth="1"/>
    <col min="11990" max="11990" width="1.28515625" style="2" customWidth="1"/>
    <col min="11991" max="11991" width="14" style="2" customWidth="1"/>
    <col min="11992" max="12241" width="8.140625" style="2"/>
    <col min="12242" max="12243" width="1.42578125" style="2" customWidth="1"/>
    <col min="12244" max="12244" width="60.7109375" style="2" customWidth="1"/>
    <col min="12245" max="12245" width="8.28515625" style="2" customWidth="1"/>
    <col min="12246" max="12246" width="1.28515625" style="2" customWidth="1"/>
    <col min="12247" max="12247" width="14" style="2" customWidth="1"/>
    <col min="12248" max="12497" width="8.140625" style="2"/>
    <col min="12498" max="12499" width="1.42578125" style="2" customWidth="1"/>
    <col min="12500" max="12500" width="60.7109375" style="2" customWidth="1"/>
    <col min="12501" max="12501" width="8.28515625" style="2" customWidth="1"/>
    <col min="12502" max="12502" width="1.28515625" style="2" customWidth="1"/>
    <col min="12503" max="12503" width="14" style="2" customWidth="1"/>
    <col min="12504" max="12753" width="8.140625" style="2"/>
    <col min="12754" max="12755" width="1.42578125" style="2" customWidth="1"/>
    <col min="12756" max="12756" width="60.7109375" style="2" customWidth="1"/>
    <col min="12757" max="12757" width="8.28515625" style="2" customWidth="1"/>
    <col min="12758" max="12758" width="1.28515625" style="2" customWidth="1"/>
    <col min="12759" max="12759" width="14" style="2" customWidth="1"/>
    <col min="12760" max="13009" width="8.140625" style="2"/>
    <col min="13010" max="13011" width="1.42578125" style="2" customWidth="1"/>
    <col min="13012" max="13012" width="60.7109375" style="2" customWidth="1"/>
    <col min="13013" max="13013" width="8.28515625" style="2" customWidth="1"/>
    <col min="13014" max="13014" width="1.28515625" style="2" customWidth="1"/>
    <col min="13015" max="13015" width="14" style="2" customWidth="1"/>
    <col min="13016" max="13265" width="8.140625" style="2"/>
    <col min="13266" max="13267" width="1.42578125" style="2" customWidth="1"/>
    <col min="13268" max="13268" width="60.7109375" style="2" customWidth="1"/>
    <col min="13269" max="13269" width="8.28515625" style="2" customWidth="1"/>
    <col min="13270" max="13270" width="1.28515625" style="2" customWidth="1"/>
    <col min="13271" max="13271" width="14" style="2" customWidth="1"/>
    <col min="13272" max="13521" width="8.140625" style="2"/>
    <col min="13522" max="13523" width="1.42578125" style="2" customWidth="1"/>
    <col min="13524" max="13524" width="60.7109375" style="2" customWidth="1"/>
    <col min="13525" max="13525" width="8.28515625" style="2" customWidth="1"/>
    <col min="13526" max="13526" width="1.28515625" style="2" customWidth="1"/>
    <col min="13527" max="13527" width="14" style="2" customWidth="1"/>
    <col min="13528" max="13777" width="8.140625" style="2"/>
    <col min="13778" max="13779" width="1.42578125" style="2" customWidth="1"/>
    <col min="13780" max="13780" width="60.7109375" style="2" customWidth="1"/>
    <col min="13781" max="13781" width="8.28515625" style="2" customWidth="1"/>
    <col min="13782" max="13782" width="1.28515625" style="2" customWidth="1"/>
    <col min="13783" max="13783" width="14" style="2" customWidth="1"/>
    <col min="13784" max="14033" width="8.140625" style="2"/>
    <col min="14034" max="14035" width="1.42578125" style="2" customWidth="1"/>
    <col min="14036" max="14036" width="60.7109375" style="2" customWidth="1"/>
    <col min="14037" max="14037" width="8.28515625" style="2" customWidth="1"/>
    <col min="14038" max="14038" width="1.28515625" style="2" customWidth="1"/>
    <col min="14039" max="14039" width="14" style="2" customWidth="1"/>
    <col min="14040" max="14289" width="8.140625" style="2"/>
    <col min="14290" max="14291" width="1.42578125" style="2" customWidth="1"/>
    <col min="14292" max="14292" width="60.7109375" style="2" customWidth="1"/>
    <col min="14293" max="14293" width="8.28515625" style="2" customWidth="1"/>
    <col min="14294" max="14294" width="1.28515625" style="2" customWidth="1"/>
    <col min="14295" max="14295" width="14" style="2" customWidth="1"/>
    <col min="14296" max="14545" width="8.140625" style="2"/>
    <col min="14546" max="14547" width="1.42578125" style="2" customWidth="1"/>
    <col min="14548" max="14548" width="60.7109375" style="2" customWidth="1"/>
    <col min="14549" max="14549" width="8.28515625" style="2" customWidth="1"/>
    <col min="14550" max="14550" width="1.28515625" style="2" customWidth="1"/>
    <col min="14551" max="14551" width="14" style="2" customWidth="1"/>
    <col min="14552" max="14801" width="8.140625" style="2"/>
    <col min="14802" max="14803" width="1.42578125" style="2" customWidth="1"/>
    <col min="14804" max="14804" width="60.7109375" style="2" customWidth="1"/>
    <col min="14805" max="14805" width="8.28515625" style="2" customWidth="1"/>
    <col min="14806" max="14806" width="1.28515625" style="2" customWidth="1"/>
    <col min="14807" max="14807" width="14" style="2" customWidth="1"/>
    <col min="14808" max="15057" width="8.140625" style="2"/>
    <col min="15058" max="15059" width="1.42578125" style="2" customWidth="1"/>
    <col min="15060" max="15060" width="60.7109375" style="2" customWidth="1"/>
    <col min="15061" max="15061" width="8.28515625" style="2" customWidth="1"/>
    <col min="15062" max="15062" width="1.28515625" style="2" customWidth="1"/>
    <col min="15063" max="15063" width="14" style="2" customWidth="1"/>
    <col min="15064" max="15313" width="8.140625" style="2"/>
    <col min="15314" max="15315" width="1.42578125" style="2" customWidth="1"/>
    <col min="15316" max="15316" width="60.7109375" style="2" customWidth="1"/>
    <col min="15317" max="15317" width="8.28515625" style="2" customWidth="1"/>
    <col min="15318" max="15318" width="1.28515625" style="2" customWidth="1"/>
    <col min="15319" max="15319" width="14" style="2" customWidth="1"/>
    <col min="15320" max="15569" width="8.140625" style="2"/>
    <col min="15570" max="15571" width="1.42578125" style="2" customWidth="1"/>
    <col min="15572" max="15572" width="60.7109375" style="2" customWidth="1"/>
    <col min="15573" max="15573" width="8.28515625" style="2" customWidth="1"/>
    <col min="15574" max="15574" width="1.28515625" style="2" customWidth="1"/>
    <col min="15575" max="15575" width="14" style="2" customWidth="1"/>
    <col min="15576" max="15825" width="8.140625" style="2"/>
    <col min="15826" max="15827" width="1.42578125" style="2" customWidth="1"/>
    <col min="15828" max="15828" width="60.7109375" style="2" customWidth="1"/>
    <col min="15829" max="15829" width="8.28515625" style="2" customWidth="1"/>
    <col min="15830" max="15830" width="1.28515625" style="2" customWidth="1"/>
    <col min="15831" max="15831" width="14" style="2" customWidth="1"/>
    <col min="15832" max="16081" width="8.140625" style="2"/>
    <col min="16082" max="16083" width="1.42578125" style="2" customWidth="1"/>
    <col min="16084" max="16084" width="60.7109375" style="2" customWidth="1"/>
    <col min="16085" max="16085" width="8.28515625" style="2" customWidth="1"/>
    <col min="16086" max="16086" width="1.28515625" style="2" customWidth="1"/>
    <col min="16087" max="16087" width="14" style="2" customWidth="1"/>
    <col min="16088" max="16384" width="8.140625" style="2"/>
  </cols>
  <sheetData>
    <row r="1" spans="1:12" ht="21.75" customHeight="1" x14ac:dyDescent="0.25">
      <c r="A1" s="1" t="s">
        <v>0</v>
      </c>
      <c r="B1" s="10"/>
      <c r="C1" s="10"/>
    </row>
    <row r="2" spans="1:12" ht="21.75" customHeight="1" x14ac:dyDescent="0.25">
      <c r="A2" s="10" t="s">
        <v>131</v>
      </c>
      <c r="B2" s="10"/>
      <c r="C2" s="10"/>
    </row>
    <row r="3" spans="1:12" ht="21.75" customHeight="1" x14ac:dyDescent="0.25">
      <c r="A3" s="72" t="str">
        <f>'5'!A3</f>
        <v>สำหรับรอบระยะเวลาสามเดือนสิ้นสุดวันที่ 31 มีนาคม พ.ศ. 2567</v>
      </c>
      <c r="B3" s="151"/>
      <c r="C3" s="151"/>
      <c r="D3" s="152"/>
      <c r="E3" s="152"/>
      <c r="F3" s="153"/>
      <c r="G3" s="152"/>
      <c r="H3" s="153"/>
      <c r="I3" s="152"/>
      <c r="J3" s="153"/>
      <c r="K3" s="152"/>
      <c r="L3" s="153"/>
    </row>
    <row r="4" spans="1:12" ht="21" customHeight="1" x14ac:dyDescent="0.25"/>
    <row r="5" spans="1:12" ht="21" customHeight="1" x14ac:dyDescent="0.25">
      <c r="F5" s="180" t="s">
        <v>3</v>
      </c>
      <c r="G5" s="180"/>
      <c r="H5" s="180"/>
      <c r="I5" s="177"/>
      <c r="J5" s="180" t="s">
        <v>4</v>
      </c>
      <c r="K5" s="180"/>
      <c r="L5" s="180"/>
    </row>
    <row r="6" spans="1:12" ht="21" customHeight="1" x14ac:dyDescent="0.25">
      <c r="D6" s="159"/>
      <c r="E6" s="159"/>
      <c r="F6" s="147" t="s">
        <v>7</v>
      </c>
      <c r="G6" s="159"/>
      <c r="H6" s="147" t="s">
        <v>7</v>
      </c>
      <c r="I6" s="159"/>
      <c r="J6" s="147" t="s">
        <v>7</v>
      </c>
      <c r="K6" s="159"/>
      <c r="L6" s="147" t="s">
        <v>7</v>
      </c>
    </row>
    <row r="7" spans="1:12" ht="21" customHeight="1" x14ac:dyDescent="0.25">
      <c r="D7" s="159"/>
      <c r="E7" s="159"/>
      <c r="F7" s="147" t="s">
        <v>9</v>
      </c>
      <c r="G7" s="159"/>
      <c r="H7" s="147" t="s">
        <v>10</v>
      </c>
      <c r="I7" s="159"/>
      <c r="J7" s="147" t="s">
        <v>9</v>
      </c>
      <c r="K7" s="159"/>
      <c r="L7" s="147" t="s">
        <v>10</v>
      </c>
    </row>
    <row r="8" spans="1:12" ht="21" customHeight="1" x14ac:dyDescent="0.25">
      <c r="D8" s="149" t="s">
        <v>11</v>
      </c>
      <c r="E8" s="154"/>
      <c r="F8" s="155" t="s">
        <v>12</v>
      </c>
      <c r="G8" s="154"/>
      <c r="H8" s="155" t="s">
        <v>12</v>
      </c>
      <c r="I8" s="154"/>
      <c r="J8" s="155" t="s">
        <v>12</v>
      </c>
      <c r="K8" s="154"/>
      <c r="L8" s="155" t="s">
        <v>12</v>
      </c>
    </row>
    <row r="9" spans="1:12" ht="21" customHeight="1" x14ac:dyDescent="0.25">
      <c r="A9" s="10" t="s">
        <v>132</v>
      </c>
      <c r="D9" s="55"/>
      <c r="E9" s="154"/>
      <c r="F9" s="156"/>
      <c r="G9" s="154"/>
      <c r="H9" s="168"/>
      <c r="I9" s="154"/>
      <c r="J9" s="156"/>
      <c r="K9" s="154"/>
      <c r="L9" s="168"/>
    </row>
    <row r="10" spans="1:12" ht="21" customHeight="1" x14ac:dyDescent="0.25">
      <c r="A10" s="2" t="s">
        <v>97</v>
      </c>
      <c r="B10" s="134"/>
      <c r="C10" s="134"/>
      <c r="D10" s="135"/>
      <c r="E10" s="135"/>
      <c r="F10" s="136">
        <f>'5'!F32</f>
        <v>-18823224</v>
      </c>
      <c r="G10" s="135"/>
      <c r="H10" s="137">
        <v>-89187976</v>
      </c>
      <c r="I10" s="135"/>
      <c r="J10" s="136">
        <f>'5'!J32</f>
        <v>-21309030</v>
      </c>
      <c r="K10" s="135"/>
      <c r="L10" s="137">
        <v>-84185726</v>
      </c>
    </row>
    <row r="11" spans="1:12" ht="21" customHeight="1" x14ac:dyDescent="0.25">
      <c r="A11" s="186" t="s">
        <v>133</v>
      </c>
      <c r="B11" s="186"/>
      <c r="C11" s="186"/>
      <c r="D11" s="135"/>
      <c r="E11" s="135"/>
      <c r="F11" s="136"/>
      <c r="G11" s="135"/>
      <c r="H11" s="137"/>
      <c r="I11" s="135"/>
      <c r="J11" s="136"/>
      <c r="K11" s="135"/>
      <c r="L11" s="137"/>
    </row>
    <row r="12" spans="1:12" ht="21" customHeight="1" x14ac:dyDescent="0.25">
      <c r="A12" s="178"/>
      <c r="B12" s="186" t="s">
        <v>134</v>
      </c>
      <c r="C12" s="186"/>
      <c r="D12" s="135"/>
      <c r="E12" s="135"/>
      <c r="F12" s="136">
        <v>-8546539</v>
      </c>
      <c r="G12" s="135"/>
      <c r="H12" s="137">
        <v>13548309</v>
      </c>
      <c r="I12" s="135"/>
      <c r="J12" s="136">
        <v>-8546539</v>
      </c>
      <c r="K12" s="135"/>
      <c r="L12" s="137">
        <v>13548309</v>
      </c>
    </row>
    <row r="13" spans="1:12" ht="21" customHeight="1" x14ac:dyDescent="0.25">
      <c r="B13" s="186" t="s">
        <v>135</v>
      </c>
      <c r="C13" s="186"/>
      <c r="D13" s="135">
        <v>12</v>
      </c>
      <c r="E13" s="135"/>
      <c r="F13" s="136">
        <v>4743864</v>
      </c>
      <c r="G13" s="135"/>
      <c r="H13" s="137">
        <v>5041371</v>
      </c>
      <c r="I13" s="135"/>
      <c r="J13" s="136">
        <v>4311601</v>
      </c>
      <c r="K13" s="135"/>
      <c r="L13" s="137">
        <v>5041371</v>
      </c>
    </row>
    <row r="14" spans="1:12" ht="21" customHeight="1" x14ac:dyDescent="0.25">
      <c r="B14" s="186" t="s">
        <v>184</v>
      </c>
      <c r="C14" s="186"/>
      <c r="D14" s="135"/>
      <c r="E14" s="135"/>
      <c r="F14" s="136">
        <v>-3939</v>
      </c>
      <c r="G14" s="135"/>
      <c r="H14" s="137">
        <v>-12995</v>
      </c>
      <c r="I14" s="135"/>
      <c r="J14" s="136">
        <v>-3939</v>
      </c>
      <c r="K14" s="135"/>
      <c r="L14" s="137">
        <v>-12995</v>
      </c>
    </row>
    <row r="15" spans="1:12" ht="21" customHeight="1" x14ac:dyDescent="0.25">
      <c r="B15" s="186" t="s">
        <v>136</v>
      </c>
      <c r="C15" s="186"/>
      <c r="D15" s="135">
        <v>12</v>
      </c>
      <c r="E15" s="135"/>
      <c r="F15" s="136">
        <v>39</v>
      </c>
      <c r="G15" s="135"/>
      <c r="H15" s="137">
        <v>7</v>
      </c>
      <c r="I15" s="135"/>
      <c r="J15" s="136">
        <v>39</v>
      </c>
      <c r="K15" s="135"/>
      <c r="L15" s="137">
        <v>7</v>
      </c>
    </row>
    <row r="16" spans="1:12" ht="21" customHeight="1" x14ac:dyDescent="0.25">
      <c r="B16" s="186" t="s">
        <v>137</v>
      </c>
      <c r="C16" s="186"/>
      <c r="D16" s="135"/>
      <c r="E16" s="135"/>
      <c r="F16" s="136">
        <v>-3710114</v>
      </c>
      <c r="G16" s="135"/>
      <c r="H16" s="137">
        <v>-642837</v>
      </c>
      <c r="I16" s="135"/>
      <c r="J16" s="136">
        <v>-3710114</v>
      </c>
      <c r="K16" s="135"/>
      <c r="L16" s="137">
        <v>-642837</v>
      </c>
    </row>
    <row r="17" spans="1:12" ht="21" customHeight="1" x14ac:dyDescent="0.25">
      <c r="B17" s="186" t="s">
        <v>185</v>
      </c>
      <c r="C17" s="186"/>
      <c r="D17" s="135"/>
      <c r="E17" s="135"/>
      <c r="F17" s="136">
        <v>673165</v>
      </c>
      <c r="G17" s="135"/>
      <c r="H17" s="137">
        <v>2944029</v>
      </c>
      <c r="I17" s="135"/>
      <c r="J17" s="136">
        <v>673165</v>
      </c>
      <c r="K17" s="135"/>
      <c r="L17" s="137">
        <v>2944029</v>
      </c>
    </row>
    <row r="18" spans="1:12" ht="21" customHeight="1" x14ac:dyDescent="0.25">
      <c r="B18" s="186" t="s">
        <v>186</v>
      </c>
      <c r="C18" s="186"/>
      <c r="D18" s="135"/>
      <c r="E18" s="135"/>
      <c r="F18" s="136">
        <v>453196</v>
      </c>
      <c r="G18" s="135"/>
      <c r="H18" s="137">
        <v>0</v>
      </c>
      <c r="I18" s="135"/>
      <c r="J18" s="136">
        <v>453196</v>
      </c>
      <c r="K18" s="135"/>
      <c r="L18" s="137">
        <v>0</v>
      </c>
    </row>
    <row r="19" spans="1:12" ht="21" customHeight="1" x14ac:dyDescent="0.25">
      <c r="B19" s="186" t="s">
        <v>138</v>
      </c>
      <c r="C19" s="186"/>
      <c r="D19" s="135"/>
      <c r="E19" s="135"/>
      <c r="F19" s="136">
        <v>1980480</v>
      </c>
      <c r="G19" s="135"/>
      <c r="H19" s="137">
        <v>2264071</v>
      </c>
      <c r="I19" s="135"/>
      <c r="J19" s="136">
        <v>1980480</v>
      </c>
      <c r="K19" s="135"/>
      <c r="L19" s="137">
        <v>2264071</v>
      </c>
    </row>
    <row r="20" spans="1:12" ht="21" customHeight="1" x14ac:dyDescent="0.25">
      <c r="B20" s="186" t="s">
        <v>139</v>
      </c>
      <c r="C20" s="186"/>
      <c r="D20" s="135"/>
      <c r="E20" s="135"/>
      <c r="F20" s="136">
        <v>-305026</v>
      </c>
      <c r="G20" s="135"/>
      <c r="H20" s="137">
        <v>-18494</v>
      </c>
      <c r="I20" s="135"/>
      <c r="J20" s="136">
        <v>-305026</v>
      </c>
      <c r="K20" s="135"/>
      <c r="L20" s="137">
        <v>-18494</v>
      </c>
    </row>
    <row r="21" spans="1:12" ht="21" customHeight="1" x14ac:dyDescent="0.25">
      <c r="B21" s="186" t="s">
        <v>96</v>
      </c>
      <c r="C21" s="186"/>
      <c r="D21" s="135"/>
      <c r="E21" s="135"/>
      <c r="F21" s="136">
        <v>2083777</v>
      </c>
      <c r="G21" s="135"/>
      <c r="H21" s="137">
        <v>1982224</v>
      </c>
      <c r="I21" s="135"/>
      <c r="J21" s="136">
        <v>2068355</v>
      </c>
      <c r="K21" s="135"/>
      <c r="L21" s="137">
        <v>1982224</v>
      </c>
    </row>
    <row r="22" spans="1:12" ht="21" customHeight="1" x14ac:dyDescent="0.25">
      <c r="B22" s="186" t="s">
        <v>187</v>
      </c>
      <c r="C22" s="186"/>
      <c r="D22" s="135"/>
      <c r="E22" s="135"/>
      <c r="F22" s="136">
        <v>604270</v>
      </c>
      <c r="G22" s="135"/>
      <c r="H22" s="137">
        <v>-46114</v>
      </c>
      <c r="I22" s="135"/>
      <c r="J22" s="136">
        <v>604270</v>
      </c>
      <c r="K22" s="135"/>
      <c r="L22" s="137">
        <v>-46114</v>
      </c>
    </row>
    <row r="23" spans="1:12" ht="21" customHeight="1" x14ac:dyDescent="0.25">
      <c r="B23" s="186" t="s">
        <v>188</v>
      </c>
      <c r="C23" s="186"/>
      <c r="D23" s="135">
        <v>11.2</v>
      </c>
      <c r="E23" s="135"/>
      <c r="F23" s="136">
        <v>-1008525</v>
      </c>
      <c r="G23" s="135"/>
      <c r="H23" s="137">
        <v>0</v>
      </c>
      <c r="I23" s="135"/>
      <c r="J23" s="136">
        <v>0</v>
      </c>
      <c r="K23" s="135"/>
      <c r="L23" s="137">
        <v>0</v>
      </c>
    </row>
    <row r="24" spans="1:12" ht="21" customHeight="1" x14ac:dyDescent="0.25">
      <c r="B24" s="32" t="s">
        <v>140</v>
      </c>
      <c r="C24" s="160"/>
      <c r="D24" s="135"/>
      <c r="E24" s="135"/>
      <c r="F24" s="136"/>
      <c r="G24" s="135"/>
      <c r="H24" s="137"/>
      <c r="I24" s="135"/>
      <c r="J24" s="136"/>
      <c r="K24" s="135"/>
      <c r="L24" s="137"/>
    </row>
    <row r="25" spans="1:12" ht="21" customHeight="1" x14ac:dyDescent="0.25">
      <c r="B25" s="43" t="s">
        <v>141</v>
      </c>
      <c r="C25" s="160"/>
      <c r="D25" s="135">
        <v>7</v>
      </c>
      <c r="E25" s="135"/>
      <c r="F25" s="136">
        <v>-130363</v>
      </c>
      <c r="G25" s="135"/>
      <c r="H25" s="137">
        <v>-923167</v>
      </c>
      <c r="I25" s="135"/>
      <c r="J25" s="136">
        <v>-130363</v>
      </c>
      <c r="K25" s="135"/>
      <c r="L25" s="137">
        <v>-923167</v>
      </c>
    </row>
    <row r="26" spans="1:12" ht="21" customHeight="1" x14ac:dyDescent="0.25">
      <c r="B26" s="186"/>
      <c r="C26" s="186"/>
      <c r="D26" s="135"/>
      <c r="E26" s="135"/>
      <c r="F26" s="136"/>
      <c r="G26" s="135"/>
      <c r="H26" s="137"/>
      <c r="I26" s="135"/>
      <c r="J26" s="136"/>
      <c r="K26" s="135"/>
      <c r="L26" s="137"/>
    </row>
    <row r="27" spans="1:12" ht="21" customHeight="1" x14ac:dyDescent="0.25">
      <c r="A27" s="186" t="s">
        <v>142</v>
      </c>
      <c r="B27" s="186"/>
      <c r="C27" s="186"/>
      <c r="D27" s="135"/>
      <c r="E27" s="135"/>
      <c r="F27" s="136"/>
      <c r="G27" s="135"/>
      <c r="H27" s="137"/>
      <c r="I27" s="135"/>
      <c r="J27" s="136"/>
      <c r="K27" s="135"/>
      <c r="L27" s="137"/>
    </row>
    <row r="28" spans="1:12" ht="21" customHeight="1" x14ac:dyDescent="0.25">
      <c r="B28" s="187" t="s">
        <v>143</v>
      </c>
      <c r="C28" s="186"/>
      <c r="D28" s="135"/>
      <c r="E28" s="135"/>
      <c r="F28" s="136">
        <v>170651770</v>
      </c>
      <c r="G28" s="135"/>
      <c r="H28" s="137">
        <v>-31783887</v>
      </c>
      <c r="I28" s="135"/>
      <c r="J28" s="136">
        <v>170513419</v>
      </c>
      <c r="K28" s="135"/>
      <c r="L28" s="137">
        <v>-31783887</v>
      </c>
    </row>
    <row r="29" spans="1:12" ht="21" customHeight="1" x14ac:dyDescent="0.25">
      <c r="B29" s="187" t="s">
        <v>144</v>
      </c>
      <c r="C29" s="186"/>
      <c r="D29" s="135"/>
      <c r="E29" s="135"/>
      <c r="F29" s="136">
        <v>-98456642</v>
      </c>
      <c r="G29" s="135"/>
      <c r="H29" s="137">
        <v>-84186716</v>
      </c>
      <c r="I29" s="135"/>
      <c r="J29" s="136">
        <v>-98456642</v>
      </c>
      <c r="K29" s="135"/>
      <c r="L29" s="137">
        <v>-84186716</v>
      </c>
    </row>
    <row r="30" spans="1:12" ht="21" customHeight="1" x14ac:dyDescent="0.25">
      <c r="B30" s="186" t="s">
        <v>145</v>
      </c>
      <c r="C30" s="186"/>
      <c r="D30" s="135"/>
      <c r="E30" s="135"/>
      <c r="F30" s="136">
        <v>1114156</v>
      </c>
      <c r="G30" s="135"/>
      <c r="H30" s="137">
        <v>18421755</v>
      </c>
      <c r="I30" s="135"/>
      <c r="J30" s="136">
        <v>1114156</v>
      </c>
      <c r="K30" s="135"/>
      <c r="L30" s="137">
        <v>18421755</v>
      </c>
    </row>
    <row r="31" spans="1:12" ht="21" customHeight="1" x14ac:dyDescent="0.25">
      <c r="B31" s="187" t="s">
        <v>146</v>
      </c>
      <c r="C31" s="186"/>
      <c r="D31" s="135"/>
      <c r="E31" s="135"/>
      <c r="F31" s="136">
        <v>47523568</v>
      </c>
      <c r="G31" s="135"/>
      <c r="H31" s="137">
        <v>-2694714</v>
      </c>
      <c r="I31" s="135"/>
      <c r="J31" s="136">
        <v>47523568</v>
      </c>
      <c r="K31" s="135"/>
      <c r="L31" s="137">
        <v>-2694714</v>
      </c>
    </row>
    <row r="32" spans="1:12" ht="21" customHeight="1" x14ac:dyDescent="0.25">
      <c r="B32" s="187" t="s">
        <v>147</v>
      </c>
      <c r="C32" s="186"/>
      <c r="D32" s="135"/>
      <c r="E32" s="135"/>
      <c r="F32" s="136">
        <v>5281278</v>
      </c>
      <c r="G32" s="135"/>
      <c r="H32" s="137">
        <v>-2910093</v>
      </c>
      <c r="I32" s="135"/>
      <c r="J32" s="136">
        <v>5272559</v>
      </c>
      <c r="K32" s="135"/>
      <c r="L32" s="137">
        <v>-2560101</v>
      </c>
    </row>
    <row r="33" spans="1:12" ht="21" customHeight="1" x14ac:dyDescent="0.25">
      <c r="B33" s="187" t="s">
        <v>148</v>
      </c>
      <c r="C33" s="186"/>
      <c r="D33" s="135"/>
      <c r="E33" s="135"/>
      <c r="F33" s="136">
        <v>-7875090</v>
      </c>
      <c r="G33" s="135"/>
      <c r="H33" s="137">
        <v>-2137429</v>
      </c>
      <c r="I33" s="135"/>
      <c r="J33" s="136">
        <v>-7875090</v>
      </c>
      <c r="K33" s="135"/>
      <c r="L33" s="137">
        <v>-2137421</v>
      </c>
    </row>
    <row r="34" spans="1:12" ht="21" customHeight="1" x14ac:dyDescent="0.25">
      <c r="B34" s="187" t="s">
        <v>149</v>
      </c>
      <c r="C34" s="186"/>
      <c r="D34" s="135"/>
      <c r="E34" s="135"/>
      <c r="F34" s="136">
        <v>-6747977</v>
      </c>
      <c r="G34" s="135"/>
      <c r="H34" s="137">
        <v>15645840</v>
      </c>
      <c r="I34" s="135"/>
      <c r="J34" s="136">
        <v>-6831213</v>
      </c>
      <c r="K34" s="135"/>
      <c r="L34" s="137">
        <v>15637840</v>
      </c>
    </row>
    <row r="35" spans="1:12" ht="21" customHeight="1" x14ac:dyDescent="0.25">
      <c r="B35" s="187" t="s">
        <v>150</v>
      </c>
      <c r="C35" s="186"/>
      <c r="D35" s="135"/>
      <c r="E35" s="135"/>
      <c r="F35" s="136">
        <v>-46552294</v>
      </c>
      <c r="G35" s="135"/>
      <c r="H35" s="137">
        <v>-3746253</v>
      </c>
      <c r="I35" s="135"/>
      <c r="J35" s="136">
        <v>-46552294</v>
      </c>
      <c r="K35" s="135"/>
      <c r="L35" s="137">
        <v>-3746253</v>
      </c>
    </row>
    <row r="36" spans="1:12" ht="21" customHeight="1" x14ac:dyDescent="0.25">
      <c r="B36" s="187" t="s">
        <v>151</v>
      </c>
      <c r="C36" s="186"/>
      <c r="D36" s="135"/>
      <c r="E36" s="135"/>
      <c r="F36" s="136">
        <v>215335</v>
      </c>
      <c r="G36" s="135"/>
      <c r="H36" s="137">
        <v>370085</v>
      </c>
      <c r="I36" s="135"/>
      <c r="J36" s="136">
        <v>235194</v>
      </c>
      <c r="K36" s="135"/>
      <c r="L36" s="137">
        <v>370085</v>
      </c>
    </row>
    <row r="37" spans="1:12" ht="21" customHeight="1" x14ac:dyDescent="0.25">
      <c r="B37" s="187" t="s">
        <v>152</v>
      </c>
      <c r="C37" s="186"/>
      <c r="D37" s="135"/>
      <c r="E37" s="135"/>
      <c r="F37" s="136" t="s">
        <v>153</v>
      </c>
      <c r="G37" s="135"/>
      <c r="H37" s="137">
        <v>-210265</v>
      </c>
      <c r="I37" s="135"/>
      <c r="J37" s="136" t="s">
        <v>153</v>
      </c>
      <c r="K37" s="135"/>
      <c r="L37" s="137">
        <v>-210265</v>
      </c>
    </row>
    <row r="38" spans="1:12" ht="21" customHeight="1" x14ac:dyDescent="0.25">
      <c r="B38" s="187" t="s">
        <v>154</v>
      </c>
      <c r="C38" s="186"/>
      <c r="D38" s="135"/>
      <c r="E38" s="135"/>
      <c r="F38" s="136">
        <v>-4362372</v>
      </c>
      <c r="G38" s="135"/>
      <c r="H38" s="137">
        <v>-7454200</v>
      </c>
      <c r="I38" s="135"/>
      <c r="J38" s="136">
        <v>-4362372</v>
      </c>
      <c r="K38" s="135"/>
      <c r="L38" s="137">
        <v>-7454200</v>
      </c>
    </row>
    <row r="39" spans="1:12" ht="21" customHeight="1" x14ac:dyDescent="0.25">
      <c r="B39" s="186" t="s">
        <v>155</v>
      </c>
      <c r="C39" s="186"/>
      <c r="D39" s="135"/>
      <c r="E39" s="135"/>
      <c r="F39" s="138">
        <v>-8092309</v>
      </c>
      <c r="G39" s="135"/>
      <c r="H39" s="169">
        <v>-376060</v>
      </c>
      <c r="I39" s="135"/>
      <c r="J39" s="138">
        <v>-8086230</v>
      </c>
      <c r="K39" s="135"/>
      <c r="L39" s="169">
        <v>-520060</v>
      </c>
    </row>
    <row r="40" spans="1:12" ht="8.1" customHeight="1" x14ac:dyDescent="0.25">
      <c r="A40" s="178"/>
      <c r="B40" s="178"/>
      <c r="C40" s="178"/>
      <c r="D40" s="135"/>
      <c r="E40" s="135"/>
      <c r="F40" s="136"/>
      <c r="G40" s="135"/>
      <c r="H40" s="137"/>
      <c r="I40" s="135"/>
      <c r="J40" s="136"/>
      <c r="K40" s="135"/>
      <c r="L40" s="137"/>
    </row>
    <row r="41" spans="1:12" ht="21" customHeight="1" x14ac:dyDescent="0.25">
      <c r="A41" s="186" t="s">
        <v>190</v>
      </c>
      <c r="B41" s="186"/>
      <c r="C41" s="186"/>
      <c r="D41" s="135"/>
      <c r="E41" s="135"/>
      <c r="F41" s="136">
        <f>SUM(F10:F39)</f>
        <v>30710484</v>
      </c>
      <c r="G41" s="135"/>
      <c r="H41" s="137">
        <f>SUM(H10:H39)</f>
        <v>-166113509</v>
      </c>
      <c r="I41" s="135"/>
      <c r="J41" s="136">
        <f>SUM(J10:J39)</f>
        <v>28581150</v>
      </c>
      <c r="K41" s="135"/>
      <c r="L41" s="137">
        <f>SUM(L10:L39)</f>
        <v>-160913259</v>
      </c>
    </row>
    <row r="42" spans="1:12" s="43" customFormat="1" ht="21" customHeight="1" x14ac:dyDescent="0.25">
      <c r="B42" s="124" t="s">
        <v>156</v>
      </c>
      <c r="C42" s="157"/>
      <c r="D42" s="157"/>
      <c r="E42" s="23"/>
      <c r="F42" s="136">
        <v>-6030937</v>
      </c>
      <c r="G42" s="23"/>
      <c r="H42" s="137">
        <v>-2865879</v>
      </c>
      <c r="I42" s="23"/>
      <c r="J42" s="136">
        <v>-6030852</v>
      </c>
      <c r="K42" s="23"/>
      <c r="L42" s="137">
        <v>-2865879</v>
      </c>
    </row>
    <row r="43" spans="1:12" s="43" customFormat="1" ht="21" customHeight="1" x14ac:dyDescent="0.25">
      <c r="B43" s="124" t="s">
        <v>157</v>
      </c>
      <c r="C43" s="157"/>
      <c r="D43" s="157"/>
      <c r="E43" s="23"/>
      <c r="F43" s="136">
        <v>228341</v>
      </c>
      <c r="G43" s="23"/>
      <c r="H43" s="137">
        <v>11343</v>
      </c>
      <c r="I43" s="23"/>
      <c r="J43" s="136">
        <v>228341</v>
      </c>
      <c r="K43" s="23"/>
      <c r="L43" s="137">
        <v>11343</v>
      </c>
    </row>
    <row r="44" spans="1:12" s="43" customFormat="1" ht="21" customHeight="1" x14ac:dyDescent="0.25">
      <c r="B44" s="124" t="s">
        <v>158</v>
      </c>
      <c r="C44" s="157"/>
      <c r="D44" s="157"/>
      <c r="E44" s="23"/>
      <c r="F44" s="138">
        <v>-2813304</v>
      </c>
      <c r="G44" s="23"/>
      <c r="H44" s="169">
        <v>-1653149</v>
      </c>
      <c r="I44" s="23"/>
      <c r="J44" s="138">
        <v>-2797883</v>
      </c>
      <c r="K44" s="23"/>
      <c r="L44" s="169">
        <v>-1653149</v>
      </c>
    </row>
    <row r="45" spans="1:12" s="43" customFormat="1" ht="8.1" customHeight="1" x14ac:dyDescent="0.25">
      <c r="A45" s="124"/>
      <c r="B45" s="124"/>
      <c r="C45" s="157"/>
      <c r="D45" s="157"/>
      <c r="E45" s="23"/>
      <c r="F45" s="158"/>
      <c r="G45" s="23"/>
      <c r="H45" s="157"/>
      <c r="I45" s="23"/>
      <c r="J45" s="158"/>
      <c r="K45" s="23"/>
      <c r="L45" s="157"/>
    </row>
    <row r="46" spans="1:12" s="43" customFormat="1" ht="21" customHeight="1" x14ac:dyDescent="0.25">
      <c r="A46" s="124" t="s">
        <v>189</v>
      </c>
      <c r="B46" s="157"/>
      <c r="D46" s="157"/>
      <c r="E46" s="23"/>
      <c r="F46" s="138">
        <f>SUM(F41:F44)</f>
        <v>22094584</v>
      </c>
      <c r="G46" s="23"/>
      <c r="H46" s="169">
        <f>SUM(H41:H44)</f>
        <v>-170621194</v>
      </c>
      <c r="I46" s="23"/>
      <c r="J46" s="138">
        <f>SUM(J41:J44)</f>
        <v>19980756</v>
      </c>
      <c r="K46" s="23"/>
      <c r="L46" s="169">
        <f>SUM(L41:L44)</f>
        <v>-165420944</v>
      </c>
    </row>
    <row r="51" spans="1:12" ht="9.75" customHeight="1" x14ac:dyDescent="0.25"/>
    <row r="52" spans="1:12" ht="21.95" customHeight="1" x14ac:dyDescent="0.25">
      <c r="A52" s="152" t="str">
        <f>'9'!A54:K54</f>
        <v>หมายเหตุประกอบข้อมูลทางการเงินเป็นส่วนหนึ่งของข้อมูลทางการเงินระหว่างกาลนี้</v>
      </c>
      <c r="B52" s="152"/>
      <c r="C52" s="152"/>
      <c r="D52" s="152"/>
      <c r="E52" s="152"/>
      <c r="F52" s="153"/>
      <c r="G52" s="152"/>
      <c r="H52" s="153"/>
      <c r="I52" s="152"/>
      <c r="J52" s="153"/>
      <c r="K52" s="152"/>
      <c r="L52" s="153"/>
    </row>
  </sheetData>
  <mergeCells count="30">
    <mergeCell ref="B39:C39"/>
    <mergeCell ref="A41:C41"/>
    <mergeCell ref="B34:C34"/>
    <mergeCell ref="B26:C26"/>
    <mergeCell ref="A27:C27"/>
    <mergeCell ref="B37:C37"/>
    <mergeCell ref="B28:C28"/>
    <mergeCell ref="B29:C29"/>
    <mergeCell ref="B30:C30"/>
    <mergeCell ref="B35:C35"/>
    <mergeCell ref="B36:C36"/>
    <mergeCell ref="B31:C31"/>
    <mergeCell ref="B32:C32"/>
    <mergeCell ref="B33:C33"/>
    <mergeCell ref="B38:C38"/>
    <mergeCell ref="B23:C23"/>
    <mergeCell ref="B22:C22"/>
    <mergeCell ref="J5:L5"/>
    <mergeCell ref="B16:C16"/>
    <mergeCell ref="B21:C21"/>
    <mergeCell ref="A11:C11"/>
    <mergeCell ref="B12:C12"/>
    <mergeCell ref="B13:C13"/>
    <mergeCell ref="B14:C14"/>
    <mergeCell ref="B17:C17"/>
    <mergeCell ref="B19:C19"/>
    <mergeCell ref="B20:C20"/>
    <mergeCell ref="B15:C15"/>
    <mergeCell ref="F5:H5"/>
    <mergeCell ref="B18:C18"/>
  </mergeCells>
  <pageMargins left="0.8" right="0.75" top="0.5" bottom="0.6" header="0.49" footer="0.4"/>
  <pageSetup paperSize="9" scale="75" firstPageNumber="8" orientation="portrait" useFirstPageNumber="1" horizontalDpi="1200" verticalDpi="1200" r:id="rId1"/>
  <headerFooter>
    <oddFooter>&amp;R&amp;"Browallia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54"/>
  <sheetViews>
    <sheetView tabSelected="1" zoomScale="85" zoomScaleNormal="85" zoomScaleSheetLayoutView="85" workbookViewId="0">
      <selection activeCell="B120" sqref="B120"/>
    </sheetView>
  </sheetViews>
  <sheetFormatPr defaultColWidth="8.140625" defaultRowHeight="21.75" customHeight="1" x14ac:dyDescent="0.25"/>
  <cols>
    <col min="1" max="1" width="1.7109375" style="110" customWidth="1"/>
    <col min="2" max="2" width="43.140625" style="110" customWidth="1"/>
    <col min="3" max="3" width="8" style="110" customWidth="1"/>
    <col min="4" max="4" width="0.85546875" style="110" customWidth="1"/>
    <col min="5" max="5" width="14.7109375" style="111" customWidth="1"/>
    <col min="6" max="6" width="0.85546875" style="110" customWidth="1"/>
    <col min="7" max="7" width="14.7109375" style="111" customWidth="1"/>
    <col min="8" max="8" width="0.85546875" style="110" customWidth="1"/>
    <col min="9" max="9" width="14.7109375" style="111" customWidth="1"/>
    <col min="10" max="10" width="0.85546875" style="110" customWidth="1"/>
    <col min="11" max="11" width="14.7109375" style="111" customWidth="1"/>
    <col min="12" max="256" width="8.140625" style="105"/>
    <col min="257" max="257" width="1.7109375" style="105" customWidth="1"/>
    <col min="258" max="258" width="67.7109375" style="105" customWidth="1"/>
    <col min="259" max="259" width="7.42578125" style="105" customWidth="1"/>
    <col min="260" max="260" width="1" style="105" customWidth="1"/>
    <col min="261" max="261" width="14" style="105" customWidth="1"/>
    <col min="262" max="512" width="8.140625" style="105"/>
    <col min="513" max="513" width="1.7109375" style="105" customWidth="1"/>
    <col min="514" max="514" width="67.7109375" style="105" customWidth="1"/>
    <col min="515" max="515" width="7.42578125" style="105" customWidth="1"/>
    <col min="516" max="516" width="1" style="105" customWidth="1"/>
    <col min="517" max="517" width="14" style="105" customWidth="1"/>
    <col min="518" max="768" width="8.140625" style="105"/>
    <col min="769" max="769" width="1.7109375" style="105" customWidth="1"/>
    <col min="770" max="770" width="67.7109375" style="105" customWidth="1"/>
    <col min="771" max="771" width="7.42578125" style="105" customWidth="1"/>
    <col min="772" max="772" width="1" style="105" customWidth="1"/>
    <col min="773" max="773" width="14" style="105" customWidth="1"/>
    <col min="774" max="1024" width="8.140625" style="105"/>
    <col min="1025" max="1025" width="1.7109375" style="105" customWidth="1"/>
    <col min="1026" max="1026" width="67.7109375" style="105" customWidth="1"/>
    <col min="1027" max="1027" width="7.42578125" style="105" customWidth="1"/>
    <col min="1028" max="1028" width="1" style="105" customWidth="1"/>
    <col min="1029" max="1029" width="14" style="105" customWidth="1"/>
    <col min="1030" max="1280" width="8.140625" style="105"/>
    <col min="1281" max="1281" width="1.7109375" style="105" customWidth="1"/>
    <col min="1282" max="1282" width="67.7109375" style="105" customWidth="1"/>
    <col min="1283" max="1283" width="7.42578125" style="105" customWidth="1"/>
    <col min="1284" max="1284" width="1" style="105" customWidth="1"/>
    <col min="1285" max="1285" width="14" style="105" customWidth="1"/>
    <col min="1286" max="1536" width="8.140625" style="105"/>
    <col min="1537" max="1537" width="1.7109375" style="105" customWidth="1"/>
    <col min="1538" max="1538" width="67.7109375" style="105" customWidth="1"/>
    <col min="1539" max="1539" width="7.42578125" style="105" customWidth="1"/>
    <col min="1540" max="1540" width="1" style="105" customWidth="1"/>
    <col min="1541" max="1541" width="14" style="105" customWidth="1"/>
    <col min="1542" max="1792" width="8.140625" style="105"/>
    <col min="1793" max="1793" width="1.7109375" style="105" customWidth="1"/>
    <col min="1794" max="1794" width="67.7109375" style="105" customWidth="1"/>
    <col min="1795" max="1795" width="7.42578125" style="105" customWidth="1"/>
    <col min="1796" max="1796" width="1" style="105" customWidth="1"/>
    <col min="1797" max="1797" width="14" style="105" customWidth="1"/>
    <col min="1798" max="2048" width="8.140625" style="105"/>
    <col min="2049" max="2049" width="1.7109375" style="105" customWidth="1"/>
    <col min="2050" max="2050" width="67.7109375" style="105" customWidth="1"/>
    <col min="2051" max="2051" width="7.42578125" style="105" customWidth="1"/>
    <col min="2052" max="2052" width="1" style="105" customWidth="1"/>
    <col min="2053" max="2053" width="14" style="105" customWidth="1"/>
    <col min="2054" max="2304" width="8.140625" style="105"/>
    <col min="2305" max="2305" width="1.7109375" style="105" customWidth="1"/>
    <col min="2306" max="2306" width="67.7109375" style="105" customWidth="1"/>
    <col min="2307" max="2307" width="7.42578125" style="105" customWidth="1"/>
    <col min="2308" max="2308" width="1" style="105" customWidth="1"/>
    <col min="2309" max="2309" width="14" style="105" customWidth="1"/>
    <col min="2310" max="2560" width="8.140625" style="105"/>
    <col min="2561" max="2561" width="1.7109375" style="105" customWidth="1"/>
    <col min="2562" max="2562" width="67.7109375" style="105" customWidth="1"/>
    <col min="2563" max="2563" width="7.42578125" style="105" customWidth="1"/>
    <col min="2564" max="2564" width="1" style="105" customWidth="1"/>
    <col min="2565" max="2565" width="14" style="105" customWidth="1"/>
    <col min="2566" max="2816" width="8.140625" style="105"/>
    <col min="2817" max="2817" width="1.7109375" style="105" customWidth="1"/>
    <col min="2818" max="2818" width="67.7109375" style="105" customWidth="1"/>
    <col min="2819" max="2819" width="7.42578125" style="105" customWidth="1"/>
    <col min="2820" max="2820" width="1" style="105" customWidth="1"/>
    <col min="2821" max="2821" width="14" style="105" customWidth="1"/>
    <col min="2822" max="3072" width="8.140625" style="105"/>
    <col min="3073" max="3073" width="1.7109375" style="105" customWidth="1"/>
    <col min="3074" max="3074" width="67.7109375" style="105" customWidth="1"/>
    <col min="3075" max="3075" width="7.42578125" style="105" customWidth="1"/>
    <col min="3076" max="3076" width="1" style="105" customWidth="1"/>
    <col min="3077" max="3077" width="14" style="105" customWidth="1"/>
    <col min="3078" max="3328" width="8.140625" style="105"/>
    <col min="3329" max="3329" width="1.7109375" style="105" customWidth="1"/>
    <col min="3330" max="3330" width="67.7109375" style="105" customWidth="1"/>
    <col min="3331" max="3331" width="7.42578125" style="105" customWidth="1"/>
    <col min="3332" max="3332" width="1" style="105" customWidth="1"/>
    <col min="3333" max="3333" width="14" style="105" customWidth="1"/>
    <col min="3334" max="3584" width="8.140625" style="105"/>
    <col min="3585" max="3585" width="1.7109375" style="105" customWidth="1"/>
    <col min="3586" max="3586" width="67.7109375" style="105" customWidth="1"/>
    <col min="3587" max="3587" width="7.42578125" style="105" customWidth="1"/>
    <col min="3588" max="3588" width="1" style="105" customWidth="1"/>
    <col min="3589" max="3589" width="14" style="105" customWidth="1"/>
    <col min="3590" max="3840" width="8.140625" style="105"/>
    <col min="3841" max="3841" width="1.7109375" style="105" customWidth="1"/>
    <col min="3842" max="3842" width="67.7109375" style="105" customWidth="1"/>
    <col min="3843" max="3843" width="7.42578125" style="105" customWidth="1"/>
    <col min="3844" max="3844" width="1" style="105" customWidth="1"/>
    <col min="3845" max="3845" width="14" style="105" customWidth="1"/>
    <col min="3846" max="4096" width="8.140625" style="105"/>
    <col min="4097" max="4097" width="1.7109375" style="105" customWidth="1"/>
    <col min="4098" max="4098" width="67.7109375" style="105" customWidth="1"/>
    <col min="4099" max="4099" width="7.42578125" style="105" customWidth="1"/>
    <col min="4100" max="4100" width="1" style="105" customWidth="1"/>
    <col min="4101" max="4101" width="14" style="105" customWidth="1"/>
    <col min="4102" max="4352" width="8.140625" style="105"/>
    <col min="4353" max="4353" width="1.7109375" style="105" customWidth="1"/>
    <col min="4354" max="4354" width="67.7109375" style="105" customWidth="1"/>
    <col min="4355" max="4355" width="7.42578125" style="105" customWidth="1"/>
    <col min="4356" max="4356" width="1" style="105" customWidth="1"/>
    <col min="4357" max="4357" width="14" style="105" customWidth="1"/>
    <col min="4358" max="4608" width="8.140625" style="105"/>
    <col min="4609" max="4609" width="1.7109375" style="105" customWidth="1"/>
    <col min="4610" max="4610" width="67.7109375" style="105" customWidth="1"/>
    <col min="4611" max="4611" width="7.42578125" style="105" customWidth="1"/>
    <col min="4612" max="4612" width="1" style="105" customWidth="1"/>
    <col min="4613" max="4613" width="14" style="105" customWidth="1"/>
    <col min="4614" max="4864" width="8.140625" style="105"/>
    <col min="4865" max="4865" width="1.7109375" style="105" customWidth="1"/>
    <col min="4866" max="4866" width="67.7109375" style="105" customWidth="1"/>
    <col min="4867" max="4867" width="7.42578125" style="105" customWidth="1"/>
    <col min="4868" max="4868" width="1" style="105" customWidth="1"/>
    <col min="4869" max="4869" width="14" style="105" customWidth="1"/>
    <col min="4870" max="5120" width="8.140625" style="105"/>
    <col min="5121" max="5121" width="1.7109375" style="105" customWidth="1"/>
    <col min="5122" max="5122" width="67.7109375" style="105" customWidth="1"/>
    <col min="5123" max="5123" width="7.42578125" style="105" customWidth="1"/>
    <col min="5124" max="5124" width="1" style="105" customWidth="1"/>
    <col min="5125" max="5125" width="14" style="105" customWidth="1"/>
    <col min="5126" max="5376" width="8.140625" style="105"/>
    <col min="5377" max="5377" width="1.7109375" style="105" customWidth="1"/>
    <col min="5378" max="5378" width="67.7109375" style="105" customWidth="1"/>
    <col min="5379" max="5379" width="7.42578125" style="105" customWidth="1"/>
    <col min="5380" max="5380" width="1" style="105" customWidth="1"/>
    <col min="5381" max="5381" width="14" style="105" customWidth="1"/>
    <col min="5382" max="5632" width="8.140625" style="105"/>
    <col min="5633" max="5633" width="1.7109375" style="105" customWidth="1"/>
    <col min="5634" max="5634" width="67.7109375" style="105" customWidth="1"/>
    <col min="5635" max="5635" width="7.42578125" style="105" customWidth="1"/>
    <col min="5636" max="5636" width="1" style="105" customWidth="1"/>
    <col min="5637" max="5637" width="14" style="105" customWidth="1"/>
    <col min="5638" max="5888" width="8.140625" style="105"/>
    <col min="5889" max="5889" width="1.7109375" style="105" customWidth="1"/>
    <col min="5890" max="5890" width="67.7109375" style="105" customWidth="1"/>
    <col min="5891" max="5891" width="7.42578125" style="105" customWidth="1"/>
    <col min="5892" max="5892" width="1" style="105" customWidth="1"/>
    <col min="5893" max="5893" width="14" style="105" customWidth="1"/>
    <col min="5894" max="6144" width="8.140625" style="105"/>
    <col min="6145" max="6145" width="1.7109375" style="105" customWidth="1"/>
    <col min="6146" max="6146" width="67.7109375" style="105" customWidth="1"/>
    <col min="6147" max="6147" width="7.42578125" style="105" customWidth="1"/>
    <col min="6148" max="6148" width="1" style="105" customWidth="1"/>
    <col min="6149" max="6149" width="14" style="105" customWidth="1"/>
    <col min="6150" max="6400" width="8.140625" style="105"/>
    <col min="6401" max="6401" width="1.7109375" style="105" customWidth="1"/>
    <col min="6402" max="6402" width="67.7109375" style="105" customWidth="1"/>
    <col min="6403" max="6403" width="7.42578125" style="105" customWidth="1"/>
    <col min="6404" max="6404" width="1" style="105" customWidth="1"/>
    <col min="6405" max="6405" width="14" style="105" customWidth="1"/>
    <col min="6406" max="6656" width="8.140625" style="105"/>
    <col min="6657" max="6657" width="1.7109375" style="105" customWidth="1"/>
    <col min="6658" max="6658" width="67.7109375" style="105" customWidth="1"/>
    <col min="6659" max="6659" width="7.42578125" style="105" customWidth="1"/>
    <col min="6660" max="6660" width="1" style="105" customWidth="1"/>
    <col min="6661" max="6661" width="14" style="105" customWidth="1"/>
    <col min="6662" max="6912" width="8.140625" style="105"/>
    <col min="6913" max="6913" width="1.7109375" style="105" customWidth="1"/>
    <col min="6914" max="6914" width="67.7109375" style="105" customWidth="1"/>
    <col min="6915" max="6915" width="7.42578125" style="105" customWidth="1"/>
    <col min="6916" max="6916" width="1" style="105" customWidth="1"/>
    <col min="6917" max="6917" width="14" style="105" customWidth="1"/>
    <col min="6918" max="7168" width="8.140625" style="105"/>
    <col min="7169" max="7169" width="1.7109375" style="105" customWidth="1"/>
    <col min="7170" max="7170" width="67.7109375" style="105" customWidth="1"/>
    <col min="7171" max="7171" width="7.42578125" style="105" customWidth="1"/>
    <col min="7172" max="7172" width="1" style="105" customWidth="1"/>
    <col min="7173" max="7173" width="14" style="105" customWidth="1"/>
    <col min="7174" max="7424" width="8.140625" style="105"/>
    <col min="7425" max="7425" width="1.7109375" style="105" customWidth="1"/>
    <col min="7426" max="7426" width="67.7109375" style="105" customWidth="1"/>
    <col min="7427" max="7427" width="7.42578125" style="105" customWidth="1"/>
    <col min="7428" max="7428" width="1" style="105" customWidth="1"/>
    <col min="7429" max="7429" width="14" style="105" customWidth="1"/>
    <col min="7430" max="7680" width="8.140625" style="105"/>
    <col min="7681" max="7681" width="1.7109375" style="105" customWidth="1"/>
    <col min="7682" max="7682" width="67.7109375" style="105" customWidth="1"/>
    <col min="7683" max="7683" width="7.42578125" style="105" customWidth="1"/>
    <col min="7684" max="7684" width="1" style="105" customWidth="1"/>
    <col min="7685" max="7685" width="14" style="105" customWidth="1"/>
    <col min="7686" max="7936" width="8.140625" style="105"/>
    <col min="7937" max="7937" width="1.7109375" style="105" customWidth="1"/>
    <col min="7938" max="7938" width="67.7109375" style="105" customWidth="1"/>
    <col min="7939" max="7939" width="7.42578125" style="105" customWidth="1"/>
    <col min="7940" max="7940" width="1" style="105" customWidth="1"/>
    <col min="7941" max="7941" width="14" style="105" customWidth="1"/>
    <col min="7942" max="8192" width="8.140625" style="105"/>
    <col min="8193" max="8193" width="1.7109375" style="105" customWidth="1"/>
    <col min="8194" max="8194" width="67.7109375" style="105" customWidth="1"/>
    <col min="8195" max="8195" width="7.42578125" style="105" customWidth="1"/>
    <col min="8196" max="8196" width="1" style="105" customWidth="1"/>
    <col min="8197" max="8197" width="14" style="105" customWidth="1"/>
    <col min="8198" max="8448" width="8.140625" style="105"/>
    <col min="8449" max="8449" width="1.7109375" style="105" customWidth="1"/>
    <col min="8450" max="8450" width="67.7109375" style="105" customWidth="1"/>
    <col min="8451" max="8451" width="7.42578125" style="105" customWidth="1"/>
    <col min="8452" max="8452" width="1" style="105" customWidth="1"/>
    <col min="8453" max="8453" width="14" style="105" customWidth="1"/>
    <col min="8454" max="8704" width="8.140625" style="105"/>
    <col min="8705" max="8705" width="1.7109375" style="105" customWidth="1"/>
    <col min="8706" max="8706" width="67.7109375" style="105" customWidth="1"/>
    <col min="8707" max="8707" width="7.42578125" style="105" customWidth="1"/>
    <col min="8708" max="8708" width="1" style="105" customWidth="1"/>
    <col min="8709" max="8709" width="14" style="105" customWidth="1"/>
    <col min="8710" max="8960" width="8.140625" style="105"/>
    <col min="8961" max="8961" width="1.7109375" style="105" customWidth="1"/>
    <col min="8962" max="8962" width="67.7109375" style="105" customWidth="1"/>
    <col min="8963" max="8963" width="7.42578125" style="105" customWidth="1"/>
    <col min="8964" max="8964" width="1" style="105" customWidth="1"/>
    <col min="8965" max="8965" width="14" style="105" customWidth="1"/>
    <col min="8966" max="9216" width="8.140625" style="105"/>
    <col min="9217" max="9217" width="1.7109375" style="105" customWidth="1"/>
    <col min="9218" max="9218" width="67.7109375" style="105" customWidth="1"/>
    <col min="9219" max="9219" width="7.42578125" style="105" customWidth="1"/>
    <col min="9220" max="9220" width="1" style="105" customWidth="1"/>
    <col min="9221" max="9221" width="14" style="105" customWidth="1"/>
    <col min="9222" max="9472" width="8.140625" style="105"/>
    <col min="9473" max="9473" width="1.7109375" style="105" customWidth="1"/>
    <col min="9474" max="9474" width="67.7109375" style="105" customWidth="1"/>
    <col min="9475" max="9475" width="7.42578125" style="105" customWidth="1"/>
    <col min="9476" max="9476" width="1" style="105" customWidth="1"/>
    <col min="9477" max="9477" width="14" style="105" customWidth="1"/>
    <col min="9478" max="9728" width="8.140625" style="105"/>
    <col min="9729" max="9729" width="1.7109375" style="105" customWidth="1"/>
    <col min="9730" max="9730" width="67.7109375" style="105" customWidth="1"/>
    <col min="9731" max="9731" width="7.42578125" style="105" customWidth="1"/>
    <col min="9732" max="9732" width="1" style="105" customWidth="1"/>
    <col min="9733" max="9733" width="14" style="105" customWidth="1"/>
    <col min="9734" max="9984" width="8.140625" style="105"/>
    <col min="9985" max="9985" width="1.7109375" style="105" customWidth="1"/>
    <col min="9986" max="9986" width="67.7109375" style="105" customWidth="1"/>
    <col min="9987" max="9987" width="7.42578125" style="105" customWidth="1"/>
    <col min="9988" max="9988" width="1" style="105" customWidth="1"/>
    <col min="9989" max="9989" width="14" style="105" customWidth="1"/>
    <col min="9990" max="10240" width="8.140625" style="105"/>
    <col min="10241" max="10241" width="1.7109375" style="105" customWidth="1"/>
    <col min="10242" max="10242" width="67.7109375" style="105" customWidth="1"/>
    <col min="10243" max="10243" width="7.42578125" style="105" customWidth="1"/>
    <col min="10244" max="10244" width="1" style="105" customWidth="1"/>
    <col min="10245" max="10245" width="14" style="105" customWidth="1"/>
    <col min="10246" max="10496" width="8.140625" style="105"/>
    <col min="10497" max="10497" width="1.7109375" style="105" customWidth="1"/>
    <col min="10498" max="10498" width="67.7109375" style="105" customWidth="1"/>
    <col min="10499" max="10499" width="7.42578125" style="105" customWidth="1"/>
    <col min="10500" max="10500" width="1" style="105" customWidth="1"/>
    <col min="10501" max="10501" width="14" style="105" customWidth="1"/>
    <col min="10502" max="10752" width="8.140625" style="105"/>
    <col min="10753" max="10753" width="1.7109375" style="105" customWidth="1"/>
    <col min="10754" max="10754" width="67.7109375" style="105" customWidth="1"/>
    <col min="10755" max="10755" width="7.42578125" style="105" customWidth="1"/>
    <col min="10756" max="10756" width="1" style="105" customWidth="1"/>
    <col min="10757" max="10757" width="14" style="105" customWidth="1"/>
    <col min="10758" max="11008" width="8.140625" style="105"/>
    <col min="11009" max="11009" width="1.7109375" style="105" customWidth="1"/>
    <col min="11010" max="11010" width="67.7109375" style="105" customWidth="1"/>
    <col min="11011" max="11011" width="7.42578125" style="105" customWidth="1"/>
    <col min="11012" max="11012" width="1" style="105" customWidth="1"/>
    <col min="11013" max="11013" width="14" style="105" customWidth="1"/>
    <col min="11014" max="11264" width="8.140625" style="105"/>
    <col min="11265" max="11265" width="1.7109375" style="105" customWidth="1"/>
    <col min="11266" max="11266" width="67.7109375" style="105" customWidth="1"/>
    <col min="11267" max="11267" width="7.42578125" style="105" customWidth="1"/>
    <col min="11268" max="11268" width="1" style="105" customWidth="1"/>
    <col min="11269" max="11269" width="14" style="105" customWidth="1"/>
    <col min="11270" max="11520" width="8.140625" style="105"/>
    <col min="11521" max="11521" width="1.7109375" style="105" customWidth="1"/>
    <col min="11522" max="11522" width="67.7109375" style="105" customWidth="1"/>
    <col min="11523" max="11523" width="7.42578125" style="105" customWidth="1"/>
    <col min="11524" max="11524" width="1" style="105" customWidth="1"/>
    <col min="11525" max="11525" width="14" style="105" customWidth="1"/>
    <col min="11526" max="11776" width="8.140625" style="105"/>
    <col min="11777" max="11777" width="1.7109375" style="105" customWidth="1"/>
    <col min="11778" max="11778" width="67.7109375" style="105" customWidth="1"/>
    <col min="11779" max="11779" width="7.42578125" style="105" customWidth="1"/>
    <col min="11780" max="11780" width="1" style="105" customWidth="1"/>
    <col min="11781" max="11781" width="14" style="105" customWidth="1"/>
    <col min="11782" max="12032" width="8.140625" style="105"/>
    <col min="12033" max="12033" width="1.7109375" style="105" customWidth="1"/>
    <col min="12034" max="12034" width="67.7109375" style="105" customWidth="1"/>
    <col min="12035" max="12035" width="7.42578125" style="105" customWidth="1"/>
    <col min="12036" max="12036" width="1" style="105" customWidth="1"/>
    <col min="12037" max="12037" width="14" style="105" customWidth="1"/>
    <col min="12038" max="12288" width="8.140625" style="105"/>
    <col min="12289" max="12289" width="1.7109375" style="105" customWidth="1"/>
    <col min="12290" max="12290" width="67.7109375" style="105" customWidth="1"/>
    <col min="12291" max="12291" width="7.42578125" style="105" customWidth="1"/>
    <col min="12292" max="12292" width="1" style="105" customWidth="1"/>
    <col min="12293" max="12293" width="14" style="105" customWidth="1"/>
    <col min="12294" max="12544" width="8.140625" style="105"/>
    <col min="12545" max="12545" width="1.7109375" style="105" customWidth="1"/>
    <col min="12546" max="12546" width="67.7109375" style="105" customWidth="1"/>
    <col min="12547" max="12547" width="7.42578125" style="105" customWidth="1"/>
    <col min="12548" max="12548" width="1" style="105" customWidth="1"/>
    <col min="12549" max="12549" width="14" style="105" customWidth="1"/>
    <col min="12550" max="12800" width="8.140625" style="105"/>
    <col min="12801" max="12801" width="1.7109375" style="105" customWidth="1"/>
    <col min="12802" max="12802" width="67.7109375" style="105" customWidth="1"/>
    <col min="12803" max="12803" width="7.42578125" style="105" customWidth="1"/>
    <col min="12804" max="12804" width="1" style="105" customWidth="1"/>
    <col min="12805" max="12805" width="14" style="105" customWidth="1"/>
    <col min="12806" max="13056" width="8.140625" style="105"/>
    <col min="13057" max="13057" width="1.7109375" style="105" customWidth="1"/>
    <col min="13058" max="13058" width="67.7109375" style="105" customWidth="1"/>
    <col min="13059" max="13059" width="7.42578125" style="105" customWidth="1"/>
    <col min="13060" max="13060" width="1" style="105" customWidth="1"/>
    <col min="13061" max="13061" width="14" style="105" customWidth="1"/>
    <col min="13062" max="13312" width="8.140625" style="105"/>
    <col min="13313" max="13313" width="1.7109375" style="105" customWidth="1"/>
    <col min="13314" max="13314" width="67.7109375" style="105" customWidth="1"/>
    <col min="13315" max="13315" width="7.42578125" style="105" customWidth="1"/>
    <col min="13316" max="13316" width="1" style="105" customWidth="1"/>
    <col min="13317" max="13317" width="14" style="105" customWidth="1"/>
    <col min="13318" max="13568" width="8.140625" style="105"/>
    <col min="13569" max="13569" width="1.7109375" style="105" customWidth="1"/>
    <col min="13570" max="13570" width="67.7109375" style="105" customWidth="1"/>
    <col min="13571" max="13571" width="7.42578125" style="105" customWidth="1"/>
    <col min="13572" max="13572" width="1" style="105" customWidth="1"/>
    <col min="13573" max="13573" width="14" style="105" customWidth="1"/>
    <col min="13574" max="13824" width="8.140625" style="105"/>
    <col min="13825" max="13825" width="1.7109375" style="105" customWidth="1"/>
    <col min="13826" max="13826" width="67.7109375" style="105" customWidth="1"/>
    <col min="13827" max="13827" width="7.42578125" style="105" customWidth="1"/>
    <col min="13828" max="13828" width="1" style="105" customWidth="1"/>
    <col min="13829" max="13829" width="14" style="105" customWidth="1"/>
    <col min="13830" max="14080" width="8.140625" style="105"/>
    <col min="14081" max="14081" width="1.7109375" style="105" customWidth="1"/>
    <col min="14082" max="14082" width="67.7109375" style="105" customWidth="1"/>
    <col min="14083" max="14083" width="7.42578125" style="105" customWidth="1"/>
    <col min="14084" max="14084" width="1" style="105" customWidth="1"/>
    <col min="14085" max="14085" width="14" style="105" customWidth="1"/>
    <col min="14086" max="14336" width="8.140625" style="105"/>
    <col min="14337" max="14337" width="1.7109375" style="105" customWidth="1"/>
    <col min="14338" max="14338" width="67.7109375" style="105" customWidth="1"/>
    <col min="14339" max="14339" width="7.42578125" style="105" customWidth="1"/>
    <col min="14340" max="14340" width="1" style="105" customWidth="1"/>
    <col min="14341" max="14341" width="14" style="105" customWidth="1"/>
    <col min="14342" max="14592" width="8.140625" style="105"/>
    <col min="14593" max="14593" width="1.7109375" style="105" customWidth="1"/>
    <col min="14594" max="14594" width="67.7109375" style="105" customWidth="1"/>
    <col min="14595" max="14595" width="7.42578125" style="105" customWidth="1"/>
    <col min="14596" max="14596" width="1" style="105" customWidth="1"/>
    <col min="14597" max="14597" width="14" style="105" customWidth="1"/>
    <col min="14598" max="14848" width="8.140625" style="105"/>
    <col min="14849" max="14849" width="1.7109375" style="105" customWidth="1"/>
    <col min="14850" max="14850" width="67.7109375" style="105" customWidth="1"/>
    <col min="14851" max="14851" width="7.42578125" style="105" customWidth="1"/>
    <col min="14852" max="14852" width="1" style="105" customWidth="1"/>
    <col min="14853" max="14853" width="14" style="105" customWidth="1"/>
    <col min="14854" max="15104" width="8.140625" style="105"/>
    <col min="15105" max="15105" width="1.7109375" style="105" customWidth="1"/>
    <col min="15106" max="15106" width="67.7109375" style="105" customWidth="1"/>
    <col min="15107" max="15107" width="7.42578125" style="105" customWidth="1"/>
    <col min="15108" max="15108" width="1" style="105" customWidth="1"/>
    <col min="15109" max="15109" width="14" style="105" customWidth="1"/>
    <col min="15110" max="15360" width="8.140625" style="105"/>
    <col min="15361" max="15361" width="1.7109375" style="105" customWidth="1"/>
    <col min="15362" max="15362" width="67.7109375" style="105" customWidth="1"/>
    <col min="15363" max="15363" width="7.42578125" style="105" customWidth="1"/>
    <col min="15364" max="15364" width="1" style="105" customWidth="1"/>
    <col min="15365" max="15365" width="14" style="105" customWidth="1"/>
    <col min="15366" max="15616" width="8.140625" style="105"/>
    <col min="15617" max="15617" width="1.7109375" style="105" customWidth="1"/>
    <col min="15618" max="15618" width="67.7109375" style="105" customWidth="1"/>
    <col min="15619" max="15619" width="7.42578125" style="105" customWidth="1"/>
    <col min="15620" max="15620" width="1" style="105" customWidth="1"/>
    <col min="15621" max="15621" width="14" style="105" customWidth="1"/>
    <col min="15622" max="15872" width="8.140625" style="105"/>
    <col min="15873" max="15873" width="1.7109375" style="105" customWidth="1"/>
    <col min="15874" max="15874" width="67.7109375" style="105" customWidth="1"/>
    <col min="15875" max="15875" width="7.42578125" style="105" customWidth="1"/>
    <col min="15876" max="15876" width="1" style="105" customWidth="1"/>
    <col min="15877" max="15877" width="14" style="105" customWidth="1"/>
    <col min="15878" max="16128" width="8.140625" style="105"/>
    <col min="16129" max="16129" width="1.7109375" style="105" customWidth="1"/>
    <col min="16130" max="16130" width="67.7109375" style="105" customWidth="1"/>
    <col min="16131" max="16131" width="7.42578125" style="105" customWidth="1"/>
    <col min="16132" max="16132" width="1" style="105" customWidth="1"/>
    <col min="16133" max="16133" width="14" style="105" customWidth="1"/>
    <col min="16134" max="16384" width="8.140625" style="105"/>
  </cols>
  <sheetData>
    <row r="1" spans="1:11" ht="21.75" customHeight="1" x14ac:dyDescent="0.25">
      <c r="A1" s="1" t="s">
        <v>0</v>
      </c>
    </row>
    <row r="2" spans="1:11" ht="21.75" customHeight="1" x14ac:dyDescent="0.25">
      <c r="A2" s="67" t="s">
        <v>131</v>
      </c>
      <c r="B2" s="112"/>
      <c r="C2" s="107"/>
      <c r="D2" s="107"/>
      <c r="E2" s="113"/>
      <c r="F2" s="107"/>
      <c r="G2" s="113"/>
      <c r="H2" s="107"/>
      <c r="I2" s="113"/>
      <c r="J2" s="107"/>
      <c r="K2" s="113"/>
    </row>
    <row r="3" spans="1:11" ht="21.75" customHeight="1" x14ac:dyDescent="0.25">
      <c r="A3" s="72" t="str">
        <f>+'8'!A3</f>
        <v>สำหรับรอบระยะเวลาสามเดือนสิ้นสุดวันที่ 31 มีนาคม พ.ศ. 2567</v>
      </c>
      <c r="B3" s="114"/>
      <c r="C3" s="115"/>
      <c r="D3" s="115"/>
      <c r="E3" s="116"/>
      <c r="F3" s="115"/>
      <c r="G3" s="116"/>
      <c r="H3" s="115"/>
      <c r="I3" s="116"/>
      <c r="J3" s="115"/>
      <c r="K3" s="116"/>
    </row>
    <row r="4" spans="1:11" ht="21.2" customHeight="1" x14ac:dyDescent="0.25">
      <c r="A4" s="106"/>
      <c r="B4" s="106"/>
      <c r="C4" s="107"/>
      <c r="D4" s="107"/>
      <c r="E4" s="108"/>
      <c r="F4" s="107"/>
      <c r="G4" s="108"/>
      <c r="H4" s="107"/>
      <c r="I4" s="108"/>
      <c r="J4" s="107"/>
      <c r="K4" s="108"/>
    </row>
    <row r="5" spans="1:11" ht="21.2" customHeight="1" x14ac:dyDescent="0.25">
      <c r="A5" s="106"/>
      <c r="B5" s="106"/>
      <c r="C5" s="107"/>
      <c r="D5" s="107"/>
      <c r="E5" s="180" t="s">
        <v>3</v>
      </c>
      <c r="F5" s="180"/>
      <c r="G5" s="180"/>
      <c r="H5" s="177"/>
      <c r="I5" s="180" t="s">
        <v>4</v>
      </c>
      <c r="J5" s="180"/>
      <c r="K5" s="180"/>
    </row>
    <row r="6" spans="1:11" s="43" customFormat="1" ht="21.2" customHeight="1" x14ac:dyDescent="0.25">
      <c r="A6" s="38"/>
      <c r="B6" s="38"/>
      <c r="C6" s="159"/>
      <c r="D6" s="159"/>
      <c r="E6" s="9" t="s">
        <v>7</v>
      </c>
      <c r="F6" s="159"/>
      <c r="G6" s="9" t="s">
        <v>7</v>
      </c>
      <c r="H6" s="159"/>
      <c r="I6" s="9" t="s">
        <v>7</v>
      </c>
      <c r="J6" s="159"/>
      <c r="K6" s="9" t="s">
        <v>7</v>
      </c>
    </row>
    <row r="7" spans="1:11" s="43" customFormat="1" ht="21.2" customHeight="1" x14ac:dyDescent="0.25">
      <c r="A7" s="38"/>
      <c r="B7" s="38"/>
      <c r="C7" s="159"/>
      <c r="D7" s="159"/>
      <c r="E7" s="9" t="s">
        <v>9</v>
      </c>
      <c r="F7" s="159"/>
      <c r="G7" s="9" t="s">
        <v>10</v>
      </c>
      <c r="H7" s="159"/>
      <c r="I7" s="9" t="s">
        <v>9</v>
      </c>
      <c r="J7" s="159"/>
      <c r="K7" s="9" t="s">
        <v>10</v>
      </c>
    </row>
    <row r="8" spans="1:11" ht="21.2" customHeight="1" x14ac:dyDescent="0.25">
      <c r="A8" s="106"/>
      <c r="B8" s="106"/>
      <c r="C8" s="149" t="s">
        <v>11</v>
      </c>
      <c r="D8" s="104"/>
      <c r="E8" s="117" t="s">
        <v>12</v>
      </c>
      <c r="F8" s="104"/>
      <c r="G8" s="117" t="s">
        <v>12</v>
      </c>
      <c r="H8" s="104"/>
      <c r="I8" s="117" t="s">
        <v>12</v>
      </c>
      <c r="J8" s="104"/>
      <c r="K8" s="117" t="s">
        <v>12</v>
      </c>
    </row>
    <row r="9" spans="1:11" ht="6" customHeight="1" x14ac:dyDescent="0.25">
      <c r="A9" s="106"/>
      <c r="B9" s="106"/>
      <c r="C9" s="159"/>
      <c r="D9" s="107"/>
      <c r="E9" s="119"/>
      <c r="F9" s="107"/>
      <c r="G9" s="108"/>
      <c r="H9" s="107"/>
      <c r="I9" s="119"/>
      <c r="J9" s="107"/>
      <c r="K9" s="108"/>
    </row>
    <row r="10" spans="1:11" ht="21" customHeight="1" x14ac:dyDescent="0.25">
      <c r="A10" s="118" t="s">
        <v>159</v>
      </c>
      <c r="B10" s="118"/>
      <c r="C10" s="107"/>
      <c r="D10" s="107"/>
      <c r="E10" s="119"/>
      <c r="F10" s="107"/>
      <c r="G10" s="108"/>
      <c r="H10" s="107"/>
      <c r="I10" s="119"/>
      <c r="J10" s="107"/>
      <c r="K10" s="108"/>
    </row>
    <row r="11" spans="1:11" ht="21" customHeight="1" x14ac:dyDescent="0.25">
      <c r="A11" s="30" t="s">
        <v>160</v>
      </c>
      <c r="B11" s="118"/>
      <c r="C11" s="107"/>
      <c r="D11" s="107"/>
      <c r="E11" s="119">
        <v>22500000</v>
      </c>
      <c r="F11" s="107"/>
      <c r="G11" s="108" t="s">
        <v>153</v>
      </c>
      <c r="H11" s="107"/>
      <c r="I11" s="119">
        <v>22500000</v>
      </c>
      <c r="J11" s="107"/>
      <c r="K11" s="108">
        <v>0</v>
      </c>
    </row>
    <row r="12" spans="1:11" ht="21" customHeight="1" x14ac:dyDescent="0.25">
      <c r="A12" s="30" t="s">
        <v>161</v>
      </c>
      <c r="B12" s="122"/>
      <c r="C12" s="107"/>
      <c r="D12" s="107"/>
      <c r="E12" s="119"/>
      <c r="F12" s="107"/>
      <c r="G12" s="108"/>
      <c r="H12" s="107"/>
      <c r="I12" s="119"/>
      <c r="J12" s="107"/>
      <c r="K12" s="108"/>
    </row>
    <row r="13" spans="1:11" ht="21" customHeight="1" x14ac:dyDescent="0.25">
      <c r="A13" s="30"/>
      <c r="B13" s="30" t="s">
        <v>162</v>
      </c>
      <c r="C13" s="107"/>
      <c r="D13" s="107"/>
      <c r="E13" s="119">
        <v>-6152240</v>
      </c>
      <c r="F13" s="107"/>
      <c r="G13" s="108">
        <v>0</v>
      </c>
      <c r="H13" s="107"/>
      <c r="I13" s="119">
        <v>-6152240</v>
      </c>
      <c r="J13" s="107"/>
      <c r="K13" s="108">
        <v>0</v>
      </c>
    </row>
    <row r="14" spans="1:11" ht="21" customHeight="1" x14ac:dyDescent="0.25">
      <c r="A14" s="30" t="s">
        <v>163</v>
      </c>
      <c r="B14" s="118"/>
      <c r="C14" s="107"/>
      <c r="D14" s="107"/>
      <c r="E14" s="119"/>
      <c r="F14" s="107"/>
      <c r="G14" s="108"/>
      <c r="H14" s="107"/>
      <c r="I14" s="119"/>
      <c r="J14" s="107"/>
      <c r="K14" s="108"/>
    </row>
    <row r="15" spans="1:11" ht="21" customHeight="1" x14ac:dyDescent="0.25">
      <c r="A15" s="30"/>
      <c r="B15" s="106" t="s">
        <v>164</v>
      </c>
      <c r="C15" s="107"/>
      <c r="D15" s="107"/>
      <c r="E15" s="119">
        <v>6012425</v>
      </c>
      <c r="F15" s="107"/>
      <c r="G15" s="108">
        <v>0</v>
      </c>
      <c r="H15" s="107"/>
      <c r="I15" s="119">
        <v>6012425</v>
      </c>
      <c r="J15" s="107"/>
      <c r="K15" s="108">
        <v>0</v>
      </c>
    </row>
    <row r="16" spans="1:11" ht="21" customHeight="1" x14ac:dyDescent="0.25">
      <c r="A16" s="30" t="s">
        <v>165</v>
      </c>
      <c r="C16" s="120"/>
      <c r="D16" s="120"/>
      <c r="E16" s="119">
        <v>-3206700</v>
      </c>
      <c r="F16" s="120"/>
      <c r="G16" s="108">
        <v>-2926329</v>
      </c>
      <c r="H16" s="120"/>
      <c r="I16" s="119">
        <v>-1053703</v>
      </c>
      <c r="J16" s="120"/>
      <c r="K16" s="108">
        <v>-2926329</v>
      </c>
    </row>
    <row r="17" spans="1:11" ht="21.2" customHeight="1" x14ac:dyDescent="0.25">
      <c r="A17" s="30" t="s">
        <v>166</v>
      </c>
      <c r="C17" s="120"/>
      <c r="D17" s="120"/>
      <c r="E17" s="119">
        <v>6474</v>
      </c>
      <c r="F17" s="120"/>
      <c r="G17" s="108">
        <v>19851</v>
      </c>
      <c r="H17" s="120"/>
      <c r="I17" s="119">
        <v>6474</v>
      </c>
      <c r="J17" s="120"/>
      <c r="K17" s="108">
        <v>19851</v>
      </c>
    </row>
    <row r="18" spans="1:11" ht="21.2" customHeight="1" x14ac:dyDescent="0.25">
      <c r="A18" s="30" t="s">
        <v>167</v>
      </c>
      <c r="C18" s="120"/>
      <c r="D18" s="120"/>
      <c r="E18" s="121" t="s">
        <v>153</v>
      </c>
      <c r="F18" s="120"/>
      <c r="G18" s="167">
        <v>-87500</v>
      </c>
      <c r="H18" s="120"/>
      <c r="I18" s="121" t="s">
        <v>153</v>
      </c>
      <c r="J18" s="120"/>
      <c r="K18" s="167">
        <v>-87500</v>
      </c>
    </row>
    <row r="19" spans="1:11" ht="6" customHeight="1" x14ac:dyDescent="0.25">
      <c r="A19" s="106"/>
      <c r="B19" s="106"/>
      <c r="C19" s="107"/>
      <c r="D19" s="107"/>
      <c r="E19" s="119"/>
      <c r="F19" s="107"/>
      <c r="G19" s="108"/>
      <c r="H19" s="107"/>
      <c r="I19" s="119"/>
      <c r="J19" s="107"/>
      <c r="K19" s="108"/>
    </row>
    <row r="20" spans="1:11" ht="21.2" customHeight="1" x14ac:dyDescent="0.25">
      <c r="A20" s="106" t="s">
        <v>168</v>
      </c>
      <c r="B20" s="106"/>
      <c r="C20" s="107"/>
      <c r="D20" s="107"/>
      <c r="E20" s="121">
        <f>SUM(E11:E18)</f>
        <v>19159959</v>
      </c>
      <c r="F20" s="107"/>
      <c r="G20" s="167">
        <f>SUM(G11:G18)</f>
        <v>-2993978</v>
      </c>
      <c r="H20" s="107"/>
      <c r="I20" s="121">
        <f>SUM(I11:I19)</f>
        <v>21312956</v>
      </c>
      <c r="J20" s="107"/>
      <c r="K20" s="167">
        <f>SUM(K11:K19)</f>
        <v>-2993978</v>
      </c>
    </row>
    <row r="21" spans="1:11" ht="21.2" customHeight="1" x14ac:dyDescent="0.25">
      <c r="A21" s="118"/>
      <c r="B21" s="106"/>
      <c r="C21" s="107"/>
      <c r="D21" s="107"/>
      <c r="E21" s="119"/>
      <c r="F21" s="107"/>
      <c r="G21" s="108"/>
      <c r="H21" s="107"/>
      <c r="I21" s="119"/>
      <c r="J21" s="107"/>
      <c r="K21" s="108"/>
    </row>
    <row r="22" spans="1:11" ht="21.2" customHeight="1" x14ac:dyDescent="0.25">
      <c r="A22" s="118" t="s">
        <v>169</v>
      </c>
      <c r="B22" s="106"/>
      <c r="C22" s="107"/>
      <c r="D22" s="107"/>
      <c r="E22" s="119"/>
      <c r="F22" s="107"/>
      <c r="G22" s="108"/>
      <c r="H22" s="107"/>
      <c r="I22" s="119"/>
      <c r="J22" s="107"/>
      <c r="K22" s="108"/>
    </row>
    <row r="23" spans="1:11" ht="21.2" customHeight="1" x14ac:dyDescent="0.25">
      <c r="A23" s="106" t="s">
        <v>170</v>
      </c>
      <c r="B23" s="106"/>
      <c r="C23" s="107"/>
      <c r="D23" s="107"/>
      <c r="E23" s="119">
        <v>35072343</v>
      </c>
      <c r="F23" s="107"/>
      <c r="G23" s="108">
        <v>153976154</v>
      </c>
      <c r="H23" s="107"/>
      <c r="I23" s="119">
        <v>35072343</v>
      </c>
      <c r="J23" s="105"/>
      <c r="K23" s="108">
        <v>153976154</v>
      </c>
    </row>
    <row r="24" spans="1:11" ht="21.2" customHeight="1" x14ac:dyDescent="0.25">
      <c r="A24" s="106" t="s">
        <v>171</v>
      </c>
      <c r="B24" s="106"/>
      <c r="C24" s="107"/>
      <c r="D24" s="107"/>
      <c r="E24" s="119">
        <v>-103815992</v>
      </c>
      <c r="F24" s="107"/>
      <c r="G24" s="108">
        <v>-139838732</v>
      </c>
      <c r="H24" s="107"/>
      <c r="I24" s="119">
        <v>-103815992</v>
      </c>
      <c r="J24" s="105"/>
      <c r="K24" s="108">
        <v>-139838732</v>
      </c>
    </row>
    <row r="25" spans="1:11" ht="21.2" customHeight="1" x14ac:dyDescent="0.25">
      <c r="A25" s="106" t="s">
        <v>172</v>
      </c>
      <c r="B25" s="106"/>
      <c r="C25" s="107"/>
      <c r="D25" s="107"/>
      <c r="E25" s="119" t="s">
        <v>153</v>
      </c>
      <c r="F25" s="107"/>
      <c r="G25" s="108">
        <v>0</v>
      </c>
      <c r="H25" s="107"/>
      <c r="I25" s="119" t="s">
        <v>153</v>
      </c>
      <c r="J25" s="105"/>
      <c r="K25" s="108">
        <v>-5350000</v>
      </c>
    </row>
    <row r="26" spans="1:11" ht="21.2" customHeight="1" x14ac:dyDescent="0.25">
      <c r="A26" s="106" t="s">
        <v>173</v>
      </c>
      <c r="B26" s="106"/>
      <c r="C26" s="107"/>
      <c r="D26" s="107"/>
      <c r="E26" s="119">
        <v>-843933</v>
      </c>
      <c r="F26" s="107"/>
      <c r="G26" s="108">
        <v>0</v>
      </c>
      <c r="H26" s="107"/>
      <c r="I26" s="119">
        <v>-843933</v>
      </c>
      <c r="J26" s="105"/>
      <c r="K26" s="108">
        <v>0</v>
      </c>
    </row>
    <row r="27" spans="1:11" ht="21.2" customHeight="1" x14ac:dyDescent="0.25">
      <c r="A27" s="106" t="s">
        <v>174</v>
      </c>
      <c r="B27" s="106"/>
      <c r="C27" s="107">
        <v>15</v>
      </c>
      <c r="D27" s="107"/>
      <c r="E27" s="119" t="s">
        <v>153</v>
      </c>
      <c r="F27" s="107"/>
      <c r="G27" s="108">
        <v>-17056610</v>
      </c>
      <c r="H27" s="107"/>
      <c r="I27" s="119" t="s">
        <v>153</v>
      </c>
      <c r="J27" s="105"/>
      <c r="K27" s="108">
        <v>-17056610</v>
      </c>
    </row>
    <row r="28" spans="1:11" ht="21" customHeight="1" x14ac:dyDescent="0.25">
      <c r="A28" s="106" t="s">
        <v>175</v>
      </c>
      <c r="B28" s="106"/>
      <c r="C28" s="107"/>
      <c r="D28" s="107"/>
      <c r="E28" s="121">
        <v>-1829103</v>
      </c>
      <c r="F28" s="107"/>
      <c r="G28" s="167">
        <v>-2633970</v>
      </c>
      <c r="H28" s="107"/>
      <c r="I28" s="121">
        <v>-1737155</v>
      </c>
      <c r="J28" s="107"/>
      <c r="K28" s="167">
        <v>-2633970</v>
      </c>
    </row>
    <row r="29" spans="1:11" ht="6" customHeight="1" x14ac:dyDescent="0.25">
      <c r="A29" s="106"/>
      <c r="B29" s="106"/>
      <c r="C29" s="107"/>
      <c r="D29" s="107"/>
      <c r="E29" s="119"/>
      <c r="F29" s="107"/>
      <c r="G29" s="108"/>
      <c r="H29" s="107"/>
      <c r="I29" s="119"/>
      <c r="J29" s="107"/>
      <c r="K29" s="108"/>
    </row>
    <row r="30" spans="1:11" ht="21.2" customHeight="1" x14ac:dyDescent="0.25">
      <c r="A30" s="106" t="s">
        <v>176</v>
      </c>
      <c r="B30" s="106"/>
      <c r="C30" s="107"/>
      <c r="D30" s="107"/>
      <c r="E30" s="121">
        <f>SUM(E23:E28)</f>
        <v>-71416685</v>
      </c>
      <c r="F30" s="107"/>
      <c r="G30" s="167">
        <f>SUM(G23:G28)</f>
        <v>-5553158</v>
      </c>
      <c r="H30" s="107"/>
      <c r="I30" s="121">
        <f>SUM(I23:I28)</f>
        <v>-71324737</v>
      </c>
      <c r="J30" s="107"/>
      <c r="K30" s="167">
        <f>SUM(K23:K28)</f>
        <v>-10903158</v>
      </c>
    </row>
    <row r="31" spans="1:11" ht="21.2" customHeight="1" x14ac:dyDescent="0.25">
      <c r="A31" s="106"/>
      <c r="B31" s="106"/>
      <c r="C31" s="107"/>
      <c r="D31" s="107"/>
      <c r="E31" s="119"/>
      <c r="F31" s="107"/>
      <c r="G31" s="108"/>
      <c r="H31" s="107"/>
      <c r="I31" s="119"/>
      <c r="J31" s="107"/>
      <c r="K31" s="108"/>
    </row>
    <row r="32" spans="1:11" ht="21.2" customHeight="1" x14ac:dyDescent="0.25">
      <c r="A32" s="122" t="s">
        <v>177</v>
      </c>
      <c r="B32" s="106"/>
      <c r="C32" s="107"/>
      <c r="D32" s="107"/>
      <c r="E32" s="19">
        <f>SUM(E20+E30+'8'!F46)</f>
        <v>-30162142</v>
      </c>
      <c r="F32" s="107"/>
      <c r="G32" s="23">
        <f>SUM('8'!H46,'9'!G20,'9'!G30)</f>
        <v>-179168330</v>
      </c>
      <c r="H32" s="107"/>
      <c r="I32" s="19">
        <f>SUM(I20+I30+'8'!J46)</f>
        <v>-30031025</v>
      </c>
      <c r="J32" s="107"/>
      <c r="K32" s="23">
        <f>SUM(K20+K30+'8'!L46)</f>
        <v>-179318080</v>
      </c>
    </row>
    <row r="33" spans="1:11" ht="21.2" customHeight="1" x14ac:dyDescent="0.25">
      <c r="A33" s="123" t="s">
        <v>178</v>
      </c>
      <c r="B33" s="106"/>
      <c r="C33" s="107"/>
      <c r="D33" s="107"/>
      <c r="E33" s="20">
        <f>'2-4 '!G15</f>
        <v>105246386</v>
      </c>
      <c r="F33" s="107"/>
      <c r="G33" s="6">
        <v>367716385</v>
      </c>
      <c r="H33" s="107"/>
      <c r="I33" s="20">
        <f>'2-4 '!K15</f>
        <v>104577502</v>
      </c>
      <c r="J33" s="107"/>
      <c r="K33" s="6">
        <v>367715544</v>
      </c>
    </row>
    <row r="34" spans="1:11" ht="6" customHeight="1" x14ac:dyDescent="0.25">
      <c r="A34" s="124"/>
      <c r="B34" s="106"/>
      <c r="C34" s="107"/>
      <c r="D34" s="107"/>
      <c r="E34" s="19"/>
      <c r="F34" s="107"/>
      <c r="G34" s="23"/>
      <c r="H34" s="107"/>
      <c r="I34" s="19"/>
      <c r="J34" s="107"/>
      <c r="K34" s="23"/>
    </row>
    <row r="35" spans="1:11" ht="21.2" customHeight="1" thickBot="1" x14ac:dyDescent="0.3">
      <c r="A35" s="125" t="s">
        <v>179</v>
      </c>
      <c r="B35" s="106"/>
      <c r="C35" s="107"/>
      <c r="D35" s="107"/>
      <c r="E35" s="22">
        <f>SUM(E32:E34)</f>
        <v>75084244</v>
      </c>
      <c r="F35" s="107"/>
      <c r="G35" s="130">
        <f>SUM(G32:G34)</f>
        <v>188548055</v>
      </c>
      <c r="H35" s="107"/>
      <c r="I35" s="22">
        <f>SUM(I32:I34)</f>
        <v>74546477</v>
      </c>
      <c r="J35" s="107"/>
      <c r="K35" s="130">
        <f>SUM(K32:K34)</f>
        <v>188397464</v>
      </c>
    </row>
    <row r="36" spans="1:11" ht="21.2" customHeight="1" thickTop="1" x14ac:dyDescent="0.25">
      <c r="A36" s="106"/>
      <c r="B36" s="106"/>
      <c r="C36" s="105"/>
      <c r="D36" s="105"/>
      <c r="E36" s="126"/>
      <c r="F36" s="105"/>
      <c r="G36" s="105"/>
      <c r="H36" s="105"/>
      <c r="I36" s="126"/>
      <c r="J36" s="105"/>
      <c r="K36" s="105"/>
    </row>
    <row r="37" spans="1:11" ht="21.2" customHeight="1" x14ac:dyDescent="0.25">
      <c r="A37" s="10" t="s">
        <v>180</v>
      </c>
      <c r="B37" s="106"/>
      <c r="C37" s="107"/>
      <c r="D37" s="107"/>
      <c r="E37" s="109"/>
      <c r="F37" s="107"/>
      <c r="G37" s="107"/>
      <c r="H37" s="107"/>
      <c r="I37" s="109"/>
      <c r="J37" s="107"/>
      <c r="K37" s="107"/>
    </row>
    <row r="38" spans="1:11" ht="6" customHeight="1" x14ac:dyDescent="0.25">
      <c r="A38" s="125"/>
      <c r="B38" s="106"/>
      <c r="C38" s="107"/>
      <c r="D38" s="107"/>
      <c r="E38" s="19"/>
      <c r="F38" s="107"/>
      <c r="G38" s="23"/>
      <c r="H38" s="107"/>
      <c r="I38" s="19"/>
      <c r="J38" s="107"/>
      <c r="K38" s="23"/>
    </row>
    <row r="39" spans="1:11" ht="21.2" customHeight="1" x14ac:dyDescent="0.25">
      <c r="A39" s="2" t="s">
        <v>181</v>
      </c>
      <c r="B39" s="127"/>
      <c r="C39" s="127"/>
      <c r="D39" s="2"/>
      <c r="E39" s="19"/>
      <c r="F39" s="2"/>
      <c r="G39" s="23"/>
      <c r="H39" s="2"/>
      <c r="I39" s="19"/>
      <c r="J39" s="2"/>
      <c r="K39" s="23"/>
    </row>
    <row r="40" spans="1:11" ht="21.2" customHeight="1" x14ac:dyDescent="0.25">
      <c r="A40" s="2"/>
      <c r="B40" s="127" t="s">
        <v>182</v>
      </c>
      <c r="C40" s="120"/>
      <c r="D40" s="2"/>
      <c r="E40" s="19"/>
      <c r="F40" s="2"/>
      <c r="G40" s="23"/>
      <c r="H40" s="2"/>
      <c r="I40" s="19"/>
      <c r="J40" s="2"/>
      <c r="K40" s="23"/>
    </row>
    <row r="41" spans="1:11" ht="21.2" customHeight="1" x14ac:dyDescent="0.25">
      <c r="A41" s="2"/>
      <c r="B41" s="127" t="s">
        <v>183</v>
      </c>
      <c r="C41" s="120"/>
      <c r="D41" s="2"/>
      <c r="E41" s="19">
        <v>0</v>
      </c>
      <c r="F41" s="2"/>
      <c r="G41" s="23">
        <v>106940</v>
      </c>
      <c r="H41" s="2"/>
      <c r="I41" s="19">
        <v>0</v>
      </c>
      <c r="J41" s="2"/>
      <c r="K41" s="23">
        <v>106940</v>
      </c>
    </row>
    <row r="42" spans="1:11" ht="21.2" customHeight="1" x14ac:dyDescent="0.25">
      <c r="A42" s="2"/>
      <c r="B42" s="127"/>
      <c r="C42" s="120"/>
      <c r="D42" s="2"/>
      <c r="E42" s="23"/>
      <c r="F42" s="2"/>
      <c r="G42" s="23"/>
      <c r="H42" s="2"/>
      <c r="I42" s="23"/>
      <c r="J42" s="2"/>
      <c r="K42" s="23"/>
    </row>
    <row r="53" spans="1:11" ht="5.25" customHeight="1" x14ac:dyDescent="0.25"/>
    <row r="54" spans="1:11" ht="21.95" customHeight="1" x14ac:dyDescent="0.25">
      <c r="A54" s="188" t="str">
        <f>'6'!A31:S31</f>
        <v>หมายเหตุประกอบข้อมูลทางการเงินเป็นส่วนหนึ่งของข้อมูลทางการเงินระหว่างกาลนี้</v>
      </c>
      <c r="B54" s="188"/>
      <c r="C54" s="188"/>
      <c r="D54" s="188"/>
      <c r="E54" s="188"/>
      <c r="F54" s="188"/>
      <c r="G54" s="188"/>
      <c r="H54" s="188"/>
      <c r="I54" s="188"/>
      <c r="J54" s="188"/>
      <c r="K54" s="188"/>
    </row>
  </sheetData>
  <mergeCells count="3">
    <mergeCell ref="A54:K54"/>
    <mergeCell ref="I5:K5"/>
    <mergeCell ref="E5:G5"/>
  </mergeCells>
  <pageMargins left="0.8" right="0.75" top="0.5" bottom="0.6" header="0.49" footer="0.4"/>
  <pageSetup paperSize="9" scale="75" firstPageNumber="9" orientation="portrait" useFirstPageNumber="1" horizontalDpi="1200" verticalDpi="1200" r:id="rId1"/>
  <headerFooter>
    <oddFooter>&amp;R&amp;"Browallia New,Regular"&amp;14&amp;P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 </vt:lpstr>
      <vt:lpstr>5</vt:lpstr>
      <vt:lpstr>6</vt:lpstr>
      <vt:lpstr>7</vt:lpstr>
      <vt:lpstr>8</vt:lpstr>
      <vt:lpstr>9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Thanaporn Trimungklayon</dc:creator>
  <cp:keywords/>
  <dc:description/>
  <cp:lastModifiedBy>Kodchawan Srikaewpraphan (TH)</cp:lastModifiedBy>
  <cp:revision/>
  <cp:lastPrinted>2024-05-10T07:19:22Z</cp:lastPrinted>
  <dcterms:created xsi:type="dcterms:W3CDTF">2020-08-22T15:12:01Z</dcterms:created>
  <dcterms:modified xsi:type="dcterms:W3CDTF">2024-05-10T07:19:23Z</dcterms:modified>
  <cp:category/>
  <cp:contentStatus/>
</cp:coreProperties>
</file>