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Z:\(11) QUARTER 1 (24-67)\CLOVER POWER (3053060)\"/>
    </mc:Choice>
  </mc:AlternateContent>
  <xr:revisionPtr revIDLastSave="0" documentId="13_ncr:1_{113A7A9F-7855-488E-85EC-E37D75F014BD}" xr6:coauthVersionLast="47" xr6:coauthVersionMax="47" xr10:uidLastSave="{00000000-0000-0000-0000-000000000000}"/>
  <bookViews>
    <workbookView xWindow="-110" yWindow="-110" windowWidth="19420" windowHeight="11620" tabRatio="801" activeTab="6" xr2:uid="{00000000-000D-0000-FFFF-FFFF00000000}"/>
  </bookViews>
  <sheets>
    <sheet name="ASSETS " sheetId="15" r:id="rId1"/>
    <sheet name="LIABILITIES 1" sheetId="16" r:id="rId2"/>
    <sheet name="LIABILITIES  2 " sheetId="17" r:id="rId3"/>
    <sheet name="INCOME 3M" sheetId="3" r:id="rId4"/>
    <sheet name="SHAREHOLDER CONSO" sheetId="11" r:id="rId5"/>
    <sheet name="SHAREHOLDER" sheetId="12" r:id="rId6"/>
    <sheet name="CASH FLOW" sheetId="14" r:id="rId7"/>
    <sheet name="ส่วนของผู้ถือหุ้นรวม(1)" sheetId="5" state="hidden" r:id="rId8"/>
    <sheet name="ส่วนของผู้ถือหุ้นเฉพาะ(1)" sheetId="4" state="hidden" r:id="rId9"/>
  </sheets>
  <definedNames>
    <definedName name="AS2DocOpenMode" hidden="1">"AS2DocumentEdit"</definedName>
    <definedName name="_xlnm.Print_Area" localSheetId="4">'SHAREHOLDER CONSO'!$A$1:$W$28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1" l="1"/>
  <c r="M19" i="12"/>
  <c r="C72" i="14"/>
  <c r="G72" i="14"/>
  <c r="M18" i="12"/>
  <c r="M17" i="12"/>
  <c r="I22" i="11"/>
  <c r="S21" i="11"/>
  <c r="W21" i="11" s="1"/>
  <c r="S20" i="11"/>
  <c r="W20" i="11" s="1"/>
  <c r="S19" i="11"/>
  <c r="W19" i="11" s="1"/>
  <c r="S18" i="11" l="1"/>
  <c r="J31" i="3"/>
  <c r="H31" i="3"/>
  <c r="F31" i="3"/>
  <c r="D31" i="3"/>
  <c r="I36" i="17"/>
  <c r="G36" i="17"/>
  <c r="E36" i="17"/>
  <c r="C36" i="17"/>
  <c r="G35" i="15"/>
  <c r="G36" i="15" s="1"/>
  <c r="C35" i="15"/>
  <c r="G20" i="15"/>
  <c r="C20" i="15"/>
  <c r="C36" i="15" l="1"/>
  <c r="G20" i="12" l="1"/>
  <c r="G14" i="12"/>
  <c r="K22" i="11"/>
  <c r="K16" i="11"/>
  <c r="C77" i="14" l="1"/>
  <c r="G77" i="14"/>
  <c r="J26" i="16"/>
  <c r="G38" i="17" l="1"/>
  <c r="I38" i="17"/>
  <c r="C38" i="17"/>
  <c r="F38" i="16"/>
  <c r="F26" i="16"/>
  <c r="F39" i="16" s="1"/>
  <c r="E39" i="17" s="1"/>
  <c r="J38" i="16"/>
  <c r="J39" i="16" s="1"/>
  <c r="I39" i="17" s="1"/>
  <c r="H38" i="16"/>
  <c r="H26" i="16"/>
  <c r="D38" i="16"/>
  <c r="D26" i="16"/>
  <c r="I36" i="15"/>
  <c r="I35" i="15"/>
  <c r="I20" i="15"/>
  <c r="E35" i="15"/>
  <c r="E14" i="15"/>
  <c r="E20" i="15" s="1"/>
  <c r="E36" i="15" s="1"/>
  <c r="H39" i="16" l="1"/>
  <c r="G39" i="17" s="1"/>
  <c r="D39" i="16"/>
  <c r="C39" i="17" s="1"/>
  <c r="I72" i="14" l="1"/>
  <c r="I56" i="14"/>
  <c r="E72" i="14"/>
  <c r="E56" i="14"/>
  <c r="I13" i="14"/>
  <c r="E13" i="14"/>
  <c r="M12" i="12"/>
  <c r="C14" i="12"/>
  <c r="I14" i="12"/>
  <c r="O16" i="11"/>
  <c r="M16" i="11"/>
  <c r="G16" i="11"/>
  <c r="C16" i="11"/>
  <c r="U16" i="11"/>
  <c r="S15" i="11"/>
  <c r="W15" i="11" s="1"/>
  <c r="Q16" i="11"/>
  <c r="S14" i="11"/>
  <c r="J18" i="3"/>
  <c r="J33" i="3" s="1"/>
  <c r="F18" i="3"/>
  <c r="F33" i="3" s="1"/>
  <c r="F35" i="3" l="1"/>
  <c r="F37" i="3" s="1"/>
  <c r="J35" i="3"/>
  <c r="J37" i="3" s="1"/>
  <c r="S16" i="11"/>
  <c r="W16" i="11" s="1"/>
  <c r="W14" i="11"/>
  <c r="J58" i="3" l="1"/>
  <c r="J71" i="3" s="1"/>
  <c r="J63" i="3"/>
  <c r="J69" i="3" s="1"/>
  <c r="J67" i="3" s="1"/>
  <c r="I11" i="14"/>
  <c r="I25" i="14" s="1"/>
  <c r="I39" i="14" s="1"/>
  <c r="I41" i="14" s="1"/>
  <c r="I76" i="14" s="1"/>
  <c r="I78" i="14" s="1"/>
  <c r="F63" i="3"/>
  <c r="F61" i="3" s="1"/>
  <c r="F71" i="3" s="1"/>
  <c r="F58" i="3"/>
  <c r="F69" i="3" s="1"/>
  <c r="F67" i="3" s="1"/>
  <c r="E11" i="14"/>
  <c r="E25" i="14" s="1"/>
  <c r="E39" i="14" s="1"/>
  <c r="E41" i="14" s="1"/>
  <c r="E76" i="14" s="1"/>
  <c r="E78" i="14" s="1"/>
  <c r="G13" i="14"/>
  <c r="M16" i="12"/>
  <c r="K13" i="12" l="1"/>
  <c r="M13" i="12" s="1"/>
  <c r="M14" i="12" s="1"/>
  <c r="J61" i="3"/>
  <c r="C13" i="14"/>
  <c r="K14" i="12" l="1"/>
  <c r="W18" i="11"/>
  <c r="I20" i="12" l="1"/>
  <c r="E20" i="12"/>
  <c r="M22" i="11"/>
  <c r="G22" i="11"/>
  <c r="U22" i="11"/>
  <c r="Q22" i="11"/>
  <c r="C22" i="11"/>
  <c r="C20" i="12" l="1"/>
  <c r="C56" i="14" l="1"/>
  <c r="G56" i="14" l="1"/>
  <c r="D18" i="3" l="1"/>
  <c r="D33" i="3" s="1"/>
  <c r="D35" i="3" s="1"/>
  <c r="D37" i="3" l="1"/>
  <c r="D58" i="3" s="1"/>
  <c r="C11" i="14" l="1"/>
  <c r="C25" i="14" s="1"/>
  <c r="D69" i="3"/>
  <c r="D67" i="3" s="1"/>
  <c r="D63" i="3"/>
  <c r="D61" i="3" s="1"/>
  <c r="C39" i="14" l="1"/>
  <c r="C41" i="14" s="1"/>
  <c r="C76" i="14" s="1"/>
  <c r="C78" i="14" s="1"/>
  <c r="H18" i="3"/>
  <c r="D71" i="3" l="1"/>
  <c r="O22" i="11"/>
  <c r="S22" i="11" l="1"/>
  <c r="K29" i="5"/>
  <c r="P26" i="5"/>
  <c r="K21" i="5"/>
  <c r="K16" i="5"/>
  <c r="W22" i="11" l="1"/>
  <c r="P15" i="5"/>
  <c r="T15" i="5" s="1"/>
  <c r="P14" i="5"/>
  <c r="T14" i="5" s="1"/>
  <c r="T16" i="5" l="1"/>
  <c r="G29" i="5" l="1"/>
  <c r="R28" i="5"/>
  <c r="P27" i="5"/>
  <c r="T27" i="5" s="1"/>
  <c r="T26" i="5"/>
  <c r="P25" i="5"/>
  <c r="P19" i="5"/>
  <c r="N16" i="5"/>
  <c r="R16" i="5"/>
  <c r="L16" i="5"/>
  <c r="I16" i="5"/>
  <c r="E16" i="5"/>
  <c r="P16" i="5" l="1"/>
  <c r="K20" i="4" l="1"/>
  <c r="I21" i="4"/>
  <c r="K19" i="4"/>
  <c r="N28" i="5" l="1"/>
  <c r="N29" i="5" s="1"/>
  <c r="T19" i="5" l="1"/>
  <c r="H33" i="3"/>
  <c r="H35" i="3" s="1"/>
  <c r="N20" i="5" l="1"/>
  <c r="N21" i="5" l="1"/>
  <c r="P20" i="5"/>
  <c r="T20" i="5" s="1"/>
  <c r="T21" i="5" s="1"/>
  <c r="H37" i="3"/>
  <c r="G11" i="14" s="1"/>
  <c r="T25" i="5"/>
  <c r="H58" i="3" l="1"/>
  <c r="H71" i="3" s="1"/>
  <c r="G25" i="14"/>
  <c r="G39" i="14" s="1"/>
  <c r="L21" i="5"/>
  <c r="R21" i="5"/>
  <c r="G41" i="14" l="1"/>
  <c r="G78" i="14" s="1"/>
  <c r="F29" i="5"/>
  <c r="I21" i="5" l="1"/>
  <c r="I29" i="5" l="1"/>
  <c r="K13" i="4"/>
  <c r="R29" i="5" l="1"/>
  <c r="P21" i="5"/>
  <c r="E21" i="5" l="1"/>
  <c r="E24" i="5" s="1"/>
  <c r="E29" i="5" l="1"/>
  <c r="P24" i="5"/>
  <c r="T24" i="5" l="1"/>
  <c r="G15" i="4"/>
  <c r="G18" i="4" l="1"/>
  <c r="G21" i="4" l="1"/>
  <c r="K18" i="4"/>
  <c r="K21" i="4" s="1"/>
  <c r="H63" i="3" l="1"/>
  <c r="H61" i="3" s="1"/>
  <c r="I15" i="4"/>
  <c r="K15" i="4" s="1"/>
  <c r="H69" i="3" l="1"/>
  <c r="H67" i="3" s="1"/>
  <c r="K14" i="4"/>
  <c r="M20" i="12" l="1"/>
  <c r="K20" i="12"/>
  <c r="L28" i="5"/>
  <c r="P28" i="5" l="1"/>
  <c r="L29" i="5"/>
  <c r="T28" i="5" l="1"/>
  <c r="T29" i="5" s="1"/>
  <c r="P29" i="5"/>
</calcChain>
</file>

<file path=xl/sharedStrings.xml><?xml version="1.0" encoding="utf-8"?>
<sst xmlns="http://schemas.openxmlformats.org/spreadsheetml/2006/main" count="492" uniqueCount="297">
  <si>
    <t>CLOVER  POWER  PUBLIC  COMPANY  LIMITED  AND  ITS  SUBSIDIARIES</t>
  </si>
  <si>
    <t xml:space="preserve">STATEMENTS  OF  FINANCIAL  POSITION </t>
  </si>
  <si>
    <t>Unit : Baht</t>
  </si>
  <si>
    <t>Consolidated financial statements</t>
  </si>
  <si>
    <t>Separate financial statements</t>
  </si>
  <si>
    <t>“Unaudited”</t>
  </si>
  <si>
    <t>As at</t>
  </si>
  <si>
    <t>March 31,</t>
  </si>
  <si>
    <t>December 31,</t>
  </si>
  <si>
    <t>Notes</t>
  </si>
  <si>
    <t>ASSETS</t>
  </si>
  <si>
    <t xml:space="preserve">CURRENT  ASSETS </t>
  </si>
  <si>
    <t>Cash and cash equivalents</t>
  </si>
  <si>
    <t>Trade and other current receivables</t>
  </si>
  <si>
    <t>Construction in progress</t>
  </si>
  <si>
    <t>Short-term loans to related parties</t>
  </si>
  <si>
    <t>Inventories</t>
  </si>
  <si>
    <t>Current tax assets</t>
  </si>
  <si>
    <t>Other current assets</t>
  </si>
  <si>
    <t>Total Current Assets</t>
  </si>
  <si>
    <t>NON-CURRENT  ASSETS</t>
  </si>
  <si>
    <t xml:space="preserve">Investments in subsidiaries </t>
  </si>
  <si>
    <t>Property, plant and equipment</t>
  </si>
  <si>
    <t xml:space="preserve">Right-of-use assets </t>
  </si>
  <si>
    <t>Goodwill</t>
  </si>
  <si>
    <t>Other intangible assets other than goodwill</t>
  </si>
  <si>
    <t xml:space="preserve">Right to produce and sale of electricity </t>
  </si>
  <si>
    <t>Right of land usage</t>
  </si>
  <si>
    <t>Deferred tax assets</t>
  </si>
  <si>
    <t>Other non-current assets</t>
  </si>
  <si>
    <t>Total Non-current Assets</t>
  </si>
  <si>
    <t>TOTAL  ASSETS</t>
  </si>
  <si>
    <t>See the condensed notes to the financial statements</t>
  </si>
  <si>
    <r>
      <t xml:space="preserve">STATEMENTS  OF  FINANCIAL  POSITION   </t>
    </r>
    <r>
      <rPr>
        <sz val="10"/>
        <rFont val="Times New Roman"/>
        <family val="1"/>
      </rPr>
      <t>(CONTINUED)</t>
    </r>
  </si>
  <si>
    <t xml:space="preserve">LIABILITIES  AND  SHAREHOLDERS’  EQUITY </t>
  </si>
  <si>
    <t xml:space="preserve">  CURRENT  LIABILITIES</t>
  </si>
  <si>
    <t>Bank overdrafts and short-term borrowings</t>
  </si>
  <si>
    <t xml:space="preserve"> from financial institutions</t>
  </si>
  <si>
    <t>Trade and other current payables</t>
  </si>
  <si>
    <t>Current portion of long-term borrowings</t>
  </si>
  <si>
    <t>Current portion of lease liabilities</t>
  </si>
  <si>
    <t>Short-term borrowings from other person</t>
  </si>
  <si>
    <t>Provision for onerous contracts</t>
  </si>
  <si>
    <t>Other current liabilities</t>
  </si>
  <si>
    <t>Total Current Liabilities</t>
  </si>
  <si>
    <t>NON-CURRENT  LIABILITIES</t>
  </si>
  <si>
    <t xml:space="preserve">Long-term borrowings from </t>
  </si>
  <si>
    <t>financial institutions</t>
  </si>
  <si>
    <t>Lease liabilities</t>
  </si>
  <si>
    <t>Long-term debentures</t>
  </si>
  <si>
    <t>Deferred tax liabilities</t>
  </si>
  <si>
    <t>Non-current provisions for employee benefits</t>
  </si>
  <si>
    <t>Other non-current liabilities - retention</t>
  </si>
  <si>
    <t>Total Non-current Liabilities</t>
  </si>
  <si>
    <t>TOTAL  LIABILITIES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</si>
  <si>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</si>
  <si>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 xml:space="preserve">   (CONTINUED)</t>
  </si>
  <si>
    <t>SHAREHOLDERS’  EQUITY</t>
  </si>
  <si>
    <t>SHARE  CAPITAL</t>
  </si>
  <si>
    <t>Authorized share capital</t>
  </si>
  <si>
    <t>1,280,000,000 ordinary shares of Baht 0.5 each</t>
  </si>
  <si>
    <t>Issued and paid-up share capital</t>
  </si>
  <si>
    <t>1,280,000,000 ordinary shares of Baht 0.5 each,</t>
  </si>
  <si>
    <t xml:space="preserve">   fully paid</t>
  </si>
  <si>
    <t>PREMIUM  ON  ORDINARY  SHARES</t>
  </si>
  <si>
    <t>SURPLUS  ARISING  FROM  CHANGE  IN</t>
  </si>
  <si>
    <t>OWNERSHIP  INTEREST  IN  SUBSIDIARY</t>
  </si>
  <si>
    <t xml:space="preserve">OTHER  SURPLUS </t>
  </si>
  <si>
    <t xml:space="preserve">Surplus on a business combination </t>
  </si>
  <si>
    <t xml:space="preserve">  under common control</t>
  </si>
  <si>
    <t>RETAINED  EARNINGS</t>
  </si>
  <si>
    <t>Appropriated</t>
  </si>
  <si>
    <t>Legal Reserve</t>
  </si>
  <si>
    <t>Unappropriated</t>
  </si>
  <si>
    <t>OTHER  COMPONENTS  OF  SHAREHOLDERS’  EQUITY</t>
  </si>
  <si>
    <t>-</t>
  </si>
  <si>
    <t xml:space="preserve">TOTAL  SHAREHOLDERS’  EQUITY  ATTRIBUTABLE  </t>
  </si>
  <si>
    <t>TO  OWNERS  OF  THE  COMPANY</t>
  </si>
  <si>
    <t>NON-CONTROLLING  INTERESTS</t>
  </si>
  <si>
    <t>TOTAL  SHAREHOLDERS’  EQUITY</t>
  </si>
  <si>
    <t>TOTAL  LIABILITIES  AND  SHAREHOLDERS’  EQUITY</t>
  </si>
  <si>
    <t>STATEMENTS  OF  COMPREHENSIVE  INCOME</t>
  </si>
  <si>
    <t xml:space="preserve">Consolidated </t>
  </si>
  <si>
    <t>Separate</t>
  </si>
  <si>
    <t>financial statements</t>
  </si>
  <si>
    <t xml:space="preserve"> financial statements</t>
  </si>
  <si>
    <t>Revenues</t>
  </si>
  <si>
    <t xml:space="preserve">Revenue from sales of electricity </t>
  </si>
  <si>
    <t xml:space="preserve">Revenue from sales of machinery and rendering </t>
  </si>
  <si>
    <t>construction engineering services</t>
  </si>
  <si>
    <t>Revenue from sales of goods</t>
  </si>
  <si>
    <t>Revenue from rendering services</t>
  </si>
  <si>
    <t>Interest income</t>
  </si>
  <si>
    <t>Other income</t>
  </si>
  <si>
    <t>Total Revenues</t>
  </si>
  <si>
    <t>Expenses</t>
  </si>
  <si>
    <t xml:space="preserve">Cost of sales of electricity </t>
  </si>
  <si>
    <t xml:space="preserve">Cost of sales of machinery and rendering </t>
  </si>
  <si>
    <t>Cost of goods sold</t>
  </si>
  <si>
    <t>Cost of rendering services</t>
  </si>
  <si>
    <t>Distribution costs</t>
  </si>
  <si>
    <t>Administrative expenses</t>
  </si>
  <si>
    <t>Net foreign exchange loss</t>
  </si>
  <si>
    <t>Total Expenses</t>
  </si>
  <si>
    <t>Profit (loss) from operating activities</t>
  </si>
  <si>
    <t>Finance cost</t>
  </si>
  <si>
    <r>
      <t xml:space="preserve">STATEMENTS  OF  COMPREHENSIVE  INCOME  </t>
    </r>
    <r>
      <rPr>
        <sz val="10"/>
        <rFont val="Times New Roman"/>
        <family val="1"/>
      </rPr>
      <t>(CONTINUED)</t>
    </r>
  </si>
  <si>
    <t xml:space="preserve">OTHER  COMPREHENSIVE  INCOME  (LOSS) </t>
  </si>
  <si>
    <t xml:space="preserve">Items that will be reclassified subsequently to </t>
  </si>
  <si>
    <t xml:space="preserve"> profit or loss</t>
  </si>
  <si>
    <t>Exchange differences on translating</t>
  </si>
  <si>
    <t xml:space="preserve">  financial statements</t>
  </si>
  <si>
    <t xml:space="preserve">TOTAL  OTHER  COMPREHENSIVE  INCOME  (LOSS)  </t>
  </si>
  <si>
    <t xml:space="preserve"> FOR  THE  PERIOD, NET  OF  TAX</t>
  </si>
  <si>
    <t>Owners of the parent</t>
  </si>
  <si>
    <t>Non-controlling interests</t>
  </si>
  <si>
    <t xml:space="preserve">  ATTRIBUTABLE  TO  </t>
  </si>
  <si>
    <t>WEIGHTED  AVERAGE  NUMBER  OF</t>
  </si>
  <si>
    <t xml:space="preserve">  ORDINARY  SHARES  (SHARES)</t>
  </si>
  <si>
    <t>STATEMENT  OF  CHANGES  IN  SHAREHOLDERS’  EQUITY</t>
  </si>
  <si>
    <t xml:space="preserve">Unit : Baht </t>
  </si>
  <si>
    <t>Other components of</t>
  </si>
  <si>
    <t>Retained ernings</t>
  </si>
  <si>
    <t xml:space="preserve"> shareholders’ equity</t>
  </si>
  <si>
    <t>Issued and</t>
  </si>
  <si>
    <t>Exchange differences</t>
  </si>
  <si>
    <t xml:space="preserve">Total attributions </t>
  </si>
  <si>
    <t>Non-</t>
  </si>
  <si>
    <t>Total</t>
  </si>
  <si>
    <t xml:space="preserve"> paid-up</t>
  </si>
  <si>
    <t xml:space="preserve">Premium on </t>
  </si>
  <si>
    <t xml:space="preserve">a business combination </t>
  </si>
  <si>
    <t xml:space="preserve">Legal </t>
  </si>
  <si>
    <t xml:space="preserve">on translating </t>
  </si>
  <si>
    <t>to owners of</t>
  </si>
  <si>
    <t>controlling</t>
  </si>
  <si>
    <t>shareholders’</t>
  </si>
  <si>
    <t>share capital</t>
  </si>
  <si>
    <t>ordinary shares</t>
  </si>
  <si>
    <t xml:space="preserve"> under common control</t>
  </si>
  <si>
    <t>reserve</t>
  </si>
  <si>
    <t xml:space="preserve"> the parent</t>
  </si>
  <si>
    <t>interests</t>
  </si>
  <si>
    <t>equity</t>
  </si>
  <si>
    <t>BALANCE  AS  AT  JANUARY  1,  2023</t>
  </si>
  <si>
    <t>BALANCE  AS  AT  MARCH  31,  2023</t>
  </si>
  <si>
    <t>BALANCE  AS  AT  JANUARY  1,  2024</t>
  </si>
  <si>
    <t>BALANCE  AS  AT  MARCH  31,  2024</t>
  </si>
  <si>
    <t>Notes to the financial statements form an integral part of these statements</t>
  </si>
  <si>
    <t>Retained Earnings</t>
  </si>
  <si>
    <t>Issued and paid-up</t>
  </si>
  <si>
    <t>Legal</t>
  </si>
  <si>
    <t xml:space="preserve"> reserve</t>
  </si>
  <si>
    <t>shareholders’ equity</t>
  </si>
  <si>
    <t>Total comprehensive income for the period</t>
  </si>
  <si>
    <t xml:space="preserve"> STATEMENTS  OF  CASH  FLOWS</t>
  </si>
  <si>
    <t>CASH  FLOWS  FROM  OPERATING  ACTIVITIES</t>
  </si>
  <si>
    <t>Adjustments for:</t>
  </si>
  <si>
    <t>Depreciation and amortization</t>
  </si>
  <si>
    <t xml:space="preserve">Expenses for non-current provisions for </t>
  </si>
  <si>
    <t>employee benefits</t>
  </si>
  <si>
    <t>Interest expenses</t>
  </si>
  <si>
    <t xml:space="preserve">Profit from operations before changes </t>
  </si>
  <si>
    <t xml:space="preserve">      in operating assets and liabilities</t>
  </si>
  <si>
    <t>Operating assets (increase) decrease</t>
  </si>
  <si>
    <t>Current contract assets</t>
  </si>
  <si>
    <t xml:space="preserve">Other non-current assets </t>
  </si>
  <si>
    <t>Operating liabilities increase (decrease)</t>
  </si>
  <si>
    <t>Current contract liabilities</t>
  </si>
  <si>
    <t>Cash paid for income tax expenses</t>
  </si>
  <si>
    <r>
      <t xml:space="preserve"> STATEMENTS  OF  CASH  FLOWS  </t>
    </r>
    <r>
      <rPr>
        <sz val="10"/>
        <rFont val="Times New Roman"/>
        <family val="1"/>
      </rPr>
      <t>(CONTINUED)</t>
    </r>
  </si>
  <si>
    <t>CASH  FLOWS  FROM  INVESTING  ACTIVITIES</t>
  </si>
  <si>
    <t>Cash paid for short-term loans to related parties</t>
  </si>
  <si>
    <t>Cash received from interest income</t>
  </si>
  <si>
    <t>Net cash provided by (used in) investing activities</t>
  </si>
  <si>
    <t>CASH  FLOWS  FROM  FINANCING  ACTIVITIES</t>
  </si>
  <si>
    <t xml:space="preserve">Cash paid for bank overdraft and short-term borrowings </t>
  </si>
  <si>
    <t>from financial institutions</t>
  </si>
  <si>
    <t xml:space="preserve">Cash paid for short-term borrowings </t>
  </si>
  <si>
    <t>from related parties</t>
  </si>
  <si>
    <t>Cash paid for long-term borrowings from</t>
  </si>
  <si>
    <t>Cash paid for lease liabilities</t>
  </si>
  <si>
    <t>Cash received from long-term debentures</t>
  </si>
  <si>
    <t>Cash received from convertible debentures</t>
  </si>
  <si>
    <t>Finance costs paid</t>
  </si>
  <si>
    <t xml:space="preserve">Effect from foreign exchange rate in cash and </t>
  </si>
  <si>
    <t xml:space="preserve">cash equivalents and effect from translation </t>
  </si>
  <si>
    <t>differences on financial statements</t>
  </si>
  <si>
    <t xml:space="preserve">Cash and cash equivalents as at January 1, </t>
  </si>
  <si>
    <t xml:space="preserve">Cash and cash equivalents as at March 31, </t>
  </si>
  <si>
    <t xml:space="preserve">บริษัท โคลเว่อร์ พาวเว่อร์ จำกัด และบริษัทย่อย 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</si>
  <si>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</si>
  <si>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2563</t>
  </si>
  <si>
    <t>หน่วย : บาท</t>
  </si>
  <si>
    <t>งบการเงินรวม</t>
  </si>
  <si>
    <t>ส่วนของผู้ถือหุ้นบริษัทใหญ่</t>
  </si>
  <si>
    <t>ส่วนต่ำกว่าทุนอื่น</t>
  </si>
  <si>
    <t>ส่วนขาดทุน</t>
  </si>
  <si>
    <t>รวม</t>
  </si>
  <si>
    <t>ทุนที่ออก</t>
  </si>
  <si>
    <t>ส่วนเกินมูลค่า</t>
  </si>
  <si>
    <t>จากการรวมธุรกิจภายใต้</t>
  </si>
  <si>
    <t>กำไร(ขาดทุน)สะสม</t>
  </si>
  <si>
    <t>องค์ประกอบอื่นของ</t>
  </si>
  <si>
    <t>รวมส่วนของ</t>
  </si>
  <si>
    <t>ส่วนได้เสียที่ไม่มี</t>
  </si>
  <si>
    <t>ส่วนของ</t>
  </si>
  <si>
    <t>หมายเหตุ</t>
  </si>
  <si>
    <t>และชำระแล้ว</t>
  </si>
  <si>
    <t>หุ้นสามัญ</t>
  </si>
  <si>
    <t>การควบคุมเดียวกัน</t>
  </si>
  <si>
    <t xml:space="preserve"> ยังไม่ได้จัดสรร</t>
  </si>
  <si>
    <t>ส่วนของผู้ถือหุ้น</t>
  </si>
  <si>
    <t>บริษัทใหญ่</t>
  </si>
  <si>
    <t>อำนาจควบคุม</t>
  </si>
  <si>
    <t>ผู้ถือหุ้น</t>
  </si>
  <si>
    <t>(ยังไม่ได้ตรวจสอบและสอบทาน)</t>
  </si>
  <si>
    <t>ยอดคงเหลือ ณ วันที่ 31 ธันวาคม 2561  - ตามที่รายงานไว้เดิม</t>
  </si>
  <si>
    <t>ผลกระทบสะสมจากการรวมกิจการภายใต้การควมคุมเดียวกัน</t>
  </si>
  <si>
    <t>ยอดคงเหลือ ณ วันที่ 31 ธันวาคม 2561 - ปรับปรุงใหม่</t>
  </si>
  <si>
    <t>ยอดคงเหลือ ณ วันที่ 1 มกราคม 2562 - ปรับปรุงใหม่</t>
  </si>
  <si>
    <t>กำไร(ขาดทุน)เบ็ดเสร็จรวมสำหรับปี</t>
  </si>
  <si>
    <t>ยอดคงเหลือ ณ วันที่ 30 มิถุนายน 2562</t>
  </si>
  <si>
    <t>(ยังไม่ได้ตรวจสอบ)</t>
  </si>
  <si>
    <t>ยอดคงเหลือ ณ วันที่ 1 มกราคม 2563</t>
  </si>
  <si>
    <t>การเรียกชำระเงินค่าหุ้นเพิ่ม</t>
  </si>
  <si>
    <t>การซื้อบริษัทย่อยที่อยู่ภายใต้การควบคุมเดียวกัน</t>
  </si>
  <si>
    <t>เงินลงทุนเพิ่มทุนในส่วนของผู้ไม่มีอำนาจควบคุมของบริษัทย่อย</t>
  </si>
  <si>
    <t>ดูหมายเหตุประกอบงบการเงินแบบย่อ</t>
  </si>
  <si>
    <t xml:space="preserve">หน่วย : บาท </t>
  </si>
  <si>
    <t>งบการเงินเฉพาะกิจการ</t>
  </si>
  <si>
    <t>กำไรสะสม</t>
  </si>
  <si>
    <t>ยังไม่ได้จัดสรร</t>
  </si>
  <si>
    <t>ยอดคงเหลือ ณ วันที่ 1 มกราคม 2562</t>
  </si>
  <si>
    <t>กำไรเบ็ดเสร็จรวมสำหรับปี</t>
  </si>
  <si>
    <t>การออกหุ้นเพิ่มทุน</t>
  </si>
  <si>
    <t>ยอดคงเหลือ ณ วันที่ 30 มิถุนายน 2563</t>
  </si>
  <si>
    <t>Current portion of long-term debentures</t>
  </si>
  <si>
    <t>Current income tax payable</t>
  </si>
  <si>
    <t>1,406,366,870 ordinary shares of Baht 0.5 each</t>
  </si>
  <si>
    <t>Expected credit loss</t>
  </si>
  <si>
    <t>23</t>
  </si>
  <si>
    <t>Non-current contract assets</t>
  </si>
  <si>
    <t xml:space="preserve">Cash received from short-term borrowings from </t>
  </si>
  <si>
    <t xml:space="preserve"> </t>
  </si>
  <si>
    <t>Share subscription received</t>
  </si>
  <si>
    <t xml:space="preserve">Surplus arising </t>
  </si>
  <si>
    <t xml:space="preserve">from change in </t>
  </si>
  <si>
    <t>ownership interest</t>
  </si>
  <si>
    <t>in subsidiary</t>
  </si>
  <si>
    <t>Restricted deposits at a financial institution</t>
  </si>
  <si>
    <t>1,778,799,106 ordinary shares of Baht 0.5 each</t>
  </si>
  <si>
    <t>Income tax expenses</t>
  </si>
  <si>
    <t>Total comprehensive loss  for the period</t>
  </si>
  <si>
    <t>Net cash provided by financing activities</t>
  </si>
  <si>
    <t>Other surplus</t>
  </si>
  <si>
    <t>Surplus on</t>
  </si>
  <si>
    <t>Total comprehensive loss for the period</t>
  </si>
  <si>
    <t>Impairment loss</t>
  </si>
  <si>
    <t>Provision for dismantling costs</t>
  </si>
  <si>
    <t>Cash (paid) received from operations</t>
  </si>
  <si>
    <t>Net cash (used in) provided by operating activities</t>
  </si>
  <si>
    <t xml:space="preserve">from exercised </t>
  </si>
  <si>
    <t xml:space="preserve">Cash received </t>
  </si>
  <si>
    <t>Exercised convertible debentures</t>
  </si>
  <si>
    <t>convertible debentures</t>
  </si>
  <si>
    <t xml:space="preserve">    EXERCISED  CONVERTIBLE  DEBENTURES</t>
  </si>
  <si>
    <t xml:space="preserve">CASH  RECEIVED  FROM </t>
  </si>
  <si>
    <t>Cash paid for purchase fixed assets</t>
  </si>
  <si>
    <t>Net increase in cash and cash equivalents</t>
  </si>
  <si>
    <r>
      <t xml:space="preserve">AS  AT  MARCH  </t>
    </r>
    <r>
      <rPr>
        <b/>
        <sz val="12"/>
        <rFont val="Times New Roman"/>
        <family val="1"/>
      </rPr>
      <t>31,  2024</t>
    </r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</si>
  <si>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31,  2024</t>
    </r>
  </si>
  <si>
    <r>
      <t xml:space="preserve">FOR  THE  THREE-MONTH  PERIOD  ENDED  MARCH  </t>
    </r>
    <r>
      <rPr>
        <b/>
        <sz val="12"/>
        <rFont val="Times New Roman"/>
        <family val="1"/>
      </rPr>
      <t>31,  2024</t>
    </r>
  </si>
  <si>
    <t xml:space="preserve">Convertible debentures </t>
  </si>
  <si>
    <t>Note</t>
  </si>
  <si>
    <t>Total comprehensive (loss) income for the period</t>
  </si>
  <si>
    <r>
      <rPr>
        <b/>
        <sz val="6"/>
        <rFont val="Times New Roman"/>
        <family val="1"/>
      </rPr>
      <t>BALANCE  AS  AT  JANUARY</t>
    </r>
    <r>
      <rPr>
        <b/>
        <sz val="8"/>
        <rFont val="Times New Roman"/>
        <family val="1"/>
      </rPr>
      <t xml:space="preserve">  1,  2023</t>
    </r>
  </si>
  <si>
    <r>
      <rPr>
        <b/>
        <sz val="6"/>
        <rFont val="Times New Roman"/>
        <family val="1"/>
      </rPr>
      <t>BALANCE  AS  AT  MARCH</t>
    </r>
    <r>
      <rPr>
        <b/>
        <sz val="8"/>
        <rFont val="Times New Roman"/>
        <family val="1"/>
      </rPr>
      <t xml:space="preserve">  31,  2023</t>
    </r>
  </si>
  <si>
    <r>
      <rPr>
        <b/>
        <sz val="6"/>
        <rFont val="Times New Roman"/>
        <family val="1"/>
      </rPr>
      <t xml:space="preserve">BALANCE  AS  AT  JANUARY </t>
    </r>
    <r>
      <rPr>
        <b/>
        <sz val="8"/>
        <rFont val="Times New Roman"/>
        <family val="1"/>
      </rPr>
      <t xml:space="preserve"> 1,  2024</t>
    </r>
  </si>
  <si>
    <r>
      <rPr>
        <b/>
        <sz val="6"/>
        <rFont val="Times New Roman"/>
        <family val="1"/>
      </rPr>
      <t>BALANCE  AS  AT  MARCH</t>
    </r>
    <r>
      <rPr>
        <b/>
        <sz val="7"/>
        <rFont val="Times New Roman"/>
        <family val="1"/>
      </rPr>
      <t xml:space="preserve">  </t>
    </r>
    <r>
      <rPr>
        <b/>
        <sz val="8"/>
        <rFont val="Times New Roman"/>
        <family val="1"/>
      </rPr>
      <t>31,  2024</t>
    </r>
  </si>
  <si>
    <t>(Loss) profit for the period</t>
  </si>
  <si>
    <t>Cash received from share subscription received</t>
  </si>
  <si>
    <t>Profit (loss) before income tax expenses</t>
  </si>
  <si>
    <t>Short-term borrowings from related companies</t>
  </si>
  <si>
    <t xml:space="preserve">PROFIT  (LOSS)  ATTRIBUTABLE  TO  </t>
  </si>
  <si>
    <t xml:space="preserve">COMPREHENSIVE  INCOME  (LOSS)  </t>
  </si>
  <si>
    <t>BASIC  EARNINGS  (LOSS)  PER   SHARE  (BAHT)</t>
  </si>
  <si>
    <t xml:space="preserve">Loss on values in goods adjustment (reversal) </t>
  </si>
  <si>
    <t xml:space="preserve">PROFIT  (LOSS)  FOR  THE  PERIOD </t>
  </si>
  <si>
    <t>Advance payment for investment</t>
  </si>
  <si>
    <t xml:space="preserve">DILUTED  EARNINGS  (LOSS)  PER  SHARE  (BAHT)  </t>
  </si>
  <si>
    <t>Unrealised gain on derivatives</t>
  </si>
  <si>
    <t>Unrealised loss on foreign exchange rates</t>
  </si>
  <si>
    <t>Short-term borrowings from other companies</t>
  </si>
  <si>
    <t xml:space="preserve">Impairment loss </t>
  </si>
  <si>
    <t>other companies</t>
  </si>
  <si>
    <t>Cash paid (received) for restricted deposits 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</si>
</sst>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_);_(* \(#,##0\);_(* &quot;-&quot;???_);_(@_)"/>
    <numFmt numFmtId="168" formatCode="_(* #,##0.000000_);_(* \(#,##0.000000\);_(* &quot;-&quot;??????_);_(@_)"/>
    <numFmt numFmtId="169" formatCode="_(* #,##0.00_);_(* \(#,##0.00\);_(* &quot;-&quot;???_);_(@_)"/>
    <numFmt numFmtId="170" formatCode="#,##0;\(#,##0\)"/>
    <numFmt numFmtId="171" formatCode="_(* #,##0_);_(* \(#,##0\);_(* &quot;-&quot;??????_);_(@_)"/>
    <numFmt numFmtId="172" formatCode="_(* #,##0.0000000_);_(* \(#,##0.0000000\);_(* &quot;-&quot;???????_);_(@_)"/>
    <numFmt numFmtId="173" formatCode="\-"/>
    <numFmt numFmtId="174" formatCode="_(* #,##0_);_(* \(#,##0\);_(* &quot;-&quot;????????_);_(@_)"/>
    <numFmt numFmtId="175" formatCode="_-* #,##0.00000_-;\-* #,##0.00000_-;_-* &quot;-&quot;?????_-;_-@_-"/>
  </numFmts>
  <fonts count="38">
    <font>
      <sz val="8.5"/>
      <color theme="1"/>
      <name val="Verdana"/>
      <family val="2"/>
    </font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8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i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12"/>
      <name val="Times New Roman"/>
      <family val="1"/>
    </font>
    <font>
      <sz val="16"/>
      <color rgb="FFFF000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</font>
    <font>
      <sz val="7"/>
      <color rgb="FF000000"/>
      <name val="Consolas"/>
      <family val="3"/>
    </font>
    <font>
      <b/>
      <sz val="7"/>
      <name val="Times New Roman"/>
      <family val="1"/>
    </font>
    <font>
      <b/>
      <sz val="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0" fontId="11" fillId="0" borderId="0"/>
    <xf numFmtId="164" fontId="13" fillId="0" borderId="0" applyFont="0" applyFill="0" applyBorder="0" applyAlignment="0" applyProtection="0"/>
    <xf numFmtId="0" fontId="7" fillId="0" borderId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3">
    <xf numFmtId="0" fontId="0" fillId="0" borderId="0" xfId="0"/>
    <xf numFmtId="170" fontId="9" fillId="0" borderId="0" xfId="2" applyNumberFormat="1" applyFont="1" applyAlignment="1">
      <alignment vertical="center"/>
    </xf>
    <xf numFmtId="0" fontId="9" fillId="0" borderId="0" xfId="2" applyFont="1"/>
    <xf numFmtId="165" fontId="10" fillId="0" borderId="0" xfId="3" applyNumberFormat="1" applyFont="1" applyFill="1" applyAlignment="1">
      <alignment vertical="top"/>
    </xf>
    <xf numFmtId="170" fontId="5" fillId="0" borderId="0" xfId="2" applyNumberFormat="1" applyFont="1" applyAlignment="1">
      <alignment vertical="center"/>
    </xf>
    <xf numFmtId="0" fontId="5" fillId="0" borderId="0" xfId="2" applyFont="1"/>
    <xf numFmtId="165" fontId="4" fillId="0" borderId="0" xfId="3" applyNumberFormat="1" applyFont="1" applyFill="1" applyAlignment="1">
      <alignment vertical="center"/>
    </xf>
    <xf numFmtId="2" fontId="6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center" vertical="center"/>
    </xf>
    <xf numFmtId="170" fontId="5" fillId="0" borderId="0" xfId="2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66" fontId="6" fillId="0" borderId="0" xfId="2" applyNumberFormat="1" applyFont="1" applyAlignment="1">
      <alignment horizontal="center" vertical="center"/>
    </xf>
    <xf numFmtId="166" fontId="6" fillId="0" borderId="0" xfId="4" applyNumberFormat="1" applyFont="1" applyAlignment="1">
      <alignment horizontal="center" vertical="center"/>
    </xf>
    <xf numFmtId="166" fontId="6" fillId="0" borderId="0" xfId="4" applyNumberFormat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center"/>
    </xf>
    <xf numFmtId="170" fontId="6" fillId="0" borderId="0" xfId="2" applyNumberFormat="1" applyFont="1" applyAlignment="1">
      <alignment vertical="center"/>
    </xf>
    <xf numFmtId="170" fontId="6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0" fontId="12" fillId="0" borderId="0" xfId="2" applyFont="1" applyAlignment="1">
      <alignment horizontal="right"/>
    </xf>
    <xf numFmtId="170" fontId="12" fillId="0" borderId="0" xfId="2" applyNumberFormat="1" applyFont="1" applyAlignment="1">
      <alignment horizontal="right" vertical="center"/>
    </xf>
    <xf numFmtId="166" fontId="12" fillId="0" borderId="0" xfId="2" applyNumberFormat="1" applyFont="1" applyAlignment="1">
      <alignment horizontal="right"/>
    </xf>
    <xf numFmtId="166" fontId="5" fillId="0" borderId="1" xfId="2" applyNumberFormat="1" applyFont="1" applyBorder="1" applyAlignment="1">
      <alignment horizontal="center" vertical="center"/>
    </xf>
    <xf numFmtId="166" fontId="5" fillId="0" borderId="5" xfId="2" applyNumberFormat="1" applyFont="1" applyBorder="1" applyAlignment="1">
      <alignment horizontal="right" vertical="center"/>
    </xf>
    <xf numFmtId="165" fontId="10" fillId="0" borderId="0" xfId="3" applyNumberFormat="1" applyFont="1" applyFill="1" applyAlignment="1">
      <alignment vertical="center"/>
    </xf>
    <xf numFmtId="166" fontId="5" fillId="0" borderId="0" xfId="2" applyNumberFormat="1" applyFont="1" applyAlignment="1">
      <alignment horizontal="center" vertical="top"/>
    </xf>
    <xf numFmtId="165" fontId="12" fillId="0" borderId="0" xfId="5" applyNumberFormat="1" applyFont="1" applyFill="1" applyBorder="1" applyAlignment="1">
      <alignment horizontal="right" vertical="center"/>
    </xf>
    <xf numFmtId="0" fontId="5" fillId="0" borderId="0" xfId="2" applyFont="1" applyAlignment="1">
      <alignment vertical="center"/>
    </xf>
    <xf numFmtId="166" fontId="8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horizontal="center" vertical="center"/>
    </xf>
    <xf numFmtId="166" fontId="8" fillId="0" borderId="0" xfId="4" quotePrefix="1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170" fontId="8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170" fontId="4" fillId="0" borderId="0" xfId="2" applyNumberFormat="1" applyFont="1" applyAlignment="1">
      <alignment vertical="center"/>
    </xf>
    <xf numFmtId="170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70" fontId="8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6" fontId="4" fillId="0" borderId="1" xfId="2" applyNumberFormat="1" applyFont="1" applyBorder="1" applyAlignment="1">
      <alignment horizontal="center" vertical="center"/>
    </xf>
    <xf numFmtId="166" fontId="4" fillId="0" borderId="5" xfId="2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horizontal="center" vertical="center"/>
    </xf>
    <xf numFmtId="0" fontId="4" fillId="0" borderId="0" xfId="2" applyFont="1"/>
    <xf numFmtId="166" fontId="4" fillId="0" borderId="0" xfId="4" applyNumberFormat="1" applyFont="1" applyAlignment="1">
      <alignment horizontal="right" vertical="center"/>
    </xf>
    <xf numFmtId="166" fontId="8" fillId="0" borderId="3" xfId="4" applyNumberFormat="1" applyFont="1" applyBorder="1" applyAlignment="1">
      <alignment horizontal="center" vertical="center"/>
    </xf>
    <xf numFmtId="166" fontId="4" fillId="0" borderId="4" xfId="2" applyNumberFormat="1" applyFont="1" applyBorder="1" applyAlignment="1">
      <alignment horizontal="right" vertical="center"/>
    </xf>
    <xf numFmtId="2" fontId="8" fillId="0" borderId="0" xfId="2" applyNumberFormat="1" applyFont="1" applyAlignment="1">
      <alignment vertical="center"/>
    </xf>
    <xf numFmtId="170" fontId="15" fillId="0" borderId="0" xfId="2" applyNumberFormat="1" applyFont="1" applyAlignment="1">
      <alignment horizontal="right" vertical="center"/>
    </xf>
    <xf numFmtId="166" fontId="15" fillId="0" borderId="0" xfId="2" applyNumberFormat="1" applyFont="1" applyAlignment="1">
      <alignment horizontal="right"/>
    </xf>
    <xf numFmtId="0" fontId="15" fillId="0" borderId="0" xfId="2" applyFont="1" applyAlignment="1">
      <alignment horizontal="right"/>
    </xf>
    <xf numFmtId="167" fontId="4" fillId="0" borderId="0" xfId="8" applyNumberFormat="1" applyFont="1" applyFill="1" applyBorder="1" applyAlignment="1">
      <alignment vertical="center"/>
    </xf>
    <xf numFmtId="166" fontId="8" fillId="0" borderId="3" xfId="4" quotePrefix="1" applyNumberFormat="1" applyFont="1" applyBorder="1" applyAlignment="1">
      <alignment horizontal="center" vertical="top"/>
    </xf>
    <xf numFmtId="0" fontId="8" fillId="0" borderId="0" xfId="2" quotePrefix="1" applyFont="1" applyAlignment="1">
      <alignment horizontal="left" vertical="center"/>
    </xf>
    <xf numFmtId="49" fontId="5" fillId="0" borderId="0" xfId="2" applyNumberFormat="1" applyFont="1" applyAlignment="1">
      <alignment horizontal="center" vertical="center"/>
    </xf>
    <xf numFmtId="0" fontId="6" fillId="0" borderId="0" xfId="2" quotePrefix="1" applyFont="1" applyAlignment="1">
      <alignment horizontal="left" vertical="center"/>
    </xf>
    <xf numFmtId="43" fontId="4" fillId="0" borderId="0" xfId="1" applyFont="1" applyFill="1" applyAlignment="1">
      <alignment vertical="center"/>
    </xf>
    <xf numFmtId="0" fontId="8" fillId="0" borderId="0" xfId="2" applyFont="1" applyAlignment="1">
      <alignment horizontal="center" vertical="center"/>
    </xf>
    <xf numFmtId="0" fontId="4" fillId="0" borderId="0" xfId="2" applyFont="1" applyAlignment="1">
      <alignment horizontal="center"/>
    </xf>
    <xf numFmtId="166" fontId="8" fillId="0" borderId="0" xfId="4" applyNumberFormat="1" applyFont="1" applyAlignment="1">
      <alignment horizontal="right" vertical="center"/>
    </xf>
    <xf numFmtId="166" fontId="4" fillId="0" borderId="4" xfId="2" applyNumberFormat="1" applyFont="1" applyBorder="1" applyAlignment="1">
      <alignment horizontal="center" vertical="center"/>
    </xf>
    <xf numFmtId="172" fontId="4" fillId="0" borderId="0" xfId="2" applyNumberFormat="1" applyFont="1" applyAlignment="1">
      <alignment horizontal="center" vertical="center"/>
    </xf>
    <xf numFmtId="166" fontId="5" fillId="0" borderId="0" xfId="2" applyNumberFormat="1" applyFont="1"/>
    <xf numFmtId="166" fontId="5" fillId="0" borderId="1" xfId="2" applyNumberFormat="1" applyFont="1" applyBorder="1" applyAlignment="1">
      <alignment horizontal="center" vertical="top"/>
    </xf>
    <xf numFmtId="0" fontId="5" fillId="2" borderId="0" xfId="2" applyFont="1" applyFill="1" applyAlignment="1">
      <alignment horizontal="center" vertical="center"/>
    </xf>
    <xf numFmtId="166" fontId="17" fillId="0" borderId="0" xfId="2" applyNumberFormat="1" applyFont="1" applyAlignment="1">
      <alignment horizontal="center" vertical="center"/>
    </xf>
    <xf numFmtId="166" fontId="5" fillId="0" borderId="0" xfId="2" quotePrefix="1" applyNumberFormat="1" applyFont="1" applyAlignment="1">
      <alignment horizontal="center" vertical="center"/>
    </xf>
    <xf numFmtId="166" fontId="5" fillId="0" borderId="1" xfId="2" quotePrefix="1" applyNumberFormat="1" applyFont="1" applyBorder="1" applyAlignment="1">
      <alignment horizontal="center" vertical="center"/>
    </xf>
    <xf numFmtId="0" fontId="8" fillId="0" borderId="0" xfId="2" applyFont="1" applyAlignment="1">
      <alignment horizontal="left" vertical="center"/>
    </xf>
    <xf numFmtId="166" fontId="20" fillId="0" borderId="0" xfId="1" applyNumberFormat="1" applyFont="1" applyFill="1" applyAlignment="1">
      <alignment vertical="center"/>
    </xf>
    <xf numFmtId="166" fontId="19" fillId="0" borderId="0" xfId="1" applyNumberFormat="1" applyFont="1" applyFill="1" applyAlignment="1">
      <alignment vertical="center"/>
    </xf>
    <xf numFmtId="166" fontId="22" fillId="0" borderId="0" xfId="1" applyNumberFormat="1" applyFont="1" applyFill="1" applyBorder="1" applyAlignment="1">
      <alignment horizontal="center" vertical="center"/>
    </xf>
    <xf numFmtId="166" fontId="23" fillId="0" borderId="0" xfId="1" applyNumberFormat="1" applyFont="1" applyFill="1" applyAlignment="1">
      <alignment vertical="center"/>
    </xf>
    <xf numFmtId="166" fontId="23" fillId="0" borderId="0" xfId="1" applyNumberFormat="1" applyFont="1" applyFill="1" applyAlignment="1">
      <alignment horizontal="right" vertical="center"/>
    </xf>
    <xf numFmtId="166" fontId="23" fillId="0" borderId="0" xfId="1" applyNumberFormat="1" applyFont="1" applyFill="1" applyAlignment="1">
      <alignment horizontal="center" vertical="center"/>
    </xf>
    <xf numFmtId="166" fontId="23" fillId="0" borderId="3" xfId="1" applyNumberFormat="1" applyFont="1" applyFill="1" applyBorder="1" applyAlignment="1">
      <alignment vertical="center"/>
    </xf>
    <xf numFmtId="166" fontId="23" fillId="0" borderId="0" xfId="1" applyNumberFormat="1" applyFont="1" applyFill="1" applyBorder="1" applyAlignment="1">
      <alignment vertical="center"/>
    </xf>
    <xf numFmtId="167" fontId="23" fillId="0" borderId="0" xfId="3" applyNumberFormat="1" applyFont="1" applyFill="1" applyAlignment="1">
      <alignment horizontal="center" vertical="center"/>
    </xf>
    <xf numFmtId="37" fontId="23" fillId="0" borderId="0" xfId="3" applyNumberFormat="1" applyFont="1" applyFill="1" applyBorder="1" applyAlignment="1">
      <alignment vertical="center"/>
    </xf>
    <xf numFmtId="167" fontId="23" fillId="0" borderId="0" xfId="3" applyNumberFormat="1" applyFont="1" applyFill="1" applyBorder="1" applyAlignment="1">
      <alignment vertical="center"/>
    </xf>
    <xf numFmtId="167" fontId="23" fillId="0" borderId="0" xfId="8" applyNumberFormat="1" applyFont="1" applyFill="1" applyAlignment="1">
      <alignment vertical="center"/>
    </xf>
    <xf numFmtId="167" fontId="23" fillId="0" borderId="4" xfId="3" applyNumberFormat="1" applyFont="1" applyFill="1" applyBorder="1" applyAlignment="1">
      <alignment vertical="center"/>
    </xf>
    <xf numFmtId="165" fontId="23" fillId="0" borderId="0" xfId="8" applyNumberFormat="1" applyFont="1" applyFill="1" applyAlignment="1">
      <alignment vertical="center"/>
    </xf>
    <xf numFmtId="165" fontId="18" fillId="0" borderId="0" xfId="8" applyNumberFormat="1" applyFont="1" applyFill="1" applyAlignment="1">
      <alignment vertical="center"/>
    </xf>
    <xf numFmtId="165" fontId="23" fillId="0" borderId="0" xfId="8" applyNumberFormat="1" applyFont="1" applyFill="1" applyAlignment="1">
      <alignment vertical="top"/>
    </xf>
    <xf numFmtId="166" fontId="23" fillId="0" borderId="0" xfId="13" applyNumberFormat="1" applyFont="1" applyFill="1" applyBorder="1" applyAlignment="1">
      <alignment vertical="center"/>
    </xf>
    <xf numFmtId="166" fontId="23" fillId="0" borderId="0" xfId="13" applyNumberFormat="1" applyFont="1" applyFill="1" applyAlignment="1">
      <alignment vertical="center"/>
    </xf>
    <xf numFmtId="164" fontId="23" fillId="0" borderId="0" xfId="8" applyFont="1" applyFill="1" applyAlignment="1">
      <alignment vertical="center"/>
    </xf>
    <xf numFmtId="166" fontId="23" fillId="0" borderId="5" xfId="1" applyNumberFormat="1" applyFont="1" applyFill="1" applyBorder="1" applyAlignment="1">
      <alignment vertical="center"/>
    </xf>
    <xf numFmtId="166" fontId="23" fillId="0" borderId="0" xfId="1" applyNumberFormat="1" applyFont="1" applyFill="1" applyBorder="1" applyAlignment="1">
      <alignment horizontal="right" vertical="center"/>
    </xf>
    <xf numFmtId="166" fontId="23" fillId="0" borderId="4" xfId="1" applyNumberFormat="1" applyFont="1" applyFill="1" applyBorder="1" applyAlignment="1">
      <alignment vertical="center"/>
    </xf>
    <xf numFmtId="166" fontId="8" fillId="0" borderId="1" xfId="4" applyNumberFormat="1" applyFont="1" applyBorder="1" applyAlignment="1">
      <alignment horizontal="center" vertical="center"/>
    </xf>
    <xf numFmtId="166" fontId="6" fillId="0" borderId="1" xfId="4" applyNumberFormat="1" applyFont="1" applyBorder="1" applyAlignment="1">
      <alignment horizontal="center" vertical="center"/>
    </xf>
    <xf numFmtId="165" fontId="31" fillId="0" borderId="0" xfId="8" applyNumberFormat="1" applyFont="1" applyFill="1" applyAlignment="1">
      <alignment vertical="center"/>
    </xf>
    <xf numFmtId="166" fontId="23" fillId="0" borderId="0" xfId="1" quotePrefix="1" applyNumberFormat="1" applyFont="1" applyFill="1" applyAlignment="1">
      <alignment horizontal="center" vertical="center"/>
    </xf>
    <xf numFmtId="166" fontId="23" fillId="0" borderId="1" xfId="1" quotePrefix="1" applyNumberFormat="1" applyFont="1" applyFill="1" applyBorder="1" applyAlignment="1">
      <alignment horizontal="center" vertical="center"/>
    </xf>
    <xf numFmtId="43" fontId="22" fillId="0" borderId="0" xfId="1" applyFont="1" applyFill="1" applyAlignment="1">
      <alignment vertical="center"/>
    </xf>
    <xf numFmtId="166" fontId="20" fillId="0" borderId="0" xfId="1" applyNumberFormat="1" applyFont="1" applyFill="1" applyBorder="1" applyAlignment="1">
      <alignment vertical="center"/>
    </xf>
    <xf numFmtId="166" fontId="23" fillId="0" borderId="0" xfId="1" applyNumberFormat="1" applyFont="1" applyFill="1" applyBorder="1" applyAlignment="1">
      <alignment horizontal="center" vertical="center"/>
    </xf>
    <xf numFmtId="165" fontId="23" fillId="0" borderId="0" xfId="8" applyNumberFormat="1" applyFont="1" applyFill="1" applyBorder="1" applyAlignment="1">
      <alignment vertical="center"/>
    </xf>
    <xf numFmtId="43" fontId="23" fillId="0" borderId="0" xfId="1" applyFont="1" applyFill="1" applyBorder="1" applyAlignment="1">
      <alignment vertical="center"/>
    </xf>
    <xf numFmtId="164" fontId="23" fillId="0" borderId="0" xfId="8" applyFont="1" applyFill="1" applyBorder="1" applyAlignment="1">
      <alignment horizontal="center" vertical="center"/>
    </xf>
    <xf numFmtId="165" fontId="31" fillId="0" borderId="0" xfId="8" applyNumberFormat="1" applyFont="1" applyFill="1" applyBorder="1" applyAlignment="1">
      <alignment vertical="center"/>
    </xf>
    <xf numFmtId="175" fontId="23" fillId="0" borderId="0" xfId="8" applyNumberFormat="1" applyFont="1" applyFill="1" applyBorder="1" applyAlignment="1">
      <alignment horizontal="center" vertical="center"/>
    </xf>
    <xf numFmtId="166" fontId="23" fillId="0" borderId="2" xfId="1" applyNumberFormat="1" applyFont="1" applyFill="1" applyBorder="1" applyAlignment="1">
      <alignment vertical="center"/>
    </xf>
    <xf numFmtId="166" fontId="18" fillId="0" borderId="0" xfId="1" applyNumberFormat="1" applyFont="1" applyFill="1" applyBorder="1" applyAlignment="1">
      <alignment vertical="center"/>
    </xf>
    <xf numFmtId="166" fontId="19" fillId="0" borderId="0" xfId="1" applyNumberFormat="1" applyFont="1" applyFill="1" applyBorder="1" applyAlignment="1">
      <alignment vertical="center"/>
    </xf>
    <xf numFmtId="37" fontId="20" fillId="0" borderId="0" xfId="2" applyNumberFormat="1" applyFont="1" applyFill="1" applyAlignment="1">
      <alignment vertical="center"/>
    </xf>
    <xf numFmtId="37" fontId="23" fillId="0" borderId="0" xfId="2" applyNumberFormat="1" applyFont="1" applyFill="1" applyAlignment="1">
      <alignment vertical="center"/>
    </xf>
    <xf numFmtId="173" fontId="23" fillId="0" borderId="0" xfId="2" quotePrefix="1" applyNumberFormat="1" applyFont="1" applyFill="1" applyAlignment="1">
      <alignment horizontal="center" vertical="center"/>
    </xf>
    <xf numFmtId="37" fontId="23" fillId="0" borderId="1" xfId="2" applyNumberFormat="1" applyFont="1" applyFill="1" applyBorder="1" applyAlignment="1">
      <alignment vertical="center"/>
    </xf>
    <xf numFmtId="0" fontId="20" fillId="0" borderId="0" xfId="2" applyFont="1" applyFill="1" applyAlignment="1">
      <alignment vertical="center"/>
    </xf>
    <xf numFmtId="168" fontId="23" fillId="0" borderId="0" xfId="2" applyNumberFormat="1" applyFont="1" applyFill="1" applyAlignment="1">
      <alignment vertical="center"/>
    </xf>
    <xf numFmtId="168" fontId="31" fillId="0" borderId="0" xfId="2" applyNumberFormat="1" applyFont="1" applyFill="1" applyAlignment="1">
      <alignment horizontal="center" vertical="center"/>
    </xf>
    <xf numFmtId="37" fontId="23" fillId="0" borderId="0" xfId="2" applyNumberFormat="1" applyFont="1" applyFill="1" applyAlignment="1">
      <alignment horizontal="center" vertical="center"/>
    </xf>
    <xf numFmtId="37" fontId="23" fillId="0" borderId="0" xfId="2" applyNumberFormat="1" applyFont="1" applyFill="1" applyAlignment="1">
      <alignment horizontal="right" vertical="center"/>
    </xf>
    <xf numFmtId="0" fontId="23" fillId="0" borderId="0" xfId="2" applyFont="1" applyFill="1" applyAlignment="1">
      <alignment vertical="center"/>
    </xf>
    <xf numFmtId="166" fontId="23" fillId="0" borderId="0" xfId="2" applyNumberFormat="1" applyFont="1" applyFill="1" applyAlignment="1">
      <alignment vertical="center"/>
    </xf>
    <xf numFmtId="0" fontId="19" fillId="0" borderId="0" xfId="2" applyFont="1" applyFill="1" applyAlignment="1">
      <alignment vertical="center"/>
    </xf>
    <xf numFmtId="0" fontId="23" fillId="0" borderId="0" xfId="0" applyFont="1" applyFill="1" applyAlignment="1">
      <alignment horizontal="left" vertical="center" indent="2"/>
    </xf>
    <xf numFmtId="0" fontId="5" fillId="0" borderId="0" xfId="2" applyFont="1" applyFill="1" applyAlignment="1">
      <alignment horizontal="center" vertical="center"/>
    </xf>
    <xf numFmtId="0" fontId="23" fillId="0" borderId="0" xfId="2" quotePrefix="1" applyFont="1" applyFill="1" applyAlignment="1">
      <alignment horizontal="left" vertical="center" indent="1"/>
    </xf>
    <xf numFmtId="0" fontId="23" fillId="0" borderId="0" xfId="2" applyFont="1" applyFill="1" applyAlignment="1">
      <alignment horizontal="left" vertical="center" indent="1"/>
    </xf>
    <xf numFmtId="0" fontId="23" fillId="0" borderId="0" xfId="2" applyFont="1" applyFill="1" applyAlignment="1">
      <alignment horizontal="left" vertical="center" wrapText="1" indent="1"/>
    </xf>
    <xf numFmtId="171" fontId="23" fillId="0" borderId="0" xfId="2" applyNumberFormat="1" applyFont="1" applyFill="1" applyAlignment="1">
      <alignment vertical="center"/>
    </xf>
    <xf numFmtId="0" fontId="23" fillId="0" borderId="0" xfId="2" applyFont="1" applyFill="1" applyAlignment="1">
      <alignment horizontal="left" vertical="center" indent="3"/>
    </xf>
    <xf numFmtId="0" fontId="6" fillId="0" borderId="0" xfId="2" applyFont="1" applyFill="1" applyAlignment="1">
      <alignment horizontal="right" vertical="center"/>
    </xf>
    <xf numFmtId="37" fontId="23" fillId="0" borderId="3" xfId="2" applyNumberFormat="1" applyFont="1" applyFill="1" applyBorder="1" applyAlignment="1">
      <alignment vertical="center"/>
    </xf>
    <xf numFmtId="0" fontId="18" fillId="0" borderId="0" xfId="2" applyFont="1" applyFill="1" applyAlignment="1">
      <alignment vertical="center"/>
    </xf>
    <xf numFmtId="37" fontId="23" fillId="0" borderId="0" xfId="11" applyNumberFormat="1" applyFont="1" applyFill="1" applyAlignment="1">
      <alignment vertical="center"/>
    </xf>
    <xf numFmtId="167" fontId="23" fillId="0" borderId="0" xfId="0" applyNumberFormat="1" applyFont="1" applyFill="1" applyAlignment="1">
      <alignment vertical="center"/>
    </xf>
    <xf numFmtId="37" fontId="23" fillId="0" borderId="0" xfId="11" applyNumberFormat="1" applyFont="1" applyFill="1" applyAlignment="1">
      <alignment horizontal="right" vertical="center"/>
    </xf>
    <xf numFmtId="167" fontId="23" fillId="0" borderId="1" xfId="0" applyNumberFormat="1" applyFont="1" applyFill="1" applyBorder="1" applyAlignment="1">
      <alignment vertical="center"/>
    </xf>
    <xf numFmtId="0" fontId="23" fillId="0" borderId="0" xfId="11" applyFont="1" applyFill="1" applyAlignment="1">
      <alignment vertical="center"/>
    </xf>
    <xf numFmtId="0" fontId="22" fillId="0" borderId="0" xfId="2" applyFont="1" applyFill="1" applyAlignment="1">
      <alignment vertical="center"/>
    </xf>
    <xf numFmtId="167" fontId="23" fillId="0" borderId="3" xfId="2" applyNumberFormat="1" applyFont="1" applyFill="1" applyBorder="1" applyAlignment="1">
      <alignment vertical="center"/>
    </xf>
    <xf numFmtId="171" fontId="23" fillId="0" borderId="0" xfId="2" applyNumberFormat="1" applyFont="1" applyFill="1" applyAlignment="1">
      <alignment horizontal="center" vertical="center"/>
    </xf>
    <xf numFmtId="171" fontId="23" fillId="0" borderId="3" xfId="2" applyNumberFormat="1" applyFont="1" applyFill="1" applyBorder="1" applyAlignment="1">
      <alignment horizontal="center" vertical="center"/>
    </xf>
    <xf numFmtId="171" fontId="23" fillId="0" borderId="1" xfId="2" applyNumberFormat="1" applyFont="1" applyFill="1" applyBorder="1" applyAlignment="1">
      <alignment horizontal="center" vertical="center"/>
    </xf>
    <xf numFmtId="167" fontId="23" fillId="0" borderId="0" xfId="2" applyNumberFormat="1" applyFont="1" applyFill="1" applyAlignment="1">
      <alignment horizontal="center" vertical="center"/>
    </xf>
    <xf numFmtId="167" fontId="23" fillId="0" borderId="5" xfId="2" applyNumberFormat="1" applyFont="1" applyFill="1" applyBorder="1" applyAlignment="1">
      <alignment vertical="center"/>
    </xf>
    <xf numFmtId="167" fontId="23" fillId="0" borderId="0" xfId="2" applyNumberFormat="1" applyFont="1" applyFill="1" applyAlignment="1">
      <alignment vertical="center"/>
    </xf>
    <xf numFmtId="166" fontId="31" fillId="0" borderId="0" xfId="1" applyNumberFormat="1" applyFont="1" applyFill="1" applyAlignment="1">
      <alignment horizontal="center" vertical="center"/>
    </xf>
    <xf numFmtId="166" fontId="30" fillId="0" borderId="0" xfId="1" quotePrefix="1" applyNumberFormat="1" applyFont="1" applyFill="1" applyAlignment="1">
      <alignment horizontal="left" vertical="center"/>
    </xf>
    <xf numFmtId="174" fontId="31" fillId="0" borderId="0" xfId="2" applyNumberFormat="1" applyFont="1" applyFill="1" applyAlignment="1">
      <alignment horizontal="center" vertical="center"/>
    </xf>
    <xf numFmtId="166" fontId="31" fillId="0" borderId="0" xfId="2" applyNumberFormat="1" applyFont="1" applyFill="1" applyAlignment="1">
      <alignment horizontal="center" vertical="center"/>
    </xf>
    <xf numFmtId="174" fontId="31" fillId="0" borderId="0" xfId="2" applyNumberFormat="1" applyFont="1" applyFill="1" applyAlignment="1">
      <alignment vertical="center"/>
    </xf>
    <xf numFmtId="166" fontId="31" fillId="0" borderId="0" xfId="1" quotePrefix="1" applyNumberFormat="1" applyFont="1" applyFill="1" applyAlignment="1">
      <alignment horizontal="center" vertical="center"/>
    </xf>
    <xf numFmtId="166" fontId="31" fillId="0" borderId="0" xfId="1" applyNumberFormat="1" applyFont="1" applyFill="1" applyAlignment="1">
      <alignment vertical="center"/>
    </xf>
    <xf numFmtId="166" fontId="31" fillId="0" borderId="1" xfId="1" applyNumberFormat="1" applyFont="1" applyFill="1" applyBorder="1" applyAlignment="1">
      <alignment horizontal="center" vertical="center"/>
    </xf>
    <xf numFmtId="166" fontId="31" fillId="0" borderId="1" xfId="2" applyNumberFormat="1" applyFont="1" applyFill="1" applyBorder="1" applyAlignment="1">
      <alignment horizontal="center" vertical="center"/>
    </xf>
    <xf numFmtId="166" fontId="31" fillId="0" borderId="0" xfId="2" applyNumberFormat="1" applyFont="1" applyFill="1" applyAlignment="1">
      <alignment horizontal="right" vertical="center"/>
    </xf>
    <xf numFmtId="166" fontId="31" fillId="0" borderId="4" xfId="2" applyNumberFormat="1" applyFont="1" applyFill="1" applyBorder="1" applyAlignment="1">
      <alignment horizontal="right" vertical="center"/>
    </xf>
    <xf numFmtId="170" fontId="30" fillId="0" borderId="0" xfId="2" applyNumberFormat="1" applyFont="1" applyFill="1" applyAlignment="1">
      <alignment vertical="center"/>
    </xf>
    <xf numFmtId="166" fontId="31" fillId="0" borderId="4" xfId="2" applyNumberFormat="1" applyFont="1" applyFill="1" applyBorder="1" applyAlignment="1">
      <alignment horizontal="center" vertical="center"/>
    </xf>
    <xf numFmtId="166" fontId="31" fillId="0" borderId="5" xfId="2" applyNumberFormat="1" applyFont="1" applyFill="1" applyBorder="1" applyAlignment="1">
      <alignment horizontal="right" vertical="center"/>
    </xf>
    <xf numFmtId="166" fontId="32" fillId="0" borderId="0" xfId="2" applyNumberFormat="1" applyFont="1" applyFill="1" applyAlignment="1">
      <alignment horizontal="right" vertical="center"/>
    </xf>
    <xf numFmtId="170" fontId="33" fillId="0" borderId="0" xfId="2" applyNumberFormat="1" applyFont="1" applyFill="1" applyAlignment="1">
      <alignment vertical="center"/>
    </xf>
    <xf numFmtId="0" fontId="23" fillId="0" borderId="0" xfId="2" applyFont="1" applyFill="1" applyAlignment="1">
      <alignment horizontal="left" vertical="center"/>
    </xf>
    <xf numFmtId="0" fontId="23" fillId="0" borderId="0" xfId="2" applyFont="1" applyFill="1" applyAlignment="1">
      <alignment horizontal="center" vertical="center"/>
    </xf>
    <xf numFmtId="0" fontId="23" fillId="0" borderId="0" xfId="2" applyFont="1" applyFill="1" applyAlignment="1">
      <alignment horizontal="left" vertical="center" indent="2"/>
    </xf>
    <xf numFmtId="166" fontId="23" fillId="0" borderId="0" xfId="2" quotePrefix="1" applyNumberFormat="1" applyFont="1" applyFill="1" applyAlignment="1">
      <alignment horizontal="center" vertical="center"/>
    </xf>
    <xf numFmtId="173" fontId="5" fillId="0" borderId="0" xfId="2" applyNumberFormat="1" applyFont="1" applyFill="1" applyAlignment="1">
      <alignment horizontal="center" vertical="center"/>
    </xf>
    <xf numFmtId="166" fontId="23" fillId="0" borderId="0" xfId="2" applyNumberFormat="1" applyFont="1" applyFill="1" applyAlignment="1">
      <alignment horizontal="center" vertical="center"/>
    </xf>
    <xf numFmtId="166" fontId="23" fillId="0" borderId="1" xfId="2" applyNumberFormat="1" applyFont="1" applyFill="1" applyBorder="1" applyAlignment="1">
      <alignment vertical="center"/>
    </xf>
    <xf numFmtId="166" fontId="23" fillId="0" borderId="2" xfId="2" applyNumberFormat="1" applyFont="1" applyFill="1" applyBorder="1" applyAlignment="1">
      <alignment vertical="center"/>
    </xf>
    <xf numFmtId="49" fontId="22" fillId="0" borderId="2" xfId="2" applyNumberFormat="1" applyFont="1" applyFill="1" applyBorder="1" applyAlignment="1">
      <alignment vertical="center"/>
    </xf>
    <xf numFmtId="49" fontId="22" fillId="0" borderId="0" xfId="2" applyNumberFormat="1" applyFont="1" applyFill="1" applyAlignment="1">
      <alignment vertical="center"/>
    </xf>
    <xf numFmtId="0" fontId="21" fillId="0" borderId="0" xfId="2" applyFont="1" applyFill="1" applyAlignment="1">
      <alignment vertical="center"/>
    </xf>
    <xf numFmtId="166" fontId="23" fillId="0" borderId="3" xfId="2" applyNumberFormat="1" applyFont="1" applyFill="1" applyBorder="1" applyAlignment="1">
      <alignment vertical="center"/>
    </xf>
    <xf numFmtId="166" fontId="22" fillId="0" borderId="0" xfId="2" applyNumberFormat="1" applyFont="1" applyFill="1" applyAlignment="1">
      <alignment horizontal="center" vertical="center"/>
    </xf>
    <xf numFmtId="166" fontId="22" fillId="0" borderId="0" xfId="2" applyNumberFormat="1" applyFont="1" applyFill="1" applyAlignment="1">
      <alignment vertical="center"/>
    </xf>
    <xf numFmtId="0" fontId="23" fillId="0" borderId="0" xfId="2" applyNumberFormat="1" applyFont="1" applyFill="1" applyAlignment="1">
      <alignment horizontal="center" vertical="center"/>
    </xf>
    <xf numFmtId="166" fontId="23" fillId="0" borderId="0" xfId="2" applyNumberFormat="1" applyFont="1" applyFill="1" applyAlignment="1">
      <alignment horizontal="left" vertical="center"/>
    </xf>
    <xf numFmtId="173" fontId="23" fillId="0" borderId="1" xfId="2" quotePrefix="1" applyNumberFormat="1" applyFont="1" applyFill="1" applyBorder="1" applyAlignment="1">
      <alignment horizontal="center" vertical="center"/>
    </xf>
    <xf numFmtId="166" fontId="23" fillId="0" borderId="5" xfId="2" applyNumberFormat="1" applyFont="1" applyFill="1" applyBorder="1" applyAlignment="1">
      <alignment vertical="center"/>
    </xf>
    <xf numFmtId="0" fontId="21" fillId="0" borderId="0" xfId="2" applyFont="1" applyFill="1" applyAlignment="1">
      <alignment horizontal="center" vertical="center"/>
    </xf>
    <xf numFmtId="0" fontId="22" fillId="0" borderId="0" xfId="2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3" fontId="22" fillId="0" borderId="0" xfId="2" applyNumberFormat="1" applyFont="1" applyFill="1" applyAlignment="1">
      <alignment vertical="center"/>
    </xf>
    <xf numFmtId="0" fontId="20" fillId="0" borderId="0" xfId="2" applyFont="1" applyFill="1" applyAlignment="1">
      <alignment horizontal="center" vertical="center"/>
    </xf>
    <xf numFmtId="0" fontId="22" fillId="0" borderId="0" xfId="2" applyFont="1" applyFill="1" applyAlignment="1">
      <alignment horizontal="right" vertical="center"/>
    </xf>
    <xf numFmtId="0" fontId="19" fillId="0" borderId="0" xfId="2" applyFont="1" applyFill="1" applyAlignment="1">
      <alignment horizontal="center" vertical="center"/>
    </xf>
    <xf numFmtId="166" fontId="5" fillId="0" borderId="0" xfId="2" applyNumberFormat="1" applyFont="1" applyFill="1" applyAlignment="1">
      <alignment vertical="center"/>
    </xf>
    <xf numFmtId="0" fontId="23" fillId="0" borderId="0" xfId="2" applyFont="1" applyFill="1"/>
    <xf numFmtId="166" fontId="22" fillId="0" borderId="0" xfId="4" applyNumberFormat="1" applyFont="1" applyFill="1" applyAlignment="1">
      <alignment horizontal="center" vertical="center"/>
    </xf>
    <xf numFmtId="166" fontId="22" fillId="0" borderId="3" xfId="4" applyNumberFormat="1" applyFont="1" applyFill="1" applyBorder="1" applyAlignment="1">
      <alignment horizontal="center" vertical="center"/>
    </xf>
    <xf numFmtId="166" fontId="22" fillId="0" borderId="1" xfId="4" applyNumberFormat="1" applyFont="1" applyFill="1" applyBorder="1" applyAlignment="1">
      <alignment horizontal="center" vertical="center"/>
    </xf>
    <xf numFmtId="0" fontId="22" fillId="0" borderId="0" xfId="2" applyFont="1" applyFill="1" applyAlignment="1">
      <alignment horizontal="left" vertical="center"/>
    </xf>
    <xf numFmtId="0" fontId="23" fillId="0" borderId="0" xfId="2" applyFont="1" applyFill="1" applyAlignment="1">
      <alignment horizontal="center"/>
    </xf>
    <xf numFmtId="166" fontId="22" fillId="0" borderId="0" xfId="4" applyNumberFormat="1" applyFont="1" applyFill="1" applyAlignment="1">
      <alignment horizontal="right" vertical="center"/>
    </xf>
    <xf numFmtId="0" fontId="21" fillId="0" borderId="0" xfId="2" quotePrefix="1" applyFont="1" applyFill="1" applyAlignment="1">
      <alignment horizontal="left" vertical="center"/>
    </xf>
    <xf numFmtId="49" fontId="23" fillId="0" borderId="0" xfId="2" applyNumberFormat="1" applyFont="1" applyFill="1" applyAlignment="1">
      <alignment horizontal="center" vertical="center"/>
    </xf>
    <xf numFmtId="166" fontId="23" fillId="0" borderId="0" xfId="2" applyNumberFormat="1" applyFont="1" applyFill="1" applyAlignment="1">
      <alignment horizontal="center" vertical="top"/>
    </xf>
    <xf numFmtId="170" fontId="23" fillId="0" borderId="0" xfId="2" applyNumberFormat="1" applyFont="1" applyFill="1" applyAlignment="1">
      <alignment vertical="center"/>
    </xf>
    <xf numFmtId="166" fontId="23" fillId="0" borderId="0" xfId="2" applyNumberFormat="1" applyFont="1" applyFill="1" applyAlignment="1">
      <alignment horizontal="right" vertical="center"/>
    </xf>
    <xf numFmtId="171" fontId="23" fillId="0" borderId="1" xfId="2" applyNumberFormat="1" applyFont="1" applyFill="1" applyBorder="1" applyAlignment="1">
      <alignment vertical="center"/>
    </xf>
    <xf numFmtId="166" fontId="23" fillId="0" borderId="1" xfId="2" applyNumberFormat="1" applyFont="1" applyFill="1" applyBorder="1" applyAlignment="1">
      <alignment horizontal="center" vertical="center"/>
    </xf>
    <xf numFmtId="170" fontId="21" fillId="0" borderId="0" xfId="2" applyNumberFormat="1" applyFont="1" applyFill="1" applyAlignment="1">
      <alignment vertical="center"/>
    </xf>
    <xf numFmtId="166" fontId="23" fillId="0" borderId="4" xfId="2" applyNumberFormat="1" applyFont="1" applyFill="1" applyBorder="1" applyAlignment="1">
      <alignment horizontal="right" vertical="center"/>
    </xf>
    <xf numFmtId="173" fontId="23" fillId="0" borderId="4" xfId="2" quotePrefix="1" applyNumberFormat="1" applyFont="1" applyFill="1" applyBorder="1" applyAlignment="1">
      <alignment horizontal="center" vertical="center"/>
    </xf>
    <xf numFmtId="166" fontId="23" fillId="0" borderId="0" xfId="2" applyNumberFormat="1" applyFont="1" applyFill="1" applyBorder="1" applyAlignment="1">
      <alignment horizontal="right" vertical="center"/>
    </xf>
    <xf numFmtId="166" fontId="23" fillId="0" borderId="5" xfId="2" applyNumberFormat="1" applyFont="1" applyFill="1" applyBorder="1" applyAlignment="1">
      <alignment horizontal="right" vertical="center"/>
    </xf>
    <xf numFmtId="166" fontId="23" fillId="0" borderId="0" xfId="2" applyNumberFormat="1" applyFont="1" applyFill="1"/>
    <xf numFmtId="0" fontId="30" fillId="0" borderId="0" xfId="2" applyFont="1" applyFill="1" applyAlignment="1">
      <alignment vertical="center"/>
    </xf>
    <xf numFmtId="0" fontId="31" fillId="0" borderId="0" xfId="2" applyFont="1" applyFill="1" applyAlignment="1">
      <alignment vertical="center"/>
    </xf>
    <xf numFmtId="166" fontId="31" fillId="0" borderId="0" xfId="4" applyNumberFormat="1" applyFont="1" applyFill="1" applyAlignment="1">
      <alignment horizontal="center" vertical="center"/>
    </xf>
    <xf numFmtId="166" fontId="31" fillId="0" borderId="0" xfId="4" applyNumberFormat="1" applyFont="1" applyFill="1" applyAlignment="1">
      <alignment horizontal="right" vertical="center"/>
    </xf>
    <xf numFmtId="166" fontId="30" fillId="0" borderId="0" xfId="4" applyNumberFormat="1" applyFont="1" applyFill="1" applyAlignment="1">
      <alignment horizontal="center" vertical="center"/>
    </xf>
    <xf numFmtId="166" fontId="30" fillId="0" borderId="0" xfId="4" quotePrefix="1" applyNumberFormat="1" applyFont="1" applyFill="1" applyAlignment="1">
      <alignment horizontal="center" vertical="center"/>
    </xf>
    <xf numFmtId="166" fontId="30" fillId="0" borderId="0" xfId="4" applyNumberFormat="1" applyFont="1" applyFill="1" applyAlignment="1">
      <alignment horizontal="center" vertical="center" wrapText="1"/>
    </xf>
    <xf numFmtId="166" fontId="30" fillId="0" borderId="1" xfId="4" applyNumberFormat="1" applyFont="1" applyFill="1" applyBorder="1" applyAlignment="1">
      <alignment horizontal="center" vertical="center"/>
    </xf>
    <xf numFmtId="166" fontId="30" fillId="0" borderId="1" xfId="4" quotePrefix="1" applyNumberFormat="1" applyFont="1" applyFill="1" applyBorder="1" applyAlignment="1">
      <alignment horizontal="center" vertical="center"/>
    </xf>
    <xf numFmtId="0" fontId="30" fillId="0" borderId="0" xfId="2" applyFont="1" applyFill="1" applyAlignment="1">
      <alignment horizontal="center" vertical="center"/>
    </xf>
    <xf numFmtId="166" fontId="30" fillId="0" borderId="1" xfId="4" applyNumberFormat="1" applyFont="1" applyFill="1" applyBorder="1" applyAlignment="1">
      <alignment horizontal="center" vertical="center" wrapText="1"/>
    </xf>
    <xf numFmtId="166" fontId="30" fillId="0" borderId="0" xfId="4" quotePrefix="1" applyNumberFormat="1" applyFont="1" applyFill="1" applyAlignment="1">
      <alignment horizontal="center" vertical="center" wrapText="1"/>
    </xf>
    <xf numFmtId="0" fontId="30" fillId="0" borderId="0" xfId="2" quotePrefix="1" applyFont="1" applyFill="1" applyAlignment="1">
      <alignment horizontal="left" vertical="center"/>
    </xf>
    <xf numFmtId="170" fontId="31" fillId="0" borderId="0" xfId="2" applyNumberFormat="1" applyFont="1" applyFill="1" applyAlignment="1">
      <alignment vertical="center"/>
    </xf>
    <xf numFmtId="173" fontId="31" fillId="0" borderId="0" xfId="2" quotePrefix="1" applyNumberFormat="1" applyFont="1" applyFill="1" applyAlignment="1">
      <alignment horizontal="center" vertical="center"/>
    </xf>
    <xf numFmtId="168" fontId="31" fillId="0" borderId="4" xfId="2" applyNumberFormat="1" applyFont="1" applyFill="1" applyBorder="1" applyAlignment="1">
      <alignment horizontal="center" vertical="center"/>
    </xf>
    <xf numFmtId="0" fontId="31" fillId="0" borderId="0" xfId="2" quotePrefix="1" applyFont="1" applyFill="1" applyAlignment="1">
      <alignment horizontal="center" vertical="center"/>
    </xf>
    <xf numFmtId="171" fontId="31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167" fontId="22" fillId="0" borderId="0" xfId="2" applyNumberFormat="1" applyFont="1" applyFill="1" applyAlignment="1">
      <alignment vertical="center"/>
    </xf>
    <xf numFmtId="171" fontId="23" fillId="0" borderId="0" xfId="2" quotePrefix="1" applyNumberFormat="1" applyFont="1" applyFill="1" applyAlignment="1">
      <alignment horizontal="center" vertical="center"/>
    </xf>
    <xf numFmtId="0" fontId="25" fillId="0" borderId="0" xfId="2" applyFont="1" applyFill="1" applyAlignment="1">
      <alignment horizontal="left" vertical="center" wrapText="1" indent="2"/>
    </xf>
    <xf numFmtId="0" fontId="23" fillId="0" borderId="0" xfId="2" applyFont="1" applyFill="1" applyAlignment="1">
      <alignment horizontal="left" vertical="center" indent="4"/>
    </xf>
    <xf numFmtId="0" fontId="25" fillId="0" borderId="0" xfId="2" applyFont="1" applyFill="1" applyAlignment="1">
      <alignment vertical="center" wrapText="1"/>
    </xf>
    <xf numFmtId="167" fontId="23" fillId="0" borderId="1" xfId="2" applyNumberFormat="1" applyFont="1" applyFill="1" applyBorder="1" applyAlignment="1">
      <alignment vertical="center"/>
    </xf>
    <xf numFmtId="0" fontId="27" fillId="0" borderId="0" xfId="2" applyFont="1" applyFill="1" applyAlignment="1">
      <alignment vertical="center" wrapText="1"/>
    </xf>
    <xf numFmtId="167" fontId="23" fillId="0" borderId="3" xfId="2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 wrapText="1"/>
    </xf>
    <xf numFmtId="0" fontId="26" fillId="0" borderId="0" xfId="0" quotePrefix="1" applyFont="1" applyFill="1" applyAlignment="1">
      <alignment vertical="center" wrapText="1"/>
    </xf>
    <xf numFmtId="0" fontId="25" fillId="0" borderId="0" xfId="2" applyFont="1" applyFill="1" applyAlignment="1">
      <alignment horizontal="left" vertical="center" wrapText="1" indent="1"/>
    </xf>
    <xf numFmtId="171" fontId="5" fillId="0" borderId="0" xfId="2" quotePrefix="1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left" vertical="center" wrapText="1" indent="2"/>
    </xf>
    <xf numFmtId="0" fontId="23" fillId="0" borderId="0" xfId="0" applyFont="1" applyFill="1" applyAlignment="1">
      <alignment vertical="center"/>
    </xf>
    <xf numFmtId="0" fontId="26" fillId="0" borderId="0" xfId="2" applyFont="1" applyFill="1" applyAlignment="1">
      <alignment vertical="center" wrapText="1"/>
    </xf>
    <xf numFmtId="167" fontId="25" fillId="0" borderId="0" xfId="2" applyNumberFormat="1" applyFont="1" applyFill="1" applyAlignment="1">
      <alignment vertical="center"/>
    </xf>
    <xf numFmtId="169" fontId="23" fillId="0" borderId="0" xfId="2" applyNumberFormat="1" applyFont="1" applyFill="1" applyAlignment="1">
      <alignment vertical="center"/>
    </xf>
    <xf numFmtId="3" fontId="22" fillId="0" borderId="0" xfId="2" applyNumberFormat="1" applyFont="1" applyFill="1" applyAlignment="1">
      <alignment horizontal="center" vertical="center"/>
    </xf>
    <xf numFmtId="3" fontId="23" fillId="0" borderId="0" xfId="2" applyNumberFormat="1" applyFont="1" applyFill="1" applyAlignment="1">
      <alignment horizontal="center" vertical="center"/>
    </xf>
    <xf numFmtId="0" fontId="18" fillId="0" borderId="0" xfId="11" applyFont="1" applyFill="1" applyAlignment="1">
      <alignment vertical="center"/>
    </xf>
    <xf numFmtId="0" fontId="22" fillId="0" borderId="0" xfId="11" applyFont="1" applyFill="1" applyAlignment="1">
      <alignment vertical="center"/>
    </xf>
    <xf numFmtId="0" fontId="22" fillId="0" borderId="0" xfId="11" applyFont="1" applyFill="1" applyAlignment="1">
      <alignment horizontal="center" vertical="center"/>
    </xf>
    <xf numFmtId="0" fontId="22" fillId="0" borderId="1" xfId="2" applyFont="1" applyFill="1" applyBorder="1" applyAlignment="1">
      <alignment vertical="center"/>
    </xf>
    <xf numFmtId="0" fontId="22" fillId="0" borderId="2" xfId="2" applyFont="1" applyFill="1" applyBorder="1" applyAlignment="1">
      <alignment horizontal="center" vertical="center"/>
    </xf>
    <xf numFmtId="0" fontId="18" fillId="0" borderId="0" xfId="11" applyFont="1" applyFill="1" applyAlignment="1">
      <alignment horizontal="left" vertical="center"/>
    </xf>
    <xf numFmtId="0" fontId="23" fillId="0" borderId="0" xfId="11" applyFont="1" applyFill="1" applyAlignment="1">
      <alignment horizontal="center" vertical="center"/>
    </xf>
    <xf numFmtId="0" fontId="23" fillId="0" borderId="0" xfId="11" applyFont="1" applyFill="1" applyAlignment="1">
      <alignment horizontal="left" vertical="center" indent="1"/>
    </xf>
    <xf numFmtId="0" fontId="23" fillId="0" borderId="0" xfId="11" applyFont="1" applyFill="1" applyAlignment="1">
      <alignment horizontal="left" vertical="center" indent="2"/>
    </xf>
    <xf numFmtId="37" fontId="23" fillId="0" borderId="5" xfId="11" applyNumberFormat="1" applyFont="1" applyFill="1" applyBorder="1" applyAlignment="1">
      <alignment vertical="center"/>
    </xf>
    <xf numFmtId="37" fontId="23" fillId="0" borderId="0" xfId="11" applyNumberFormat="1" applyFont="1" applyFill="1" applyAlignment="1">
      <alignment horizontal="center" vertical="center"/>
    </xf>
    <xf numFmtId="37" fontId="24" fillId="0" borderId="0" xfId="2" applyNumberFormat="1" applyFont="1" applyFill="1" applyAlignment="1">
      <alignment vertical="center"/>
    </xf>
    <xf numFmtId="0" fontId="34" fillId="0" borderId="0" xfId="11" applyFont="1" applyFill="1" applyAlignment="1">
      <alignment vertical="center"/>
    </xf>
    <xf numFmtId="0" fontId="34" fillId="0" borderId="0" xfId="11" applyFont="1" applyFill="1" applyAlignment="1">
      <alignment horizontal="left" vertical="center" indent="1"/>
    </xf>
    <xf numFmtId="167" fontId="23" fillId="0" borderId="0" xfId="11" applyNumberFormat="1" applyFont="1" applyFill="1" applyAlignment="1">
      <alignment vertical="center"/>
    </xf>
    <xf numFmtId="0" fontId="18" fillId="0" borderId="0" xfId="11" applyFont="1" applyFill="1" applyAlignment="1">
      <alignment horizontal="left" vertical="center" indent="1"/>
    </xf>
    <xf numFmtId="0" fontId="18" fillId="0" borderId="0" xfId="0" applyFont="1" applyFill="1" applyAlignment="1">
      <alignment horizontal="left" vertical="center" indent="1"/>
    </xf>
    <xf numFmtId="37" fontId="28" fillId="0" borderId="0" xfId="11" applyNumberFormat="1" applyFont="1" applyFill="1" applyAlignment="1">
      <alignment horizontal="center" vertical="center"/>
    </xf>
    <xf numFmtId="37" fontId="23" fillId="0" borderId="1" xfId="11" applyNumberFormat="1" applyFont="1" applyFill="1" applyBorder="1" applyAlignment="1">
      <alignment vertical="center"/>
    </xf>
    <xf numFmtId="0" fontId="21" fillId="0" borderId="0" xfId="11" applyFont="1" applyFill="1" applyAlignment="1">
      <alignment vertical="center"/>
    </xf>
    <xf numFmtId="37" fontId="23" fillId="0" borderId="4" xfId="11" applyNumberFormat="1" applyFont="1" applyFill="1" applyBorder="1" applyAlignment="1">
      <alignment vertical="center"/>
    </xf>
    <xf numFmtId="37" fontId="28" fillId="0" borderId="0" xfId="11" applyNumberFormat="1" applyFont="1" applyFill="1" applyAlignment="1">
      <alignment vertical="center"/>
    </xf>
    <xf numFmtId="37" fontId="28" fillId="0" borderId="0" xfId="2" applyNumberFormat="1" applyFont="1" applyFill="1" applyAlignment="1">
      <alignment horizontal="center" vertical="center"/>
    </xf>
    <xf numFmtId="0" fontId="20" fillId="0" borderId="0" xfId="11" applyFont="1" applyFill="1" applyAlignment="1">
      <alignment vertical="center"/>
    </xf>
    <xf numFmtId="0" fontId="19" fillId="0" borderId="0" xfId="11" applyFont="1" applyFill="1" applyAlignment="1">
      <alignment vertical="center"/>
    </xf>
    <xf numFmtId="0" fontId="18" fillId="0" borderId="0" xfId="2" applyFont="1" applyFill="1" applyAlignment="1">
      <alignment horizontal="center" vertical="center"/>
    </xf>
    <xf numFmtId="0" fontId="18" fillId="0" borderId="0" xfId="2" applyFont="1" applyFill="1" applyAlignment="1">
      <alignment horizontal="left" vertical="center"/>
    </xf>
    <xf numFmtId="37" fontId="29" fillId="0" borderId="0" xfId="2" applyNumberFormat="1" applyFont="1" applyFill="1" applyAlignment="1">
      <alignment vertical="center"/>
    </xf>
    <xf numFmtId="0" fontId="35" fillId="0" borderId="0" xfId="0" applyFont="1" applyFill="1"/>
    <xf numFmtId="0" fontId="5" fillId="0" borderId="0" xfId="2" applyFont="1" applyFill="1" applyAlignment="1">
      <alignment vertical="center"/>
    </xf>
    <xf numFmtId="166" fontId="22" fillId="0" borderId="0" xfId="4" applyNumberFormat="1" applyFont="1" applyFill="1" applyBorder="1" applyAlignment="1">
      <alignment horizontal="center" vertical="center"/>
    </xf>
    <xf numFmtId="166" fontId="22" fillId="0" borderId="0" xfId="4" applyNumberFormat="1" applyFont="1" applyFill="1" applyBorder="1" applyAlignment="1">
      <alignment horizontal="right" vertical="center"/>
    </xf>
    <xf numFmtId="171" fontId="23" fillId="0" borderId="0" xfId="2" applyNumberFormat="1" applyFont="1" applyFill="1" applyBorder="1" applyAlignment="1">
      <alignment vertical="center"/>
    </xf>
    <xf numFmtId="173" fontId="23" fillId="0" borderId="0" xfId="2" quotePrefix="1" applyNumberFormat="1" applyFont="1" applyFill="1" applyBorder="1" applyAlignment="1">
      <alignment horizontal="center" vertical="center"/>
    </xf>
    <xf numFmtId="166" fontId="23" fillId="0" borderId="0" xfId="2" applyNumberFormat="1" applyFont="1" applyFill="1" applyBorder="1" applyAlignment="1">
      <alignment horizontal="center" vertical="center"/>
    </xf>
    <xf numFmtId="0" fontId="23" fillId="0" borderId="0" xfId="2" applyFont="1" applyFill="1" applyAlignment="1">
      <alignment vertical="center"/>
    </xf>
    <xf numFmtId="0" fontId="27" fillId="0" borderId="0" xfId="2" applyFont="1" applyFill="1" applyAlignment="1">
      <alignment vertical="center" wrapText="1"/>
    </xf>
    <xf numFmtId="0" fontId="22" fillId="0" borderId="0" xfId="2" applyFont="1" applyFill="1" applyAlignment="1">
      <alignment horizontal="center" vertical="center"/>
    </xf>
    <xf numFmtId="0" fontId="23" fillId="0" borderId="0" xfId="2" applyFont="1" applyFill="1" applyAlignment="1">
      <alignment vertical="center"/>
    </xf>
    <xf numFmtId="0" fontId="22" fillId="0" borderId="0" xfId="2" applyFont="1" applyFill="1" applyAlignment="1">
      <alignment horizontal="center" vertical="center"/>
    </xf>
    <xf numFmtId="0" fontId="23" fillId="0" borderId="0" xfId="2" applyFont="1" applyFill="1" applyAlignment="1">
      <alignment vertical="center"/>
    </xf>
    <xf numFmtId="0" fontId="21" fillId="0" borderId="0" xfId="2" quotePrefix="1" applyFont="1" applyFill="1" applyAlignment="1">
      <alignment horizontal="center" vertical="center"/>
    </xf>
    <xf numFmtId="0" fontId="21" fillId="0" borderId="0" xfId="2" applyFont="1" applyFill="1" applyAlignment="1">
      <alignment horizontal="center" vertical="center"/>
    </xf>
    <xf numFmtId="0" fontId="22" fillId="0" borderId="1" xfId="2" applyFont="1" applyFill="1" applyBorder="1" applyAlignment="1">
      <alignment horizontal="right" vertical="center"/>
    </xf>
    <xf numFmtId="0" fontId="22" fillId="0" borderId="1" xfId="2" applyFont="1" applyFill="1" applyBorder="1" applyAlignment="1">
      <alignment horizontal="center" vertical="center"/>
    </xf>
    <xf numFmtId="0" fontId="22" fillId="0" borderId="1" xfId="2" quotePrefix="1" applyFont="1" applyFill="1" applyBorder="1" applyAlignment="1">
      <alignment horizontal="right" vertical="center"/>
    </xf>
    <xf numFmtId="0" fontId="22" fillId="0" borderId="1" xfId="11" quotePrefix="1" applyFont="1" applyFill="1" applyBorder="1" applyAlignment="1">
      <alignment horizontal="right" vertical="center"/>
    </xf>
    <xf numFmtId="0" fontId="25" fillId="0" borderId="0" xfId="2" applyFont="1" applyFill="1" applyAlignment="1">
      <alignment horizontal="left" vertical="center" wrapText="1" indent="1"/>
    </xf>
    <xf numFmtId="0" fontId="27" fillId="0" borderId="0" xfId="2" applyFont="1" applyFill="1" applyAlignment="1">
      <alignment vertical="center" wrapText="1"/>
    </xf>
    <xf numFmtId="0" fontId="22" fillId="0" borderId="0" xfId="2" applyFont="1" applyFill="1" applyAlignment="1">
      <alignment horizontal="center" vertical="center"/>
    </xf>
    <xf numFmtId="0" fontId="27" fillId="0" borderId="0" xfId="2" applyFont="1" applyFill="1" applyAlignment="1">
      <alignment horizontal="left" vertical="center" wrapText="1" indent="1"/>
    </xf>
    <xf numFmtId="49" fontId="22" fillId="0" borderId="2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49" fontId="22" fillId="0" borderId="1" xfId="2" applyNumberFormat="1" applyFont="1" applyFill="1" applyBorder="1" applyAlignment="1">
      <alignment horizontal="center" vertical="center"/>
    </xf>
    <xf numFmtId="2" fontId="22" fillId="0" borderId="1" xfId="2" applyNumberFormat="1" applyFont="1" applyFill="1" applyBorder="1" applyAlignment="1">
      <alignment horizontal="right" vertical="center"/>
    </xf>
    <xf numFmtId="166" fontId="30" fillId="0" borderId="3" xfId="4" applyNumberFormat="1" applyFont="1" applyFill="1" applyBorder="1" applyAlignment="1">
      <alignment horizontal="center" vertical="center"/>
    </xf>
    <xf numFmtId="166" fontId="30" fillId="0" borderId="1" xfId="4" quotePrefix="1" applyNumberFormat="1" applyFont="1" applyFill="1" applyBorder="1" applyAlignment="1">
      <alignment horizontal="center" vertical="center"/>
    </xf>
    <xf numFmtId="0" fontId="22" fillId="0" borderId="0" xfId="2" quotePrefix="1" applyFont="1" applyFill="1" applyAlignment="1">
      <alignment horizontal="center" vertical="center"/>
    </xf>
    <xf numFmtId="166" fontId="22" fillId="0" borderId="3" xfId="4" applyNumberFormat="1" applyFont="1" applyFill="1" applyBorder="1" applyAlignment="1">
      <alignment horizontal="center" vertical="center"/>
    </xf>
    <xf numFmtId="2" fontId="21" fillId="0" borderId="0" xfId="2" quotePrefix="1" applyNumberFormat="1" applyFont="1" applyFill="1" applyAlignment="1">
      <alignment horizontal="center" vertical="center"/>
    </xf>
    <xf numFmtId="2" fontId="21" fillId="0" borderId="0" xfId="2" applyNumberFormat="1" applyFont="1" applyFill="1" applyAlignment="1">
      <alignment horizontal="center" vertical="center"/>
    </xf>
    <xf numFmtId="166" fontId="22" fillId="0" borderId="2" xfId="4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166" fontId="8" fillId="0" borderId="1" xfId="4" applyNumberFormat="1" applyFont="1" applyBorder="1" applyAlignment="1">
      <alignment horizontal="center" vertical="center"/>
    </xf>
    <xf numFmtId="2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2" fontId="8" fillId="0" borderId="1" xfId="2" applyNumberFormat="1" applyFont="1" applyBorder="1" applyAlignment="1">
      <alignment horizontal="right" vertical="center"/>
    </xf>
    <xf numFmtId="166" fontId="6" fillId="0" borderId="1" xfId="4" applyNumberFormat="1" applyFont="1" applyBorder="1" applyAlignment="1">
      <alignment horizontal="center" vertical="center"/>
    </xf>
    <xf numFmtId="2" fontId="6" fillId="0" borderId="1" xfId="2" applyNumberFormat="1" applyFont="1" applyBorder="1" applyAlignment="1">
      <alignment horizontal="right" vertical="center"/>
    </xf>
  </cellXfs>
  <cellStyles count="14">
    <cellStyle name="Comma" xfId="1" builtinId="3"/>
    <cellStyle name="Comma 2" xfId="3" xr:uid="{00000000-0005-0000-0000-000001000000}"/>
    <cellStyle name="Comma 2 2" xfId="5" xr:uid="{00000000-0005-0000-0000-000002000000}"/>
    <cellStyle name="Comma 2 2 4" xfId="12" xr:uid="{00000000-0005-0000-0000-000003000000}"/>
    <cellStyle name="Comma 2 3" xfId="8" xr:uid="{00000000-0005-0000-0000-000004000000}"/>
    <cellStyle name="Comma 3" xfId="9" xr:uid="{00000000-0005-0000-0000-000005000000}"/>
    <cellStyle name="Comma 4 20" xfId="7" xr:uid="{00000000-0005-0000-0000-000006000000}"/>
    <cellStyle name="Normal" xfId="0" builtinId="0"/>
    <cellStyle name="Normal 2" xfId="2" xr:uid="{00000000-0005-0000-0000-000008000000}"/>
    <cellStyle name="Normal 2 10 2 4" xfId="4" xr:uid="{00000000-0005-0000-0000-000009000000}"/>
    <cellStyle name="Normal 3" xfId="6" xr:uid="{00000000-0005-0000-0000-00000A000000}"/>
    <cellStyle name="Normal 3 2" xfId="11" xr:uid="{00000000-0005-0000-0000-00000B000000}"/>
    <cellStyle name="Normal 4" xfId="10" xr:uid="{00000000-0005-0000-0000-00000C000000}"/>
    <cellStyle name="Percent" xfId="13" builtinId="5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1BE5B-28D4-4C57-8589-5596FB0EA2C8}">
  <sheetPr codeName="Sheet1">
    <tabColor rgb="FF00B050"/>
  </sheetPr>
  <dimension ref="A1:L43"/>
  <sheetViews>
    <sheetView topLeftCell="A4" zoomScale="70" zoomScaleNormal="70" zoomScaleSheetLayoutView="79" zoomScalePageLayoutView="80" workbookViewId="0">
      <selection activeCell="G22" sqref="G22"/>
    </sheetView>
  </sheetViews>
  <sheetFormatPr defaultColWidth="8.1796875" defaultRowHeight="21" customHeight="1"/>
  <cols>
    <col min="1" max="1" width="47.54296875" style="120" customWidth="1"/>
    <col min="2" max="2" width="7.453125" style="184" customWidth="1"/>
    <col min="3" max="3" width="16.453125" style="120" customWidth="1"/>
    <col min="4" max="4" width="1.1796875" style="120" customWidth="1"/>
    <col min="5" max="5" width="16.1796875" style="120" bestFit="1" customWidth="1"/>
    <col min="6" max="6" width="1" style="120" customWidth="1"/>
    <col min="7" max="7" width="16.1796875" style="72" customWidth="1"/>
    <col min="8" max="8" width="1" style="72" customWidth="1"/>
    <col min="9" max="9" width="16.1796875" style="72" bestFit="1" customWidth="1"/>
    <col min="10" max="10" width="33.1796875" style="120" customWidth="1"/>
    <col min="11" max="11" width="4.81640625" style="120" customWidth="1"/>
    <col min="12" max="16384" width="8.1796875" style="120"/>
  </cols>
  <sheetData>
    <row r="1" spans="1:12" s="130" customFormat="1" ht="21" customHeight="1">
      <c r="A1" s="285" t="s">
        <v>0</v>
      </c>
      <c r="B1" s="286"/>
      <c r="C1" s="286"/>
      <c r="D1" s="286"/>
      <c r="E1" s="286"/>
      <c r="F1" s="286"/>
      <c r="G1" s="286"/>
      <c r="H1" s="286"/>
      <c r="I1" s="286"/>
    </row>
    <row r="2" spans="1:12" s="130" customFormat="1" ht="21" customHeight="1">
      <c r="A2" s="286" t="s">
        <v>1</v>
      </c>
      <c r="B2" s="286"/>
      <c r="C2" s="286"/>
      <c r="D2" s="286"/>
      <c r="E2" s="286"/>
      <c r="F2" s="286"/>
      <c r="G2" s="286"/>
      <c r="H2" s="286"/>
      <c r="I2" s="286"/>
    </row>
    <row r="3" spans="1:12" s="130" customFormat="1" ht="21" customHeight="1">
      <c r="A3" s="285" t="s">
        <v>270</v>
      </c>
      <c r="B3" s="286"/>
      <c r="C3" s="286"/>
      <c r="D3" s="286"/>
      <c r="E3" s="286"/>
      <c r="F3" s="286"/>
      <c r="G3" s="286"/>
      <c r="H3" s="286"/>
      <c r="I3" s="286"/>
    </row>
    <row r="4" spans="1:12" s="113" customFormat="1" ht="21" customHeight="1">
      <c r="A4" s="287" t="s">
        <v>2</v>
      </c>
      <c r="B4" s="287"/>
      <c r="C4" s="287"/>
      <c r="D4" s="287"/>
      <c r="E4" s="287"/>
      <c r="F4" s="287"/>
      <c r="G4" s="287"/>
      <c r="H4" s="287"/>
      <c r="I4" s="287"/>
    </row>
    <row r="5" spans="1:12" s="118" customFormat="1" ht="21" customHeight="1">
      <c r="A5" s="136"/>
      <c r="B5" s="179"/>
      <c r="C5" s="288" t="s">
        <v>3</v>
      </c>
      <c r="D5" s="288"/>
      <c r="E5" s="288"/>
      <c r="F5" s="136"/>
      <c r="G5" s="288" t="s">
        <v>4</v>
      </c>
      <c r="H5" s="288"/>
      <c r="I5" s="288"/>
    </row>
    <row r="6" spans="1:12" s="118" customFormat="1" ht="21" customHeight="1">
      <c r="A6" s="136"/>
      <c r="B6" s="179"/>
      <c r="C6" s="180" t="s">
        <v>5</v>
      </c>
      <c r="D6" s="179"/>
      <c r="E6" s="179"/>
      <c r="F6" s="136"/>
      <c r="G6" s="180" t="s">
        <v>5</v>
      </c>
      <c r="H6" s="179"/>
      <c r="I6" s="179"/>
    </row>
    <row r="7" spans="1:12" s="118" customFormat="1" ht="21" customHeight="1">
      <c r="A7" s="181"/>
      <c r="B7" s="179"/>
      <c r="C7" s="179" t="s">
        <v>6</v>
      </c>
      <c r="D7" s="179"/>
      <c r="E7" s="179" t="s">
        <v>6</v>
      </c>
      <c r="F7" s="179"/>
      <c r="G7" s="179" t="s">
        <v>6</v>
      </c>
      <c r="H7" s="179"/>
      <c r="I7" s="179" t="s">
        <v>6</v>
      </c>
    </row>
    <row r="8" spans="1:12" s="118" customFormat="1" ht="21" customHeight="1">
      <c r="A8" s="181"/>
      <c r="B8" s="179"/>
      <c r="C8" s="179" t="s">
        <v>7</v>
      </c>
      <c r="D8" s="179"/>
      <c r="E8" s="179" t="s">
        <v>8</v>
      </c>
      <c r="F8" s="179"/>
      <c r="G8" s="179" t="s">
        <v>7</v>
      </c>
      <c r="H8" s="179"/>
      <c r="I8" s="179" t="s">
        <v>8</v>
      </c>
    </row>
    <row r="9" spans="1:12" s="118" customFormat="1" ht="21" customHeight="1">
      <c r="A9" s="181"/>
      <c r="B9" s="179" t="s">
        <v>9</v>
      </c>
      <c r="C9" s="179">
        <v>2024</v>
      </c>
      <c r="D9" s="136"/>
      <c r="E9" s="179">
        <v>2023</v>
      </c>
      <c r="F9" s="136"/>
      <c r="G9" s="179">
        <v>2024</v>
      </c>
      <c r="H9" s="136"/>
      <c r="I9" s="179">
        <v>2023</v>
      </c>
    </row>
    <row r="10" spans="1:12" s="118" customFormat="1" ht="21" customHeight="1">
      <c r="A10" s="178" t="s">
        <v>10</v>
      </c>
      <c r="B10" s="182"/>
      <c r="C10" s="179"/>
      <c r="D10" s="136"/>
      <c r="E10" s="179"/>
      <c r="F10" s="136"/>
      <c r="G10" s="179"/>
      <c r="H10" s="136"/>
      <c r="I10" s="179"/>
    </row>
    <row r="11" spans="1:12" s="113" customFormat="1" ht="21" customHeight="1">
      <c r="A11" s="130" t="s">
        <v>11</v>
      </c>
      <c r="B11" s="182"/>
      <c r="C11" s="109"/>
      <c r="F11" s="109"/>
      <c r="I11" s="71"/>
      <c r="J11" s="71"/>
      <c r="K11" s="71"/>
      <c r="L11" s="71"/>
    </row>
    <row r="12" spans="1:12" s="113" customFormat="1" ht="21" customHeight="1">
      <c r="A12" s="124" t="s">
        <v>12</v>
      </c>
      <c r="B12" s="122">
        <v>4</v>
      </c>
      <c r="C12" s="110">
        <v>5404818</v>
      </c>
      <c r="D12" s="110"/>
      <c r="E12" s="110">
        <v>5372500</v>
      </c>
      <c r="F12" s="110"/>
      <c r="G12" s="75">
        <v>2582659</v>
      </c>
      <c r="H12" s="110"/>
      <c r="I12" s="75">
        <v>2355761</v>
      </c>
      <c r="J12" s="78"/>
      <c r="K12" s="78"/>
      <c r="L12" s="91"/>
    </row>
    <row r="13" spans="1:12" s="118" customFormat="1" ht="21" customHeight="1">
      <c r="A13" s="124" t="s">
        <v>13</v>
      </c>
      <c r="B13" s="122">
        <v>6</v>
      </c>
      <c r="C13" s="110">
        <v>463024359</v>
      </c>
      <c r="D13" s="110"/>
      <c r="E13" s="110">
        <v>470838090</v>
      </c>
      <c r="F13" s="110"/>
      <c r="G13" s="75">
        <v>180635091</v>
      </c>
      <c r="H13" s="110"/>
      <c r="I13" s="75">
        <v>144395235</v>
      </c>
      <c r="J13" s="100"/>
      <c r="K13" s="100"/>
      <c r="L13" s="91"/>
    </row>
    <row r="14" spans="1:12" s="118" customFormat="1" ht="21" customHeight="1">
      <c r="A14" s="124" t="s">
        <v>165</v>
      </c>
      <c r="B14" s="122">
        <v>7</v>
      </c>
      <c r="C14" s="110">
        <v>1429845491</v>
      </c>
      <c r="D14" s="110"/>
      <c r="E14" s="110">
        <f>1629186131-175945784</f>
        <v>1453240347</v>
      </c>
      <c r="F14" s="110"/>
      <c r="G14" s="111">
        <v>0</v>
      </c>
      <c r="H14" s="110"/>
      <c r="I14" s="111">
        <v>0</v>
      </c>
      <c r="J14" s="100"/>
      <c r="K14" s="100"/>
      <c r="L14" s="111"/>
    </row>
    <row r="15" spans="1:12" s="118" customFormat="1" ht="21" customHeight="1">
      <c r="A15" s="124" t="s">
        <v>14</v>
      </c>
      <c r="B15" s="161"/>
      <c r="C15" s="110">
        <v>6478642</v>
      </c>
      <c r="D15" s="110"/>
      <c r="E15" s="110">
        <v>6459351</v>
      </c>
      <c r="F15" s="110"/>
      <c r="G15" s="111">
        <v>0</v>
      </c>
      <c r="H15" s="110"/>
      <c r="I15" s="111">
        <v>0</v>
      </c>
      <c r="J15" s="100"/>
      <c r="K15" s="100"/>
      <c r="L15" s="111"/>
    </row>
    <row r="16" spans="1:12" s="118" customFormat="1" ht="21" customHeight="1">
      <c r="A16" s="125" t="s">
        <v>15</v>
      </c>
      <c r="B16" s="122">
        <v>29</v>
      </c>
      <c r="C16" s="111">
        <v>0</v>
      </c>
      <c r="D16" s="117"/>
      <c r="E16" s="111">
        <v>0</v>
      </c>
      <c r="F16" s="111"/>
      <c r="G16" s="75">
        <v>1700857167</v>
      </c>
      <c r="H16" s="110"/>
      <c r="I16" s="75">
        <v>1609163432</v>
      </c>
      <c r="J16" s="91"/>
      <c r="K16" s="91"/>
      <c r="L16" s="91"/>
    </row>
    <row r="17" spans="1:12" s="118" customFormat="1" ht="21" customHeight="1">
      <c r="A17" s="124" t="s">
        <v>16</v>
      </c>
      <c r="B17" s="122">
        <v>8</v>
      </c>
      <c r="C17" s="110">
        <v>48096294</v>
      </c>
      <c r="D17" s="110"/>
      <c r="E17" s="110">
        <v>29344983</v>
      </c>
      <c r="F17" s="110"/>
      <c r="G17" s="76">
        <v>23600252</v>
      </c>
      <c r="H17" s="110"/>
      <c r="I17" s="76">
        <v>9361412</v>
      </c>
      <c r="J17" s="100"/>
      <c r="K17" s="100"/>
      <c r="L17" s="100"/>
    </row>
    <row r="18" spans="1:12" s="118" customFormat="1" ht="21" customHeight="1">
      <c r="A18" s="124" t="s">
        <v>17</v>
      </c>
      <c r="B18" s="122"/>
      <c r="C18" s="110">
        <v>10833091</v>
      </c>
      <c r="D18" s="110"/>
      <c r="E18" s="110">
        <v>10622470</v>
      </c>
      <c r="F18" s="110"/>
      <c r="G18" s="76">
        <v>1931906</v>
      </c>
      <c r="H18" s="110"/>
      <c r="I18" s="76">
        <v>1768919</v>
      </c>
      <c r="J18" s="100"/>
      <c r="K18" s="100"/>
      <c r="L18" s="100"/>
    </row>
    <row r="19" spans="1:12" s="118" customFormat="1" ht="21" customHeight="1">
      <c r="A19" s="124" t="s">
        <v>18</v>
      </c>
      <c r="B19" s="122">
        <v>9</v>
      </c>
      <c r="C19" s="112">
        <v>15292068</v>
      </c>
      <c r="D19" s="110"/>
      <c r="E19" s="110">
        <v>14256341</v>
      </c>
      <c r="F19" s="110"/>
      <c r="G19" s="75">
        <v>2500</v>
      </c>
      <c r="H19" s="110"/>
      <c r="I19" s="75">
        <v>4500</v>
      </c>
      <c r="J19" s="100"/>
      <c r="K19" s="100"/>
      <c r="L19" s="111"/>
    </row>
    <row r="20" spans="1:12" s="118" customFormat="1" ht="21" customHeight="1">
      <c r="A20" s="162" t="s">
        <v>19</v>
      </c>
      <c r="B20" s="183"/>
      <c r="C20" s="77">
        <f>SUM(C12:C19)</f>
        <v>1978974763</v>
      </c>
      <c r="D20" s="84"/>
      <c r="E20" s="77">
        <f>SUM(E12:E19)</f>
        <v>1990134082</v>
      </c>
      <c r="F20" s="110"/>
      <c r="G20" s="77">
        <f>SUM(G12:G19)</f>
        <v>1909609575</v>
      </c>
      <c r="I20" s="77">
        <f>SUM(I12:I19)</f>
        <v>1767049259</v>
      </c>
      <c r="J20" s="78"/>
      <c r="K20" s="78"/>
      <c r="L20" s="91"/>
    </row>
    <row r="21" spans="1:12" s="118" customFormat="1" ht="21" customHeight="1">
      <c r="B21" s="161"/>
      <c r="C21" s="106"/>
      <c r="D21" s="110"/>
      <c r="E21" s="110"/>
      <c r="F21" s="78"/>
      <c r="G21" s="74"/>
      <c r="H21" s="110"/>
      <c r="I21" s="74"/>
      <c r="J21" s="78"/>
      <c r="K21" s="78"/>
      <c r="L21" s="78"/>
    </row>
    <row r="22" spans="1:12" s="118" customFormat="1" ht="21" customHeight="1">
      <c r="A22" s="130" t="s">
        <v>20</v>
      </c>
      <c r="B22" s="122"/>
      <c r="C22" s="110"/>
      <c r="D22" s="110"/>
      <c r="E22" s="119"/>
      <c r="F22" s="110"/>
      <c r="G22" s="74"/>
      <c r="H22" s="110"/>
      <c r="I22" s="74"/>
      <c r="J22" s="78"/>
      <c r="K22" s="78"/>
      <c r="L22" s="78"/>
    </row>
    <row r="23" spans="1:12" s="118" customFormat="1" ht="21" customHeight="1">
      <c r="A23" s="124" t="s">
        <v>250</v>
      </c>
      <c r="B23" s="122">
        <v>10</v>
      </c>
      <c r="C23" s="119">
        <v>80204108</v>
      </c>
      <c r="D23" s="110"/>
      <c r="E23" s="74">
        <v>100181929</v>
      </c>
      <c r="F23" s="119"/>
      <c r="G23" s="76">
        <v>27600000</v>
      </c>
      <c r="H23" s="110"/>
      <c r="I23" s="76">
        <v>27600000</v>
      </c>
      <c r="J23" s="78"/>
      <c r="K23" s="78"/>
      <c r="L23" s="78"/>
    </row>
    <row r="24" spans="1:12" s="118" customFormat="1" ht="20.5" customHeight="1">
      <c r="A24" s="124" t="s">
        <v>289</v>
      </c>
      <c r="B24" s="122">
        <v>11</v>
      </c>
      <c r="C24" s="74">
        <v>427538330</v>
      </c>
      <c r="D24" s="110"/>
      <c r="E24" s="74">
        <v>427536366</v>
      </c>
      <c r="F24" s="78"/>
      <c r="G24" s="96">
        <v>417487670</v>
      </c>
      <c r="H24" s="110"/>
      <c r="I24" s="96">
        <v>417487670</v>
      </c>
      <c r="J24" s="100"/>
      <c r="K24" s="100"/>
      <c r="L24" s="100"/>
    </row>
    <row r="25" spans="1:12" s="118" customFormat="1" ht="21" customHeight="1">
      <c r="A25" s="124" t="s">
        <v>21</v>
      </c>
      <c r="B25" s="122">
        <v>12</v>
      </c>
      <c r="C25" s="111">
        <v>0</v>
      </c>
      <c r="D25" s="110"/>
      <c r="E25" s="111">
        <v>0</v>
      </c>
      <c r="F25" s="111"/>
      <c r="G25" s="76">
        <v>899034225</v>
      </c>
      <c r="H25" s="110"/>
      <c r="I25" s="76">
        <v>904417642</v>
      </c>
      <c r="J25" s="100"/>
      <c r="K25" s="100"/>
      <c r="L25" s="111"/>
    </row>
    <row r="26" spans="1:12" s="118" customFormat="1" ht="21" customHeight="1">
      <c r="A26" s="124" t="s">
        <v>242</v>
      </c>
      <c r="B26" s="122">
        <v>7</v>
      </c>
      <c r="C26" s="74">
        <v>221448287</v>
      </c>
      <c r="E26" s="110">
        <v>175945784</v>
      </c>
      <c r="F26" s="111"/>
      <c r="G26" s="111">
        <v>0</v>
      </c>
      <c r="H26" s="105"/>
      <c r="I26" s="111">
        <v>0</v>
      </c>
      <c r="J26" s="91"/>
      <c r="K26" s="91"/>
      <c r="L26" s="78"/>
    </row>
    <row r="27" spans="1:12" s="118" customFormat="1" ht="21" customHeight="1">
      <c r="A27" s="124" t="s">
        <v>22</v>
      </c>
      <c r="B27" s="122">
        <v>13</v>
      </c>
      <c r="C27" s="74">
        <v>1552964192</v>
      </c>
      <c r="E27" s="74">
        <v>1575095169</v>
      </c>
      <c r="F27" s="78"/>
      <c r="G27" s="74">
        <v>353812218</v>
      </c>
      <c r="H27" s="110"/>
      <c r="I27" s="74">
        <v>363135668</v>
      </c>
      <c r="J27" s="78"/>
      <c r="K27" s="78"/>
      <c r="L27" s="78"/>
    </row>
    <row r="28" spans="1:12" s="118" customFormat="1" ht="21" customHeight="1">
      <c r="A28" s="124" t="s">
        <v>23</v>
      </c>
      <c r="B28" s="122"/>
      <c r="C28" s="74">
        <v>10918300</v>
      </c>
      <c r="E28" s="74">
        <v>11874284</v>
      </c>
      <c r="F28" s="78"/>
      <c r="G28" s="74">
        <v>4494385</v>
      </c>
      <c r="H28" s="110"/>
      <c r="I28" s="74">
        <v>5080957</v>
      </c>
      <c r="J28" s="78"/>
      <c r="K28" s="78"/>
      <c r="L28" s="78"/>
    </row>
    <row r="29" spans="1:12" s="118" customFormat="1" ht="21" customHeight="1">
      <c r="A29" s="124" t="s">
        <v>24</v>
      </c>
      <c r="B29" s="122"/>
      <c r="C29" s="74">
        <v>8345155</v>
      </c>
      <c r="E29" s="96">
        <v>8345155</v>
      </c>
      <c r="F29" s="78"/>
      <c r="G29" s="111">
        <v>0</v>
      </c>
      <c r="H29" s="110"/>
      <c r="I29" s="111">
        <v>0</v>
      </c>
      <c r="J29" s="78"/>
      <c r="K29" s="78"/>
      <c r="L29" s="111"/>
    </row>
    <row r="30" spans="1:12" s="118" customFormat="1" ht="21" customHeight="1">
      <c r="A30" s="124" t="s">
        <v>25</v>
      </c>
      <c r="B30" s="122"/>
      <c r="C30" s="74">
        <v>5423882</v>
      </c>
      <c r="E30" s="74">
        <v>5756646</v>
      </c>
      <c r="F30" s="78"/>
      <c r="G30" s="74">
        <v>1540438</v>
      </c>
      <c r="H30" s="110"/>
      <c r="I30" s="74">
        <v>1771986</v>
      </c>
      <c r="J30" s="78"/>
      <c r="K30" s="78"/>
      <c r="L30" s="78"/>
    </row>
    <row r="31" spans="1:12" s="118" customFormat="1" ht="21" customHeight="1">
      <c r="A31" s="124" t="s">
        <v>26</v>
      </c>
      <c r="B31" s="122">
        <v>14</v>
      </c>
      <c r="C31" s="74">
        <v>15621563</v>
      </c>
      <c r="E31" s="74">
        <v>20897181</v>
      </c>
      <c r="F31" s="78"/>
      <c r="G31" s="111">
        <v>0</v>
      </c>
      <c r="H31" s="110"/>
      <c r="I31" s="111">
        <v>0</v>
      </c>
      <c r="J31" s="78"/>
      <c r="K31" s="78"/>
      <c r="L31" s="111"/>
    </row>
    <row r="32" spans="1:12" s="118" customFormat="1" ht="21" customHeight="1">
      <c r="A32" s="124" t="s">
        <v>27</v>
      </c>
      <c r="B32" s="122">
        <v>15</v>
      </c>
      <c r="C32" s="74">
        <v>38524791</v>
      </c>
      <c r="E32" s="74">
        <v>38011620</v>
      </c>
      <c r="F32" s="111"/>
      <c r="G32" s="111">
        <v>0</v>
      </c>
      <c r="H32" s="110"/>
      <c r="I32" s="111">
        <v>0</v>
      </c>
      <c r="J32" s="78"/>
      <c r="K32" s="78"/>
      <c r="L32" s="111"/>
    </row>
    <row r="33" spans="1:12" s="118" customFormat="1" ht="21" customHeight="1">
      <c r="A33" s="124" t="s">
        <v>28</v>
      </c>
      <c r="B33" s="122"/>
      <c r="C33" s="74">
        <v>2806113</v>
      </c>
      <c r="E33" s="74">
        <v>3422055</v>
      </c>
      <c r="F33" s="78"/>
      <c r="G33" s="111">
        <v>0</v>
      </c>
      <c r="H33" s="110"/>
      <c r="I33" s="111">
        <v>0</v>
      </c>
      <c r="J33" s="78"/>
      <c r="K33" s="78"/>
      <c r="L33" s="78"/>
    </row>
    <row r="34" spans="1:12" s="118" customFormat="1" ht="21" customHeight="1">
      <c r="A34" s="124" t="s">
        <v>29</v>
      </c>
      <c r="B34" s="122">
        <v>16</v>
      </c>
      <c r="C34" s="112">
        <v>83267828</v>
      </c>
      <c r="D34" s="110"/>
      <c r="E34" s="74">
        <v>84041323</v>
      </c>
      <c r="F34" s="110"/>
      <c r="G34" s="111">
        <v>0</v>
      </c>
      <c r="H34" s="110"/>
      <c r="I34" s="111">
        <v>0</v>
      </c>
      <c r="J34" s="100"/>
      <c r="K34" s="100"/>
      <c r="L34" s="100"/>
    </row>
    <row r="35" spans="1:12" s="118" customFormat="1" ht="21" customHeight="1">
      <c r="A35" s="162" t="s">
        <v>30</v>
      </c>
      <c r="B35" s="122"/>
      <c r="C35" s="77">
        <f>SUM(C23:C34)</f>
        <v>2447062549</v>
      </c>
      <c r="D35" s="110"/>
      <c r="E35" s="77">
        <f>SUM(E23:E34)</f>
        <v>2451107512</v>
      </c>
      <c r="F35" s="78"/>
      <c r="G35" s="77">
        <f>SUM(G23:G34)</f>
        <v>1703968936</v>
      </c>
      <c r="H35" s="110"/>
      <c r="I35" s="77">
        <f>SUM(I23:I34)</f>
        <v>1719493923</v>
      </c>
      <c r="J35" s="78"/>
      <c r="K35" s="78"/>
      <c r="L35" s="78"/>
    </row>
    <row r="36" spans="1:12" s="113" customFormat="1" ht="21" customHeight="1" thickBot="1">
      <c r="A36" s="170" t="s">
        <v>31</v>
      </c>
      <c r="B36" s="122"/>
      <c r="C36" s="92">
        <f>SUM(C20,C35)</f>
        <v>4426037312</v>
      </c>
      <c r="D36" s="110"/>
      <c r="E36" s="92">
        <f>SUM(E20,E35)</f>
        <v>4441241594</v>
      </c>
      <c r="F36" s="78"/>
      <c r="G36" s="92">
        <f>SUM(G35,G20)</f>
        <v>3613578511</v>
      </c>
      <c r="H36" s="118"/>
      <c r="I36" s="92">
        <f>SUM(I35,I20)</f>
        <v>3486543182</v>
      </c>
      <c r="J36" s="78"/>
      <c r="K36" s="78"/>
      <c r="L36" s="78"/>
    </row>
    <row r="37" spans="1:12" s="113" customFormat="1" ht="21" customHeight="1" thickTop="1">
      <c r="B37" s="182"/>
      <c r="G37" s="74"/>
      <c r="H37" s="99"/>
      <c r="I37" s="99"/>
    </row>
    <row r="38" spans="1:12" s="113" customFormat="1" ht="21" customHeight="1">
      <c r="B38" s="182"/>
      <c r="G38" s="71"/>
      <c r="H38" s="71"/>
      <c r="I38" s="71"/>
    </row>
    <row r="39" spans="1:12" ht="21" customHeight="1">
      <c r="G39" s="71"/>
      <c r="H39" s="71"/>
      <c r="I39" s="71"/>
    </row>
    <row r="40" spans="1:12" ht="21" customHeight="1">
      <c r="G40" s="71"/>
      <c r="H40" s="71"/>
      <c r="I40" s="71"/>
    </row>
    <row r="41" spans="1:12" ht="21" customHeight="1">
      <c r="B41" s="120"/>
    </row>
    <row r="43" spans="1:12" ht="21" customHeight="1">
      <c r="A43" s="284" t="s">
        <v>32</v>
      </c>
      <c r="B43" s="284"/>
      <c r="C43" s="284"/>
      <c r="D43" s="284"/>
      <c r="E43" s="284"/>
      <c r="F43" s="284"/>
    </row>
  </sheetData>
  <mergeCells count="7">
    <mergeCell ref="A43:F43"/>
    <mergeCell ref="A1:I1"/>
    <mergeCell ref="A2:I2"/>
    <mergeCell ref="A3:I3"/>
    <mergeCell ref="A4:I4"/>
    <mergeCell ref="G5:I5"/>
    <mergeCell ref="C5:E5"/>
  </mergeCells>
  <pageMargins left="1" right="0.2" top="1" bottom="0.5" header="0.35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AC1F5-6A2D-4ADF-A950-AF608576955E}">
  <sheetPr codeName="Sheet2">
    <tabColor rgb="FF00B050"/>
  </sheetPr>
  <dimension ref="A1:Q48"/>
  <sheetViews>
    <sheetView topLeftCell="A16" zoomScale="110" zoomScaleNormal="110" zoomScaleSheetLayoutView="82" zoomScalePageLayoutView="85" workbookViewId="0">
      <selection activeCell="B24" sqref="B24"/>
    </sheetView>
  </sheetViews>
  <sheetFormatPr defaultColWidth="8.1796875" defaultRowHeight="21" customHeight="1"/>
  <cols>
    <col min="1" max="1" width="50" style="120" customWidth="1"/>
    <col min="2" max="2" width="6.453125" style="184" customWidth="1"/>
    <col min="3" max="3" width="0.81640625" style="120" customWidth="1"/>
    <col min="4" max="4" width="15.54296875" style="120" customWidth="1"/>
    <col min="5" max="5" width="1" style="120" customWidth="1"/>
    <col min="6" max="6" width="15.54296875" style="120" customWidth="1"/>
    <col min="7" max="7" width="1" style="120" customWidth="1"/>
    <col min="8" max="8" width="15.54296875" style="72" customWidth="1"/>
    <col min="9" max="9" width="0.81640625" style="120" customWidth="1"/>
    <col min="10" max="10" width="16.54296875" style="120" customWidth="1"/>
    <col min="11" max="11" width="0.81640625" style="120" customWidth="1"/>
    <col min="12" max="12" width="11.81640625" style="120" customWidth="1"/>
    <col min="13" max="14" width="8.1796875" style="120"/>
    <col min="15" max="15" width="9.1796875" style="120" bestFit="1" customWidth="1"/>
    <col min="16" max="16384" width="8.1796875" style="120"/>
  </cols>
  <sheetData>
    <row r="1" spans="1:17" s="130" customFormat="1" ht="21" customHeight="1">
      <c r="A1" s="285" t="s">
        <v>0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7" s="130" customFormat="1" ht="21" customHeight="1">
      <c r="A2" s="286" t="s">
        <v>33</v>
      </c>
      <c r="B2" s="286"/>
      <c r="C2" s="286"/>
      <c r="D2" s="286"/>
      <c r="E2" s="286"/>
      <c r="F2" s="286"/>
      <c r="G2" s="286"/>
      <c r="H2" s="286"/>
      <c r="I2" s="286"/>
      <c r="J2" s="286"/>
    </row>
    <row r="3" spans="1:17" s="130" customFormat="1" ht="21" customHeight="1">
      <c r="A3" s="285" t="s">
        <v>270</v>
      </c>
      <c r="B3" s="286"/>
      <c r="C3" s="286"/>
      <c r="D3" s="286"/>
      <c r="E3" s="286"/>
      <c r="F3" s="286"/>
      <c r="G3" s="286"/>
      <c r="H3" s="286"/>
      <c r="I3" s="286"/>
      <c r="J3" s="286"/>
    </row>
    <row r="4" spans="1:17" s="118" customFormat="1" ht="21" customHeight="1">
      <c r="A4" s="289" t="s">
        <v>2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7" s="118" customFormat="1" ht="21" customHeight="1">
      <c r="A5" s="136"/>
      <c r="B5" s="179"/>
      <c r="C5" s="136"/>
      <c r="D5" s="288" t="s">
        <v>3</v>
      </c>
      <c r="E5" s="288"/>
      <c r="F5" s="288"/>
      <c r="G5" s="136"/>
      <c r="H5" s="288" t="s">
        <v>4</v>
      </c>
      <c r="I5" s="288"/>
      <c r="J5" s="288"/>
    </row>
    <row r="6" spans="1:17" s="118" customFormat="1" ht="21" customHeight="1">
      <c r="A6" s="136"/>
      <c r="B6" s="179"/>
      <c r="C6" s="136"/>
      <c r="D6" s="180" t="s">
        <v>5</v>
      </c>
      <c r="E6" s="179"/>
      <c r="F6" s="179"/>
      <c r="G6" s="136"/>
      <c r="H6" s="180" t="s">
        <v>5</v>
      </c>
      <c r="I6" s="179"/>
      <c r="J6" s="179"/>
    </row>
    <row r="7" spans="1:17" s="118" customFormat="1" ht="21" customHeight="1">
      <c r="A7" s="136"/>
      <c r="B7" s="179"/>
      <c r="C7" s="136"/>
      <c r="D7" s="179" t="s">
        <v>6</v>
      </c>
      <c r="E7" s="179"/>
      <c r="F7" s="179" t="s">
        <v>6</v>
      </c>
      <c r="G7" s="179"/>
      <c r="H7" s="179" t="s">
        <v>6</v>
      </c>
      <c r="I7" s="73"/>
      <c r="J7" s="179" t="s">
        <v>6</v>
      </c>
    </row>
    <row r="8" spans="1:17" s="118" customFormat="1" ht="21" customHeight="1">
      <c r="A8" s="136"/>
      <c r="B8" s="179"/>
      <c r="C8" s="136"/>
      <c r="D8" s="179" t="s">
        <v>7</v>
      </c>
      <c r="E8" s="179"/>
      <c r="F8" s="179" t="s">
        <v>8</v>
      </c>
      <c r="G8" s="179"/>
      <c r="H8" s="179" t="s">
        <v>7</v>
      </c>
      <c r="I8" s="179"/>
      <c r="J8" s="179" t="s">
        <v>8</v>
      </c>
    </row>
    <row r="9" spans="1:17" s="118" customFormat="1" ht="21" customHeight="1">
      <c r="A9" s="136"/>
      <c r="B9" s="179" t="s">
        <v>9</v>
      </c>
      <c r="C9" s="136"/>
      <c r="D9" s="179">
        <v>2024</v>
      </c>
      <c r="E9" s="136"/>
      <c r="F9" s="179">
        <v>2023</v>
      </c>
      <c r="G9" s="179">
        <v>2022</v>
      </c>
      <c r="H9" s="179">
        <v>2024</v>
      </c>
      <c r="I9" s="179"/>
      <c r="J9" s="179">
        <v>2023</v>
      </c>
      <c r="K9" s="73"/>
      <c r="L9" s="73"/>
      <c r="M9" s="179"/>
    </row>
    <row r="10" spans="1:17" s="130" customFormat="1" ht="21" customHeight="1">
      <c r="A10" s="178" t="s">
        <v>34</v>
      </c>
      <c r="B10" s="269"/>
      <c r="J10" s="107"/>
    </row>
    <row r="11" spans="1:17" s="113" customFormat="1" ht="21" customHeight="1">
      <c r="A11" s="270" t="s">
        <v>35</v>
      </c>
      <c r="B11" s="182"/>
      <c r="D11" s="109"/>
      <c r="G11" s="109"/>
      <c r="J11" s="99"/>
      <c r="K11" s="109"/>
      <c r="L11" s="109"/>
      <c r="M11" s="109"/>
      <c r="N11" s="271"/>
      <c r="O11" s="271"/>
      <c r="P11" s="271"/>
      <c r="Q11" s="271"/>
    </row>
    <row r="12" spans="1:17" s="118" customFormat="1" ht="21" customHeight="1">
      <c r="A12" s="123" t="s">
        <v>36</v>
      </c>
      <c r="B12" s="161"/>
      <c r="D12" s="110"/>
      <c r="E12" s="110"/>
      <c r="F12" s="110"/>
      <c r="G12" s="110"/>
      <c r="H12" s="110"/>
      <c r="I12" s="110"/>
      <c r="J12" s="100"/>
      <c r="K12" s="116"/>
      <c r="L12" s="116"/>
      <c r="M12" s="100"/>
      <c r="N12" s="255"/>
      <c r="O12" s="255"/>
      <c r="P12" s="255"/>
      <c r="Q12" s="255"/>
    </row>
    <row r="13" spans="1:17" s="118" customFormat="1" ht="21" customHeight="1">
      <c r="A13" s="121" t="s">
        <v>37</v>
      </c>
      <c r="B13" s="122">
        <v>17</v>
      </c>
      <c r="D13" s="110">
        <v>403851782</v>
      </c>
      <c r="E13" s="110"/>
      <c r="F13" s="110">
        <v>454256502</v>
      </c>
      <c r="G13" s="110"/>
      <c r="H13" s="76">
        <v>192562670</v>
      </c>
      <c r="I13" s="110"/>
      <c r="J13" s="76">
        <v>197504606</v>
      </c>
      <c r="K13" s="116"/>
      <c r="L13" s="116"/>
      <c r="M13" s="100"/>
      <c r="N13" s="255"/>
      <c r="O13" s="255"/>
      <c r="P13" s="255"/>
      <c r="Q13" s="255"/>
    </row>
    <row r="14" spans="1:17" s="118" customFormat="1" ht="21" customHeight="1">
      <c r="A14" s="123" t="s">
        <v>38</v>
      </c>
      <c r="B14" s="122">
        <v>18</v>
      </c>
      <c r="D14" s="110">
        <v>659780180</v>
      </c>
      <c r="E14" s="110"/>
      <c r="F14" s="110">
        <v>639682975</v>
      </c>
      <c r="G14" s="110"/>
      <c r="H14" s="76">
        <v>110911867</v>
      </c>
      <c r="I14" s="110"/>
      <c r="J14" s="76">
        <v>95376794</v>
      </c>
      <c r="K14" s="116"/>
      <c r="L14" s="116"/>
      <c r="M14" s="100"/>
      <c r="N14" s="255"/>
      <c r="O14" s="255"/>
      <c r="P14" s="255"/>
      <c r="Q14" s="255"/>
    </row>
    <row r="15" spans="1:17" s="118" customFormat="1" ht="21" customHeight="1">
      <c r="A15" s="123" t="s">
        <v>168</v>
      </c>
      <c r="B15" s="122">
        <v>19</v>
      </c>
      <c r="D15" s="110">
        <v>2803738</v>
      </c>
      <c r="E15" s="110"/>
      <c r="F15" s="110">
        <v>2803738</v>
      </c>
      <c r="G15" s="110"/>
      <c r="H15" s="114">
        <v>0</v>
      </c>
      <c r="I15" s="110"/>
      <c r="J15" s="114">
        <v>0</v>
      </c>
      <c r="K15" s="116"/>
      <c r="L15" s="116"/>
      <c r="M15" s="114"/>
      <c r="N15" s="255"/>
      <c r="O15" s="255"/>
      <c r="P15" s="255"/>
      <c r="Q15" s="255"/>
    </row>
    <row r="16" spans="1:17" s="118" customFormat="1" ht="21" customHeight="1">
      <c r="A16" s="124" t="s">
        <v>39</v>
      </c>
      <c r="B16" s="122"/>
      <c r="D16" s="115"/>
      <c r="E16" s="110"/>
      <c r="F16" s="115"/>
      <c r="G16" s="115"/>
      <c r="H16" s="115"/>
      <c r="I16" s="110"/>
      <c r="J16" s="115"/>
      <c r="K16" s="110"/>
      <c r="L16" s="110"/>
      <c r="M16" s="115"/>
      <c r="N16" s="255"/>
      <c r="O16" s="255"/>
      <c r="P16" s="255"/>
      <c r="Q16" s="255"/>
    </row>
    <row r="17" spans="1:17" s="118" customFormat="1" ht="21" customHeight="1">
      <c r="A17" s="121" t="s">
        <v>37</v>
      </c>
      <c r="B17" s="122">
        <v>20</v>
      </c>
      <c r="D17" s="110">
        <v>268872326</v>
      </c>
      <c r="E17" s="110"/>
      <c r="F17" s="110">
        <v>276636594</v>
      </c>
      <c r="G17" s="110"/>
      <c r="H17" s="110">
        <v>68178023</v>
      </c>
      <c r="I17" s="116"/>
      <c r="J17" s="110">
        <v>67051571</v>
      </c>
      <c r="K17" s="116"/>
      <c r="L17" s="116"/>
      <c r="M17" s="110"/>
      <c r="N17" s="255"/>
      <c r="O17" s="255"/>
      <c r="P17" s="255"/>
      <c r="Q17" s="255"/>
    </row>
    <row r="18" spans="1:17" s="118" customFormat="1" ht="21" customHeight="1">
      <c r="A18" s="124" t="s">
        <v>237</v>
      </c>
      <c r="B18" s="122">
        <v>24</v>
      </c>
      <c r="D18" s="110">
        <v>448628872</v>
      </c>
      <c r="E18" s="110"/>
      <c r="F18" s="111">
        <v>0</v>
      </c>
      <c r="G18" s="110"/>
      <c r="H18" s="76">
        <v>448628872</v>
      </c>
      <c r="I18" s="110"/>
      <c r="J18" s="111">
        <v>0</v>
      </c>
      <c r="K18" s="110"/>
      <c r="L18" s="110"/>
      <c r="M18" s="100"/>
      <c r="N18" s="255"/>
      <c r="O18" s="255"/>
      <c r="P18" s="255"/>
      <c r="Q18" s="255"/>
    </row>
    <row r="19" spans="1:17" s="118" customFormat="1" ht="21" customHeight="1">
      <c r="A19" s="124" t="s">
        <v>40</v>
      </c>
      <c r="B19" s="122"/>
      <c r="D19" s="110">
        <v>3607144</v>
      </c>
      <c r="E19" s="110"/>
      <c r="F19" s="110">
        <v>3679756</v>
      </c>
      <c r="G19" s="110"/>
      <c r="H19" s="76">
        <v>1986976</v>
      </c>
      <c r="I19" s="110"/>
      <c r="J19" s="76">
        <v>2045407</v>
      </c>
      <c r="K19" s="110"/>
      <c r="L19" s="110"/>
      <c r="M19" s="100"/>
      <c r="N19" s="255"/>
      <c r="O19" s="255"/>
      <c r="P19" s="255"/>
      <c r="Q19" s="255"/>
    </row>
    <row r="20" spans="1:17" s="118" customFormat="1" ht="21" customHeight="1">
      <c r="A20" s="125" t="s">
        <v>283</v>
      </c>
      <c r="B20" s="122">
        <v>29</v>
      </c>
      <c r="D20" s="111">
        <v>0</v>
      </c>
      <c r="E20" s="117"/>
      <c r="F20" s="111">
        <v>0</v>
      </c>
      <c r="G20" s="111"/>
      <c r="H20" s="110">
        <v>93349982</v>
      </c>
      <c r="I20" s="116"/>
      <c r="J20" s="110">
        <v>95134658</v>
      </c>
      <c r="K20" s="116"/>
      <c r="L20" s="116"/>
      <c r="M20" s="110"/>
      <c r="N20" s="255"/>
      <c r="O20" s="255"/>
      <c r="P20" s="255"/>
      <c r="Q20" s="255"/>
    </row>
    <row r="21" spans="1:17" s="118" customFormat="1" ht="21" customHeight="1">
      <c r="A21" s="125" t="s">
        <v>293</v>
      </c>
      <c r="B21" s="122">
        <v>21</v>
      </c>
      <c r="D21" s="126">
        <v>249760684</v>
      </c>
      <c r="E21" s="117"/>
      <c r="F21" s="126">
        <v>206628962</v>
      </c>
      <c r="G21" s="126"/>
      <c r="H21" s="110">
        <v>249760684</v>
      </c>
      <c r="I21" s="116"/>
      <c r="J21" s="110">
        <v>206628962</v>
      </c>
      <c r="K21" s="116"/>
      <c r="L21" s="116"/>
      <c r="M21" s="111"/>
      <c r="N21" s="255"/>
      <c r="O21" s="255"/>
      <c r="P21" s="255"/>
      <c r="Q21" s="255"/>
    </row>
    <row r="22" spans="1:17" s="118" customFormat="1" ht="21" customHeight="1">
      <c r="A22" s="125" t="s">
        <v>41</v>
      </c>
      <c r="B22" s="122">
        <v>22</v>
      </c>
      <c r="D22" s="126">
        <v>11764000</v>
      </c>
      <c r="E22" s="117"/>
      <c r="F22" s="126">
        <v>11240000</v>
      </c>
      <c r="G22" s="126"/>
      <c r="H22" s="111">
        <v>0</v>
      </c>
      <c r="I22" s="116"/>
      <c r="J22" s="111">
        <v>0</v>
      </c>
      <c r="K22" s="116"/>
      <c r="L22" s="116"/>
      <c r="M22" s="111"/>
      <c r="N22" s="255"/>
      <c r="O22" s="255"/>
      <c r="P22" s="255"/>
      <c r="Q22" s="255"/>
    </row>
    <row r="23" spans="1:17" s="118" customFormat="1" ht="21" customHeight="1">
      <c r="A23" s="125" t="s">
        <v>238</v>
      </c>
      <c r="B23" s="122"/>
      <c r="D23" s="126">
        <v>469033</v>
      </c>
      <c r="E23" s="117"/>
      <c r="F23" s="111">
        <v>0</v>
      </c>
      <c r="G23" s="126"/>
      <c r="H23" s="111">
        <v>0</v>
      </c>
      <c r="I23" s="110"/>
      <c r="J23" s="111">
        <v>0</v>
      </c>
      <c r="K23" s="110"/>
      <c r="L23" s="110"/>
      <c r="M23" s="111"/>
    </row>
    <row r="24" spans="1:17" s="118" customFormat="1" ht="21" customHeight="1">
      <c r="A24" s="125" t="s">
        <v>42</v>
      </c>
      <c r="B24" s="122"/>
      <c r="D24" s="126">
        <v>35796133</v>
      </c>
      <c r="E24" s="117"/>
      <c r="F24" s="126">
        <v>36507315</v>
      </c>
      <c r="G24" s="126"/>
      <c r="H24" s="111">
        <v>0</v>
      </c>
      <c r="I24" s="110"/>
      <c r="J24" s="111">
        <v>0</v>
      </c>
      <c r="K24" s="110"/>
      <c r="L24" s="110"/>
      <c r="M24" s="111"/>
    </row>
    <row r="25" spans="1:17" s="113" customFormat="1" ht="21" customHeight="1">
      <c r="A25" s="124" t="s">
        <v>43</v>
      </c>
      <c r="B25" s="122"/>
      <c r="C25" s="118"/>
      <c r="D25" s="110">
        <v>2821719</v>
      </c>
      <c r="E25" s="101"/>
      <c r="F25" s="110">
        <v>1953130</v>
      </c>
      <c r="G25" s="110"/>
      <c r="H25" s="110">
        <v>1163540</v>
      </c>
      <c r="I25" s="110"/>
      <c r="J25" s="110">
        <v>508797</v>
      </c>
      <c r="K25" s="110"/>
      <c r="L25" s="110"/>
      <c r="M25" s="110"/>
    </row>
    <row r="26" spans="1:17" s="118" customFormat="1" ht="21" customHeight="1">
      <c r="A26" s="127" t="s">
        <v>44</v>
      </c>
      <c r="B26" s="128"/>
      <c r="D26" s="129">
        <f>SUM(D12:D25)</f>
        <v>2088155611</v>
      </c>
      <c r="E26" s="110"/>
      <c r="F26" s="129">
        <f>SUM(F12:F25)</f>
        <v>1633388972</v>
      </c>
      <c r="G26" s="110"/>
      <c r="H26" s="77">
        <f>SUM(H12:H25)</f>
        <v>1166542614</v>
      </c>
      <c r="I26" s="110"/>
      <c r="J26" s="77">
        <f>SUM(J12:J25)</f>
        <v>664250795</v>
      </c>
      <c r="K26" s="110"/>
      <c r="L26" s="110"/>
      <c r="M26" s="78"/>
      <c r="N26" s="255"/>
      <c r="O26" s="255"/>
      <c r="P26" s="255"/>
      <c r="Q26" s="255"/>
    </row>
    <row r="27" spans="1:17" s="118" customFormat="1" ht="21" customHeight="1">
      <c r="B27" s="122"/>
      <c r="D27" s="110"/>
      <c r="E27" s="110"/>
      <c r="F27" s="110"/>
      <c r="G27" s="110"/>
      <c r="H27" s="74"/>
      <c r="I27" s="110"/>
      <c r="J27" s="74"/>
      <c r="K27" s="110"/>
      <c r="L27" s="110"/>
      <c r="M27" s="78"/>
      <c r="N27" s="255"/>
      <c r="O27" s="255"/>
      <c r="P27" s="255"/>
      <c r="Q27" s="255"/>
    </row>
    <row r="28" spans="1:17" s="118" customFormat="1" ht="21" customHeight="1">
      <c r="A28" s="130" t="s">
        <v>45</v>
      </c>
      <c r="B28" s="122"/>
      <c r="C28" s="109"/>
      <c r="D28" s="113"/>
      <c r="E28" s="109"/>
      <c r="F28" s="113"/>
      <c r="G28" s="113"/>
      <c r="H28" s="71"/>
      <c r="I28" s="109"/>
      <c r="J28" s="71"/>
      <c r="K28" s="109"/>
      <c r="L28" s="109"/>
      <c r="M28" s="99"/>
      <c r="N28" s="255"/>
      <c r="O28" s="255"/>
      <c r="P28" s="255"/>
      <c r="Q28" s="255"/>
    </row>
    <row r="29" spans="1:17" s="118" customFormat="1" ht="21" customHeight="1">
      <c r="A29" s="124" t="s">
        <v>46</v>
      </c>
      <c r="C29" s="110"/>
      <c r="N29" s="255"/>
      <c r="O29" s="255"/>
      <c r="P29" s="255"/>
      <c r="Q29" s="255"/>
    </row>
    <row r="30" spans="1:17" s="118" customFormat="1" ht="21" customHeight="1">
      <c r="A30" s="121" t="s">
        <v>47</v>
      </c>
      <c r="B30" s="122">
        <v>20</v>
      </c>
      <c r="C30" s="110"/>
      <c r="D30" s="74">
        <v>398088504</v>
      </c>
      <c r="E30" s="110"/>
      <c r="F30" s="74">
        <v>424100390</v>
      </c>
      <c r="G30" s="78"/>
      <c r="H30" s="76">
        <v>262322102</v>
      </c>
      <c r="I30" s="110"/>
      <c r="J30" s="76">
        <v>273739644</v>
      </c>
      <c r="K30" s="116"/>
      <c r="L30" s="116"/>
      <c r="M30" s="100"/>
      <c r="N30" s="255"/>
      <c r="O30" s="255"/>
      <c r="P30" s="255"/>
      <c r="Q30" s="255"/>
    </row>
    <row r="31" spans="1:17" s="118" customFormat="1" ht="21" customHeight="1">
      <c r="A31" s="124" t="s">
        <v>48</v>
      </c>
      <c r="B31" s="122"/>
      <c r="C31" s="110"/>
      <c r="D31" s="74">
        <v>6644230</v>
      </c>
      <c r="E31" s="110"/>
      <c r="F31" s="74">
        <v>7469790</v>
      </c>
      <c r="G31" s="78"/>
      <c r="H31" s="76">
        <v>1991201</v>
      </c>
      <c r="I31" s="110"/>
      <c r="J31" s="76">
        <v>2439360</v>
      </c>
      <c r="K31" s="116"/>
      <c r="L31" s="116"/>
      <c r="M31" s="100"/>
    </row>
    <row r="32" spans="1:17" s="113" customFormat="1" ht="21" customHeight="1">
      <c r="A32" s="124" t="s">
        <v>49</v>
      </c>
      <c r="B32" s="122">
        <v>24</v>
      </c>
      <c r="C32" s="110"/>
      <c r="D32" s="74">
        <v>427362329</v>
      </c>
      <c r="E32" s="110"/>
      <c r="F32" s="74">
        <v>875022089</v>
      </c>
      <c r="G32" s="78"/>
      <c r="H32" s="76">
        <v>427362329</v>
      </c>
      <c r="I32" s="110"/>
      <c r="J32" s="76">
        <v>875022089</v>
      </c>
      <c r="K32" s="116"/>
      <c r="L32" s="116"/>
      <c r="M32" s="100"/>
    </row>
    <row r="33" spans="1:17" s="118" customFormat="1" ht="21" customHeight="1">
      <c r="A33" s="124" t="s">
        <v>273</v>
      </c>
      <c r="B33" s="122">
        <v>23</v>
      </c>
      <c r="C33" s="109"/>
      <c r="D33" s="74">
        <v>28308276</v>
      </c>
      <c r="E33" s="74"/>
      <c r="F33" s="111">
        <v>0</v>
      </c>
      <c r="G33" s="74"/>
      <c r="H33" s="74">
        <v>28308276</v>
      </c>
      <c r="I33" s="74"/>
      <c r="J33" s="111">
        <v>0</v>
      </c>
      <c r="K33" s="109"/>
      <c r="L33" s="109"/>
      <c r="M33" s="99"/>
      <c r="N33" s="255"/>
      <c r="O33" s="255"/>
      <c r="P33" s="255"/>
      <c r="Q33" s="255"/>
    </row>
    <row r="34" spans="1:17" s="113" customFormat="1" ht="21" customHeight="1">
      <c r="A34" s="124" t="s">
        <v>50</v>
      </c>
      <c r="B34" s="122"/>
      <c r="C34" s="118"/>
      <c r="D34" s="74">
        <v>24010123</v>
      </c>
      <c r="E34" s="118"/>
      <c r="F34" s="74">
        <v>23900820</v>
      </c>
      <c r="G34" s="78"/>
      <c r="H34" s="76">
        <v>1631677</v>
      </c>
      <c r="I34" s="110"/>
      <c r="J34" s="76">
        <v>619107</v>
      </c>
      <c r="K34" s="116"/>
      <c r="L34" s="116"/>
      <c r="M34" s="100"/>
    </row>
    <row r="35" spans="1:17" s="113" customFormat="1" ht="21" customHeight="1">
      <c r="A35" s="124" t="s">
        <v>51</v>
      </c>
      <c r="B35" s="122"/>
      <c r="C35" s="118"/>
      <c r="D35" s="74">
        <v>16950128</v>
      </c>
      <c r="E35" s="118"/>
      <c r="F35" s="74">
        <v>16341894</v>
      </c>
      <c r="G35" s="78"/>
      <c r="H35" s="76">
        <v>11920335</v>
      </c>
      <c r="I35" s="105"/>
      <c r="J35" s="76">
        <v>11593341</v>
      </c>
      <c r="K35" s="110"/>
      <c r="L35" s="110"/>
      <c r="M35" s="100"/>
    </row>
    <row r="36" spans="1:17" s="113" customFormat="1" ht="21" customHeight="1">
      <c r="A36" s="124" t="s">
        <v>259</v>
      </c>
      <c r="B36" s="122"/>
      <c r="C36" s="118"/>
      <c r="D36" s="74">
        <v>28643974</v>
      </c>
      <c r="E36" s="118"/>
      <c r="F36" s="74">
        <v>27558156</v>
      </c>
      <c r="G36" s="78"/>
      <c r="H36" s="111">
        <v>0</v>
      </c>
      <c r="I36" s="105"/>
      <c r="J36" s="111">
        <v>0</v>
      </c>
      <c r="K36" s="110"/>
      <c r="L36" s="110"/>
      <c r="M36" s="111"/>
    </row>
    <row r="37" spans="1:17" s="113" customFormat="1" ht="21" customHeight="1">
      <c r="A37" s="124" t="s">
        <v>52</v>
      </c>
      <c r="B37" s="122"/>
      <c r="C37" s="118"/>
      <c r="D37" s="74">
        <v>6589482</v>
      </c>
      <c r="E37" s="118"/>
      <c r="F37" s="74">
        <v>5581261</v>
      </c>
      <c r="G37" s="78"/>
      <c r="H37" s="111">
        <v>0</v>
      </c>
      <c r="I37" s="105"/>
      <c r="J37" s="111">
        <v>0</v>
      </c>
      <c r="K37" s="110"/>
      <c r="L37" s="110"/>
      <c r="M37" s="111"/>
    </row>
    <row r="38" spans="1:17" s="113" customFormat="1" ht="21" customHeight="1">
      <c r="A38" s="127" t="s">
        <v>53</v>
      </c>
      <c r="B38" s="122"/>
      <c r="C38" s="118"/>
      <c r="D38" s="129">
        <f>SUM(D30:D37)</f>
        <v>936597046</v>
      </c>
      <c r="E38" s="110"/>
      <c r="F38" s="129">
        <f>SUM(F30:F37)</f>
        <v>1379974400</v>
      </c>
      <c r="G38" s="110"/>
      <c r="H38" s="129">
        <f>SUM(H30:H37)</f>
        <v>733535920</v>
      </c>
      <c r="I38" s="110"/>
      <c r="J38" s="129">
        <f>SUM(J30:J37)</f>
        <v>1163413541</v>
      </c>
      <c r="K38" s="110"/>
      <c r="L38" s="110"/>
      <c r="M38" s="110"/>
    </row>
    <row r="39" spans="1:17" s="113" customFormat="1" ht="21" customHeight="1">
      <c r="A39" s="260" t="s">
        <v>54</v>
      </c>
      <c r="B39" s="122"/>
      <c r="C39" s="118"/>
      <c r="D39" s="129">
        <f>SUM(D26,D38)</f>
        <v>3024752657</v>
      </c>
      <c r="E39" s="110"/>
      <c r="F39" s="129">
        <f>SUM(F26,F38)</f>
        <v>3013363372</v>
      </c>
      <c r="G39" s="110"/>
      <c r="H39" s="77">
        <f>SUM(H38,H26)</f>
        <v>1900078534</v>
      </c>
      <c r="I39" s="118"/>
      <c r="J39" s="77">
        <f>SUM(J38,J26)</f>
        <v>1827664336</v>
      </c>
      <c r="K39" s="110"/>
      <c r="L39" s="110"/>
      <c r="M39" s="78"/>
    </row>
    <row r="40" spans="1:17" s="113" customFormat="1" ht="21" customHeight="1">
      <c r="B40" s="128"/>
      <c r="H40" s="99"/>
      <c r="J40" s="99"/>
    </row>
    <row r="41" spans="1:17" s="113" customFormat="1" ht="21" customHeight="1">
      <c r="A41" s="272"/>
      <c r="B41" s="122"/>
      <c r="H41" s="99"/>
      <c r="J41" s="99"/>
    </row>
    <row r="42" spans="1:17" ht="21" customHeight="1">
      <c r="A42" s="113"/>
      <c r="B42" s="122"/>
      <c r="C42" s="113"/>
      <c r="D42" s="113"/>
      <c r="E42" s="113"/>
      <c r="F42" s="113"/>
      <c r="G42" s="113"/>
      <c r="H42" s="99"/>
      <c r="I42" s="113"/>
      <c r="J42" s="99"/>
    </row>
    <row r="43" spans="1:17" ht="21" customHeight="1">
      <c r="A43" s="113"/>
      <c r="B43" s="122"/>
      <c r="C43" s="113"/>
      <c r="D43" s="113"/>
      <c r="E43" s="113"/>
      <c r="F43" s="113"/>
      <c r="G43" s="113"/>
      <c r="H43" s="99"/>
      <c r="I43" s="113"/>
      <c r="J43" s="99"/>
    </row>
    <row r="44" spans="1:17" ht="21" customHeight="1">
      <c r="A44" s="113"/>
      <c r="B44" s="122"/>
      <c r="C44" s="113"/>
      <c r="D44" s="113"/>
      <c r="E44" s="113"/>
      <c r="F44" s="113"/>
      <c r="G44" s="113"/>
      <c r="H44" s="99"/>
      <c r="I44" s="113"/>
      <c r="J44" s="99"/>
    </row>
    <row r="45" spans="1:17" ht="21" customHeight="1">
      <c r="B45" s="273"/>
      <c r="H45" s="108"/>
      <c r="J45" s="108"/>
    </row>
    <row r="46" spans="1:17" ht="21" customHeight="1">
      <c r="H46" s="108"/>
    </row>
    <row r="48" spans="1:17" ht="21" customHeight="1">
      <c r="B48" s="113"/>
      <c r="C48" s="113"/>
      <c r="D48" s="113"/>
      <c r="E48" s="113"/>
      <c r="F48" s="113"/>
      <c r="G48" s="113"/>
      <c r="H48" s="71"/>
      <c r="I48" s="113"/>
      <c r="J48" s="113"/>
    </row>
  </sheetData>
  <mergeCells count="6">
    <mergeCell ref="A1:J1"/>
    <mergeCell ref="A2:J2"/>
    <mergeCell ref="A3:J3"/>
    <mergeCell ref="A4:J4"/>
    <mergeCell ref="H5:J5"/>
    <mergeCell ref="D5:F5"/>
  </mergeCells>
  <pageMargins left="1" right="0.2" top="1" bottom="0.5" header="0.35" footer="0.3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1F0B6-6565-446C-9CA2-F54FDEAB5422}">
  <sheetPr codeName="Sheet3">
    <tabColor rgb="FF00B050"/>
  </sheetPr>
  <dimension ref="A1:P50"/>
  <sheetViews>
    <sheetView topLeftCell="A31" zoomScale="90" zoomScaleNormal="90" zoomScaleSheetLayoutView="91" workbookViewId="0">
      <selection activeCell="G22" sqref="G22"/>
    </sheetView>
  </sheetViews>
  <sheetFormatPr defaultColWidth="8.1796875" defaultRowHeight="21" customHeight="1"/>
  <cols>
    <col min="1" max="1" width="50.81640625" style="268" customWidth="1"/>
    <col min="2" max="2" width="6.453125" style="135" customWidth="1"/>
    <col min="3" max="3" width="15.54296875" style="268" customWidth="1"/>
    <col min="4" max="4" width="1.1796875" style="268" customWidth="1"/>
    <col min="5" max="5" width="15.54296875" style="268" customWidth="1"/>
    <col min="6" max="6" width="1" style="268" customWidth="1"/>
    <col min="7" max="7" width="15.54296875" style="268" customWidth="1"/>
    <col min="8" max="8" width="1.1796875" style="268" customWidth="1"/>
    <col min="9" max="9" width="15.54296875" style="268" customWidth="1"/>
    <col min="10" max="10" width="0.81640625" style="268" customWidth="1"/>
    <col min="11" max="11" width="21.81640625" style="268" customWidth="1"/>
    <col min="12" max="12" width="16" style="268" bestFit="1" customWidth="1"/>
    <col min="13" max="16" width="4.81640625" style="268" customWidth="1"/>
    <col min="17" max="16384" width="8.1796875" style="268"/>
  </cols>
  <sheetData>
    <row r="1" spans="1:10" s="244" customFormat="1" ht="21" customHeight="1">
      <c r="A1" s="285" t="s">
        <v>0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0" s="244" customFormat="1" ht="21" customHeight="1">
      <c r="A2" s="286" t="s">
        <v>55</v>
      </c>
      <c r="B2" s="286"/>
      <c r="C2" s="286"/>
      <c r="D2" s="286"/>
      <c r="E2" s="286"/>
      <c r="F2" s="286"/>
      <c r="G2" s="286"/>
      <c r="H2" s="286"/>
      <c r="I2" s="286"/>
      <c r="J2" s="286"/>
    </row>
    <row r="3" spans="1:10" s="244" customFormat="1" ht="21" customHeight="1">
      <c r="A3" s="285" t="s">
        <v>270</v>
      </c>
      <c r="B3" s="286"/>
      <c r="C3" s="286"/>
      <c r="D3" s="286"/>
      <c r="E3" s="286"/>
      <c r="F3" s="286"/>
      <c r="G3" s="286"/>
      <c r="H3" s="286"/>
      <c r="I3" s="286"/>
      <c r="J3" s="286"/>
    </row>
    <row r="4" spans="1:10" s="135" customFormat="1" ht="21" customHeight="1">
      <c r="A4" s="290" t="s">
        <v>2</v>
      </c>
      <c r="B4" s="290"/>
      <c r="C4" s="290"/>
      <c r="D4" s="290"/>
      <c r="E4" s="290"/>
      <c r="F4" s="290"/>
      <c r="G4" s="290"/>
      <c r="H4" s="290"/>
      <c r="I4" s="290"/>
    </row>
    <row r="5" spans="1:10" s="135" customFormat="1" ht="21" customHeight="1">
      <c r="A5" s="245"/>
      <c r="B5" s="246"/>
      <c r="C5" s="247" t="s">
        <v>3</v>
      </c>
      <c r="D5" s="247"/>
      <c r="E5" s="247"/>
      <c r="F5" s="136"/>
      <c r="G5" s="288" t="s">
        <v>4</v>
      </c>
      <c r="H5" s="288"/>
      <c r="I5" s="288"/>
    </row>
    <row r="6" spans="1:10" s="135" customFormat="1" ht="21" customHeight="1">
      <c r="A6" s="245"/>
      <c r="B6" s="246"/>
      <c r="C6" s="248" t="s">
        <v>5</v>
      </c>
      <c r="D6" s="179"/>
      <c r="E6" s="179"/>
      <c r="F6" s="179"/>
      <c r="G6" s="248" t="s">
        <v>5</v>
      </c>
      <c r="H6" s="179"/>
      <c r="I6" s="179"/>
    </row>
    <row r="7" spans="1:10" s="135" customFormat="1" ht="21" customHeight="1">
      <c r="A7" s="245"/>
      <c r="B7" s="246"/>
      <c r="C7" s="179" t="s">
        <v>6</v>
      </c>
      <c r="D7" s="179"/>
      <c r="E7" s="179" t="s">
        <v>6</v>
      </c>
      <c r="F7" s="179"/>
      <c r="G7" s="179" t="s">
        <v>6</v>
      </c>
      <c r="H7" s="73"/>
      <c r="I7" s="179" t="s">
        <v>6</v>
      </c>
    </row>
    <row r="8" spans="1:10" s="135" customFormat="1" ht="21" customHeight="1">
      <c r="A8" s="245"/>
      <c r="B8" s="246"/>
      <c r="C8" s="179" t="s">
        <v>7</v>
      </c>
      <c r="D8" s="179"/>
      <c r="E8" s="179" t="s">
        <v>8</v>
      </c>
      <c r="F8" s="179"/>
      <c r="G8" s="179" t="s">
        <v>7</v>
      </c>
      <c r="H8" s="73"/>
      <c r="I8" s="179" t="s">
        <v>8</v>
      </c>
    </row>
    <row r="9" spans="1:10" s="135" customFormat="1" ht="21" customHeight="1">
      <c r="A9" s="245"/>
      <c r="B9" s="179" t="s">
        <v>9</v>
      </c>
      <c r="C9" s="179">
        <v>2024</v>
      </c>
      <c r="D9" s="136"/>
      <c r="E9" s="179">
        <v>2023</v>
      </c>
      <c r="F9" s="136"/>
      <c r="G9" s="179">
        <v>2024</v>
      </c>
      <c r="H9" s="73"/>
      <c r="I9" s="179">
        <v>2023</v>
      </c>
    </row>
    <row r="10" spans="1:10" s="135" customFormat="1" ht="21" customHeight="1">
      <c r="A10" s="178" t="s">
        <v>34</v>
      </c>
      <c r="B10" s="246"/>
      <c r="C10" s="131"/>
      <c r="E10" s="131"/>
      <c r="G10" s="131"/>
      <c r="H10" s="131"/>
      <c r="I10" s="131"/>
    </row>
    <row r="11" spans="1:10" s="135" customFormat="1" ht="21" customHeight="1">
      <c r="A11" s="249" t="s">
        <v>56</v>
      </c>
      <c r="B11" s="246"/>
      <c r="C11" s="131"/>
      <c r="E11" s="131"/>
      <c r="G11" s="131"/>
      <c r="H11" s="131"/>
      <c r="I11" s="131"/>
    </row>
    <row r="12" spans="1:10" s="135" customFormat="1" ht="21" customHeight="1">
      <c r="A12" s="244" t="s">
        <v>57</v>
      </c>
      <c r="C12" s="131"/>
      <c r="E12" s="131"/>
      <c r="G12" s="131"/>
      <c r="H12" s="131"/>
      <c r="I12" s="131"/>
    </row>
    <row r="13" spans="1:10" s="135" customFormat="1" ht="21" customHeight="1">
      <c r="A13" s="244" t="s">
        <v>58</v>
      </c>
      <c r="B13" s="250">
        <v>25</v>
      </c>
      <c r="C13" s="131"/>
      <c r="E13" s="131"/>
      <c r="G13" s="131"/>
      <c r="H13" s="131"/>
      <c r="I13" s="131"/>
    </row>
    <row r="14" spans="1:10" s="135" customFormat="1" ht="21" customHeight="1">
      <c r="A14" s="251" t="s">
        <v>59</v>
      </c>
      <c r="C14" s="131"/>
      <c r="D14" s="131"/>
      <c r="E14" s="131"/>
      <c r="F14" s="131"/>
      <c r="G14" s="131"/>
      <c r="H14" s="131"/>
      <c r="I14" s="131"/>
    </row>
    <row r="15" spans="1:10" s="135" customFormat="1" ht="21" customHeight="1" thickBot="1">
      <c r="A15" s="252" t="s">
        <v>251</v>
      </c>
      <c r="C15" s="253">
        <v>889399553</v>
      </c>
      <c r="D15" s="131"/>
      <c r="E15" s="114">
        <v>0</v>
      </c>
      <c r="F15" s="131"/>
      <c r="G15" s="253">
        <v>889399553</v>
      </c>
      <c r="H15" s="131"/>
      <c r="I15" s="114">
        <v>0</v>
      </c>
    </row>
    <row r="16" spans="1:10" s="135" customFormat="1" ht="21" customHeight="1" thickTop="1" thickBot="1">
      <c r="A16" s="252" t="s">
        <v>60</v>
      </c>
      <c r="B16" s="161"/>
      <c r="C16" s="114">
        <v>0</v>
      </c>
      <c r="D16" s="131"/>
      <c r="E16" s="253">
        <v>640000000</v>
      </c>
      <c r="F16" s="131"/>
      <c r="G16" s="114">
        <v>0</v>
      </c>
      <c r="H16" s="131"/>
      <c r="I16" s="253">
        <v>640000000</v>
      </c>
    </row>
    <row r="17" spans="1:16" s="135" customFormat="1" ht="21" customHeight="1" thickTop="1">
      <c r="A17" s="251" t="s">
        <v>61</v>
      </c>
      <c r="C17" s="131"/>
      <c r="D17" s="131"/>
      <c r="E17" s="131"/>
      <c r="F17" s="131"/>
      <c r="G17" s="131"/>
      <c r="H17" s="131"/>
      <c r="I17" s="131"/>
    </row>
    <row r="18" spans="1:16" s="135" customFormat="1" ht="21" customHeight="1">
      <c r="A18" s="252" t="s">
        <v>239</v>
      </c>
      <c r="C18" s="131"/>
      <c r="D18" s="131"/>
      <c r="E18" s="131"/>
      <c r="F18" s="131"/>
      <c r="G18" s="131"/>
      <c r="H18" s="131"/>
      <c r="I18" s="131"/>
    </row>
    <row r="19" spans="1:16" s="135" customFormat="1" ht="21" customHeight="1">
      <c r="A19" s="252" t="s">
        <v>63</v>
      </c>
      <c r="C19" s="131">
        <v>703183435</v>
      </c>
      <c r="D19" s="131"/>
      <c r="E19" s="111">
        <v>0</v>
      </c>
      <c r="F19" s="131"/>
      <c r="G19" s="131">
        <v>703183435</v>
      </c>
      <c r="H19" s="131"/>
      <c r="I19" s="111">
        <v>0</v>
      </c>
    </row>
    <row r="20" spans="1:16" s="135" customFormat="1" ht="21" customHeight="1">
      <c r="A20" s="252" t="s">
        <v>62</v>
      </c>
      <c r="B20" s="161"/>
      <c r="C20" s="131"/>
      <c r="D20" s="131"/>
      <c r="E20" s="131"/>
      <c r="F20" s="131"/>
      <c r="G20" s="131"/>
      <c r="H20" s="131"/>
      <c r="I20" s="131"/>
    </row>
    <row r="21" spans="1:16" s="135" customFormat="1" ht="21" customHeight="1">
      <c r="A21" s="252" t="s">
        <v>63</v>
      </c>
      <c r="B21" s="252"/>
      <c r="C21" s="114">
        <v>0</v>
      </c>
      <c r="D21" s="132"/>
      <c r="E21" s="131">
        <v>640000000</v>
      </c>
      <c r="F21" s="132"/>
      <c r="G21" s="114">
        <v>0</v>
      </c>
      <c r="H21" s="131"/>
      <c r="I21" s="131">
        <v>640000000</v>
      </c>
    </row>
    <row r="22" spans="1:16" s="135" customFormat="1" ht="21" customHeight="1">
      <c r="A22" s="244" t="s">
        <v>267</v>
      </c>
      <c r="B22" s="252"/>
      <c r="C22" s="114"/>
      <c r="D22" s="132"/>
      <c r="E22" s="131"/>
      <c r="F22" s="132"/>
      <c r="G22" s="114"/>
      <c r="H22" s="131"/>
      <c r="I22" s="131"/>
    </row>
    <row r="23" spans="1:16" s="135" customFormat="1" ht="21" customHeight="1">
      <c r="A23" s="244" t="s">
        <v>266</v>
      </c>
      <c r="B23" s="161">
        <v>23</v>
      </c>
      <c r="C23" s="131">
        <v>5000000</v>
      </c>
      <c r="D23" s="131"/>
      <c r="E23" s="111">
        <v>0</v>
      </c>
      <c r="F23" s="132"/>
      <c r="G23" s="131">
        <v>5000000</v>
      </c>
      <c r="H23" s="254"/>
      <c r="I23" s="111">
        <v>0</v>
      </c>
      <c r="K23" s="255"/>
      <c r="L23" s="255"/>
      <c r="M23" s="255"/>
      <c r="N23" s="255"/>
      <c r="O23" s="255"/>
      <c r="P23" s="255"/>
    </row>
    <row r="24" spans="1:16" s="135" customFormat="1" ht="21" customHeight="1">
      <c r="A24" s="244" t="s">
        <v>64</v>
      </c>
      <c r="B24" s="250"/>
      <c r="C24" s="132">
        <v>1050995435</v>
      </c>
      <c r="D24" s="131"/>
      <c r="E24" s="132">
        <v>1051595435</v>
      </c>
      <c r="F24" s="131"/>
      <c r="G24" s="132">
        <v>1050995435</v>
      </c>
      <c r="H24" s="131"/>
      <c r="I24" s="132">
        <v>1051595435</v>
      </c>
    </row>
    <row r="25" spans="1:16" s="135" customFormat="1" ht="21" customHeight="1">
      <c r="A25" s="256" t="s">
        <v>65</v>
      </c>
      <c r="B25" s="250"/>
      <c r="C25" s="132"/>
      <c r="D25" s="131"/>
      <c r="E25" s="132"/>
      <c r="F25" s="131"/>
      <c r="G25" s="132"/>
      <c r="H25" s="131"/>
      <c r="I25" s="132"/>
    </row>
    <row r="26" spans="1:16" s="135" customFormat="1" ht="21" customHeight="1">
      <c r="A26" s="257" t="s">
        <v>66</v>
      </c>
      <c r="B26" s="250"/>
      <c r="C26" s="132">
        <v>1244816</v>
      </c>
      <c r="D26" s="131"/>
      <c r="E26" s="132">
        <v>1244816</v>
      </c>
      <c r="F26" s="131"/>
      <c r="G26" s="111">
        <v>0</v>
      </c>
      <c r="H26" s="131"/>
      <c r="I26" s="111">
        <v>0</v>
      </c>
    </row>
    <row r="27" spans="1:16" s="135" customFormat="1" ht="21" customHeight="1">
      <c r="A27" s="244" t="s">
        <v>67</v>
      </c>
      <c r="B27" s="250"/>
      <c r="C27" s="132"/>
      <c r="D27" s="131"/>
      <c r="E27" s="132"/>
      <c r="F27" s="132"/>
      <c r="G27" s="132"/>
      <c r="H27" s="254"/>
      <c r="I27" s="132"/>
      <c r="K27" s="255"/>
      <c r="L27" s="255"/>
      <c r="M27" s="255"/>
      <c r="N27" s="255"/>
      <c r="O27" s="255"/>
      <c r="P27" s="255"/>
    </row>
    <row r="28" spans="1:16" s="135" customFormat="1" ht="21" customHeight="1">
      <c r="A28" s="251" t="s">
        <v>68</v>
      </c>
      <c r="C28" s="132"/>
      <c r="D28" s="131"/>
      <c r="E28" s="132"/>
      <c r="F28" s="132"/>
      <c r="G28" s="131"/>
      <c r="H28" s="254"/>
      <c r="I28" s="131"/>
      <c r="K28" s="255"/>
      <c r="L28" s="255"/>
      <c r="M28" s="255"/>
      <c r="N28" s="255"/>
      <c r="O28" s="255"/>
      <c r="P28" s="255"/>
    </row>
    <row r="29" spans="1:16" s="135" customFormat="1" ht="21" customHeight="1">
      <c r="A29" s="252" t="s">
        <v>69</v>
      </c>
      <c r="B29" s="161"/>
      <c r="C29" s="131">
        <v>1958174</v>
      </c>
      <c r="D29" s="131"/>
      <c r="E29" s="131">
        <v>1958174</v>
      </c>
      <c r="F29" s="132"/>
      <c r="G29" s="111">
        <v>0</v>
      </c>
      <c r="H29" s="254"/>
      <c r="I29" s="111">
        <v>0</v>
      </c>
      <c r="K29" s="255"/>
      <c r="L29" s="255"/>
      <c r="M29" s="255"/>
      <c r="N29" s="255"/>
      <c r="O29" s="255"/>
      <c r="P29" s="255"/>
    </row>
    <row r="30" spans="1:16" s="135" customFormat="1" ht="21" customHeight="1">
      <c r="A30" s="244" t="s">
        <v>70</v>
      </c>
      <c r="B30" s="161"/>
      <c r="C30" s="131"/>
      <c r="D30" s="131"/>
      <c r="E30" s="131"/>
      <c r="F30" s="131"/>
      <c r="G30" s="111"/>
      <c r="H30" s="254"/>
      <c r="I30" s="111"/>
      <c r="K30" s="258"/>
      <c r="L30" s="102"/>
    </row>
    <row r="31" spans="1:16" s="135" customFormat="1" ht="21" customHeight="1">
      <c r="A31" s="251" t="s">
        <v>71</v>
      </c>
      <c r="B31" s="161"/>
      <c r="C31" s="131"/>
      <c r="D31" s="131"/>
      <c r="E31" s="131"/>
      <c r="F31" s="131"/>
      <c r="G31" s="111"/>
      <c r="H31" s="254"/>
      <c r="I31" s="111"/>
      <c r="K31" s="258"/>
      <c r="L31" s="102"/>
    </row>
    <row r="32" spans="1:16" s="135" customFormat="1" ht="21" customHeight="1">
      <c r="A32" s="252" t="s">
        <v>72</v>
      </c>
      <c r="B32" s="161"/>
      <c r="C32" s="133">
        <v>3883080</v>
      </c>
      <c r="D32" s="131"/>
      <c r="E32" s="133">
        <v>3883080</v>
      </c>
      <c r="F32" s="131"/>
      <c r="G32" s="133">
        <v>3883080</v>
      </c>
      <c r="H32" s="254"/>
      <c r="I32" s="133">
        <v>3883080</v>
      </c>
      <c r="K32" s="255"/>
      <c r="L32" s="255"/>
      <c r="M32" s="255"/>
      <c r="N32" s="255"/>
      <c r="O32" s="255"/>
      <c r="P32" s="255"/>
    </row>
    <row r="33" spans="1:16" s="135" customFormat="1" ht="21" customHeight="1">
      <c r="A33" s="251" t="s">
        <v>73</v>
      </c>
      <c r="B33" s="161"/>
      <c r="C33" s="132">
        <v>-393786859</v>
      </c>
      <c r="E33" s="132">
        <v>-298434742</v>
      </c>
      <c r="G33" s="133">
        <v>-49561973</v>
      </c>
      <c r="I33" s="133">
        <v>-36599668.789999999</v>
      </c>
    </row>
    <row r="34" spans="1:16" s="135" customFormat="1" ht="21" customHeight="1">
      <c r="A34" s="244" t="s">
        <v>74</v>
      </c>
      <c r="B34" s="250"/>
      <c r="C34" s="134">
        <v>-10704799</v>
      </c>
      <c r="D34" s="132"/>
      <c r="E34" s="134">
        <v>-15357313</v>
      </c>
      <c r="F34" s="132"/>
      <c r="G34" s="176" t="s">
        <v>75</v>
      </c>
      <c r="H34" s="132"/>
      <c r="I34" s="176" t="s">
        <v>75</v>
      </c>
    </row>
    <row r="35" spans="1:16" s="135" customFormat="1" ht="21" customHeight="1">
      <c r="A35" s="259" t="s">
        <v>76</v>
      </c>
      <c r="D35" s="131"/>
      <c r="F35" s="131"/>
      <c r="H35" s="103"/>
      <c r="K35" s="255"/>
      <c r="L35" s="255"/>
      <c r="M35" s="255"/>
      <c r="N35" s="255"/>
      <c r="O35" s="255"/>
      <c r="P35" s="255"/>
    </row>
    <row r="36" spans="1:16" s="135" customFormat="1" ht="21" customHeight="1">
      <c r="A36" s="260" t="s">
        <v>77</v>
      </c>
      <c r="C36" s="132">
        <f>SUM(C19:C34)</f>
        <v>1361773282</v>
      </c>
      <c r="D36" s="132"/>
      <c r="E36" s="132">
        <f>SUM(E19:E34)</f>
        <v>1384889450</v>
      </c>
      <c r="F36" s="132"/>
      <c r="G36" s="132">
        <f>SUM(G19:G34)</f>
        <v>1713499977</v>
      </c>
      <c r="H36" s="131"/>
      <c r="I36" s="132">
        <f>SUM(I19:I34)</f>
        <v>1658878846.21</v>
      </c>
    </row>
    <row r="37" spans="1:16" s="135" customFormat="1" ht="21" customHeight="1">
      <c r="A37" s="244" t="s">
        <v>78</v>
      </c>
      <c r="C37" s="134">
        <v>39511373</v>
      </c>
      <c r="D37" s="131"/>
      <c r="E37" s="134">
        <v>42988772</v>
      </c>
      <c r="F37" s="131"/>
      <c r="G37" s="176" t="s">
        <v>75</v>
      </c>
      <c r="H37" s="131"/>
      <c r="I37" s="176" t="s">
        <v>75</v>
      </c>
    </row>
    <row r="38" spans="1:16" s="135" customFormat="1" ht="21" customHeight="1">
      <c r="A38" s="259" t="s">
        <v>79</v>
      </c>
      <c r="C38" s="132">
        <f>SUM(C36:C37)</f>
        <v>1401284655</v>
      </c>
      <c r="D38" s="261"/>
      <c r="E38" s="132">
        <v>1427878222</v>
      </c>
      <c r="F38" s="261"/>
      <c r="G38" s="262">
        <f>SUM(G36:G37)</f>
        <v>1713499977</v>
      </c>
      <c r="H38" s="261"/>
      <c r="I38" s="262">
        <f>SUM(I36:I37)</f>
        <v>1658878846.21</v>
      </c>
    </row>
    <row r="39" spans="1:16" s="135" customFormat="1" ht="21" customHeight="1" thickBot="1">
      <c r="A39" s="263" t="s">
        <v>80</v>
      </c>
      <c r="C39" s="264">
        <f>C38+'LIABILITIES 1'!D39</f>
        <v>4426037312</v>
      </c>
      <c r="D39" s="261"/>
      <c r="E39" s="264">
        <f>E38+'LIABILITIES 1'!F39</f>
        <v>4441241594</v>
      </c>
      <c r="F39" s="261"/>
      <c r="G39" s="264">
        <f>G38+'LIABILITIES 1'!H39</f>
        <v>3613578511</v>
      </c>
      <c r="H39" s="261"/>
      <c r="I39" s="264">
        <f>I38+'LIABILITIES 1'!J39</f>
        <v>3486543182.21</v>
      </c>
    </row>
    <row r="40" spans="1:16" s="135" customFormat="1" ht="21" customHeight="1" thickTop="1">
      <c r="A40" s="245"/>
      <c r="B40" s="246"/>
      <c r="C40" s="265"/>
      <c r="D40" s="261"/>
      <c r="E40" s="265"/>
      <c r="F40" s="261"/>
      <c r="G40" s="265"/>
      <c r="H40" s="261"/>
      <c r="I40" s="265"/>
    </row>
    <row r="41" spans="1:16" s="135" customFormat="1" ht="21" customHeight="1">
      <c r="A41" s="245"/>
      <c r="B41" s="246"/>
      <c r="C41" s="265"/>
      <c r="D41" s="261"/>
      <c r="E41" s="265"/>
      <c r="F41" s="261"/>
      <c r="G41" s="266"/>
      <c r="H41" s="261"/>
      <c r="I41" s="266"/>
    </row>
    <row r="42" spans="1:16" s="135" customFormat="1" ht="21" customHeight="1">
      <c r="A42" s="245"/>
      <c r="B42" s="246"/>
      <c r="C42" s="265"/>
      <c r="D42" s="261"/>
      <c r="E42" s="265"/>
      <c r="F42" s="261"/>
      <c r="G42" s="266"/>
      <c r="H42" s="261"/>
      <c r="I42" s="266"/>
    </row>
    <row r="43" spans="1:16" s="135" customFormat="1" ht="21" customHeight="1">
      <c r="A43" s="284" t="s">
        <v>32</v>
      </c>
      <c r="B43" s="284"/>
      <c r="C43" s="284"/>
      <c r="D43" s="284"/>
      <c r="E43" s="284"/>
      <c r="F43" s="284"/>
    </row>
    <row r="44" spans="1:16" s="267" customFormat="1" ht="21" customHeight="1">
      <c r="B44" s="135"/>
    </row>
    <row r="50" spans="2:2" s="267" customFormat="1" ht="21" customHeight="1">
      <c r="B50" s="135"/>
    </row>
  </sheetData>
  <mergeCells count="6">
    <mergeCell ref="A43:F43"/>
    <mergeCell ref="G5:I5"/>
    <mergeCell ref="A4:I4"/>
    <mergeCell ref="A1:J1"/>
    <mergeCell ref="A2:J2"/>
    <mergeCell ref="A3:J3"/>
  </mergeCells>
  <pageMargins left="1" right="0.2" top="1" bottom="0.5" header="0.35" footer="0.3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M86"/>
  <sheetViews>
    <sheetView topLeftCell="A40" zoomScaleNormal="100" zoomScaleSheetLayoutView="102" workbookViewId="0">
      <selection activeCell="M75" sqref="M75"/>
    </sheetView>
  </sheetViews>
  <sheetFormatPr defaultColWidth="8.1796875" defaultRowHeight="21" customHeight="1"/>
  <cols>
    <col min="1" max="1" width="47.1796875" style="118" customWidth="1"/>
    <col min="2" max="2" width="6.1796875" style="161" customWidth="1"/>
    <col min="3" max="3" width="0.81640625" style="118" customWidth="1"/>
    <col min="4" max="4" width="16.1796875" style="118" bestFit="1" customWidth="1"/>
    <col min="5" max="5" width="0.81640625" style="118" customWidth="1"/>
    <col min="6" max="6" width="16.54296875" style="118" customWidth="1"/>
    <col min="7" max="7" width="0.81640625" style="118" customWidth="1"/>
    <col min="8" max="8" width="16.1796875" style="118" bestFit="1" customWidth="1"/>
    <col min="9" max="9" width="0.81640625" style="118" customWidth="1"/>
    <col min="10" max="10" width="16.1796875" style="118" bestFit="1" customWidth="1"/>
    <col min="11" max="245" width="8.1796875" style="118"/>
    <col min="246" max="246" width="39.453125" style="118" customWidth="1"/>
    <col min="247" max="247" width="7" style="118" customWidth="1"/>
    <col min="248" max="248" width="3.453125" style="118" customWidth="1"/>
    <col min="249" max="249" width="13.453125" style="118" customWidth="1"/>
    <col min="250" max="250" width="0.81640625" style="118" customWidth="1"/>
    <col min="251" max="251" width="12.81640625" style="118" customWidth="1"/>
    <col min="252" max="252" width="0.81640625" style="118" customWidth="1"/>
    <col min="253" max="253" width="13.1796875" style="118" customWidth="1"/>
    <col min="254" max="254" width="0.81640625" style="118" customWidth="1"/>
    <col min="255" max="255" width="15.453125" style="118" customWidth="1"/>
    <col min="256" max="256" width="7.1796875" style="118" customWidth="1"/>
    <col min="257" max="257" width="9.453125" style="118" bestFit="1" customWidth="1"/>
    <col min="258" max="501" width="8.1796875" style="118"/>
    <col min="502" max="502" width="39.453125" style="118" customWidth="1"/>
    <col min="503" max="503" width="7" style="118" customWidth="1"/>
    <col min="504" max="504" width="3.453125" style="118" customWidth="1"/>
    <col min="505" max="505" width="13.453125" style="118" customWidth="1"/>
    <col min="506" max="506" width="0.81640625" style="118" customWidth="1"/>
    <col min="507" max="507" width="12.81640625" style="118" customWidth="1"/>
    <col min="508" max="508" width="0.81640625" style="118" customWidth="1"/>
    <col min="509" max="509" width="13.1796875" style="118" customWidth="1"/>
    <col min="510" max="510" width="0.81640625" style="118" customWidth="1"/>
    <col min="511" max="511" width="15.453125" style="118" customWidth="1"/>
    <col min="512" max="512" width="7.1796875" style="118" customWidth="1"/>
    <col min="513" max="513" width="9.453125" style="118" bestFit="1" customWidth="1"/>
    <col min="514" max="757" width="8.1796875" style="118"/>
    <col min="758" max="758" width="39.453125" style="118" customWidth="1"/>
    <col min="759" max="759" width="7" style="118" customWidth="1"/>
    <col min="760" max="760" width="3.453125" style="118" customWidth="1"/>
    <col min="761" max="761" width="13.453125" style="118" customWidth="1"/>
    <col min="762" max="762" width="0.81640625" style="118" customWidth="1"/>
    <col min="763" max="763" width="12.81640625" style="118" customWidth="1"/>
    <col min="764" max="764" width="0.81640625" style="118" customWidth="1"/>
    <col min="765" max="765" width="13.1796875" style="118" customWidth="1"/>
    <col min="766" max="766" width="0.81640625" style="118" customWidth="1"/>
    <col min="767" max="767" width="15.453125" style="118" customWidth="1"/>
    <col min="768" max="768" width="7.1796875" style="118" customWidth="1"/>
    <col min="769" max="769" width="9.453125" style="118" bestFit="1" customWidth="1"/>
    <col min="770" max="1013" width="8.1796875" style="118"/>
    <col min="1014" max="1014" width="39.453125" style="118" customWidth="1"/>
    <col min="1015" max="1015" width="7" style="118" customWidth="1"/>
    <col min="1016" max="1016" width="3.453125" style="118" customWidth="1"/>
    <col min="1017" max="1017" width="13.453125" style="118" customWidth="1"/>
    <col min="1018" max="1018" width="0.81640625" style="118" customWidth="1"/>
    <col min="1019" max="1019" width="12.81640625" style="118" customWidth="1"/>
    <col min="1020" max="1020" width="0.81640625" style="118" customWidth="1"/>
    <col min="1021" max="1021" width="13.1796875" style="118" customWidth="1"/>
    <col min="1022" max="1022" width="0.81640625" style="118" customWidth="1"/>
    <col min="1023" max="1023" width="15.453125" style="118" customWidth="1"/>
    <col min="1024" max="1024" width="7.1796875" style="118" customWidth="1"/>
    <col min="1025" max="1025" width="9.453125" style="118" bestFit="1" customWidth="1"/>
    <col min="1026" max="1269" width="8.1796875" style="118"/>
    <col min="1270" max="1270" width="39.453125" style="118" customWidth="1"/>
    <col min="1271" max="1271" width="7" style="118" customWidth="1"/>
    <col min="1272" max="1272" width="3.453125" style="118" customWidth="1"/>
    <col min="1273" max="1273" width="13.453125" style="118" customWidth="1"/>
    <col min="1274" max="1274" width="0.81640625" style="118" customWidth="1"/>
    <col min="1275" max="1275" width="12.81640625" style="118" customWidth="1"/>
    <col min="1276" max="1276" width="0.81640625" style="118" customWidth="1"/>
    <col min="1277" max="1277" width="13.1796875" style="118" customWidth="1"/>
    <col min="1278" max="1278" width="0.81640625" style="118" customWidth="1"/>
    <col min="1279" max="1279" width="15.453125" style="118" customWidth="1"/>
    <col min="1280" max="1280" width="7.1796875" style="118" customWidth="1"/>
    <col min="1281" max="1281" width="9.453125" style="118" bestFit="1" customWidth="1"/>
    <col min="1282" max="1525" width="8.1796875" style="118"/>
    <col min="1526" max="1526" width="39.453125" style="118" customWidth="1"/>
    <col min="1527" max="1527" width="7" style="118" customWidth="1"/>
    <col min="1528" max="1528" width="3.453125" style="118" customWidth="1"/>
    <col min="1529" max="1529" width="13.453125" style="118" customWidth="1"/>
    <col min="1530" max="1530" width="0.81640625" style="118" customWidth="1"/>
    <col min="1531" max="1531" width="12.81640625" style="118" customWidth="1"/>
    <col min="1532" max="1532" width="0.81640625" style="118" customWidth="1"/>
    <col min="1533" max="1533" width="13.1796875" style="118" customWidth="1"/>
    <col min="1534" max="1534" width="0.81640625" style="118" customWidth="1"/>
    <col min="1535" max="1535" width="15.453125" style="118" customWidth="1"/>
    <col min="1536" max="1536" width="7.1796875" style="118" customWidth="1"/>
    <col min="1537" max="1537" width="9.453125" style="118" bestFit="1" customWidth="1"/>
    <col min="1538" max="1781" width="8.1796875" style="118"/>
    <col min="1782" max="1782" width="39.453125" style="118" customWidth="1"/>
    <col min="1783" max="1783" width="7" style="118" customWidth="1"/>
    <col min="1784" max="1784" width="3.453125" style="118" customWidth="1"/>
    <col min="1785" max="1785" width="13.453125" style="118" customWidth="1"/>
    <col min="1786" max="1786" width="0.81640625" style="118" customWidth="1"/>
    <col min="1787" max="1787" width="12.81640625" style="118" customWidth="1"/>
    <col min="1788" max="1788" width="0.81640625" style="118" customWidth="1"/>
    <col min="1789" max="1789" width="13.1796875" style="118" customWidth="1"/>
    <col min="1790" max="1790" width="0.81640625" style="118" customWidth="1"/>
    <col min="1791" max="1791" width="15.453125" style="118" customWidth="1"/>
    <col min="1792" max="1792" width="7.1796875" style="118" customWidth="1"/>
    <col min="1793" max="1793" width="9.453125" style="118" bestFit="1" customWidth="1"/>
    <col min="1794" max="2037" width="8.1796875" style="118"/>
    <col min="2038" max="2038" width="39.453125" style="118" customWidth="1"/>
    <col min="2039" max="2039" width="7" style="118" customWidth="1"/>
    <col min="2040" max="2040" width="3.453125" style="118" customWidth="1"/>
    <col min="2041" max="2041" width="13.453125" style="118" customWidth="1"/>
    <col min="2042" max="2042" width="0.81640625" style="118" customWidth="1"/>
    <col min="2043" max="2043" width="12.81640625" style="118" customWidth="1"/>
    <col min="2044" max="2044" width="0.81640625" style="118" customWidth="1"/>
    <col min="2045" max="2045" width="13.1796875" style="118" customWidth="1"/>
    <col min="2046" max="2046" width="0.81640625" style="118" customWidth="1"/>
    <col min="2047" max="2047" width="15.453125" style="118" customWidth="1"/>
    <col min="2048" max="2048" width="7.1796875" style="118" customWidth="1"/>
    <col min="2049" max="2049" width="9.453125" style="118" bestFit="1" customWidth="1"/>
    <col min="2050" max="2293" width="8.1796875" style="118"/>
    <col min="2294" max="2294" width="39.453125" style="118" customWidth="1"/>
    <col min="2295" max="2295" width="7" style="118" customWidth="1"/>
    <col min="2296" max="2296" width="3.453125" style="118" customWidth="1"/>
    <col min="2297" max="2297" width="13.453125" style="118" customWidth="1"/>
    <col min="2298" max="2298" width="0.81640625" style="118" customWidth="1"/>
    <col min="2299" max="2299" width="12.81640625" style="118" customWidth="1"/>
    <col min="2300" max="2300" width="0.81640625" style="118" customWidth="1"/>
    <col min="2301" max="2301" width="13.1796875" style="118" customWidth="1"/>
    <col min="2302" max="2302" width="0.81640625" style="118" customWidth="1"/>
    <col min="2303" max="2303" width="15.453125" style="118" customWidth="1"/>
    <col min="2304" max="2304" width="7.1796875" style="118" customWidth="1"/>
    <col min="2305" max="2305" width="9.453125" style="118" bestFit="1" customWidth="1"/>
    <col min="2306" max="2549" width="8.1796875" style="118"/>
    <col min="2550" max="2550" width="39.453125" style="118" customWidth="1"/>
    <col min="2551" max="2551" width="7" style="118" customWidth="1"/>
    <col min="2552" max="2552" width="3.453125" style="118" customWidth="1"/>
    <col min="2553" max="2553" width="13.453125" style="118" customWidth="1"/>
    <col min="2554" max="2554" width="0.81640625" style="118" customWidth="1"/>
    <col min="2555" max="2555" width="12.81640625" style="118" customWidth="1"/>
    <col min="2556" max="2556" width="0.81640625" style="118" customWidth="1"/>
    <col min="2557" max="2557" width="13.1796875" style="118" customWidth="1"/>
    <col min="2558" max="2558" width="0.81640625" style="118" customWidth="1"/>
    <col min="2559" max="2559" width="15.453125" style="118" customWidth="1"/>
    <col min="2560" max="2560" width="7.1796875" style="118" customWidth="1"/>
    <col min="2561" max="2561" width="9.453125" style="118" bestFit="1" customWidth="1"/>
    <col min="2562" max="2805" width="8.1796875" style="118"/>
    <col min="2806" max="2806" width="39.453125" style="118" customWidth="1"/>
    <col min="2807" max="2807" width="7" style="118" customWidth="1"/>
    <col min="2808" max="2808" width="3.453125" style="118" customWidth="1"/>
    <col min="2809" max="2809" width="13.453125" style="118" customWidth="1"/>
    <col min="2810" max="2810" width="0.81640625" style="118" customWidth="1"/>
    <col min="2811" max="2811" width="12.81640625" style="118" customWidth="1"/>
    <col min="2812" max="2812" width="0.81640625" style="118" customWidth="1"/>
    <col min="2813" max="2813" width="13.1796875" style="118" customWidth="1"/>
    <col min="2814" max="2814" width="0.81640625" style="118" customWidth="1"/>
    <col min="2815" max="2815" width="15.453125" style="118" customWidth="1"/>
    <col min="2816" max="2816" width="7.1796875" style="118" customWidth="1"/>
    <col min="2817" max="2817" width="9.453125" style="118" bestFit="1" customWidth="1"/>
    <col min="2818" max="3061" width="8.1796875" style="118"/>
    <col min="3062" max="3062" width="39.453125" style="118" customWidth="1"/>
    <col min="3063" max="3063" width="7" style="118" customWidth="1"/>
    <col min="3064" max="3064" width="3.453125" style="118" customWidth="1"/>
    <col min="3065" max="3065" width="13.453125" style="118" customWidth="1"/>
    <col min="3066" max="3066" width="0.81640625" style="118" customWidth="1"/>
    <col min="3067" max="3067" width="12.81640625" style="118" customWidth="1"/>
    <col min="3068" max="3068" width="0.81640625" style="118" customWidth="1"/>
    <col min="3069" max="3069" width="13.1796875" style="118" customWidth="1"/>
    <col min="3070" max="3070" width="0.81640625" style="118" customWidth="1"/>
    <col min="3071" max="3071" width="15.453125" style="118" customWidth="1"/>
    <col min="3072" max="3072" width="7.1796875" style="118" customWidth="1"/>
    <col min="3073" max="3073" width="9.453125" style="118" bestFit="1" customWidth="1"/>
    <col min="3074" max="3317" width="8.1796875" style="118"/>
    <col min="3318" max="3318" width="39.453125" style="118" customWidth="1"/>
    <col min="3319" max="3319" width="7" style="118" customWidth="1"/>
    <col min="3320" max="3320" width="3.453125" style="118" customWidth="1"/>
    <col min="3321" max="3321" width="13.453125" style="118" customWidth="1"/>
    <col min="3322" max="3322" width="0.81640625" style="118" customWidth="1"/>
    <col min="3323" max="3323" width="12.81640625" style="118" customWidth="1"/>
    <col min="3324" max="3324" width="0.81640625" style="118" customWidth="1"/>
    <col min="3325" max="3325" width="13.1796875" style="118" customWidth="1"/>
    <col min="3326" max="3326" width="0.81640625" style="118" customWidth="1"/>
    <col min="3327" max="3327" width="15.453125" style="118" customWidth="1"/>
    <col min="3328" max="3328" width="7.1796875" style="118" customWidth="1"/>
    <col min="3329" max="3329" width="9.453125" style="118" bestFit="1" customWidth="1"/>
    <col min="3330" max="3573" width="8.1796875" style="118"/>
    <col min="3574" max="3574" width="39.453125" style="118" customWidth="1"/>
    <col min="3575" max="3575" width="7" style="118" customWidth="1"/>
    <col min="3576" max="3576" width="3.453125" style="118" customWidth="1"/>
    <col min="3577" max="3577" width="13.453125" style="118" customWidth="1"/>
    <col min="3578" max="3578" width="0.81640625" style="118" customWidth="1"/>
    <col min="3579" max="3579" width="12.81640625" style="118" customWidth="1"/>
    <col min="3580" max="3580" width="0.81640625" style="118" customWidth="1"/>
    <col min="3581" max="3581" width="13.1796875" style="118" customWidth="1"/>
    <col min="3582" max="3582" width="0.81640625" style="118" customWidth="1"/>
    <col min="3583" max="3583" width="15.453125" style="118" customWidth="1"/>
    <col min="3584" max="3584" width="7.1796875" style="118" customWidth="1"/>
    <col min="3585" max="3585" width="9.453125" style="118" bestFit="1" customWidth="1"/>
    <col min="3586" max="3829" width="8.1796875" style="118"/>
    <col min="3830" max="3830" width="39.453125" style="118" customWidth="1"/>
    <col min="3831" max="3831" width="7" style="118" customWidth="1"/>
    <col min="3832" max="3832" width="3.453125" style="118" customWidth="1"/>
    <col min="3833" max="3833" width="13.453125" style="118" customWidth="1"/>
    <col min="3834" max="3834" width="0.81640625" style="118" customWidth="1"/>
    <col min="3835" max="3835" width="12.81640625" style="118" customWidth="1"/>
    <col min="3836" max="3836" width="0.81640625" style="118" customWidth="1"/>
    <col min="3837" max="3837" width="13.1796875" style="118" customWidth="1"/>
    <col min="3838" max="3838" width="0.81640625" style="118" customWidth="1"/>
    <col min="3839" max="3839" width="15.453125" style="118" customWidth="1"/>
    <col min="3840" max="3840" width="7.1796875" style="118" customWidth="1"/>
    <col min="3841" max="3841" width="9.453125" style="118" bestFit="1" customWidth="1"/>
    <col min="3842" max="4085" width="8.1796875" style="118"/>
    <col min="4086" max="4086" width="39.453125" style="118" customWidth="1"/>
    <col min="4087" max="4087" width="7" style="118" customWidth="1"/>
    <col min="4088" max="4088" width="3.453125" style="118" customWidth="1"/>
    <col min="4089" max="4089" width="13.453125" style="118" customWidth="1"/>
    <col min="4090" max="4090" width="0.81640625" style="118" customWidth="1"/>
    <col min="4091" max="4091" width="12.81640625" style="118" customWidth="1"/>
    <col min="4092" max="4092" width="0.81640625" style="118" customWidth="1"/>
    <col min="4093" max="4093" width="13.1796875" style="118" customWidth="1"/>
    <col min="4094" max="4094" width="0.81640625" style="118" customWidth="1"/>
    <col min="4095" max="4095" width="15.453125" style="118" customWidth="1"/>
    <col min="4096" max="4096" width="7.1796875" style="118" customWidth="1"/>
    <col min="4097" max="4097" width="9.453125" style="118" bestFit="1" customWidth="1"/>
    <col min="4098" max="4341" width="8.1796875" style="118"/>
    <col min="4342" max="4342" width="39.453125" style="118" customWidth="1"/>
    <col min="4343" max="4343" width="7" style="118" customWidth="1"/>
    <col min="4344" max="4344" width="3.453125" style="118" customWidth="1"/>
    <col min="4345" max="4345" width="13.453125" style="118" customWidth="1"/>
    <col min="4346" max="4346" width="0.81640625" style="118" customWidth="1"/>
    <col min="4347" max="4347" width="12.81640625" style="118" customWidth="1"/>
    <col min="4348" max="4348" width="0.81640625" style="118" customWidth="1"/>
    <col min="4349" max="4349" width="13.1796875" style="118" customWidth="1"/>
    <col min="4350" max="4350" width="0.81640625" style="118" customWidth="1"/>
    <col min="4351" max="4351" width="15.453125" style="118" customWidth="1"/>
    <col min="4352" max="4352" width="7.1796875" style="118" customWidth="1"/>
    <col min="4353" max="4353" width="9.453125" style="118" bestFit="1" customWidth="1"/>
    <col min="4354" max="4597" width="8.1796875" style="118"/>
    <col min="4598" max="4598" width="39.453125" style="118" customWidth="1"/>
    <col min="4599" max="4599" width="7" style="118" customWidth="1"/>
    <col min="4600" max="4600" width="3.453125" style="118" customWidth="1"/>
    <col min="4601" max="4601" width="13.453125" style="118" customWidth="1"/>
    <col min="4602" max="4602" width="0.81640625" style="118" customWidth="1"/>
    <col min="4603" max="4603" width="12.81640625" style="118" customWidth="1"/>
    <col min="4604" max="4604" width="0.81640625" style="118" customWidth="1"/>
    <col min="4605" max="4605" width="13.1796875" style="118" customWidth="1"/>
    <col min="4606" max="4606" width="0.81640625" style="118" customWidth="1"/>
    <col min="4607" max="4607" width="15.453125" style="118" customWidth="1"/>
    <col min="4608" max="4608" width="7.1796875" style="118" customWidth="1"/>
    <col min="4609" max="4609" width="9.453125" style="118" bestFit="1" customWidth="1"/>
    <col min="4610" max="4853" width="8.1796875" style="118"/>
    <col min="4854" max="4854" width="39.453125" style="118" customWidth="1"/>
    <col min="4855" max="4855" width="7" style="118" customWidth="1"/>
    <col min="4856" max="4856" width="3.453125" style="118" customWidth="1"/>
    <col min="4857" max="4857" width="13.453125" style="118" customWidth="1"/>
    <col min="4858" max="4858" width="0.81640625" style="118" customWidth="1"/>
    <col min="4859" max="4859" width="12.81640625" style="118" customWidth="1"/>
    <col min="4860" max="4860" width="0.81640625" style="118" customWidth="1"/>
    <col min="4861" max="4861" width="13.1796875" style="118" customWidth="1"/>
    <col min="4862" max="4862" width="0.81640625" style="118" customWidth="1"/>
    <col min="4863" max="4863" width="15.453125" style="118" customWidth="1"/>
    <col min="4864" max="4864" width="7.1796875" style="118" customWidth="1"/>
    <col min="4865" max="4865" width="9.453125" style="118" bestFit="1" customWidth="1"/>
    <col min="4866" max="5109" width="8.1796875" style="118"/>
    <col min="5110" max="5110" width="39.453125" style="118" customWidth="1"/>
    <col min="5111" max="5111" width="7" style="118" customWidth="1"/>
    <col min="5112" max="5112" width="3.453125" style="118" customWidth="1"/>
    <col min="5113" max="5113" width="13.453125" style="118" customWidth="1"/>
    <col min="5114" max="5114" width="0.81640625" style="118" customWidth="1"/>
    <col min="5115" max="5115" width="12.81640625" style="118" customWidth="1"/>
    <col min="5116" max="5116" width="0.81640625" style="118" customWidth="1"/>
    <col min="5117" max="5117" width="13.1796875" style="118" customWidth="1"/>
    <col min="5118" max="5118" width="0.81640625" style="118" customWidth="1"/>
    <col min="5119" max="5119" width="15.453125" style="118" customWidth="1"/>
    <col min="5120" max="5120" width="7.1796875" style="118" customWidth="1"/>
    <col min="5121" max="5121" width="9.453125" style="118" bestFit="1" customWidth="1"/>
    <col min="5122" max="5365" width="8.1796875" style="118"/>
    <col min="5366" max="5366" width="39.453125" style="118" customWidth="1"/>
    <col min="5367" max="5367" width="7" style="118" customWidth="1"/>
    <col min="5368" max="5368" width="3.453125" style="118" customWidth="1"/>
    <col min="5369" max="5369" width="13.453125" style="118" customWidth="1"/>
    <col min="5370" max="5370" width="0.81640625" style="118" customWidth="1"/>
    <col min="5371" max="5371" width="12.81640625" style="118" customWidth="1"/>
    <col min="5372" max="5372" width="0.81640625" style="118" customWidth="1"/>
    <col min="5373" max="5373" width="13.1796875" style="118" customWidth="1"/>
    <col min="5374" max="5374" width="0.81640625" style="118" customWidth="1"/>
    <col min="5375" max="5375" width="15.453125" style="118" customWidth="1"/>
    <col min="5376" max="5376" width="7.1796875" style="118" customWidth="1"/>
    <col min="5377" max="5377" width="9.453125" style="118" bestFit="1" customWidth="1"/>
    <col min="5378" max="5621" width="8.1796875" style="118"/>
    <col min="5622" max="5622" width="39.453125" style="118" customWidth="1"/>
    <col min="5623" max="5623" width="7" style="118" customWidth="1"/>
    <col min="5624" max="5624" width="3.453125" style="118" customWidth="1"/>
    <col min="5625" max="5625" width="13.453125" style="118" customWidth="1"/>
    <col min="5626" max="5626" width="0.81640625" style="118" customWidth="1"/>
    <col min="5627" max="5627" width="12.81640625" style="118" customWidth="1"/>
    <col min="5628" max="5628" width="0.81640625" style="118" customWidth="1"/>
    <col min="5629" max="5629" width="13.1796875" style="118" customWidth="1"/>
    <col min="5630" max="5630" width="0.81640625" style="118" customWidth="1"/>
    <col min="5631" max="5631" width="15.453125" style="118" customWidth="1"/>
    <col min="5632" max="5632" width="7.1796875" style="118" customWidth="1"/>
    <col min="5633" max="5633" width="9.453125" style="118" bestFit="1" customWidth="1"/>
    <col min="5634" max="5877" width="8.1796875" style="118"/>
    <col min="5878" max="5878" width="39.453125" style="118" customWidth="1"/>
    <col min="5879" max="5879" width="7" style="118" customWidth="1"/>
    <col min="5880" max="5880" width="3.453125" style="118" customWidth="1"/>
    <col min="5881" max="5881" width="13.453125" style="118" customWidth="1"/>
    <col min="5882" max="5882" width="0.81640625" style="118" customWidth="1"/>
    <col min="5883" max="5883" width="12.81640625" style="118" customWidth="1"/>
    <col min="5884" max="5884" width="0.81640625" style="118" customWidth="1"/>
    <col min="5885" max="5885" width="13.1796875" style="118" customWidth="1"/>
    <col min="5886" max="5886" width="0.81640625" style="118" customWidth="1"/>
    <col min="5887" max="5887" width="15.453125" style="118" customWidth="1"/>
    <col min="5888" max="5888" width="7.1796875" style="118" customWidth="1"/>
    <col min="5889" max="5889" width="9.453125" style="118" bestFit="1" customWidth="1"/>
    <col min="5890" max="6133" width="8.1796875" style="118"/>
    <col min="6134" max="6134" width="39.453125" style="118" customWidth="1"/>
    <col min="6135" max="6135" width="7" style="118" customWidth="1"/>
    <col min="6136" max="6136" width="3.453125" style="118" customWidth="1"/>
    <col min="6137" max="6137" width="13.453125" style="118" customWidth="1"/>
    <col min="6138" max="6138" width="0.81640625" style="118" customWidth="1"/>
    <col min="6139" max="6139" width="12.81640625" style="118" customWidth="1"/>
    <col min="6140" max="6140" width="0.81640625" style="118" customWidth="1"/>
    <col min="6141" max="6141" width="13.1796875" style="118" customWidth="1"/>
    <col min="6142" max="6142" width="0.81640625" style="118" customWidth="1"/>
    <col min="6143" max="6143" width="15.453125" style="118" customWidth="1"/>
    <col min="6144" max="6144" width="7.1796875" style="118" customWidth="1"/>
    <col min="6145" max="6145" width="9.453125" style="118" bestFit="1" customWidth="1"/>
    <col min="6146" max="6389" width="8.1796875" style="118"/>
    <col min="6390" max="6390" width="39.453125" style="118" customWidth="1"/>
    <col min="6391" max="6391" width="7" style="118" customWidth="1"/>
    <col min="6392" max="6392" width="3.453125" style="118" customWidth="1"/>
    <col min="6393" max="6393" width="13.453125" style="118" customWidth="1"/>
    <col min="6394" max="6394" width="0.81640625" style="118" customWidth="1"/>
    <col min="6395" max="6395" width="12.81640625" style="118" customWidth="1"/>
    <col min="6396" max="6396" width="0.81640625" style="118" customWidth="1"/>
    <col min="6397" max="6397" width="13.1796875" style="118" customWidth="1"/>
    <col min="6398" max="6398" width="0.81640625" style="118" customWidth="1"/>
    <col min="6399" max="6399" width="15.453125" style="118" customWidth="1"/>
    <col min="6400" max="6400" width="7.1796875" style="118" customWidth="1"/>
    <col min="6401" max="6401" width="9.453125" style="118" bestFit="1" customWidth="1"/>
    <col min="6402" max="6645" width="8.1796875" style="118"/>
    <col min="6646" max="6646" width="39.453125" style="118" customWidth="1"/>
    <col min="6647" max="6647" width="7" style="118" customWidth="1"/>
    <col min="6648" max="6648" width="3.453125" style="118" customWidth="1"/>
    <col min="6649" max="6649" width="13.453125" style="118" customWidth="1"/>
    <col min="6650" max="6650" width="0.81640625" style="118" customWidth="1"/>
    <col min="6651" max="6651" width="12.81640625" style="118" customWidth="1"/>
    <col min="6652" max="6652" width="0.81640625" style="118" customWidth="1"/>
    <col min="6653" max="6653" width="13.1796875" style="118" customWidth="1"/>
    <col min="6654" max="6654" width="0.81640625" style="118" customWidth="1"/>
    <col min="6655" max="6655" width="15.453125" style="118" customWidth="1"/>
    <col min="6656" max="6656" width="7.1796875" style="118" customWidth="1"/>
    <col min="6657" max="6657" width="9.453125" style="118" bestFit="1" customWidth="1"/>
    <col min="6658" max="6901" width="8.1796875" style="118"/>
    <col min="6902" max="6902" width="39.453125" style="118" customWidth="1"/>
    <col min="6903" max="6903" width="7" style="118" customWidth="1"/>
    <col min="6904" max="6904" width="3.453125" style="118" customWidth="1"/>
    <col min="6905" max="6905" width="13.453125" style="118" customWidth="1"/>
    <col min="6906" max="6906" width="0.81640625" style="118" customWidth="1"/>
    <col min="6907" max="6907" width="12.81640625" style="118" customWidth="1"/>
    <col min="6908" max="6908" width="0.81640625" style="118" customWidth="1"/>
    <col min="6909" max="6909" width="13.1796875" style="118" customWidth="1"/>
    <col min="6910" max="6910" width="0.81640625" style="118" customWidth="1"/>
    <col min="6911" max="6911" width="15.453125" style="118" customWidth="1"/>
    <col min="6912" max="6912" width="7.1796875" style="118" customWidth="1"/>
    <col min="6913" max="6913" width="9.453125" style="118" bestFit="1" customWidth="1"/>
    <col min="6914" max="7157" width="8.1796875" style="118"/>
    <col min="7158" max="7158" width="39.453125" style="118" customWidth="1"/>
    <col min="7159" max="7159" width="7" style="118" customWidth="1"/>
    <col min="7160" max="7160" width="3.453125" style="118" customWidth="1"/>
    <col min="7161" max="7161" width="13.453125" style="118" customWidth="1"/>
    <col min="7162" max="7162" width="0.81640625" style="118" customWidth="1"/>
    <col min="7163" max="7163" width="12.81640625" style="118" customWidth="1"/>
    <col min="7164" max="7164" width="0.81640625" style="118" customWidth="1"/>
    <col min="7165" max="7165" width="13.1796875" style="118" customWidth="1"/>
    <col min="7166" max="7166" width="0.81640625" style="118" customWidth="1"/>
    <col min="7167" max="7167" width="15.453125" style="118" customWidth="1"/>
    <col min="7168" max="7168" width="7.1796875" style="118" customWidth="1"/>
    <col min="7169" max="7169" width="9.453125" style="118" bestFit="1" customWidth="1"/>
    <col min="7170" max="7413" width="8.1796875" style="118"/>
    <col min="7414" max="7414" width="39.453125" style="118" customWidth="1"/>
    <col min="7415" max="7415" width="7" style="118" customWidth="1"/>
    <col min="7416" max="7416" width="3.453125" style="118" customWidth="1"/>
    <col min="7417" max="7417" width="13.453125" style="118" customWidth="1"/>
    <col min="7418" max="7418" width="0.81640625" style="118" customWidth="1"/>
    <col min="7419" max="7419" width="12.81640625" style="118" customWidth="1"/>
    <col min="7420" max="7420" width="0.81640625" style="118" customWidth="1"/>
    <col min="7421" max="7421" width="13.1796875" style="118" customWidth="1"/>
    <col min="7422" max="7422" width="0.81640625" style="118" customWidth="1"/>
    <col min="7423" max="7423" width="15.453125" style="118" customWidth="1"/>
    <col min="7424" max="7424" width="7.1796875" style="118" customWidth="1"/>
    <col min="7425" max="7425" width="9.453125" style="118" bestFit="1" customWidth="1"/>
    <col min="7426" max="7669" width="8.1796875" style="118"/>
    <col min="7670" max="7670" width="39.453125" style="118" customWidth="1"/>
    <col min="7671" max="7671" width="7" style="118" customWidth="1"/>
    <col min="7672" max="7672" width="3.453125" style="118" customWidth="1"/>
    <col min="7673" max="7673" width="13.453125" style="118" customWidth="1"/>
    <col min="7674" max="7674" width="0.81640625" style="118" customWidth="1"/>
    <col min="7675" max="7675" width="12.81640625" style="118" customWidth="1"/>
    <col min="7676" max="7676" width="0.81640625" style="118" customWidth="1"/>
    <col min="7677" max="7677" width="13.1796875" style="118" customWidth="1"/>
    <col min="7678" max="7678" width="0.81640625" style="118" customWidth="1"/>
    <col min="7679" max="7679" width="15.453125" style="118" customWidth="1"/>
    <col min="7680" max="7680" width="7.1796875" style="118" customWidth="1"/>
    <col min="7681" max="7681" width="9.453125" style="118" bestFit="1" customWidth="1"/>
    <col min="7682" max="7925" width="8.1796875" style="118"/>
    <col min="7926" max="7926" width="39.453125" style="118" customWidth="1"/>
    <col min="7927" max="7927" width="7" style="118" customWidth="1"/>
    <col min="7928" max="7928" width="3.453125" style="118" customWidth="1"/>
    <col min="7929" max="7929" width="13.453125" style="118" customWidth="1"/>
    <col min="7930" max="7930" width="0.81640625" style="118" customWidth="1"/>
    <col min="7931" max="7931" width="12.81640625" style="118" customWidth="1"/>
    <col min="7932" max="7932" width="0.81640625" style="118" customWidth="1"/>
    <col min="7933" max="7933" width="13.1796875" style="118" customWidth="1"/>
    <col min="7934" max="7934" width="0.81640625" style="118" customWidth="1"/>
    <col min="7935" max="7935" width="15.453125" style="118" customWidth="1"/>
    <col min="7936" max="7936" width="7.1796875" style="118" customWidth="1"/>
    <col min="7937" max="7937" width="9.453125" style="118" bestFit="1" customWidth="1"/>
    <col min="7938" max="8181" width="8.1796875" style="118"/>
    <col min="8182" max="8182" width="39.453125" style="118" customWidth="1"/>
    <col min="8183" max="8183" width="7" style="118" customWidth="1"/>
    <col min="8184" max="8184" width="3.453125" style="118" customWidth="1"/>
    <col min="8185" max="8185" width="13.453125" style="118" customWidth="1"/>
    <col min="8186" max="8186" width="0.81640625" style="118" customWidth="1"/>
    <col min="8187" max="8187" width="12.81640625" style="118" customWidth="1"/>
    <col min="8188" max="8188" width="0.81640625" style="118" customWidth="1"/>
    <col min="8189" max="8189" width="13.1796875" style="118" customWidth="1"/>
    <col min="8190" max="8190" width="0.81640625" style="118" customWidth="1"/>
    <col min="8191" max="8191" width="15.453125" style="118" customWidth="1"/>
    <col min="8192" max="8192" width="7.1796875" style="118" customWidth="1"/>
    <col min="8193" max="8193" width="9.453125" style="118" bestFit="1" customWidth="1"/>
    <col min="8194" max="8437" width="8.1796875" style="118"/>
    <col min="8438" max="8438" width="39.453125" style="118" customWidth="1"/>
    <col min="8439" max="8439" width="7" style="118" customWidth="1"/>
    <col min="8440" max="8440" width="3.453125" style="118" customWidth="1"/>
    <col min="8441" max="8441" width="13.453125" style="118" customWidth="1"/>
    <col min="8442" max="8442" width="0.81640625" style="118" customWidth="1"/>
    <col min="8443" max="8443" width="12.81640625" style="118" customWidth="1"/>
    <col min="8444" max="8444" width="0.81640625" style="118" customWidth="1"/>
    <col min="8445" max="8445" width="13.1796875" style="118" customWidth="1"/>
    <col min="8446" max="8446" width="0.81640625" style="118" customWidth="1"/>
    <col min="8447" max="8447" width="15.453125" style="118" customWidth="1"/>
    <col min="8448" max="8448" width="7.1796875" style="118" customWidth="1"/>
    <col min="8449" max="8449" width="9.453125" style="118" bestFit="1" customWidth="1"/>
    <col min="8450" max="8693" width="8.1796875" style="118"/>
    <col min="8694" max="8694" width="39.453125" style="118" customWidth="1"/>
    <col min="8695" max="8695" width="7" style="118" customWidth="1"/>
    <col min="8696" max="8696" width="3.453125" style="118" customWidth="1"/>
    <col min="8697" max="8697" width="13.453125" style="118" customWidth="1"/>
    <col min="8698" max="8698" width="0.81640625" style="118" customWidth="1"/>
    <col min="8699" max="8699" width="12.81640625" style="118" customWidth="1"/>
    <col min="8700" max="8700" width="0.81640625" style="118" customWidth="1"/>
    <col min="8701" max="8701" width="13.1796875" style="118" customWidth="1"/>
    <col min="8702" max="8702" width="0.81640625" style="118" customWidth="1"/>
    <col min="8703" max="8703" width="15.453125" style="118" customWidth="1"/>
    <col min="8704" max="8704" width="7.1796875" style="118" customWidth="1"/>
    <col min="8705" max="8705" width="9.453125" style="118" bestFit="1" customWidth="1"/>
    <col min="8706" max="8949" width="8.1796875" style="118"/>
    <col min="8950" max="8950" width="39.453125" style="118" customWidth="1"/>
    <col min="8951" max="8951" width="7" style="118" customWidth="1"/>
    <col min="8952" max="8952" width="3.453125" style="118" customWidth="1"/>
    <col min="8953" max="8953" width="13.453125" style="118" customWidth="1"/>
    <col min="8954" max="8954" width="0.81640625" style="118" customWidth="1"/>
    <col min="8955" max="8955" width="12.81640625" style="118" customWidth="1"/>
    <col min="8956" max="8956" width="0.81640625" style="118" customWidth="1"/>
    <col min="8957" max="8957" width="13.1796875" style="118" customWidth="1"/>
    <col min="8958" max="8958" width="0.81640625" style="118" customWidth="1"/>
    <col min="8959" max="8959" width="15.453125" style="118" customWidth="1"/>
    <col min="8960" max="8960" width="7.1796875" style="118" customWidth="1"/>
    <col min="8961" max="8961" width="9.453125" style="118" bestFit="1" customWidth="1"/>
    <col min="8962" max="9205" width="8.1796875" style="118"/>
    <col min="9206" max="9206" width="39.453125" style="118" customWidth="1"/>
    <col min="9207" max="9207" width="7" style="118" customWidth="1"/>
    <col min="9208" max="9208" width="3.453125" style="118" customWidth="1"/>
    <col min="9209" max="9209" width="13.453125" style="118" customWidth="1"/>
    <col min="9210" max="9210" width="0.81640625" style="118" customWidth="1"/>
    <col min="9211" max="9211" width="12.81640625" style="118" customWidth="1"/>
    <col min="9212" max="9212" width="0.81640625" style="118" customWidth="1"/>
    <col min="9213" max="9213" width="13.1796875" style="118" customWidth="1"/>
    <col min="9214" max="9214" width="0.81640625" style="118" customWidth="1"/>
    <col min="9215" max="9215" width="15.453125" style="118" customWidth="1"/>
    <col min="9216" max="9216" width="7.1796875" style="118" customWidth="1"/>
    <col min="9217" max="9217" width="9.453125" style="118" bestFit="1" customWidth="1"/>
    <col min="9218" max="9461" width="8.1796875" style="118"/>
    <col min="9462" max="9462" width="39.453125" style="118" customWidth="1"/>
    <col min="9463" max="9463" width="7" style="118" customWidth="1"/>
    <col min="9464" max="9464" width="3.453125" style="118" customWidth="1"/>
    <col min="9465" max="9465" width="13.453125" style="118" customWidth="1"/>
    <col min="9466" max="9466" width="0.81640625" style="118" customWidth="1"/>
    <col min="9467" max="9467" width="12.81640625" style="118" customWidth="1"/>
    <col min="9468" max="9468" width="0.81640625" style="118" customWidth="1"/>
    <col min="9469" max="9469" width="13.1796875" style="118" customWidth="1"/>
    <col min="9470" max="9470" width="0.81640625" style="118" customWidth="1"/>
    <col min="9471" max="9471" width="15.453125" style="118" customWidth="1"/>
    <col min="9472" max="9472" width="7.1796875" style="118" customWidth="1"/>
    <col min="9473" max="9473" width="9.453125" style="118" bestFit="1" customWidth="1"/>
    <col min="9474" max="9717" width="8.1796875" style="118"/>
    <col min="9718" max="9718" width="39.453125" style="118" customWidth="1"/>
    <col min="9719" max="9719" width="7" style="118" customWidth="1"/>
    <col min="9720" max="9720" width="3.453125" style="118" customWidth="1"/>
    <col min="9721" max="9721" width="13.453125" style="118" customWidth="1"/>
    <col min="9722" max="9722" width="0.81640625" style="118" customWidth="1"/>
    <col min="9723" max="9723" width="12.81640625" style="118" customWidth="1"/>
    <col min="9724" max="9724" width="0.81640625" style="118" customWidth="1"/>
    <col min="9725" max="9725" width="13.1796875" style="118" customWidth="1"/>
    <col min="9726" max="9726" width="0.81640625" style="118" customWidth="1"/>
    <col min="9727" max="9727" width="15.453125" style="118" customWidth="1"/>
    <col min="9728" max="9728" width="7.1796875" style="118" customWidth="1"/>
    <col min="9729" max="9729" width="9.453125" style="118" bestFit="1" customWidth="1"/>
    <col min="9730" max="9973" width="8.1796875" style="118"/>
    <col min="9974" max="9974" width="39.453125" style="118" customWidth="1"/>
    <col min="9975" max="9975" width="7" style="118" customWidth="1"/>
    <col min="9976" max="9976" width="3.453125" style="118" customWidth="1"/>
    <col min="9977" max="9977" width="13.453125" style="118" customWidth="1"/>
    <col min="9978" max="9978" width="0.81640625" style="118" customWidth="1"/>
    <col min="9979" max="9979" width="12.81640625" style="118" customWidth="1"/>
    <col min="9980" max="9980" width="0.81640625" style="118" customWidth="1"/>
    <col min="9981" max="9981" width="13.1796875" style="118" customWidth="1"/>
    <col min="9982" max="9982" width="0.81640625" style="118" customWidth="1"/>
    <col min="9983" max="9983" width="15.453125" style="118" customWidth="1"/>
    <col min="9984" max="9984" width="7.1796875" style="118" customWidth="1"/>
    <col min="9985" max="9985" width="9.453125" style="118" bestFit="1" customWidth="1"/>
    <col min="9986" max="10229" width="8.1796875" style="118"/>
    <col min="10230" max="10230" width="39.453125" style="118" customWidth="1"/>
    <col min="10231" max="10231" width="7" style="118" customWidth="1"/>
    <col min="10232" max="10232" width="3.453125" style="118" customWidth="1"/>
    <col min="10233" max="10233" width="13.453125" style="118" customWidth="1"/>
    <col min="10234" max="10234" width="0.81640625" style="118" customWidth="1"/>
    <col min="10235" max="10235" width="12.81640625" style="118" customWidth="1"/>
    <col min="10236" max="10236" width="0.81640625" style="118" customWidth="1"/>
    <col min="10237" max="10237" width="13.1796875" style="118" customWidth="1"/>
    <col min="10238" max="10238" width="0.81640625" style="118" customWidth="1"/>
    <col min="10239" max="10239" width="15.453125" style="118" customWidth="1"/>
    <col min="10240" max="10240" width="7.1796875" style="118" customWidth="1"/>
    <col min="10241" max="10241" width="9.453125" style="118" bestFit="1" customWidth="1"/>
    <col min="10242" max="10485" width="8.1796875" style="118"/>
    <col min="10486" max="10486" width="39.453125" style="118" customWidth="1"/>
    <col min="10487" max="10487" width="7" style="118" customWidth="1"/>
    <col min="10488" max="10488" width="3.453125" style="118" customWidth="1"/>
    <col min="10489" max="10489" width="13.453125" style="118" customWidth="1"/>
    <col min="10490" max="10490" width="0.81640625" style="118" customWidth="1"/>
    <col min="10491" max="10491" width="12.81640625" style="118" customWidth="1"/>
    <col min="10492" max="10492" width="0.81640625" style="118" customWidth="1"/>
    <col min="10493" max="10493" width="13.1796875" style="118" customWidth="1"/>
    <col min="10494" max="10494" width="0.81640625" style="118" customWidth="1"/>
    <col min="10495" max="10495" width="15.453125" style="118" customWidth="1"/>
    <col min="10496" max="10496" width="7.1796875" style="118" customWidth="1"/>
    <col min="10497" max="10497" width="9.453125" style="118" bestFit="1" customWidth="1"/>
    <col min="10498" max="10741" width="8.1796875" style="118"/>
    <col min="10742" max="10742" width="39.453125" style="118" customWidth="1"/>
    <col min="10743" max="10743" width="7" style="118" customWidth="1"/>
    <col min="10744" max="10744" width="3.453125" style="118" customWidth="1"/>
    <col min="10745" max="10745" width="13.453125" style="118" customWidth="1"/>
    <col min="10746" max="10746" width="0.81640625" style="118" customWidth="1"/>
    <col min="10747" max="10747" width="12.81640625" style="118" customWidth="1"/>
    <col min="10748" max="10748" width="0.81640625" style="118" customWidth="1"/>
    <col min="10749" max="10749" width="13.1796875" style="118" customWidth="1"/>
    <col min="10750" max="10750" width="0.81640625" style="118" customWidth="1"/>
    <col min="10751" max="10751" width="15.453125" style="118" customWidth="1"/>
    <col min="10752" max="10752" width="7.1796875" style="118" customWidth="1"/>
    <col min="10753" max="10753" width="9.453125" style="118" bestFit="1" customWidth="1"/>
    <col min="10754" max="10997" width="8.1796875" style="118"/>
    <col min="10998" max="10998" width="39.453125" style="118" customWidth="1"/>
    <col min="10999" max="10999" width="7" style="118" customWidth="1"/>
    <col min="11000" max="11000" width="3.453125" style="118" customWidth="1"/>
    <col min="11001" max="11001" width="13.453125" style="118" customWidth="1"/>
    <col min="11002" max="11002" width="0.81640625" style="118" customWidth="1"/>
    <col min="11003" max="11003" width="12.81640625" style="118" customWidth="1"/>
    <col min="11004" max="11004" width="0.81640625" style="118" customWidth="1"/>
    <col min="11005" max="11005" width="13.1796875" style="118" customWidth="1"/>
    <col min="11006" max="11006" width="0.81640625" style="118" customWidth="1"/>
    <col min="11007" max="11007" width="15.453125" style="118" customWidth="1"/>
    <col min="11008" max="11008" width="7.1796875" style="118" customWidth="1"/>
    <col min="11009" max="11009" width="9.453125" style="118" bestFit="1" customWidth="1"/>
    <col min="11010" max="11253" width="8.1796875" style="118"/>
    <col min="11254" max="11254" width="39.453125" style="118" customWidth="1"/>
    <col min="11255" max="11255" width="7" style="118" customWidth="1"/>
    <col min="11256" max="11256" width="3.453125" style="118" customWidth="1"/>
    <col min="11257" max="11257" width="13.453125" style="118" customWidth="1"/>
    <col min="11258" max="11258" width="0.81640625" style="118" customWidth="1"/>
    <col min="11259" max="11259" width="12.81640625" style="118" customWidth="1"/>
    <col min="11260" max="11260" width="0.81640625" style="118" customWidth="1"/>
    <col min="11261" max="11261" width="13.1796875" style="118" customWidth="1"/>
    <col min="11262" max="11262" width="0.81640625" style="118" customWidth="1"/>
    <col min="11263" max="11263" width="15.453125" style="118" customWidth="1"/>
    <col min="11264" max="11264" width="7.1796875" style="118" customWidth="1"/>
    <col min="11265" max="11265" width="9.453125" style="118" bestFit="1" customWidth="1"/>
    <col min="11266" max="11509" width="8.1796875" style="118"/>
    <col min="11510" max="11510" width="39.453125" style="118" customWidth="1"/>
    <col min="11511" max="11511" width="7" style="118" customWidth="1"/>
    <col min="11512" max="11512" width="3.453125" style="118" customWidth="1"/>
    <col min="11513" max="11513" width="13.453125" style="118" customWidth="1"/>
    <col min="11514" max="11514" width="0.81640625" style="118" customWidth="1"/>
    <col min="11515" max="11515" width="12.81640625" style="118" customWidth="1"/>
    <col min="11516" max="11516" width="0.81640625" style="118" customWidth="1"/>
    <col min="11517" max="11517" width="13.1796875" style="118" customWidth="1"/>
    <col min="11518" max="11518" width="0.81640625" style="118" customWidth="1"/>
    <col min="11519" max="11519" width="15.453125" style="118" customWidth="1"/>
    <col min="11520" max="11520" width="7.1796875" style="118" customWidth="1"/>
    <col min="11521" max="11521" width="9.453125" style="118" bestFit="1" customWidth="1"/>
    <col min="11522" max="11765" width="8.1796875" style="118"/>
    <col min="11766" max="11766" width="39.453125" style="118" customWidth="1"/>
    <col min="11767" max="11767" width="7" style="118" customWidth="1"/>
    <col min="11768" max="11768" width="3.453125" style="118" customWidth="1"/>
    <col min="11769" max="11769" width="13.453125" style="118" customWidth="1"/>
    <col min="11770" max="11770" width="0.81640625" style="118" customWidth="1"/>
    <col min="11771" max="11771" width="12.81640625" style="118" customWidth="1"/>
    <col min="11772" max="11772" width="0.81640625" style="118" customWidth="1"/>
    <col min="11773" max="11773" width="13.1796875" style="118" customWidth="1"/>
    <col min="11774" max="11774" width="0.81640625" style="118" customWidth="1"/>
    <col min="11775" max="11775" width="15.453125" style="118" customWidth="1"/>
    <col min="11776" max="11776" width="7.1796875" style="118" customWidth="1"/>
    <col min="11777" max="11777" width="9.453125" style="118" bestFit="1" customWidth="1"/>
    <col min="11778" max="12021" width="8.1796875" style="118"/>
    <col min="12022" max="12022" width="39.453125" style="118" customWidth="1"/>
    <col min="12023" max="12023" width="7" style="118" customWidth="1"/>
    <col min="12024" max="12024" width="3.453125" style="118" customWidth="1"/>
    <col min="12025" max="12025" width="13.453125" style="118" customWidth="1"/>
    <col min="12026" max="12026" width="0.81640625" style="118" customWidth="1"/>
    <col min="12027" max="12027" width="12.81640625" style="118" customWidth="1"/>
    <col min="12028" max="12028" width="0.81640625" style="118" customWidth="1"/>
    <col min="12029" max="12029" width="13.1796875" style="118" customWidth="1"/>
    <col min="12030" max="12030" width="0.81640625" style="118" customWidth="1"/>
    <col min="12031" max="12031" width="15.453125" style="118" customWidth="1"/>
    <col min="12032" max="12032" width="7.1796875" style="118" customWidth="1"/>
    <col min="12033" max="12033" width="9.453125" style="118" bestFit="1" customWidth="1"/>
    <col min="12034" max="12277" width="8.1796875" style="118"/>
    <col min="12278" max="12278" width="39.453125" style="118" customWidth="1"/>
    <col min="12279" max="12279" width="7" style="118" customWidth="1"/>
    <col min="12280" max="12280" width="3.453125" style="118" customWidth="1"/>
    <col min="12281" max="12281" width="13.453125" style="118" customWidth="1"/>
    <col min="12282" max="12282" width="0.81640625" style="118" customWidth="1"/>
    <col min="12283" max="12283" width="12.81640625" style="118" customWidth="1"/>
    <col min="12284" max="12284" width="0.81640625" style="118" customWidth="1"/>
    <col min="12285" max="12285" width="13.1796875" style="118" customWidth="1"/>
    <col min="12286" max="12286" width="0.81640625" style="118" customWidth="1"/>
    <col min="12287" max="12287" width="15.453125" style="118" customWidth="1"/>
    <col min="12288" max="12288" width="7.1796875" style="118" customWidth="1"/>
    <col min="12289" max="12289" width="9.453125" style="118" bestFit="1" customWidth="1"/>
    <col min="12290" max="12533" width="8.1796875" style="118"/>
    <col min="12534" max="12534" width="39.453125" style="118" customWidth="1"/>
    <col min="12535" max="12535" width="7" style="118" customWidth="1"/>
    <col min="12536" max="12536" width="3.453125" style="118" customWidth="1"/>
    <col min="12537" max="12537" width="13.453125" style="118" customWidth="1"/>
    <col min="12538" max="12538" width="0.81640625" style="118" customWidth="1"/>
    <col min="12539" max="12539" width="12.81640625" style="118" customWidth="1"/>
    <col min="12540" max="12540" width="0.81640625" style="118" customWidth="1"/>
    <col min="12541" max="12541" width="13.1796875" style="118" customWidth="1"/>
    <col min="12542" max="12542" width="0.81640625" style="118" customWidth="1"/>
    <col min="12543" max="12543" width="15.453125" style="118" customWidth="1"/>
    <col min="12544" max="12544" width="7.1796875" style="118" customWidth="1"/>
    <col min="12545" max="12545" width="9.453125" style="118" bestFit="1" customWidth="1"/>
    <col min="12546" max="12789" width="8.1796875" style="118"/>
    <col min="12790" max="12790" width="39.453125" style="118" customWidth="1"/>
    <col min="12791" max="12791" width="7" style="118" customWidth="1"/>
    <col min="12792" max="12792" width="3.453125" style="118" customWidth="1"/>
    <col min="12793" max="12793" width="13.453125" style="118" customWidth="1"/>
    <col min="12794" max="12794" width="0.81640625" style="118" customWidth="1"/>
    <col min="12795" max="12795" width="12.81640625" style="118" customWidth="1"/>
    <col min="12796" max="12796" width="0.81640625" style="118" customWidth="1"/>
    <col min="12797" max="12797" width="13.1796875" style="118" customWidth="1"/>
    <col min="12798" max="12798" width="0.81640625" style="118" customWidth="1"/>
    <col min="12799" max="12799" width="15.453125" style="118" customWidth="1"/>
    <col min="12800" max="12800" width="7.1796875" style="118" customWidth="1"/>
    <col min="12801" max="12801" width="9.453125" style="118" bestFit="1" customWidth="1"/>
    <col min="12802" max="13045" width="8.1796875" style="118"/>
    <col min="13046" max="13046" width="39.453125" style="118" customWidth="1"/>
    <col min="13047" max="13047" width="7" style="118" customWidth="1"/>
    <col min="13048" max="13048" width="3.453125" style="118" customWidth="1"/>
    <col min="13049" max="13049" width="13.453125" style="118" customWidth="1"/>
    <col min="13050" max="13050" width="0.81640625" style="118" customWidth="1"/>
    <col min="13051" max="13051" width="12.81640625" style="118" customWidth="1"/>
    <col min="13052" max="13052" width="0.81640625" style="118" customWidth="1"/>
    <col min="13053" max="13053" width="13.1796875" style="118" customWidth="1"/>
    <col min="13054" max="13054" width="0.81640625" style="118" customWidth="1"/>
    <col min="13055" max="13055" width="15.453125" style="118" customWidth="1"/>
    <col min="13056" max="13056" width="7.1796875" style="118" customWidth="1"/>
    <col min="13057" max="13057" width="9.453125" style="118" bestFit="1" customWidth="1"/>
    <col min="13058" max="13301" width="8.1796875" style="118"/>
    <col min="13302" max="13302" width="39.453125" style="118" customWidth="1"/>
    <col min="13303" max="13303" width="7" style="118" customWidth="1"/>
    <col min="13304" max="13304" width="3.453125" style="118" customWidth="1"/>
    <col min="13305" max="13305" width="13.453125" style="118" customWidth="1"/>
    <col min="13306" max="13306" width="0.81640625" style="118" customWidth="1"/>
    <col min="13307" max="13307" width="12.81640625" style="118" customWidth="1"/>
    <col min="13308" max="13308" width="0.81640625" style="118" customWidth="1"/>
    <col min="13309" max="13309" width="13.1796875" style="118" customWidth="1"/>
    <col min="13310" max="13310" width="0.81640625" style="118" customWidth="1"/>
    <col min="13311" max="13311" width="15.453125" style="118" customWidth="1"/>
    <col min="13312" max="13312" width="7.1796875" style="118" customWidth="1"/>
    <col min="13313" max="13313" width="9.453125" style="118" bestFit="1" customWidth="1"/>
    <col min="13314" max="13557" width="8.1796875" style="118"/>
    <col min="13558" max="13558" width="39.453125" style="118" customWidth="1"/>
    <col min="13559" max="13559" width="7" style="118" customWidth="1"/>
    <col min="13560" max="13560" width="3.453125" style="118" customWidth="1"/>
    <col min="13561" max="13561" width="13.453125" style="118" customWidth="1"/>
    <col min="13562" max="13562" width="0.81640625" style="118" customWidth="1"/>
    <col min="13563" max="13563" width="12.81640625" style="118" customWidth="1"/>
    <col min="13564" max="13564" width="0.81640625" style="118" customWidth="1"/>
    <col min="13565" max="13565" width="13.1796875" style="118" customWidth="1"/>
    <col min="13566" max="13566" width="0.81640625" style="118" customWidth="1"/>
    <col min="13567" max="13567" width="15.453125" style="118" customWidth="1"/>
    <col min="13568" max="13568" width="7.1796875" style="118" customWidth="1"/>
    <col min="13569" max="13569" width="9.453125" style="118" bestFit="1" customWidth="1"/>
    <col min="13570" max="13813" width="8.1796875" style="118"/>
    <col min="13814" max="13814" width="39.453125" style="118" customWidth="1"/>
    <col min="13815" max="13815" width="7" style="118" customWidth="1"/>
    <col min="13816" max="13816" width="3.453125" style="118" customWidth="1"/>
    <col min="13817" max="13817" width="13.453125" style="118" customWidth="1"/>
    <col min="13818" max="13818" width="0.81640625" style="118" customWidth="1"/>
    <col min="13819" max="13819" width="12.81640625" style="118" customWidth="1"/>
    <col min="13820" max="13820" width="0.81640625" style="118" customWidth="1"/>
    <col min="13821" max="13821" width="13.1796875" style="118" customWidth="1"/>
    <col min="13822" max="13822" width="0.81640625" style="118" customWidth="1"/>
    <col min="13823" max="13823" width="15.453125" style="118" customWidth="1"/>
    <col min="13824" max="13824" width="7.1796875" style="118" customWidth="1"/>
    <col min="13825" max="13825" width="9.453125" style="118" bestFit="1" customWidth="1"/>
    <col min="13826" max="14069" width="8.1796875" style="118"/>
    <col min="14070" max="14070" width="39.453125" style="118" customWidth="1"/>
    <col min="14071" max="14071" width="7" style="118" customWidth="1"/>
    <col min="14072" max="14072" width="3.453125" style="118" customWidth="1"/>
    <col min="14073" max="14073" width="13.453125" style="118" customWidth="1"/>
    <col min="14074" max="14074" width="0.81640625" style="118" customWidth="1"/>
    <col min="14075" max="14075" width="12.81640625" style="118" customWidth="1"/>
    <col min="14076" max="14076" width="0.81640625" style="118" customWidth="1"/>
    <col min="14077" max="14077" width="13.1796875" style="118" customWidth="1"/>
    <col min="14078" max="14078" width="0.81640625" style="118" customWidth="1"/>
    <col min="14079" max="14079" width="15.453125" style="118" customWidth="1"/>
    <col min="14080" max="14080" width="7.1796875" style="118" customWidth="1"/>
    <col min="14081" max="14081" width="9.453125" style="118" bestFit="1" customWidth="1"/>
    <col min="14082" max="14325" width="8.1796875" style="118"/>
    <col min="14326" max="14326" width="39.453125" style="118" customWidth="1"/>
    <col min="14327" max="14327" width="7" style="118" customWidth="1"/>
    <col min="14328" max="14328" width="3.453125" style="118" customWidth="1"/>
    <col min="14329" max="14329" width="13.453125" style="118" customWidth="1"/>
    <col min="14330" max="14330" width="0.81640625" style="118" customWidth="1"/>
    <col min="14331" max="14331" width="12.81640625" style="118" customWidth="1"/>
    <col min="14332" max="14332" width="0.81640625" style="118" customWidth="1"/>
    <col min="14333" max="14333" width="13.1796875" style="118" customWidth="1"/>
    <col min="14334" max="14334" width="0.81640625" style="118" customWidth="1"/>
    <col min="14335" max="14335" width="15.453125" style="118" customWidth="1"/>
    <col min="14336" max="14336" width="7.1796875" style="118" customWidth="1"/>
    <col min="14337" max="14337" width="9.453125" style="118" bestFit="1" customWidth="1"/>
    <col min="14338" max="14581" width="8.1796875" style="118"/>
    <col min="14582" max="14582" width="39.453125" style="118" customWidth="1"/>
    <col min="14583" max="14583" width="7" style="118" customWidth="1"/>
    <col min="14584" max="14584" width="3.453125" style="118" customWidth="1"/>
    <col min="14585" max="14585" width="13.453125" style="118" customWidth="1"/>
    <col min="14586" max="14586" width="0.81640625" style="118" customWidth="1"/>
    <col min="14587" max="14587" width="12.81640625" style="118" customWidth="1"/>
    <col min="14588" max="14588" width="0.81640625" style="118" customWidth="1"/>
    <col min="14589" max="14589" width="13.1796875" style="118" customWidth="1"/>
    <col min="14590" max="14590" width="0.81640625" style="118" customWidth="1"/>
    <col min="14591" max="14591" width="15.453125" style="118" customWidth="1"/>
    <col min="14592" max="14592" width="7.1796875" style="118" customWidth="1"/>
    <col min="14593" max="14593" width="9.453125" style="118" bestFit="1" customWidth="1"/>
    <col min="14594" max="14837" width="8.1796875" style="118"/>
    <col min="14838" max="14838" width="39.453125" style="118" customWidth="1"/>
    <col min="14839" max="14839" width="7" style="118" customWidth="1"/>
    <col min="14840" max="14840" width="3.453125" style="118" customWidth="1"/>
    <col min="14841" max="14841" width="13.453125" style="118" customWidth="1"/>
    <col min="14842" max="14842" width="0.81640625" style="118" customWidth="1"/>
    <col min="14843" max="14843" width="12.81640625" style="118" customWidth="1"/>
    <col min="14844" max="14844" width="0.81640625" style="118" customWidth="1"/>
    <col min="14845" max="14845" width="13.1796875" style="118" customWidth="1"/>
    <col min="14846" max="14846" width="0.81640625" style="118" customWidth="1"/>
    <col min="14847" max="14847" width="15.453125" style="118" customWidth="1"/>
    <col min="14848" max="14848" width="7.1796875" style="118" customWidth="1"/>
    <col min="14849" max="14849" width="9.453125" style="118" bestFit="1" customWidth="1"/>
    <col min="14850" max="15093" width="8.1796875" style="118"/>
    <col min="15094" max="15094" width="39.453125" style="118" customWidth="1"/>
    <col min="15095" max="15095" width="7" style="118" customWidth="1"/>
    <col min="15096" max="15096" width="3.453125" style="118" customWidth="1"/>
    <col min="15097" max="15097" width="13.453125" style="118" customWidth="1"/>
    <col min="15098" max="15098" width="0.81640625" style="118" customWidth="1"/>
    <col min="15099" max="15099" width="12.81640625" style="118" customWidth="1"/>
    <col min="15100" max="15100" width="0.81640625" style="118" customWidth="1"/>
    <col min="15101" max="15101" width="13.1796875" style="118" customWidth="1"/>
    <col min="15102" max="15102" width="0.81640625" style="118" customWidth="1"/>
    <col min="15103" max="15103" width="15.453125" style="118" customWidth="1"/>
    <col min="15104" max="15104" width="7.1796875" style="118" customWidth="1"/>
    <col min="15105" max="15105" width="9.453125" style="118" bestFit="1" customWidth="1"/>
    <col min="15106" max="15349" width="8.1796875" style="118"/>
    <col min="15350" max="15350" width="39.453125" style="118" customWidth="1"/>
    <col min="15351" max="15351" width="7" style="118" customWidth="1"/>
    <col min="15352" max="15352" width="3.453125" style="118" customWidth="1"/>
    <col min="15353" max="15353" width="13.453125" style="118" customWidth="1"/>
    <col min="15354" max="15354" width="0.81640625" style="118" customWidth="1"/>
    <col min="15355" max="15355" width="12.81640625" style="118" customWidth="1"/>
    <col min="15356" max="15356" width="0.81640625" style="118" customWidth="1"/>
    <col min="15357" max="15357" width="13.1796875" style="118" customWidth="1"/>
    <col min="15358" max="15358" width="0.81640625" style="118" customWidth="1"/>
    <col min="15359" max="15359" width="15.453125" style="118" customWidth="1"/>
    <col min="15360" max="15360" width="7.1796875" style="118" customWidth="1"/>
    <col min="15361" max="15361" width="9.453125" style="118" bestFit="1" customWidth="1"/>
    <col min="15362" max="15605" width="8.1796875" style="118"/>
    <col min="15606" max="15606" width="39.453125" style="118" customWidth="1"/>
    <col min="15607" max="15607" width="7" style="118" customWidth="1"/>
    <col min="15608" max="15608" width="3.453125" style="118" customWidth="1"/>
    <col min="15609" max="15609" width="13.453125" style="118" customWidth="1"/>
    <col min="15610" max="15610" width="0.81640625" style="118" customWidth="1"/>
    <col min="15611" max="15611" width="12.81640625" style="118" customWidth="1"/>
    <col min="15612" max="15612" width="0.81640625" style="118" customWidth="1"/>
    <col min="15613" max="15613" width="13.1796875" style="118" customWidth="1"/>
    <col min="15614" max="15614" width="0.81640625" style="118" customWidth="1"/>
    <col min="15615" max="15615" width="15.453125" style="118" customWidth="1"/>
    <col min="15616" max="15616" width="7.1796875" style="118" customWidth="1"/>
    <col min="15617" max="15617" width="9.453125" style="118" bestFit="1" customWidth="1"/>
    <col min="15618" max="15861" width="8.1796875" style="118"/>
    <col min="15862" max="15862" width="39.453125" style="118" customWidth="1"/>
    <col min="15863" max="15863" width="7" style="118" customWidth="1"/>
    <col min="15864" max="15864" width="3.453125" style="118" customWidth="1"/>
    <col min="15865" max="15865" width="13.453125" style="118" customWidth="1"/>
    <col min="15866" max="15866" width="0.81640625" style="118" customWidth="1"/>
    <col min="15867" max="15867" width="12.81640625" style="118" customWidth="1"/>
    <col min="15868" max="15868" width="0.81640625" style="118" customWidth="1"/>
    <col min="15869" max="15869" width="13.1796875" style="118" customWidth="1"/>
    <col min="15870" max="15870" width="0.81640625" style="118" customWidth="1"/>
    <col min="15871" max="15871" width="15.453125" style="118" customWidth="1"/>
    <col min="15872" max="15872" width="7.1796875" style="118" customWidth="1"/>
    <col min="15873" max="15873" width="9.453125" style="118" bestFit="1" customWidth="1"/>
    <col min="15874" max="16117" width="8.1796875" style="118"/>
    <col min="16118" max="16118" width="39.453125" style="118" customWidth="1"/>
    <col min="16119" max="16119" width="7" style="118" customWidth="1"/>
    <col min="16120" max="16120" width="3.453125" style="118" customWidth="1"/>
    <col min="16121" max="16121" width="13.453125" style="118" customWidth="1"/>
    <col min="16122" max="16122" width="0.81640625" style="118" customWidth="1"/>
    <col min="16123" max="16123" width="12.81640625" style="118" customWidth="1"/>
    <col min="16124" max="16124" width="0.81640625" style="118" customWidth="1"/>
    <col min="16125" max="16125" width="13.1796875" style="118" customWidth="1"/>
    <col min="16126" max="16126" width="0.81640625" style="118" customWidth="1"/>
    <col min="16127" max="16127" width="15.453125" style="118" customWidth="1"/>
    <col min="16128" max="16128" width="7.1796875" style="118" customWidth="1"/>
    <col min="16129" max="16129" width="9.453125" style="118" bestFit="1" customWidth="1"/>
    <col min="16130" max="16384" width="8.1796875" style="118"/>
  </cols>
  <sheetData>
    <row r="1" spans="1:13" s="130" customFormat="1" ht="21" customHeight="1">
      <c r="A1" s="285" t="s">
        <v>0</v>
      </c>
      <c r="B1" s="286"/>
      <c r="C1" s="286"/>
      <c r="D1" s="286"/>
      <c r="E1" s="286"/>
      <c r="F1" s="286"/>
      <c r="G1" s="286"/>
      <c r="H1" s="286"/>
      <c r="I1" s="286"/>
      <c r="J1" s="286"/>
      <c r="K1" s="170"/>
      <c r="L1" s="170"/>
      <c r="M1" s="170"/>
    </row>
    <row r="2" spans="1:13" s="136" customFormat="1" ht="21" customHeight="1">
      <c r="A2" s="286" t="s">
        <v>81</v>
      </c>
      <c r="B2" s="286"/>
      <c r="C2" s="286"/>
      <c r="D2" s="286"/>
      <c r="E2" s="286"/>
      <c r="F2" s="286"/>
      <c r="G2" s="286"/>
      <c r="H2" s="286"/>
      <c r="I2" s="286"/>
      <c r="J2" s="286"/>
    </row>
    <row r="3" spans="1:13" s="136" customFormat="1" ht="21" customHeight="1">
      <c r="A3" s="286" t="s">
        <v>271</v>
      </c>
      <c r="B3" s="286"/>
      <c r="C3" s="286"/>
      <c r="D3" s="286"/>
      <c r="E3" s="286"/>
      <c r="F3" s="286"/>
      <c r="G3" s="286"/>
      <c r="H3" s="286"/>
      <c r="I3" s="286"/>
      <c r="J3" s="286"/>
    </row>
    <row r="4" spans="1:13" s="224" customFormat="1" ht="24" customHeight="1">
      <c r="A4" s="293" t="s">
        <v>5</v>
      </c>
      <c r="B4" s="293"/>
      <c r="C4" s="293"/>
      <c r="D4" s="293"/>
      <c r="E4" s="293"/>
      <c r="F4" s="293"/>
      <c r="G4" s="293"/>
      <c r="H4" s="293"/>
      <c r="I4" s="293"/>
      <c r="J4" s="293"/>
    </row>
    <row r="5" spans="1:13" s="136" customFormat="1" ht="21" customHeight="1">
      <c r="A5" s="287" t="s">
        <v>2</v>
      </c>
      <c r="B5" s="287"/>
      <c r="C5" s="287"/>
      <c r="D5" s="287"/>
      <c r="E5" s="287"/>
      <c r="F5" s="287"/>
      <c r="G5" s="287"/>
      <c r="H5" s="287"/>
      <c r="I5" s="287"/>
      <c r="J5" s="287"/>
    </row>
    <row r="6" spans="1:13" s="136" customFormat="1" ht="21" customHeight="1">
      <c r="D6" s="295" t="s">
        <v>82</v>
      </c>
      <c r="E6" s="295"/>
      <c r="F6" s="295"/>
      <c r="G6" s="168"/>
      <c r="H6" s="293" t="s">
        <v>83</v>
      </c>
      <c r="I6" s="293"/>
      <c r="J6" s="293"/>
    </row>
    <row r="7" spans="1:13" s="136" customFormat="1" ht="21" customHeight="1">
      <c r="D7" s="297" t="s">
        <v>84</v>
      </c>
      <c r="E7" s="297"/>
      <c r="F7" s="297"/>
      <c r="G7" s="169"/>
      <c r="H7" s="288" t="s">
        <v>85</v>
      </c>
      <c r="I7" s="288"/>
      <c r="J7" s="288"/>
    </row>
    <row r="8" spans="1:13" s="136" customFormat="1" ht="21" customHeight="1">
      <c r="A8" s="98"/>
      <c r="B8" s="179" t="s">
        <v>274</v>
      </c>
      <c r="D8" s="179">
        <v>2024</v>
      </c>
      <c r="F8" s="179">
        <v>2023</v>
      </c>
      <c r="H8" s="179">
        <v>2024</v>
      </c>
      <c r="J8" s="179">
        <v>2023</v>
      </c>
    </row>
    <row r="9" spans="1:13" s="136" customFormat="1" ht="21" customHeight="1">
      <c r="B9" s="179"/>
      <c r="D9" s="179"/>
      <c r="F9" s="179"/>
      <c r="H9" s="179"/>
      <c r="J9" s="179"/>
    </row>
    <row r="10" spans="1:13" s="136" customFormat="1" ht="21" customHeight="1">
      <c r="A10" s="160" t="s">
        <v>86</v>
      </c>
      <c r="B10" s="179"/>
      <c r="D10" s="225"/>
      <c r="F10" s="225"/>
      <c r="H10" s="225"/>
      <c r="J10" s="225"/>
    </row>
    <row r="11" spans="1:13" s="136" customFormat="1" ht="21" customHeight="1">
      <c r="A11" s="162" t="s">
        <v>87</v>
      </c>
      <c r="B11" s="161"/>
      <c r="D11" s="74">
        <v>140671128</v>
      </c>
      <c r="F11" s="74">
        <v>136980736</v>
      </c>
      <c r="G11" s="110"/>
      <c r="H11" s="74">
        <v>71685050</v>
      </c>
      <c r="J11" s="74">
        <v>71523266</v>
      </c>
    </row>
    <row r="12" spans="1:13" s="136" customFormat="1" ht="21" customHeight="1">
      <c r="A12" s="162" t="s">
        <v>88</v>
      </c>
      <c r="B12" s="161"/>
      <c r="G12" s="179"/>
      <c r="H12" s="226"/>
      <c r="J12" s="226"/>
    </row>
    <row r="13" spans="1:13" s="136" customFormat="1" ht="21" customHeight="1">
      <c r="A13" s="127" t="s">
        <v>89</v>
      </c>
      <c r="B13" s="161"/>
      <c r="D13" s="74">
        <v>35470630</v>
      </c>
      <c r="F13" s="74">
        <v>153035300</v>
      </c>
      <c r="G13" s="179"/>
      <c r="H13" s="111">
        <v>0</v>
      </c>
      <c r="J13" s="111">
        <v>0</v>
      </c>
    </row>
    <row r="14" spans="1:13" s="136" customFormat="1" ht="21" customHeight="1">
      <c r="A14" s="162" t="s">
        <v>90</v>
      </c>
      <c r="B14" s="161"/>
      <c r="D14" s="74">
        <v>2313698</v>
      </c>
      <c r="F14" s="111">
        <v>0</v>
      </c>
      <c r="G14" s="179"/>
      <c r="H14" s="111">
        <v>0</v>
      </c>
      <c r="J14" s="111">
        <v>0</v>
      </c>
    </row>
    <row r="15" spans="1:13" ht="21" customHeight="1">
      <c r="A15" s="162" t="s">
        <v>91</v>
      </c>
      <c r="D15" s="111">
        <v>0</v>
      </c>
      <c r="E15" s="110"/>
      <c r="F15" s="111">
        <v>0</v>
      </c>
      <c r="G15" s="143"/>
      <c r="H15" s="74">
        <v>4376174</v>
      </c>
      <c r="I15" s="143"/>
      <c r="J15" s="74">
        <v>7755285</v>
      </c>
    </row>
    <row r="16" spans="1:13" ht="21" customHeight="1">
      <c r="A16" s="227" t="s">
        <v>92</v>
      </c>
      <c r="D16" s="74">
        <v>184771</v>
      </c>
      <c r="E16" s="110"/>
      <c r="F16" s="74">
        <v>132408</v>
      </c>
      <c r="G16" s="143"/>
      <c r="H16" s="74">
        <v>29344016</v>
      </c>
      <c r="I16" s="143"/>
      <c r="J16" s="74">
        <v>31647804</v>
      </c>
    </row>
    <row r="17" spans="1:10" ht="21" customHeight="1">
      <c r="A17" s="227" t="s">
        <v>93</v>
      </c>
      <c r="B17" s="161">
        <v>26</v>
      </c>
      <c r="D17" s="110">
        <v>4777208</v>
      </c>
      <c r="E17" s="110"/>
      <c r="F17" s="110">
        <v>1418173</v>
      </c>
      <c r="G17" s="110"/>
      <c r="H17" s="226">
        <v>0</v>
      </c>
      <c r="I17" s="79"/>
      <c r="J17" s="226">
        <v>25000</v>
      </c>
    </row>
    <row r="18" spans="1:10" ht="21" customHeight="1">
      <c r="A18" s="228" t="s">
        <v>94</v>
      </c>
      <c r="D18" s="137">
        <f>SUM(D11:D17)</f>
        <v>183417435</v>
      </c>
      <c r="E18" s="110"/>
      <c r="F18" s="137">
        <f>SUM(F11:F17)</f>
        <v>291566617</v>
      </c>
      <c r="G18" s="110"/>
      <c r="H18" s="137">
        <f>SUM(H11:H17)</f>
        <v>105405240</v>
      </c>
      <c r="I18" s="143"/>
      <c r="J18" s="137">
        <f>SUM(J11:J17)</f>
        <v>110951355</v>
      </c>
    </row>
    <row r="19" spans="1:10" ht="21" customHeight="1">
      <c r="A19" s="127"/>
      <c r="D19" s="80"/>
      <c r="E19" s="110"/>
      <c r="F19" s="80"/>
      <c r="G19" s="110"/>
      <c r="H19" s="81"/>
      <c r="I19" s="143"/>
      <c r="J19" s="81"/>
    </row>
    <row r="20" spans="1:10" ht="21" customHeight="1">
      <c r="A20" s="160" t="s">
        <v>95</v>
      </c>
      <c r="D20" s="80"/>
      <c r="E20" s="110"/>
      <c r="F20" s="80"/>
      <c r="G20" s="80"/>
      <c r="H20" s="80"/>
      <c r="I20" s="80"/>
      <c r="J20" s="80"/>
    </row>
    <row r="21" spans="1:10" ht="21" customHeight="1">
      <c r="A21" s="162" t="s">
        <v>96</v>
      </c>
      <c r="D21" s="138">
        <v>-106175742</v>
      </c>
      <c r="E21" s="138"/>
      <c r="F21" s="138">
        <v>-108947925</v>
      </c>
      <c r="G21" s="138"/>
      <c r="H21" s="138">
        <v>-54160332</v>
      </c>
      <c r="I21" s="138"/>
      <c r="J21" s="138">
        <v>-55073063</v>
      </c>
    </row>
    <row r="22" spans="1:10" ht="21" customHeight="1">
      <c r="A22" s="162" t="s">
        <v>97</v>
      </c>
      <c r="E22" s="110"/>
      <c r="G22" s="143"/>
      <c r="H22" s="226"/>
      <c r="I22" s="143"/>
      <c r="J22" s="226"/>
    </row>
    <row r="23" spans="1:10" ht="21" customHeight="1">
      <c r="A23" s="127" t="s">
        <v>89</v>
      </c>
      <c r="D23" s="138">
        <v>-29286507</v>
      </c>
      <c r="E23" s="138"/>
      <c r="F23" s="138">
        <v>-133188905</v>
      </c>
      <c r="G23" s="143"/>
      <c r="H23" s="111">
        <v>0</v>
      </c>
      <c r="I23" s="143"/>
      <c r="J23" s="111">
        <v>0</v>
      </c>
    </row>
    <row r="24" spans="1:10" ht="21" customHeight="1">
      <c r="A24" s="162" t="s">
        <v>98</v>
      </c>
      <c r="D24" s="138">
        <v>-8166127</v>
      </c>
      <c r="E24" s="110"/>
      <c r="F24" s="111">
        <v>0</v>
      </c>
      <c r="G24" s="143"/>
      <c r="H24" s="111">
        <v>0</v>
      </c>
      <c r="I24" s="143"/>
      <c r="J24" s="111">
        <v>0</v>
      </c>
    </row>
    <row r="25" spans="1:10" ht="21" customHeight="1">
      <c r="A25" s="162" t="s">
        <v>99</v>
      </c>
      <c r="D25" s="111">
        <v>0</v>
      </c>
      <c r="E25" s="143"/>
      <c r="F25" s="111">
        <v>0</v>
      </c>
      <c r="G25" s="138"/>
      <c r="H25" s="138">
        <v>-3978340</v>
      </c>
      <c r="I25" s="138"/>
      <c r="J25" s="138">
        <v>-7050259</v>
      </c>
    </row>
    <row r="26" spans="1:10" ht="21" customHeight="1">
      <c r="A26" s="162" t="s">
        <v>100</v>
      </c>
      <c r="D26" s="138">
        <v>-34560</v>
      </c>
      <c r="E26" s="143"/>
      <c r="F26" s="138">
        <v>-8399</v>
      </c>
      <c r="G26" s="138"/>
      <c r="H26" s="111">
        <v>0</v>
      </c>
      <c r="I26" s="143"/>
      <c r="J26" s="111">
        <v>0</v>
      </c>
    </row>
    <row r="27" spans="1:10" ht="21" customHeight="1">
      <c r="A27" s="162" t="s">
        <v>101</v>
      </c>
      <c r="D27" s="138">
        <v>-41953110</v>
      </c>
      <c r="E27" s="82"/>
      <c r="F27" s="138">
        <v>-63612749</v>
      </c>
      <c r="G27" s="138"/>
      <c r="H27" s="138">
        <v>-16464765</v>
      </c>
      <c r="I27" s="138"/>
      <c r="J27" s="138">
        <v>-14762974</v>
      </c>
    </row>
    <row r="28" spans="1:10" ht="21" customHeight="1">
      <c r="A28" s="162" t="s">
        <v>102</v>
      </c>
      <c r="D28" s="111">
        <v>0</v>
      </c>
      <c r="E28" s="82"/>
      <c r="F28" s="138">
        <v>-7542765</v>
      </c>
      <c r="G28" s="138"/>
      <c r="H28" s="138">
        <v>-2181971</v>
      </c>
      <c r="I28" s="138"/>
      <c r="J28" s="111">
        <v>0</v>
      </c>
    </row>
    <row r="29" spans="1:10" ht="21" customHeight="1">
      <c r="A29" s="162" t="s">
        <v>240</v>
      </c>
      <c r="D29" s="138">
        <v>-37384087</v>
      </c>
      <c r="E29" s="82"/>
      <c r="F29" s="111">
        <v>0</v>
      </c>
      <c r="G29" s="138"/>
      <c r="H29" s="111">
        <v>0</v>
      </c>
      <c r="I29" s="138"/>
      <c r="J29" s="111">
        <v>0</v>
      </c>
    </row>
    <row r="30" spans="1:10" ht="21" customHeight="1">
      <c r="A30" s="162" t="s">
        <v>258</v>
      </c>
      <c r="D30" s="138">
        <v>-9561225</v>
      </c>
      <c r="E30" s="82"/>
      <c r="F30" s="111">
        <v>0</v>
      </c>
      <c r="G30" s="138"/>
      <c r="H30" s="138">
        <v>-5383417</v>
      </c>
      <c r="I30" s="138"/>
      <c r="J30" s="111">
        <v>0</v>
      </c>
    </row>
    <row r="31" spans="1:10" ht="21" customHeight="1">
      <c r="A31" s="228" t="s">
        <v>103</v>
      </c>
      <c r="D31" s="139">
        <f>SUM(D21:D30)</f>
        <v>-232561358</v>
      </c>
      <c r="E31" s="110"/>
      <c r="F31" s="139">
        <f>SUM(F21:F30)</f>
        <v>-313300743</v>
      </c>
      <c r="G31" s="138"/>
      <c r="H31" s="139">
        <f>SUM(H21:H30)</f>
        <v>-82168825</v>
      </c>
      <c r="I31" s="138"/>
      <c r="J31" s="139">
        <f>SUM(J21:J30)</f>
        <v>-76886296</v>
      </c>
    </row>
    <row r="32" spans="1:10" ht="21" customHeight="1">
      <c r="A32" s="127"/>
      <c r="D32" s="80"/>
      <c r="E32" s="110"/>
      <c r="F32" s="80"/>
      <c r="G32" s="110"/>
      <c r="H32" s="81"/>
      <c r="I32" s="143"/>
      <c r="J32" s="81"/>
    </row>
    <row r="33" spans="1:13" ht="21" customHeight="1">
      <c r="A33" s="160" t="s">
        <v>104</v>
      </c>
      <c r="D33" s="138">
        <f>D18+D31</f>
        <v>-49143923</v>
      </c>
      <c r="E33" s="110"/>
      <c r="F33" s="138">
        <f>F18+F31</f>
        <v>-21734126</v>
      </c>
      <c r="G33" s="110"/>
      <c r="H33" s="138">
        <f>H18+H31</f>
        <v>23236415</v>
      </c>
      <c r="I33" s="143"/>
      <c r="J33" s="138">
        <f>J18+J31</f>
        <v>34065059</v>
      </c>
    </row>
    <row r="34" spans="1:13" ht="21" customHeight="1">
      <c r="A34" s="160" t="s">
        <v>105</v>
      </c>
      <c r="D34" s="140">
        <v>-48466328</v>
      </c>
      <c r="E34" s="110"/>
      <c r="F34" s="140">
        <v>-27710126</v>
      </c>
      <c r="G34" s="138"/>
      <c r="H34" s="140">
        <v>-35186150</v>
      </c>
      <c r="I34" s="138"/>
      <c r="J34" s="140">
        <v>-19810219</v>
      </c>
    </row>
    <row r="35" spans="1:13" ht="21" customHeight="1">
      <c r="A35" s="229" t="s">
        <v>282</v>
      </c>
      <c r="D35" s="141">
        <f>SUM(D33:D34)</f>
        <v>-97610251</v>
      </c>
      <c r="E35" s="143"/>
      <c r="F35" s="141">
        <f>SUM(F33:F34)</f>
        <v>-49444252</v>
      </c>
      <c r="G35" s="143"/>
      <c r="H35" s="141">
        <f>SUM(H33:H34)</f>
        <v>-11949735</v>
      </c>
      <c r="I35" s="143"/>
      <c r="J35" s="141">
        <f>SUM(J33:J34)</f>
        <v>14254840</v>
      </c>
    </row>
    <row r="36" spans="1:13" ht="21" customHeight="1">
      <c r="A36" s="229" t="s">
        <v>252</v>
      </c>
      <c r="D36" s="230">
        <v>-1219265</v>
      </c>
      <c r="E36" s="143"/>
      <c r="F36" s="230">
        <v>-1169354</v>
      </c>
      <c r="G36" s="143"/>
      <c r="H36" s="140">
        <v>-1012569</v>
      </c>
      <c r="I36" s="143"/>
      <c r="J36" s="140">
        <v>-579647</v>
      </c>
    </row>
    <row r="37" spans="1:13" ht="21" customHeight="1">
      <c r="A37" s="231" t="s">
        <v>288</v>
      </c>
      <c r="D37" s="232">
        <f>SUM(D35:D36)</f>
        <v>-98829516</v>
      </c>
      <c r="E37" s="143"/>
      <c r="F37" s="232">
        <f>SUM(F35:F36)</f>
        <v>-50613606</v>
      </c>
      <c r="G37" s="143"/>
      <c r="H37" s="137">
        <f>H35+H36</f>
        <v>-12962304</v>
      </c>
      <c r="I37" s="143"/>
      <c r="J37" s="137">
        <f>J35+J36</f>
        <v>13675193</v>
      </c>
    </row>
    <row r="38" spans="1:13" ht="21" customHeight="1">
      <c r="A38" s="231"/>
      <c r="D38" s="143"/>
      <c r="E38" s="143"/>
      <c r="F38" s="143"/>
      <c r="G38" s="143"/>
      <c r="H38" s="143"/>
      <c r="I38" s="143"/>
      <c r="J38" s="143"/>
    </row>
    <row r="39" spans="1:13" ht="21" customHeight="1">
      <c r="A39" s="231"/>
      <c r="D39" s="143"/>
      <c r="E39" s="143"/>
      <c r="F39" s="143"/>
      <c r="G39" s="143"/>
      <c r="H39" s="143"/>
      <c r="I39" s="143"/>
      <c r="J39" s="143"/>
    </row>
    <row r="40" spans="1:13" ht="21" customHeight="1">
      <c r="A40" s="231"/>
      <c r="D40" s="143"/>
      <c r="E40" s="143"/>
      <c r="F40" s="143"/>
      <c r="G40" s="143"/>
      <c r="H40" s="143"/>
      <c r="I40" s="143"/>
      <c r="J40" s="143"/>
    </row>
    <row r="41" spans="1:13" ht="21" customHeight="1">
      <c r="A41" s="231"/>
      <c r="D41" s="143"/>
      <c r="E41" s="143"/>
      <c r="F41" s="143"/>
      <c r="G41" s="143"/>
      <c r="H41" s="143"/>
      <c r="I41" s="143"/>
      <c r="J41" s="143"/>
    </row>
    <row r="42" spans="1:13" ht="21" customHeight="1">
      <c r="A42" s="231"/>
      <c r="D42" s="143"/>
      <c r="E42" s="143"/>
      <c r="F42" s="143"/>
      <c r="G42" s="143"/>
      <c r="H42" s="143"/>
      <c r="I42" s="143"/>
      <c r="J42" s="143"/>
    </row>
    <row r="43" spans="1:13" ht="21" customHeight="1">
      <c r="A43" s="231"/>
      <c r="D43" s="143"/>
      <c r="E43" s="143"/>
      <c r="F43" s="143"/>
      <c r="G43" s="143"/>
      <c r="H43" s="143"/>
      <c r="I43" s="143"/>
      <c r="J43" s="143"/>
    </row>
    <row r="44" spans="1:13" s="130" customFormat="1" ht="21" customHeight="1">
      <c r="A44" s="285" t="s">
        <v>0</v>
      </c>
      <c r="B44" s="286"/>
      <c r="C44" s="286"/>
      <c r="D44" s="286"/>
      <c r="E44" s="286"/>
      <c r="F44" s="286"/>
      <c r="G44" s="286"/>
      <c r="H44" s="286"/>
      <c r="I44" s="286"/>
      <c r="J44" s="286"/>
      <c r="K44" s="170"/>
      <c r="L44" s="170"/>
      <c r="M44" s="170"/>
    </row>
    <row r="45" spans="1:13" s="170" customFormat="1" ht="21" customHeight="1">
      <c r="A45" s="286" t="s">
        <v>106</v>
      </c>
      <c r="B45" s="286"/>
      <c r="C45" s="286"/>
      <c r="D45" s="286"/>
      <c r="E45" s="286"/>
      <c r="F45" s="286"/>
      <c r="G45" s="286"/>
      <c r="H45" s="286"/>
      <c r="I45" s="286"/>
      <c r="J45" s="286"/>
    </row>
    <row r="46" spans="1:13" s="170" customFormat="1" ht="21" customHeight="1">
      <c r="A46" s="286" t="s">
        <v>271</v>
      </c>
      <c r="B46" s="286"/>
      <c r="C46" s="286"/>
      <c r="D46" s="286"/>
      <c r="E46" s="286"/>
      <c r="F46" s="286"/>
      <c r="G46" s="286"/>
      <c r="H46" s="286"/>
      <c r="I46" s="286"/>
      <c r="J46" s="286"/>
    </row>
    <row r="47" spans="1:13" s="224" customFormat="1" ht="24" customHeight="1">
      <c r="A47" s="296" t="s">
        <v>5</v>
      </c>
      <c r="B47" s="296"/>
      <c r="C47" s="296"/>
      <c r="D47" s="296"/>
      <c r="E47" s="296"/>
      <c r="F47" s="296"/>
      <c r="G47" s="296"/>
      <c r="H47" s="296"/>
      <c r="I47" s="296"/>
      <c r="J47" s="296"/>
    </row>
    <row r="48" spans="1:13" s="136" customFormat="1" ht="21" customHeight="1">
      <c r="A48" s="287" t="s">
        <v>2</v>
      </c>
      <c r="B48" s="287"/>
      <c r="C48" s="287"/>
      <c r="D48" s="287"/>
      <c r="E48" s="287"/>
      <c r="F48" s="287"/>
      <c r="G48" s="287"/>
      <c r="H48" s="287"/>
      <c r="I48" s="287"/>
      <c r="J48" s="287"/>
    </row>
    <row r="49" spans="1:10" s="136" customFormat="1" ht="21" customHeight="1">
      <c r="D49" s="295" t="s">
        <v>82</v>
      </c>
      <c r="E49" s="295"/>
      <c r="F49" s="295"/>
      <c r="G49" s="168"/>
      <c r="H49" s="293" t="s">
        <v>83</v>
      </c>
      <c r="I49" s="293"/>
      <c r="J49" s="293"/>
    </row>
    <row r="50" spans="1:10" s="136" customFormat="1" ht="21" customHeight="1">
      <c r="D50" s="297" t="s">
        <v>84</v>
      </c>
      <c r="E50" s="297"/>
      <c r="F50" s="297"/>
      <c r="G50" s="169"/>
      <c r="H50" s="288" t="s">
        <v>85</v>
      </c>
      <c r="I50" s="288"/>
      <c r="J50" s="288"/>
    </row>
    <row r="51" spans="1:10" s="136" customFormat="1" ht="21" customHeight="1">
      <c r="B51" s="179" t="s">
        <v>274</v>
      </c>
      <c r="D51" s="179">
        <v>2024</v>
      </c>
      <c r="F51" s="179">
        <v>2023</v>
      </c>
      <c r="H51" s="179">
        <v>2024</v>
      </c>
      <c r="J51" s="179">
        <v>2023</v>
      </c>
    </row>
    <row r="52" spans="1:10" ht="21" customHeight="1">
      <c r="A52" s="233" t="s">
        <v>107</v>
      </c>
      <c r="F52" s="179"/>
      <c r="G52" s="136"/>
      <c r="H52" s="179"/>
      <c r="I52" s="136"/>
      <c r="J52" s="179"/>
    </row>
    <row r="53" spans="1:10" ht="21" customHeight="1">
      <c r="A53" s="234" t="s">
        <v>108</v>
      </c>
    </row>
    <row r="54" spans="1:10" ht="21" customHeight="1">
      <c r="A54" s="234" t="s">
        <v>109</v>
      </c>
    </row>
    <row r="55" spans="1:10" ht="21" customHeight="1">
      <c r="A55" s="235" t="s">
        <v>110</v>
      </c>
    </row>
    <row r="56" spans="1:10" ht="21" customHeight="1">
      <c r="A56" s="235" t="s">
        <v>111</v>
      </c>
      <c r="D56" s="97">
        <v>4652514</v>
      </c>
      <c r="F56" s="97">
        <v>-3037700</v>
      </c>
      <c r="H56" s="176">
        <v>0</v>
      </c>
      <c r="I56" s="236"/>
    </row>
    <row r="57" spans="1:10" s="238" customFormat="1" ht="21" customHeight="1">
      <c r="A57" s="292" t="s">
        <v>112</v>
      </c>
      <c r="B57" s="292"/>
      <c r="C57" s="237"/>
      <c r="D57" s="132"/>
      <c r="E57" s="237"/>
      <c r="F57" s="132"/>
      <c r="G57" s="132"/>
      <c r="H57" s="132"/>
      <c r="I57" s="132"/>
      <c r="J57" s="132"/>
    </row>
    <row r="58" spans="1:10" s="238" customFormat="1" ht="21" customHeight="1" thickBot="1">
      <c r="A58" s="294" t="s">
        <v>113</v>
      </c>
      <c r="B58" s="294"/>
      <c r="C58" s="237"/>
      <c r="D58" s="142">
        <f>D37+D56</f>
        <v>-94177002</v>
      </c>
      <c r="E58" s="239"/>
      <c r="F58" s="142">
        <f>F37+F56</f>
        <v>-53651306</v>
      </c>
      <c r="G58" s="143"/>
      <c r="H58" s="142">
        <f>H37+H56</f>
        <v>-12962304</v>
      </c>
      <c r="I58" s="143"/>
      <c r="J58" s="142">
        <f>J37+J73</f>
        <v>13675193</v>
      </c>
    </row>
    <row r="59" spans="1:10" ht="21" customHeight="1" thickTop="1">
      <c r="C59" s="136"/>
      <c r="D59" s="143"/>
      <c r="E59" s="136"/>
      <c r="F59" s="143"/>
      <c r="G59" s="143"/>
      <c r="H59" s="143"/>
      <c r="I59" s="143"/>
      <c r="J59" s="143"/>
    </row>
    <row r="60" spans="1:10" ht="21" customHeight="1">
      <c r="A60" s="231" t="s">
        <v>284</v>
      </c>
      <c r="D60" s="143"/>
      <c r="F60" s="143"/>
      <c r="G60" s="143"/>
      <c r="H60" s="143"/>
      <c r="I60" s="143"/>
      <c r="J60" s="143"/>
    </row>
    <row r="61" spans="1:10" ht="21" customHeight="1">
      <c r="A61" s="235" t="s">
        <v>114</v>
      </c>
      <c r="D61" s="132">
        <f>D63-D62</f>
        <v>-93858937</v>
      </c>
      <c r="F61" s="132">
        <f>F63-F62</f>
        <v>-43392878</v>
      </c>
      <c r="G61" s="143"/>
      <c r="H61" s="132">
        <f>H63-H62</f>
        <v>-12962304</v>
      </c>
      <c r="I61" s="132"/>
      <c r="J61" s="132">
        <f>J63-J62</f>
        <v>13675193</v>
      </c>
    </row>
    <row r="62" spans="1:10" ht="21" customHeight="1">
      <c r="A62" s="291" t="s">
        <v>115</v>
      </c>
      <c r="B62" s="291"/>
      <c r="D62" s="96">
        <v>-4970579</v>
      </c>
      <c r="F62" s="96">
        <v>-7220728</v>
      </c>
      <c r="G62" s="143"/>
      <c r="H62" s="111">
        <v>0</v>
      </c>
      <c r="I62" s="236"/>
      <c r="J62" s="111">
        <v>0</v>
      </c>
    </row>
    <row r="63" spans="1:10" ht="21" customHeight="1" thickBot="1">
      <c r="A63" s="229"/>
      <c r="D63" s="83">
        <f>D37</f>
        <v>-98829516</v>
      </c>
      <c r="F63" s="83">
        <f>F37</f>
        <v>-50613606</v>
      </c>
      <c r="G63" s="143"/>
      <c r="H63" s="83">
        <f>H37</f>
        <v>-12962304</v>
      </c>
      <c r="I63" s="143"/>
      <c r="J63" s="83">
        <f>J37</f>
        <v>13675193</v>
      </c>
    </row>
    <row r="64" spans="1:10" ht="21" customHeight="1" thickTop="1">
      <c r="C64" s="136"/>
      <c r="D64" s="143"/>
      <c r="E64" s="136"/>
      <c r="F64" s="143"/>
      <c r="G64" s="143"/>
      <c r="H64" s="143"/>
      <c r="I64" s="143"/>
      <c r="J64" s="143"/>
    </row>
    <row r="65" spans="1:10" ht="21" customHeight="1">
      <c r="A65" s="231" t="s">
        <v>285</v>
      </c>
      <c r="D65" s="240"/>
      <c r="F65" s="240"/>
      <c r="G65" s="143"/>
      <c r="H65" s="240"/>
      <c r="I65" s="143"/>
      <c r="J65" s="240"/>
    </row>
    <row r="66" spans="1:10" ht="21" customHeight="1">
      <c r="A66" s="231" t="s">
        <v>116</v>
      </c>
      <c r="D66" s="240"/>
      <c r="F66" s="240"/>
      <c r="G66" s="143"/>
      <c r="H66" s="240"/>
      <c r="I66" s="143"/>
      <c r="J66" s="240"/>
    </row>
    <row r="67" spans="1:10" ht="21" customHeight="1">
      <c r="A67" s="235" t="s">
        <v>114</v>
      </c>
      <c r="D67" s="132">
        <f>D69-D68</f>
        <v>-90699603</v>
      </c>
      <c r="E67" s="132"/>
      <c r="F67" s="132">
        <f>F69-F68</f>
        <v>-45881078</v>
      </c>
      <c r="G67" s="132"/>
      <c r="H67" s="132">
        <f>H69-H68</f>
        <v>-12962304</v>
      </c>
      <c r="I67" s="132"/>
      <c r="J67" s="132">
        <f>J69-J68</f>
        <v>13675193</v>
      </c>
    </row>
    <row r="68" spans="1:10" ht="21" customHeight="1">
      <c r="A68" s="291" t="s">
        <v>115</v>
      </c>
      <c r="B68" s="291"/>
      <c r="D68" s="96">
        <v>-3477399</v>
      </c>
      <c r="F68" s="96">
        <v>-7770228</v>
      </c>
      <c r="G68" s="143"/>
      <c r="H68" s="111">
        <v>0</v>
      </c>
      <c r="I68" s="236"/>
      <c r="J68" s="111">
        <v>0</v>
      </c>
    </row>
    <row r="69" spans="1:10" ht="21" customHeight="1" thickBot="1">
      <c r="A69" s="229"/>
      <c r="D69" s="83">
        <f>D58</f>
        <v>-94177002</v>
      </c>
      <c r="F69" s="83">
        <f>F58</f>
        <v>-53651306</v>
      </c>
      <c r="G69" s="143"/>
      <c r="H69" s="83">
        <f>H63</f>
        <v>-12962304</v>
      </c>
      <c r="I69" s="143"/>
      <c r="J69" s="83">
        <f>J63</f>
        <v>13675193</v>
      </c>
    </row>
    <row r="70" spans="1:10" ht="16.399999999999999" customHeight="1" thickTop="1">
      <c r="C70" s="136"/>
      <c r="D70" s="136"/>
      <c r="E70" s="136"/>
      <c r="F70" s="136"/>
      <c r="G70" s="143"/>
      <c r="H70" s="143"/>
      <c r="I70" s="143"/>
      <c r="J70" s="143"/>
    </row>
    <row r="71" spans="1:10" ht="21" customHeight="1">
      <c r="A71" s="231" t="s">
        <v>286</v>
      </c>
      <c r="B71" s="161">
        <v>28</v>
      </c>
      <c r="C71" s="179"/>
      <c r="D71" s="241">
        <f>D61/D76</f>
        <v>-6.8167778333206128E-2</v>
      </c>
      <c r="E71" s="179"/>
      <c r="F71" s="241">
        <f>F61/F76</f>
        <v>-3.3900685937500001E-2</v>
      </c>
      <c r="G71" s="241"/>
      <c r="H71" s="241">
        <f>H58/H76</f>
        <v>-9.4142496602069026E-3</v>
      </c>
      <c r="I71" s="241"/>
      <c r="J71" s="241">
        <f>J58/J76</f>
        <v>1.0683744531250001E-2</v>
      </c>
    </row>
    <row r="72" spans="1:10" s="279" customFormat="1" ht="21" customHeight="1">
      <c r="A72" s="280"/>
      <c r="B72" s="161"/>
      <c r="C72" s="281"/>
      <c r="D72" s="241"/>
      <c r="E72" s="281"/>
      <c r="F72" s="241"/>
      <c r="G72" s="241"/>
      <c r="H72" s="241"/>
      <c r="I72" s="241"/>
      <c r="J72" s="241"/>
    </row>
    <row r="73" spans="1:10" ht="21" customHeight="1">
      <c r="A73" s="280" t="s">
        <v>290</v>
      </c>
      <c r="B73" s="161">
        <v>28</v>
      </c>
      <c r="C73" s="281"/>
      <c r="D73" s="241">
        <v>-0.06</v>
      </c>
      <c r="E73" s="281"/>
      <c r="F73" s="277">
        <v>0</v>
      </c>
      <c r="G73" s="241"/>
      <c r="H73" s="241">
        <v>-0.01</v>
      </c>
      <c r="I73" s="241"/>
      <c r="J73" s="277">
        <v>0</v>
      </c>
    </row>
    <row r="74" spans="1:10" s="279" customFormat="1" ht="21" customHeight="1">
      <c r="A74" s="280"/>
      <c r="B74" s="161"/>
      <c r="C74" s="136"/>
      <c r="D74" s="136"/>
      <c r="E74" s="136"/>
      <c r="F74" s="136"/>
      <c r="G74" s="143"/>
      <c r="H74" s="143"/>
      <c r="I74" s="143"/>
      <c r="J74" s="143"/>
    </row>
    <row r="75" spans="1:10" ht="21" customHeight="1">
      <c r="A75" s="231" t="s">
        <v>117</v>
      </c>
      <c r="B75" s="118"/>
    </row>
    <row r="76" spans="1:10" ht="21" customHeight="1">
      <c r="A76" s="231" t="s">
        <v>118</v>
      </c>
      <c r="B76" s="161">
        <v>28</v>
      </c>
      <c r="C76" s="242"/>
      <c r="D76" s="143">
        <v>1376881267</v>
      </c>
      <c r="E76" s="243"/>
      <c r="F76" s="143">
        <v>1280000000</v>
      </c>
      <c r="G76" s="143"/>
      <c r="H76" s="143">
        <v>1376881267</v>
      </c>
      <c r="I76" s="143"/>
      <c r="J76" s="143">
        <v>1280000000</v>
      </c>
    </row>
    <row r="77" spans="1:10" ht="21" customHeight="1">
      <c r="A77" s="231"/>
      <c r="C77" s="242"/>
      <c r="D77" s="143"/>
      <c r="E77" s="243"/>
      <c r="F77" s="143"/>
      <c r="G77" s="143"/>
      <c r="H77" s="143"/>
      <c r="I77" s="143"/>
      <c r="J77" s="143"/>
    </row>
    <row r="78" spans="1:10" ht="21" customHeight="1">
      <c r="A78" s="231"/>
      <c r="C78" s="242"/>
      <c r="D78" s="143"/>
      <c r="E78" s="243"/>
      <c r="F78" s="143"/>
      <c r="G78" s="143"/>
      <c r="H78" s="143"/>
      <c r="I78" s="143"/>
      <c r="J78" s="143"/>
    </row>
    <row r="79" spans="1:10" ht="21" customHeight="1">
      <c r="A79" s="231"/>
      <c r="C79" s="242"/>
      <c r="D79" s="143"/>
      <c r="E79" s="243"/>
      <c r="F79" s="143"/>
      <c r="G79" s="143"/>
      <c r="H79" s="143"/>
      <c r="I79" s="143"/>
      <c r="J79" s="143"/>
    </row>
    <row r="80" spans="1:10" ht="21" customHeight="1">
      <c r="A80" s="231"/>
      <c r="C80" s="242"/>
      <c r="D80" s="143"/>
      <c r="E80" s="243"/>
      <c r="F80" s="143"/>
      <c r="G80" s="143"/>
      <c r="H80" s="143"/>
      <c r="I80" s="143"/>
      <c r="J80" s="143"/>
    </row>
    <row r="81" spans="1:10" ht="21" customHeight="1">
      <c r="A81" s="231"/>
      <c r="C81" s="242"/>
      <c r="D81" s="143"/>
      <c r="E81" s="243"/>
      <c r="F81" s="143"/>
      <c r="G81" s="143"/>
      <c r="H81" s="143"/>
      <c r="I81" s="143"/>
      <c r="J81" s="143"/>
    </row>
    <row r="82" spans="1:10" ht="21" customHeight="1">
      <c r="A82" s="231"/>
      <c r="C82" s="242"/>
      <c r="D82" s="143"/>
      <c r="E82" s="243"/>
      <c r="F82" s="143"/>
      <c r="G82" s="143"/>
      <c r="H82" s="143"/>
      <c r="I82" s="143"/>
      <c r="J82" s="143"/>
    </row>
    <row r="83" spans="1:10" ht="21" customHeight="1">
      <c r="A83" s="231"/>
      <c r="C83" s="242"/>
      <c r="D83" s="143"/>
      <c r="E83" s="243"/>
      <c r="F83" s="143"/>
      <c r="G83" s="143"/>
      <c r="H83" s="143"/>
      <c r="I83" s="143"/>
      <c r="J83" s="143"/>
    </row>
    <row r="84" spans="1:10" ht="21" customHeight="1">
      <c r="A84" s="231"/>
      <c r="C84" s="242"/>
      <c r="D84" s="143"/>
      <c r="E84" s="243"/>
      <c r="F84" s="143"/>
      <c r="G84" s="143"/>
      <c r="H84" s="143"/>
      <c r="I84" s="143"/>
      <c r="J84" s="143"/>
    </row>
    <row r="85" spans="1:10" ht="21" customHeight="1">
      <c r="A85" s="231"/>
      <c r="C85" s="242"/>
      <c r="D85" s="143"/>
      <c r="E85" s="243"/>
      <c r="F85" s="143"/>
      <c r="G85" s="143"/>
      <c r="H85" s="143"/>
      <c r="I85" s="143"/>
      <c r="J85" s="143"/>
    </row>
    <row r="86" spans="1:10" ht="21" customHeight="1">
      <c r="A86" s="284" t="s">
        <v>32</v>
      </c>
      <c r="B86" s="284"/>
      <c r="C86" s="284"/>
      <c r="D86" s="284"/>
      <c r="E86" s="284"/>
      <c r="F86" s="284"/>
    </row>
  </sheetData>
  <mergeCells count="23">
    <mergeCell ref="A86:F86"/>
    <mergeCell ref="A58:B58"/>
    <mergeCell ref="H6:J6"/>
    <mergeCell ref="A1:J1"/>
    <mergeCell ref="A2:J2"/>
    <mergeCell ref="A3:J3"/>
    <mergeCell ref="A5:J5"/>
    <mergeCell ref="D6:F6"/>
    <mergeCell ref="A4:J4"/>
    <mergeCell ref="A47:J47"/>
    <mergeCell ref="D7:F7"/>
    <mergeCell ref="H7:J7"/>
    <mergeCell ref="D49:F49"/>
    <mergeCell ref="D50:F50"/>
    <mergeCell ref="H50:J50"/>
    <mergeCell ref="A68:B68"/>
    <mergeCell ref="A62:B62"/>
    <mergeCell ref="A57:B57"/>
    <mergeCell ref="H49:J49"/>
    <mergeCell ref="A44:J44"/>
    <mergeCell ref="A45:J45"/>
    <mergeCell ref="A46:J46"/>
    <mergeCell ref="A48:J48"/>
  </mergeCells>
  <pageMargins left="1" right="0.2" top="1" bottom="0.5" header="0.35" footer="0.3"/>
  <pageSetup paperSize="9" scale="75" fitToWidth="0" fitToHeight="0" orientation="portrait" r:id="rId1"/>
  <headerFooter alignWithMargins="0"/>
  <rowBreaks count="1" manualBreakCount="1">
    <brk id="4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00B050"/>
  </sheetPr>
  <dimension ref="A1:AX33"/>
  <sheetViews>
    <sheetView zoomScale="85" zoomScaleNormal="85" zoomScaleSheetLayoutView="79" zoomScalePageLayoutView="50" workbookViewId="0">
      <selection activeCell="G22" sqref="G22"/>
    </sheetView>
  </sheetViews>
  <sheetFormatPr defaultColWidth="9.1796875" defaultRowHeight="21" customHeight="1"/>
  <cols>
    <col min="1" max="1" width="29.6328125" style="118" customWidth="1"/>
    <col min="2" max="2" width="4.7265625" style="118" customWidth="1"/>
    <col min="3" max="3" width="12.54296875" style="118" customWidth="1"/>
    <col min="4" max="4" width="1" style="118" customWidth="1"/>
    <col min="5" max="5" width="15.6328125" style="118" customWidth="1"/>
    <col min="6" max="6" width="1" style="118" customWidth="1"/>
    <col min="7" max="7" width="11.7265625" style="118" customWidth="1"/>
    <col min="8" max="8" width="1.08984375" style="118" customWidth="1"/>
    <col min="9" max="9" width="13.26953125" style="118" customWidth="1"/>
    <col min="10" max="10" width="1" style="118" customWidth="1"/>
    <col min="11" max="11" width="15.36328125" style="118" customWidth="1"/>
    <col min="12" max="12" width="0.81640625" style="118" customWidth="1"/>
    <col min="13" max="13" width="11.1796875" style="118" customWidth="1"/>
    <col min="14" max="14" width="1" style="118" customWidth="1"/>
    <col min="15" max="15" width="11.7265625" style="118" customWidth="1"/>
    <col min="16" max="16" width="1" style="118" customWidth="1"/>
    <col min="17" max="17" width="15.54296875" style="118" customWidth="1"/>
    <col min="18" max="18" width="1" style="118" customWidth="1"/>
    <col min="19" max="19" width="12.453125" style="118" customWidth="1"/>
    <col min="20" max="20" width="1" style="118" customWidth="1"/>
    <col min="21" max="21" width="10.81640625" style="118" customWidth="1"/>
    <col min="22" max="22" width="1.1796875" style="118" customWidth="1"/>
    <col min="23" max="23" width="11" style="118" customWidth="1"/>
    <col min="24" max="16384" width="9.1796875" style="118"/>
  </cols>
  <sheetData>
    <row r="1" spans="1:50" s="84" customFormat="1" ht="21" customHeight="1">
      <c r="A1" s="285" t="s">
        <v>0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</row>
    <row r="2" spans="1:50" s="84" customFormat="1" ht="21" customHeight="1">
      <c r="A2" s="286" t="s">
        <v>119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</row>
    <row r="3" spans="1:50" s="84" customFormat="1" ht="21" customHeight="1">
      <c r="A3" s="286" t="s">
        <v>272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</row>
    <row r="4" spans="1:50" s="84" customFormat="1" ht="21" customHeight="1">
      <c r="A4" s="301" t="s">
        <v>5</v>
      </c>
      <c r="B4" s="301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18"/>
    </row>
    <row r="5" spans="1:50" s="84" customFormat="1" ht="21" customHeight="1">
      <c r="A5" s="298" t="s">
        <v>120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  <c r="U5" s="298"/>
      <c r="V5" s="298"/>
      <c r="W5" s="29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18"/>
    </row>
    <row r="6" spans="1:50" s="207" customFormat="1" ht="21" customHeight="1">
      <c r="A6" s="206"/>
      <c r="B6" s="206"/>
      <c r="C6" s="299" t="s">
        <v>3</v>
      </c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</row>
    <row r="7" spans="1:50" s="207" customFormat="1" ht="21" customHeight="1">
      <c r="A7" s="206"/>
      <c r="B7" s="206"/>
      <c r="C7" s="299" t="s">
        <v>114</v>
      </c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08"/>
      <c r="U7" s="208"/>
      <c r="V7" s="208"/>
      <c r="W7" s="209"/>
    </row>
    <row r="8" spans="1:50" s="207" customFormat="1" ht="21" customHeight="1">
      <c r="A8" s="206"/>
      <c r="B8" s="206"/>
      <c r="C8" s="210"/>
      <c r="D8" s="210"/>
      <c r="F8" s="210"/>
      <c r="G8" s="210"/>
      <c r="H8" s="210"/>
      <c r="I8" s="210"/>
      <c r="J8" s="210"/>
      <c r="P8" s="210"/>
      <c r="Q8" s="210" t="s">
        <v>121</v>
      </c>
      <c r="R8" s="210"/>
      <c r="S8" s="210"/>
      <c r="T8" s="210"/>
      <c r="U8" s="210"/>
      <c r="V8" s="210"/>
      <c r="W8" s="211"/>
    </row>
    <row r="9" spans="1:50" s="207" customFormat="1" ht="21" customHeight="1">
      <c r="A9" s="206"/>
      <c r="B9" s="206"/>
      <c r="C9" s="210"/>
      <c r="D9" s="210"/>
      <c r="E9" s="211"/>
      <c r="F9" s="210"/>
      <c r="I9" s="212" t="s">
        <v>246</v>
      </c>
      <c r="J9" s="213"/>
      <c r="K9" s="214" t="s">
        <v>255</v>
      </c>
      <c r="L9" s="214"/>
      <c r="M9" s="300" t="s">
        <v>122</v>
      </c>
      <c r="N9" s="300"/>
      <c r="O9" s="300"/>
      <c r="P9" s="210"/>
      <c r="Q9" s="213" t="s">
        <v>123</v>
      </c>
      <c r="R9" s="210"/>
      <c r="T9" s="208"/>
      <c r="U9" s="208"/>
      <c r="V9" s="208"/>
      <c r="X9" s="210"/>
    </row>
    <row r="10" spans="1:50" s="207" customFormat="1" ht="21" customHeight="1">
      <c r="A10" s="206"/>
      <c r="B10" s="206"/>
      <c r="C10" s="212" t="s">
        <v>124</v>
      </c>
      <c r="D10" s="212"/>
      <c r="E10" s="210" t="s">
        <v>263</v>
      </c>
      <c r="F10" s="212"/>
      <c r="I10" s="212" t="s">
        <v>247</v>
      </c>
      <c r="J10" s="215"/>
      <c r="K10" s="210" t="s">
        <v>256</v>
      </c>
      <c r="L10" s="210"/>
      <c r="M10" s="216" t="s">
        <v>71</v>
      </c>
      <c r="N10" s="210"/>
      <c r="O10" s="212"/>
      <c r="P10" s="210"/>
      <c r="Q10" s="210" t="s">
        <v>125</v>
      </c>
      <c r="R10" s="212"/>
      <c r="S10" s="212" t="s">
        <v>126</v>
      </c>
      <c r="T10" s="212"/>
      <c r="U10" s="212" t="s">
        <v>127</v>
      </c>
      <c r="V10" s="212"/>
      <c r="W10" s="211" t="s">
        <v>128</v>
      </c>
    </row>
    <row r="11" spans="1:50" s="207" customFormat="1" ht="21" customHeight="1">
      <c r="A11" s="206"/>
      <c r="B11" s="206"/>
      <c r="C11" s="212" t="s">
        <v>129</v>
      </c>
      <c r="D11" s="212"/>
      <c r="E11" s="212" t="s">
        <v>262</v>
      </c>
      <c r="F11" s="212"/>
      <c r="G11" s="212" t="s">
        <v>130</v>
      </c>
      <c r="H11" s="212"/>
      <c r="I11" s="212" t="s">
        <v>248</v>
      </c>
      <c r="J11" s="215"/>
      <c r="K11" s="212" t="s">
        <v>131</v>
      </c>
      <c r="L11" s="212"/>
      <c r="M11" s="212" t="s">
        <v>132</v>
      </c>
      <c r="N11" s="210"/>
      <c r="O11" s="210"/>
      <c r="P11" s="210"/>
      <c r="Q11" s="212" t="s">
        <v>133</v>
      </c>
      <c r="R11" s="212"/>
      <c r="S11" s="212" t="s">
        <v>134</v>
      </c>
      <c r="T11" s="212"/>
      <c r="U11" s="212" t="s">
        <v>135</v>
      </c>
      <c r="V11" s="212"/>
      <c r="W11" s="217" t="s">
        <v>136</v>
      </c>
    </row>
    <row r="12" spans="1:50" s="207" customFormat="1" ht="21" customHeight="1">
      <c r="A12" s="206"/>
      <c r="B12" s="215" t="s">
        <v>9</v>
      </c>
      <c r="C12" s="216" t="s">
        <v>137</v>
      </c>
      <c r="D12" s="212"/>
      <c r="E12" s="214" t="s">
        <v>265</v>
      </c>
      <c r="F12" s="212"/>
      <c r="G12" s="216" t="s">
        <v>138</v>
      </c>
      <c r="H12" s="212"/>
      <c r="I12" s="216" t="s">
        <v>249</v>
      </c>
      <c r="J12" s="206"/>
      <c r="K12" s="213" t="s">
        <v>139</v>
      </c>
      <c r="L12" s="210"/>
      <c r="M12" s="216" t="s">
        <v>140</v>
      </c>
      <c r="N12" s="212"/>
      <c r="O12" s="213" t="s">
        <v>73</v>
      </c>
      <c r="P12" s="212"/>
      <c r="Q12" s="213" t="s">
        <v>84</v>
      </c>
      <c r="R12" s="212"/>
      <c r="S12" s="213" t="s">
        <v>141</v>
      </c>
      <c r="T12" s="212"/>
      <c r="U12" s="216" t="s">
        <v>142</v>
      </c>
      <c r="V12" s="212"/>
      <c r="W12" s="216" t="s">
        <v>143</v>
      </c>
    </row>
    <row r="13" spans="1:50" s="207" customFormat="1" ht="21" customHeight="1">
      <c r="A13" s="206"/>
      <c r="B13" s="206"/>
      <c r="C13" s="212"/>
      <c r="D13" s="212"/>
      <c r="E13" s="210"/>
      <c r="F13" s="212"/>
      <c r="G13" s="212"/>
      <c r="H13" s="212"/>
      <c r="I13" s="212"/>
      <c r="J13" s="206"/>
      <c r="K13" s="210"/>
      <c r="L13" s="210"/>
      <c r="M13" s="212"/>
      <c r="N13" s="212"/>
      <c r="O13" s="212"/>
      <c r="P13" s="212"/>
      <c r="Q13" s="212"/>
      <c r="R13" s="212"/>
      <c r="S13" s="210"/>
      <c r="T13" s="212"/>
      <c r="U13" s="212"/>
      <c r="V13" s="212"/>
      <c r="W13" s="212"/>
    </row>
    <row r="14" spans="1:50" s="104" customFormat="1" ht="21" customHeight="1">
      <c r="A14" s="218" t="s">
        <v>276</v>
      </c>
      <c r="B14" s="218"/>
      <c r="C14" s="147">
        <v>640000000</v>
      </c>
      <c r="D14" s="147">
        <v>0</v>
      </c>
      <c r="E14" s="115">
        <v>0</v>
      </c>
      <c r="F14" s="147"/>
      <c r="G14" s="147">
        <v>1051595435</v>
      </c>
      <c r="H14" s="147"/>
      <c r="I14" s="115">
        <v>0</v>
      </c>
      <c r="J14" s="218"/>
      <c r="K14" s="147">
        <v>1958174</v>
      </c>
      <c r="L14" s="147"/>
      <c r="M14" s="147">
        <v>3883080</v>
      </c>
      <c r="N14" s="147"/>
      <c r="O14" s="147">
        <v>259258929</v>
      </c>
      <c r="P14" s="147"/>
      <c r="Q14" s="147">
        <v>-12226710</v>
      </c>
      <c r="R14" s="146"/>
      <c r="S14" s="147">
        <f>SUM(C14:R14)</f>
        <v>1944468908</v>
      </c>
      <c r="T14" s="148"/>
      <c r="U14" s="147">
        <v>76010348</v>
      </c>
      <c r="V14" s="148"/>
      <c r="W14" s="147">
        <f t="shared" ref="W14:W16" si="0">SUM(S14:U14)</f>
        <v>2020479256</v>
      </c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</row>
    <row r="15" spans="1:50" s="104" customFormat="1" ht="21" customHeight="1">
      <c r="A15" s="219" t="s">
        <v>253</v>
      </c>
      <c r="B15" s="219"/>
      <c r="C15" s="115">
        <v>0</v>
      </c>
      <c r="D15" s="220"/>
      <c r="E15" s="115">
        <v>0</v>
      </c>
      <c r="F15" s="220"/>
      <c r="G15" s="115">
        <v>0</v>
      </c>
      <c r="H15" s="115"/>
      <c r="I15" s="115">
        <v>0</v>
      </c>
      <c r="J15" s="219"/>
      <c r="K15" s="115">
        <v>0</v>
      </c>
      <c r="L15" s="115"/>
      <c r="M15" s="115">
        <v>0</v>
      </c>
      <c r="N15" s="147"/>
      <c r="O15" s="152">
        <v>-42843378</v>
      </c>
      <c r="P15" s="147"/>
      <c r="Q15" s="152">
        <v>-3037700</v>
      </c>
      <c r="R15" s="147"/>
      <c r="S15" s="152">
        <f>SUM(C15:R15)</f>
        <v>-45881078</v>
      </c>
      <c r="T15" s="153"/>
      <c r="U15" s="152">
        <v>-7770228</v>
      </c>
      <c r="V15" s="153"/>
      <c r="W15" s="146">
        <f t="shared" si="0"/>
        <v>-53651306</v>
      </c>
      <c r="X15" s="207"/>
      <c r="Y15" s="207"/>
      <c r="Z15" s="207"/>
      <c r="AA15" s="207"/>
      <c r="AB15" s="207"/>
      <c r="AC15" s="207"/>
      <c r="AD15" s="207"/>
      <c r="AE15" s="207"/>
      <c r="AF15" s="207"/>
      <c r="AG15" s="207"/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</row>
    <row r="16" spans="1:50" s="104" customFormat="1" ht="21" customHeight="1" thickBot="1">
      <c r="A16" s="155" t="s">
        <v>277</v>
      </c>
      <c r="B16" s="155"/>
      <c r="C16" s="154">
        <f>SUM(C14:C15)</f>
        <v>640000000</v>
      </c>
      <c r="D16" s="153"/>
      <c r="E16" s="221">
        <v>0</v>
      </c>
      <c r="F16" s="153"/>
      <c r="G16" s="154">
        <f>SUM(G14:G15)</f>
        <v>1051595435</v>
      </c>
      <c r="H16" s="153"/>
      <c r="I16" s="221">
        <v>0</v>
      </c>
      <c r="J16" s="155"/>
      <c r="K16" s="154">
        <f>SUM(K14:K15)</f>
        <v>1958174</v>
      </c>
      <c r="L16" s="154"/>
      <c r="M16" s="156">
        <f>SUM(M14:M15)</f>
        <v>3883080</v>
      </c>
      <c r="N16" s="153"/>
      <c r="O16" s="157">
        <f>SUM(O14:O15)</f>
        <v>216415551</v>
      </c>
      <c r="P16" s="153"/>
      <c r="Q16" s="157">
        <f>SUM(Q14:Q15)</f>
        <v>-15264410</v>
      </c>
      <c r="R16" s="153"/>
      <c r="S16" s="157">
        <f>SUM(S14:S15)</f>
        <v>1898587830</v>
      </c>
      <c r="T16" s="153"/>
      <c r="U16" s="157">
        <f>SUM(U14:U15)</f>
        <v>68240120</v>
      </c>
      <c r="V16" s="153"/>
      <c r="W16" s="154">
        <f t="shared" si="0"/>
        <v>1966827950</v>
      </c>
      <c r="X16" s="207"/>
      <c r="Y16" s="207"/>
      <c r="Z16" s="207"/>
      <c r="AA16" s="207"/>
      <c r="AB16" s="207"/>
      <c r="AC16" s="207"/>
      <c r="AD16" s="207"/>
      <c r="AE16" s="207"/>
      <c r="AF16" s="207"/>
      <c r="AG16" s="207"/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</row>
    <row r="17" spans="1:50" s="104" customFormat="1" ht="21" customHeight="1" thickTop="1">
      <c r="A17" s="218"/>
      <c r="B17" s="218"/>
      <c r="C17" s="147"/>
      <c r="D17" s="147"/>
      <c r="E17" s="147"/>
      <c r="F17" s="147"/>
      <c r="G17" s="115"/>
      <c r="H17" s="115"/>
      <c r="I17" s="115"/>
      <c r="J17" s="218"/>
      <c r="K17" s="147"/>
      <c r="L17" s="147"/>
      <c r="M17" s="115"/>
      <c r="N17" s="147"/>
      <c r="O17" s="147"/>
      <c r="P17" s="147"/>
      <c r="Q17" s="147"/>
      <c r="R17" s="146"/>
      <c r="S17" s="147"/>
      <c r="T17" s="148"/>
      <c r="U17" s="147"/>
      <c r="V17" s="148"/>
      <c r="W17" s="147"/>
      <c r="X17" s="207"/>
      <c r="Y17" s="207"/>
      <c r="Z17" s="207"/>
      <c r="AA17" s="207"/>
      <c r="AB17" s="207"/>
      <c r="AC17" s="207"/>
      <c r="AD17" s="207"/>
      <c r="AE17" s="207"/>
      <c r="AF17" s="207"/>
      <c r="AG17" s="207"/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</row>
    <row r="18" spans="1:50" s="95" customFormat="1" ht="21" customHeight="1">
      <c r="A18" s="218" t="s">
        <v>278</v>
      </c>
      <c r="B18" s="218"/>
      <c r="C18" s="144">
        <v>640000000</v>
      </c>
      <c r="D18" s="144">
        <v>0</v>
      </c>
      <c r="E18" s="115">
        <v>0</v>
      </c>
      <c r="F18" s="144"/>
      <c r="G18" s="144">
        <v>1051595435</v>
      </c>
      <c r="H18" s="144"/>
      <c r="I18" s="144">
        <v>1244816</v>
      </c>
      <c r="J18" s="145"/>
      <c r="K18" s="144">
        <v>1958174</v>
      </c>
      <c r="L18" s="144"/>
      <c r="M18" s="144">
        <v>3883080</v>
      </c>
      <c r="N18" s="144"/>
      <c r="O18" s="144">
        <v>-298434742</v>
      </c>
      <c r="P18" s="144"/>
      <c r="Q18" s="144">
        <v>-15357313</v>
      </c>
      <c r="R18" s="146"/>
      <c r="S18" s="147">
        <f>SUM(C18:R18)</f>
        <v>1384889450</v>
      </c>
      <c r="T18" s="148"/>
      <c r="U18" s="147">
        <v>42988772</v>
      </c>
      <c r="V18" s="148"/>
      <c r="W18" s="147">
        <f t="shared" ref="W18:W22" si="1">SUM(S18:U18)</f>
        <v>1427878222</v>
      </c>
      <c r="X18" s="207"/>
      <c r="Y18" s="207"/>
      <c r="Z18" s="207"/>
      <c r="AA18" s="207"/>
      <c r="AB18" s="207"/>
      <c r="AC18" s="207"/>
      <c r="AD18" s="207"/>
      <c r="AE18" s="207"/>
      <c r="AF18" s="207"/>
      <c r="AG18" s="207"/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</row>
    <row r="19" spans="1:50" s="95" customFormat="1" ht="21" customHeight="1">
      <c r="A19" s="219" t="s">
        <v>245</v>
      </c>
      <c r="B19" s="222">
        <v>25</v>
      </c>
      <c r="C19" s="144">
        <v>63183435</v>
      </c>
      <c r="D19" s="144"/>
      <c r="E19" s="115">
        <v>0</v>
      </c>
      <c r="F19" s="144"/>
      <c r="G19" s="223">
        <v>-600000</v>
      </c>
      <c r="H19" s="144"/>
      <c r="I19" s="115">
        <v>0</v>
      </c>
      <c r="J19" s="145"/>
      <c r="K19" s="115">
        <v>0</v>
      </c>
      <c r="L19" s="144"/>
      <c r="M19" s="115">
        <v>0</v>
      </c>
      <c r="N19" s="144"/>
      <c r="O19" s="115">
        <v>0</v>
      </c>
      <c r="P19" s="144"/>
      <c r="Q19" s="115">
        <v>0</v>
      </c>
      <c r="R19" s="146"/>
      <c r="S19" s="147">
        <f t="shared" ref="S19:S21" si="2">SUM(C19:R19)</f>
        <v>62583435</v>
      </c>
      <c r="T19" s="148"/>
      <c r="U19" s="115">
        <v>0</v>
      </c>
      <c r="V19" s="148"/>
      <c r="W19" s="147">
        <f t="shared" si="1"/>
        <v>62583435</v>
      </c>
      <c r="X19" s="207"/>
      <c r="Y19" s="207"/>
      <c r="Z19" s="207"/>
      <c r="AA19" s="207"/>
      <c r="AB19" s="207"/>
      <c r="AC19" s="207"/>
      <c r="AD19" s="207"/>
      <c r="AE19" s="207"/>
      <c r="AF19" s="207"/>
      <c r="AG19" s="207"/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</row>
    <row r="20" spans="1:50" s="95" customFormat="1" ht="21" customHeight="1">
      <c r="A20" s="219" t="s">
        <v>264</v>
      </c>
      <c r="B20" s="222">
        <v>23</v>
      </c>
      <c r="C20" s="115">
        <v>0</v>
      </c>
      <c r="D20" s="144"/>
      <c r="E20" s="144">
        <v>5000000</v>
      </c>
      <c r="F20" s="144"/>
      <c r="G20" s="115">
        <v>0</v>
      </c>
      <c r="H20" s="144"/>
      <c r="I20" s="115">
        <v>0</v>
      </c>
      <c r="J20" s="145"/>
      <c r="K20" s="115">
        <v>0</v>
      </c>
      <c r="L20" s="144"/>
      <c r="M20" s="115">
        <v>0</v>
      </c>
      <c r="N20" s="144"/>
      <c r="O20" s="115">
        <v>0</v>
      </c>
      <c r="P20" s="144"/>
      <c r="Q20" s="115">
        <v>0</v>
      </c>
      <c r="R20" s="146"/>
      <c r="S20" s="147">
        <f t="shared" si="2"/>
        <v>5000000</v>
      </c>
      <c r="T20" s="148"/>
      <c r="U20" s="115">
        <v>0</v>
      </c>
      <c r="V20" s="148"/>
      <c r="W20" s="147">
        <f t="shared" si="1"/>
        <v>5000000</v>
      </c>
      <c r="X20" s="207"/>
      <c r="Y20" s="207"/>
      <c r="Z20" s="207"/>
      <c r="AA20" s="207"/>
      <c r="AB20" s="207"/>
      <c r="AC20" s="207"/>
      <c r="AD20" s="207"/>
      <c r="AE20" s="207"/>
      <c r="AF20" s="207"/>
      <c r="AG20" s="207"/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</row>
    <row r="21" spans="1:50" s="95" customFormat="1" ht="21" customHeight="1">
      <c r="A21" s="219" t="s">
        <v>275</v>
      </c>
      <c r="B21" s="219"/>
      <c r="C21" s="115">
        <v>0</v>
      </c>
      <c r="D21" s="149"/>
      <c r="E21" s="115">
        <v>0</v>
      </c>
      <c r="F21" s="149"/>
      <c r="G21" s="115">
        <v>0</v>
      </c>
      <c r="H21" s="144"/>
      <c r="I21" s="115">
        <v>0</v>
      </c>
      <c r="J21" s="150"/>
      <c r="K21" s="115">
        <v>0</v>
      </c>
      <c r="L21" s="144"/>
      <c r="M21" s="115">
        <v>0</v>
      </c>
      <c r="N21" s="144"/>
      <c r="O21" s="151">
        <v>-95352117</v>
      </c>
      <c r="P21" s="144"/>
      <c r="Q21" s="151">
        <v>4652514</v>
      </c>
      <c r="R21" s="147"/>
      <c r="S21" s="152">
        <f t="shared" si="2"/>
        <v>-90699603</v>
      </c>
      <c r="T21" s="153"/>
      <c r="U21" s="152">
        <v>-3477399</v>
      </c>
      <c r="V21" s="153"/>
      <c r="W21" s="146">
        <f t="shared" si="1"/>
        <v>-94177002</v>
      </c>
      <c r="X21" s="207"/>
      <c r="Y21" s="207"/>
      <c r="Z21" s="207"/>
      <c r="AA21" s="207"/>
      <c r="AB21" s="207"/>
      <c r="AC21" s="207"/>
      <c r="AD21" s="207"/>
      <c r="AE21" s="207"/>
      <c r="AF21" s="207"/>
      <c r="AG21" s="207"/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</row>
    <row r="22" spans="1:50" s="95" customFormat="1" ht="21" customHeight="1" thickBot="1">
      <c r="A22" s="155" t="s">
        <v>279</v>
      </c>
      <c r="B22" s="155"/>
      <c r="C22" s="154">
        <f>SUM(C18:C21)</f>
        <v>703183435</v>
      </c>
      <c r="D22" s="153"/>
      <c r="E22" s="154">
        <f>SUM(E18:E21)</f>
        <v>5000000</v>
      </c>
      <c r="F22" s="153"/>
      <c r="G22" s="154">
        <f>SUM(G18:G21)</f>
        <v>1050995435</v>
      </c>
      <c r="H22" s="153"/>
      <c r="I22" s="154">
        <f>SUM(I18:I21)</f>
        <v>1244816</v>
      </c>
      <c r="J22" s="155"/>
      <c r="K22" s="154">
        <f>SUM(K18:K21)</f>
        <v>1958174</v>
      </c>
      <c r="L22" s="154"/>
      <c r="M22" s="156">
        <f>SUM(M18:M21)</f>
        <v>3883080</v>
      </c>
      <c r="N22" s="153"/>
      <c r="O22" s="157">
        <f>SUM(O18:O21)</f>
        <v>-393786859</v>
      </c>
      <c r="P22" s="153"/>
      <c r="Q22" s="157">
        <f>SUM(Q18:Q21)</f>
        <v>-10704799</v>
      </c>
      <c r="R22" s="153"/>
      <c r="S22" s="157">
        <f>SUM(S18:S21)</f>
        <v>1361773282</v>
      </c>
      <c r="T22" s="153"/>
      <c r="U22" s="157">
        <f>SUM(U18:U21)</f>
        <v>39511373</v>
      </c>
      <c r="V22" s="153"/>
      <c r="W22" s="154">
        <f t="shared" si="1"/>
        <v>1401284655</v>
      </c>
      <c r="X22" s="207"/>
      <c r="Y22" s="207"/>
      <c r="Z22" s="207"/>
      <c r="AA22" s="207"/>
      <c r="AB22" s="207"/>
      <c r="AC22" s="207"/>
      <c r="AD22" s="207"/>
      <c r="AE22" s="207"/>
      <c r="AF22" s="207"/>
      <c r="AG22" s="207"/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</row>
    <row r="23" spans="1:50" s="95" customFormat="1" ht="21" customHeight="1" thickTop="1">
      <c r="A23" s="159"/>
      <c r="B23" s="159"/>
      <c r="C23" s="158"/>
      <c r="D23" s="158">
        <v>1331517099</v>
      </c>
      <c r="E23" s="158"/>
      <c r="F23" s="158"/>
      <c r="G23" s="158"/>
      <c r="H23" s="158"/>
      <c r="I23" s="158"/>
      <c r="J23" s="159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207"/>
      <c r="Y23" s="207"/>
      <c r="Z23" s="207"/>
      <c r="AA23" s="207"/>
      <c r="AB23" s="207"/>
      <c r="AC23" s="207"/>
      <c r="AD23" s="207"/>
      <c r="AE23" s="207"/>
      <c r="AF23" s="207"/>
      <c r="AG23" s="207"/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</row>
    <row r="24" spans="1:50" s="95" customFormat="1" ht="21" customHeight="1">
      <c r="A24" s="159"/>
      <c r="B24" s="159"/>
      <c r="C24" s="158"/>
      <c r="D24" s="158"/>
      <c r="E24" s="158"/>
      <c r="F24" s="158"/>
      <c r="G24" s="158"/>
      <c r="H24" s="158"/>
      <c r="I24" s="158"/>
      <c r="J24" s="159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207"/>
      <c r="Y24" s="207"/>
      <c r="Z24" s="207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</row>
    <row r="25" spans="1:50" s="95" customFormat="1" ht="21" customHeight="1">
      <c r="A25" s="159"/>
      <c r="B25" s="159"/>
      <c r="C25" s="158"/>
      <c r="D25" s="158"/>
      <c r="E25" s="158"/>
      <c r="F25" s="158"/>
      <c r="G25" s="158"/>
      <c r="H25" s="158"/>
      <c r="I25" s="158"/>
      <c r="J25" s="159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207"/>
      <c r="Y25" s="207"/>
      <c r="Z25" s="207"/>
      <c r="AA25" s="207"/>
      <c r="AB25" s="207"/>
      <c r="AC25" s="207"/>
      <c r="AD25" s="207"/>
      <c r="AE25" s="207"/>
      <c r="AF25" s="207"/>
      <c r="AG25" s="207"/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</row>
    <row r="26" spans="1:50" s="95" customFormat="1" ht="21" customHeight="1">
      <c r="A26" s="159"/>
      <c r="B26" s="159"/>
      <c r="C26" s="158"/>
      <c r="D26" s="158"/>
      <c r="E26" s="158"/>
      <c r="F26" s="158"/>
      <c r="G26" s="158"/>
      <c r="H26" s="158"/>
      <c r="I26" s="158"/>
      <c r="J26" s="159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207"/>
      <c r="Y26" s="207"/>
      <c r="Z26" s="207"/>
      <c r="AA26" s="207"/>
      <c r="AB26" s="207"/>
      <c r="AC26" s="207"/>
      <c r="AD26" s="207"/>
      <c r="AE26" s="207"/>
      <c r="AF26" s="207"/>
      <c r="AG26" s="207"/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</row>
    <row r="27" spans="1:50" s="95" customFormat="1" ht="21" customHeight="1">
      <c r="A27" s="159"/>
      <c r="B27" s="159"/>
      <c r="C27" s="158"/>
      <c r="D27" s="158"/>
      <c r="E27" s="158"/>
      <c r="F27" s="158"/>
      <c r="G27" s="158"/>
      <c r="H27" s="158"/>
      <c r="I27" s="158"/>
      <c r="J27" s="159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207"/>
      <c r="Y27" s="207"/>
      <c r="Z27" s="207"/>
      <c r="AA27" s="207"/>
      <c r="AB27" s="207"/>
      <c r="AC27" s="207"/>
      <c r="AD27" s="207"/>
      <c r="AE27" s="207"/>
      <c r="AF27" s="207"/>
      <c r="AG27" s="207"/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</row>
    <row r="28" spans="1:50" s="85" customFormat="1" ht="21" customHeight="1">
      <c r="A28" s="284" t="s">
        <v>148</v>
      </c>
      <c r="B28" s="284"/>
      <c r="C28" s="284"/>
      <c r="D28" s="284"/>
      <c r="E28" s="284"/>
      <c r="F28" s="284"/>
      <c r="G28" s="284"/>
      <c r="H28" s="284"/>
      <c r="I28" s="284"/>
      <c r="J28" s="284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</row>
    <row r="29" spans="1:50" s="84" customFormat="1" ht="21" customHeight="1"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97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</row>
    <row r="30" spans="1:50" s="84" customFormat="1" ht="21" customHeight="1">
      <c r="K30" s="192"/>
      <c r="L30" s="192"/>
      <c r="M30" s="165"/>
      <c r="N30" s="165"/>
      <c r="O30" s="165"/>
      <c r="P30" s="165"/>
      <c r="Q30" s="192"/>
      <c r="R30" s="192"/>
      <c r="S30" s="192"/>
      <c r="T30" s="192"/>
      <c r="U30" s="192"/>
      <c r="V30" s="192"/>
      <c r="W30" s="192"/>
      <c r="X30" s="118"/>
      <c r="Y30" s="118"/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</row>
    <row r="31" spans="1:50" s="84" customFormat="1" ht="21" customHeight="1">
      <c r="A31" s="196"/>
      <c r="B31" s="196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97"/>
      <c r="X31" s="118"/>
      <c r="Y31" s="118"/>
      <c r="Z31" s="11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</row>
    <row r="32" spans="1:50" s="84" customFormat="1" ht="21" customHeight="1"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97"/>
      <c r="X32" s="118"/>
      <c r="Y32" s="118"/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</row>
    <row r="33" spans="1:50" s="84" customFormat="1" ht="21" customHeight="1">
      <c r="A33" s="196"/>
      <c r="B33" s="196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97"/>
      <c r="X33" s="118"/>
      <c r="Y33" s="118"/>
      <c r="Z33" s="11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</row>
  </sheetData>
  <mergeCells count="9">
    <mergeCell ref="A28:J28"/>
    <mergeCell ref="A1:W1"/>
    <mergeCell ref="A2:W2"/>
    <mergeCell ref="A3:W3"/>
    <mergeCell ref="A5:W5"/>
    <mergeCell ref="C6:W6"/>
    <mergeCell ref="C7:S7"/>
    <mergeCell ref="M9:O9"/>
    <mergeCell ref="A4:W4"/>
  </mergeCells>
  <pageMargins left="1" right="0.2" top="1" bottom="0.5" header="0.35" footer="0.3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rgb="FF00B050"/>
  </sheetPr>
  <dimension ref="A1:IO66"/>
  <sheetViews>
    <sheetView topLeftCell="A4" zoomScale="70" zoomScaleNormal="70" zoomScaleSheetLayoutView="66" zoomScalePageLayoutView="50" workbookViewId="0">
      <selection activeCell="B10" sqref="B10"/>
    </sheetView>
  </sheetViews>
  <sheetFormatPr defaultRowHeight="21" customHeight="1"/>
  <cols>
    <col min="1" max="1" width="43.08984375" style="186" customWidth="1"/>
    <col min="2" max="2" width="10.36328125" style="186" customWidth="1"/>
    <col min="3" max="3" width="21.54296875" style="186" customWidth="1"/>
    <col min="4" max="4" width="0.81640625" style="186" customWidth="1"/>
    <col min="5" max="5" width="23.453125" style="186" customWidth="1"/>
    <col min="6" max="6" width="1.54296875" style="186" customWidth="1"/>
    <col min="7" max="7" width="18.54296875" style="186" customWidth="1"/>
    <col min="8" max="8" width="1.453125" style="186" customWidth="1"/>
    <col min="9" max="9" width="19.36328125" style="186" customWidth="1"/>
    <col min="10" max="10" width="0.81640625" style="186" customWidth="1"/>
    <col min="11" max="11" width="21.54296875" style="186" customWidth="1"/>
    <col min="12" max="12" width="0.81640625" style="186" customWidth="1"/>
    <col min="13" max="13" width="20.81640625" style="186" customWidth="1"/>
    <col min="14" max="14" width="0.54296875" style="186" customWidth="1"/>
    <col min="15" max="249" width="8.81640625" style="186"/>
    <col min="250" max="252" width="8.81640625" style="84"/>
    <col min="253" max="255" width="1.453125" style="84" customWidth="1"/>
    <col min="256" max="256" width="37.1796875" style="84" customWidth="1"/>
    <col min="257" max="257" width="11.81640625" style="84" customWidth="1"/>
    <col min="258" max="258" width="1" style="84" customWidth="1"/>
    <col min="259" max="259" width="16.81640625" style="84" customWidth="1"/>
    <col min="260" max="260" width="2.1796875" style="84" customWidth="1"/>
    <col min="261" max="261" width="12.81640625" style="84" bestFit="1" customWidth="1"/>
    <col min="262" max="262" width="2.453125" style="84" customWidth="1"/>
    <col min="263" max="263" width="17.1796875" style="84" customWidth="1"/>
    <col min="264" max="264" width="1" style="84" customWidth="1"/>
    <col min="265" max="265" width="14.453125" style="84" customWidth="1"/>
    <col min="266" max="266" width="1.81640625" style="84" customWidth="1"/>
    <col min="267" max="267" width="16.1796875" style="84" customWidth="1"/>
    <col min="268" max="268" width="12.81640625" style="84" customWidth="1"/>
    <col min="269" max="508" width="8.81640625" style="84"/>
    <col min="509" max="511" width="1.453125" style="84" customWidth="1"/>
    <col min="512" max="512" width="37.1796875" style="84" customWidth="1"/>
    <col min="513" max="513" width="11.81640625" style="84" customWidth="1"/>
    <col min="514" max="514" width="1" style="84" customWidth="1"/>
    <col min="515" max="515" width="16.81640625" style="84" customWidth="1"/>
    <col min="516" max="516" width="2.1796875" style="84" customWidth="1"/>
    <col min="517" max="517" width="12.81640625" style="84" bestFit="1" customWidth="1"/>
    <col min="518" max="518" width="2.453125" style="84" customWidth="1"/>
    <col min="519" max="519" width="17.1796875" style="84" customWidth="1"/>
    <col min="520" max="520" width="1" style="84" customWidth="1"/>
    <col min="521" max="521" width="14.453125" style="84" customWidth="1"/>
    <col min="522" max="522" width="1.81640625" style="84" customWidth="1"/>
    <col min="523" max="523" width="16.1796875" style="84" customWidth="1"/>
    <col min="524" max="524" width="12.81640625" style="84" customWidth="1"/>
    <col min="525" max="764" width="8.81640625" style="84"/>
    <col min="765" max="767" width="1.453125" style="84" customWidth="1"/>
    <col min="768" max="768" width="37.1796875" style="84" customWidth="1"/>
    <col min="769" max="769" width="11.81640625" style="84" customWidth="1"/>
    <col min="770" max="770" width="1" style="84" customWidth="1"/>
    <col min="771" max="771" width="16.81640625" style="84" customWidth="1"/>
    <col min="772" max="772" width="2.1796875" style="84" customWidth="1"/>
    <col min="773" max="773" width="12.81640625" style="84" bestFit="1" customWidth="1"/>
    <col min="774" max="774" width="2.453125" style="84" customWidth="1"/>
    <col min="775" max="775" width="17.1796875" style="84" customWidth="1"/>
    <col min="776" max="776" width="1" style="84" customWidth="1"/>
    <col min="777" max="777" width="14.453125" style="84" customWidth="1"/>
    <col min="778" max="778" width="1.81640625" style="84" customWidth="1"/>
    <col min="779" max="779" width="16.1796875" style="84" customWidth="1"/>
    <col min="780" max="780" width="12.81640625" style="84" customWidth="1"/>
    <col min="781" max="1020" width="8.81640625" style="84"/>
    <col min="1021" max="1023" width="1.453125" style="84" customWidth="1"/>
    <col min="1024" max="1024" width="37.1796875" style="84" customWidth="1"/>
    <col min="1025" max="1025" width="11.81640625" style="84" customWidth="1"/>
    <col min="1026" max="1026" width="1" style="84" customWidth="1"/>
    <col min="1027" max="1027" width="16.81640625" style="84" customWidth="1"/>
    <col min="1028" max="1028" width="2.1796875" style="84" customWidth="1"/>
    <col min="1029" max="1029" width="12.81640625" style="84" bestFit="1" customWidth="1"/>
    <col min="1030" max="1030" width="2.453125" style="84" customWidth="1"/>
    <col min="1031" max="1031" width="17.1796875" style="84" customWidth="1"/>
    <col min="1032" max="1032" width="1" style="84" customWidth="1"/>
    <col min="1033" max="1033" width="14.453125" style="84" customWidth="1"/>
    <col min="1034" max="1034" width="1.81640625" style="84" customWidth="1"/>
    <col min="1035" max="1035" width="16.1796875" style="84" customWidth="1"/>
    <col min="1036" max="1036" width="12.81640625" style="84" customWidth="1"/>
    <col min="1037" max="1276" width="8.81640625" style="84"/>
    <col min="1277" max="1279" width="1.453125" style="84" customWidth="1"/>
    <col min="1280" max="1280" width="37.1796875" style="84" customWidth="1"/>
    <col min="1281" max="1281" width="11.81640625" style="84" customWidth="1"/>
    <col min="1282" max="1282" width="1" style="84" customWidth="1"/>
    <col min="1283" max="1283" width="16.81640625" style="84" customWidth="1"/>
    <col min="1284" max="1284" width="2.1796875" style="84" customWidth="1"/>
    <col min="1285" max="1285" width="12.81640625" style="84" bestFit="1" customWidth="1"/>
    <col min="1286" max="1286" width="2.453125" style="84" customWidth="1"/>
    <col min="1287" max="1287" width="17.1796875" style="84" customWidth="1"/>
    <col min="1288" max="1288" width="1" style="84" customWidth="1"/>
    <col min="1289" max="1289" width="14.453125" style="84" customWidth="1"/>
    <col min="1290" max="1290" width="1.81640625" style="84" customWidth="1"/>
    <col min="1291" max="1291" width="16.1796875" style="84" customWidth="1"/>
    <col min="1292" max="1292" width="12.81640625" style="84" customWidth="1"/>
    <col min="1293" max="1532" width="8.81640625" style="84"/>
    <col min="1533" max="1535" width="1.453125" style="84" customWidth="1"/>
    <col min="1536" max="1536" width="37.1796875" style="84" customWidth="1"/>
    <col min="1537" max="1537" width="11.81640625" style="84" customWidth="1"/>
    <col min="1538" max="1538" width="1" style="84" customWidth="1"/>
    <col min="1539" max="1539" width="16.81640625" style="84" customWidth="1"/>
    <col min="1540" max="1540" width="2.1796875" style="84" customWidth="1"/>
    <col min="1541" max="1541" width="12.81640625" style="84" bestFit="1" customWidth="1"/>
    <col min="1542" max="1542" width="2.453125" style="84" customWidth="1"/>
    <col min="1543" max="1543" width="17.1796875" style="84" customWidth="1"/>
    <col min="1544" max="1544" width="1" style="84" customWidth="1"/>
    <col min="1545" max="1545" width="14.453125" style="84" customWidth="1"/>
    <col min="1546" max="1546" width="1.81640625" style="84" customWidth="1"/>
    <col min="1547" max="1547" width="16.1796875" style="84" customWidth="1"/>
    <col min="1548" max="1548" width="12.81640625" style="84" customWidth="1"/>
    <col min="1549" max="1788" width="8.81640625" style="84"/>
    <col min="1789" max="1791" width="1.453125" style="84" customWidth="1"/>
    <col min="1792" max="1792" width="37.1796875" style="84" customWidth="1"/>
    <col min="1793" max="1793" width="11.81640625" style="84" customWidth="1"/>
    <col min="1794" max="1794" width="1" style="84" customWidth="1"/>
    <col min="1795" max="1795" width="16.81640625" style="84" customWidth="1"/>
    <col min="1796" max="1796" width="2.1796875" style="84" customWidth="1"/>
    <col min="1797" max="1797" width="12.81640625" style="84" bestFit="1" customWidth="1"/>
    <col min="1798" max="1798" width="2.453125" style="84" customWidth="1"/>
    <col min="1799" max="1799" width="17.1796875" style="84" customWidth="1"/>
    <col min="1800" max="1800" width="1" style="84" customWidth="1"/>
    <col min="1801" max="1801" width="14.453125" style="84" customWidth="1"/>
    <col min="1802" max="1802" width="1.81640625" style="84" customWidth="1"/>
    <col min="1803" max="1803" width="16.1796875" style="84" customWidth="1"/>
    <col min="1804" max="1804" width="12.81640625" style="84" customWidth="1"/>
    <col min="1805" max="2044" width="8.81640625" style="84"/>
    <col min="2045" max="2047" width="1.453125" style="84" customWidth="1"/>
    <col min="2048" max="2048" width="37.1796875" style="84" customWidth="1"/>
    <col min="2049" max="2049" width="11.81640625" style="84" customWidth="1"/>
    <col min="2050" max="2050" width="1" style="84" customWidth="1"/>
    <col min="2051" max="2051" width="16.81640625" style="84" customWidth="1"/>
    <col min="2052" max="2052" width="2.1796875" style="84" customWidth="1"/>
    <col min="2053" max="2053" width="12.81640625" style="84" bestFit="1" customWidth="1"/>
    <col min="2054" max="2054" width="2.453125" style="84" customWidth="1"/>
    <col min="2055" max="2055" width="17.1796875" style="84" customWidth="1"/>
    <col min="2056" max="2056" width="1" style="84" customWidth="1"/>
    <col min="2057" max="2057" width="14.453125" style="84" customWidth="1"/>
    <col min="2058" max="2058" width="1.81640625" style="84" customWidth="1"/>
    <col min="2059" max="2059" width="16.1796875" style="84" customWidth="1"/>
    <col min="2060" max="2060" width="12.81640625" style="84" customWidth="1"/>
    <col min="2061" max="2300" width="8.81640625" style="84"/>
    <col min="2301" max="2303" width="1.453125" style="84" customWidth="1"/>
    <col min="2304" max="2304" width="37.1796875" style="84" customWidth="1"/>
    <col min="2305" max="2305" width="11.81640625" style="84" customWidth="1"/>
    <col min="2306" max="2306" width="1" style="84" customWidth="1"/>
    <col min="2307" max="2307" width="16.81640625" style="84" customWidth="1"/>
    <col min="2308" max="2308" width="2.1796875" style="84" customWidth="1"/>
    <col min="2309" max="2309" width="12.81640625" style="84" bestFit="1" customWidth="1"/>
    <col min="2310" max="2310" width="2.453125" style="84" customWidth="1"/>
    <col min="2311" max="2311" width="17.1796875" style="84" customWidth="1"/>
    <col min="2312" max="2312" width="1" style="84" customWidth="1"/>
    <col min="2313" max="2313" width="14.453125" style="84" customWidth="1"/>
    <col min="2314" max="2314" width="1.81640625" style="84" customWidth="1"/>
    <col min="2315" max="2315" width="16.1796875" style="84" customWidth="1"/>
    <col min="2316" max="2316" width="12.81640625" style="84" customWidth="1"/>
    <col min="2317" max="2556" width="8.81640625" style="84"/>
    <col min="2557" max="2559" width="1.453125" style="84" customWidth="1"/>
    <col min="2560" max="2560" width="37.1796875" style="84" customWidth="1"/>
    <col min="2561" max="2561" width="11.81640625" style="84" customWidth="1"/>
    <col min="2562" max="2562" width="1" style="84" customWidth="1"/>
    <col min="2563" max="2563" width="16.81640625" style="84" customWidth="1"/>
    <col min="2564" max="2564" width="2.1796875" style="84" customWidth="1"/>
    <col min="2565" max="2565" width="12.81640625" style="84" bestFit="1" customWidth="1"/>
    <col min="2566" max="2566" width="2.453125" style="84" customWidth="1"/>
    <col min="2567" max="2567" width="17.1796875" style="84" customWidth="1"/>
    <col min="2568" max="2568" width="1" style="84" customWidth="1"/>
    <col min="2569" max="2569" width="14.453125" style="84" customWidth="1"/>
    <col min="2570" max="2570" width="1.81640625" style="84" customWidth="1"/>
    <col min="2571" max="2571" width="16.1796875" style="84" customWidth="1"/>
    <col min="2572" max="2572" width="12.81640625" style="84" customWidth="1"/>
    <col min="2573" max="2812" width="8.81640625" style="84"/>
    <col min="2813" max="2815" width="1.453125" style="84" customWidth="1"/>
    <col min="2816" max="2816" width="37.1796875" style="84" customWidth="1"/>
    <col min="2817" max="2817" width="11.81640625" style="84" customWidth="1"/>
    <col min="2818" max="2818" width="1" style="84" customWidth="1"/>
    <col min="2819" max="2819" width="16.81640625" style="84" customWidth="1"/>
    <col min="2820" max="2820" width="2.1796875" style="84" customWidth="1"/>
    <col min="2821" max="2821" width="12.81640625" style="84" bestFit="1" customWidth="1"/>
    <col min="2822" max="2822" width="2.453125" style="84" customWidth="1"/>
    <col min="2823" max="2823" width="17.1796875" style="84" customWidth="1"/>
    <col min="2824" max="2824" width="1" style="84" customWidth="1"/>
    <col min="2825" max="2825" width="14.453125" style="84" customWidth="1"/>
    <col min="2826" max="2826" width="1.81640625" style="84" customWidth="1"/>
    <col min="2827" max="2827" width="16.1796875" style="84" customWidth="1"/>
    <col min="2828" max="2828" width="12.81640625" style="84" customWidth="1"/>
    <col min="2829" max="3068" width="8.81640625" style="84"/>
    <col min="3069" max="3071" width="1.453125" style="84" customWidth="1"/>
    <col min="3072" max="3072" width="37.1796875" style="84" customWidth="1"/>
    <col min="3073" max="3073" width="11.81640625" style="84" customWidth="1"/>
    <col min="3074" max="3074" width="1" style="84" customWidth="1"/>
    <col min="3075" max="3075" width="16.81640625" style="84" customWidth="1"/>
    <col min="3076" max="3076" width="2.1796875" style="84" customWidth="1"/>
    <col min="3077" max="3077" width="12.81640625" style="84" bestFit="1" customWidth="1"/>
    <col min="3078" max="3078" width="2.453125" style="84" customWidth="1"/>
    <col min="3079" max="3079" width="17.1796875" style="84" customWidth="1"/>
    <col min="3080" max="3080" width="1" style="84" customWidth="1"/>
    <col min="3081" max="3081" width="14.453125" style="84" customWidth="1"/>
    <col min="3082" max="3082" width="1.81640625" style="84" customWidth="1"/>
    <col min="3083" max="3083" width="16.1796875" style="84" customWidth="1"/>
    <col min="3084" max="3084" width="12.81640625" style="84" customWidth="1"/>
    <col min="3085" max="3324" width="8.81640625" style="84"/>
    <col min="3325" max="3327" width="1.453125" style="84" customWidth="1"/>
    <col min="3328" max="3328" width="37.1796875" style="84" customWidth="1"/>
    <col min="3329" max="3329" width="11.81640625" style="84" customWidth="1"/>
    <col min="3330" max="3330" width="1" style="84" customWidth="1"/>
    <col min="3331" max="3331" width="16.81640625" style="84" customWidth="1"/>
    <col min="3332" max="3332" width="2.1796875" style="84" customWidth="1"/>
    <col min="3333" max="3333" width="12.81640625" style="84" bestFit="1" customWidth="1"/>
    <col min="3334" max="3334" width="2.453125" style="84" customWidth="1"/>
    <col min="3335" max="3335" width="17.1796875" style="84" customWidth="1"/>
    <col min="3336" max="3336" width="1" style="84" customWidth="1"/>
    <col min="3337" max="3337" width="14.453125" style="84" customWidth="1"/>
    <col min="3338" max="3338" width="1.81640625" style="84" customWidth="1"/>
    <col min="3339" max="3339" width="16.1796875" style="84" customWidth="1"/>
    <col min="3340" max="3340" width="12.81640625" style="84" customWidth="1"/>
    <col min="3341" max="3580" width="8.81640625" style="84"/>
    <col min="3581" max="3583" width="1.453125" style="84" customWidth="1"/>
    <col min="3584" max="3584" width="37.1796875" style="84" customWidth="1"/>
    <col min="3585" max="3585" width="11.81640625" style="84" customWidth="1"/>
    <col min="3586" max="3586" width="1" style="84" customWidth="1"/>
    <col min="3587" max="3587" width="16.81640625" style="84" customWidth="1"/>
    <col min="3588" max="3588" width="2.1796875" style="84" customWidth="1"/>
    <col min="3589" max="3589" width="12.81640625" style="84" bestFit="1" customWidth="1"/>
    <col min="3590" max="3590" width="2.453125" style="84" customWidth="1"/>
    <col min="3591" max="3591" width="17.1796875" style="84" customWidth="1"/>
    <col min="3592" max="3592" width="1" style="84" customWidth="1"/>
    <col min="3593" max="3593" width="14.453125" style="84" customWidth="1"/>
    <col min="3594" max="3594" width="1.81640625" style="84" customWidth="1"/>
    <col min="3595" max="3595" width="16.1796875" style="84" customWidth="1"/>
    <col min="3596" max="3596" width="12.81640625" style="84" customWidth="1"/>
    <col min="3597" max="3836" width="8.81640625" style="84"/>
    <col min="3837" max="3839" width="1.453125" style="84" customWidth="1"/>
    <col min="3840" max="3840" width="37.1796875" style="84" customWidth="1"/>
    <col min="3841" max="3841" width="11.81640625" style="84" customWidth="1"/>
    <col min="3842" max="3842" width="1" style="84" customWidth="1"/>
    <col min="3843" max="3843" width="16.81640625" style="84" customWidth="1"/>
    <col min="3844" max="3844" width="2.1796875" style="84" customWidth="1"/>
    <col min="3845" max="3845" width="12.81640625" style="84" bestFit="1" customWidth="1"/>
    <col min="3846" max="3846" width="2.453125" style="84" customWidth="1"/>
    <col min="3847" max="3847" width="17.1796875" style="84" customWidth="1"/>
    <col min="3848" max="3848" width="1" style="84" customWidth="1"/>
    <col min="3849" max="3849" width="14.453125" style="84" customWidth="1"/>
    <col min="3850" max="3850" width="1.81640625" style="84" customWidth="1"/>
    <col min="3851" max="3851" width="16.1796875" style="84" customWidth="1"/>
    <col min="3852" max="3852" width="12.81640625" style="84" customWidth="1"/>
    <col min="3853" max="4092" width="8.81640625" style="84"/>
    <col min="4093" max="4095" width="1.453125" style="84" customWidth="1"/>
    <col min="4096" max="4096" width="37.1796875" style="84" customWidth="1"/>
    <col min="4097" max="4097" width="11.81640625" style="84" customWidth="1"/>
    <col min="4098" max="4098" width="1" style="84" customWidth="1"/>
    <col min="4099" max="4099" width="16.81640625" style="84" customWidth="1"/>
    <col min="4100" max="4100" width="2.1796875" style="84" customWidth="1"/>
    <col min="4101" max="4101" width="12.81640625" style="84" bestFit="1" customWidth="1"/>
    <col min="4102" max="4102" width="2.453125" style="84" customWidth="1"/>
    <col min="4103" max="4103" width="17.1796875" style="84" customWidth="1"/>
    <col min="4104" max="4104" width="1" style="84" customWidth="1"/>
    <col min="4105" max="4105" width="14.453125" style="84" customWidth="1"/>
    <col min="4106" max="4106" width="1.81640625" style="84" customWidth="1"/>
    <col min="4107" max="4107" width="16.1796875" style="84" customWidth="1"/>
    <col min="4108" max="4108" width="12.81640625" style="84" customWidth="1"/>
    <col min="4109" max="4348" width="8.81640625" style="84"/>
    <col min="4349" max="4351" width="1.453125" style="84" customWidth="1"/>
    <col min="4352" max="4352" width="37.1796875" style="84" customWidth="1"/>
    <col min="4353" max="4353" width="11.81640625" style="84" customWidth="1"/>
    <col min="4354" max="4354" width="1" style="84" customWidth="1"/>
    <col min="4355" max="4355" width="16.81640625" style="84" customWidth="1"/>
    <col min="4356" max="4356" width="2.1796875" style="84" customWidth="1"/>
    <col min="4357" max="4357" width="12.81640625" style="84" bestFit="1" customWidth="1"/>
    <col min="4358" max="4358" width="2.453125" style="84" customWidth="1"/>
    <col min="4359" max="4359" width="17.1796875" style="84" customWidth="1"/>
    <col min="4360" max="4360" width="1" style="84" customWidth="1"/>
    <col min="4361" max="4361" width="14.453125" style="84" customWidth="1"/>
    <col min="4362" max="4362" width="1.81640625" style="84" customWidth="1"/>
    <col min="4363" max="4363" width="16.1796875" style="84" customWidth="1"/>
    <col min="4364" max="4364" width="12.81640625" style="84" customWidth="1"/>
    <col min="4365" max="4604" width="8.81640625" style="84"/>
    <col min="4605" max="4607" width="1.453125" style="84" customWidth="1"/>
    <col min="4608" max="4608" width="37.1796875" style="84" customWidth="1"/>
    <col min="4609" max="4609" width="11.81640625" style="84" customWidth="1"/>
    <col min="4610" max="4610" width="1" style="84" customWidth="1"/>
    <col min="4611" max="4611" width="16.81640625" style="84" customWidth="1"/>
    <col min="4612" max="4612" width="2.1796875" style="84" customWidth="1"/>
    <col min="4613" max="4613" width="12.81640625" style="84" bestFit="1" customWidth="1"/>
    <col min="4614" max="4614" width="2.453125" style="84" customWidth="1"/>
    <col min="4615" max="4615" width="17.1796875" style="84" customWidth="1"/>
    <col min="4616" max="4616" width="1" style="84" customWidth="1"/>
    <col min="4617" max="4617" width="14.453125" style="84" customWidth="1"/>
    <col min="4618" max="4618" width="1.81640625" style="84" customWidth="1"/>
    <col min="4619" max="4619" width="16.1796875" style="84" customWidth="1"/>
    <col min="4620" max="4620" width="12.81640625" style="84" customWidth="1"/>
    <col min="4621" max="4860" width="8.81640625" style="84"/>
    <col min="4861" max="4863" width="1.453125" style="84" customWidth="1"/>
    <col min="4864" max="4864" width="37.1796875" style="84" customWidth="1"/>
    <col min="4865" max="4865" width="11.81640625" style="84" customWidth="1"/>
    <col min="4866" max="4866" width="1" style="84" customWidth="1"/>
    <col min="4867" max="4867" width="16.81640625" style="84" customWidth="1"/>
    <col min="4868" max="4868" width="2.1796875" style="84" customWidth="1"/>
    <col min="4869" max="4869" width="12.81640625" style="84" bestFit="1" customWidth="1"/>
    <col min="4870" max="4870" width="2.453125" style="84" customWidth="1"/>
    <col min="4871" max="4871" width="17.1796875" style="84" customWidth="1"/>
    <col min="4872" max="4872" width="1" style="84" customWidth="1"/>
    <col min="4873" max="4873" width="14.453125" style="84" customWidth="1"/>
    <col min="4874" max="4874" width="1.81640625" style="84" customWidth="1"/>
    <col min="4875" max="4875" width="16.1796875" style="84" customWidth="1"/>
    <col min="4876" max="4876" width="12.81640625" style="84" customWidth="1"/>
    <col min="4877" max="5116" width="8.81640625" style="84"/>
    <col min="5117" max="5119" width="1.453125" style="84" customWidth="1"/>
    <col min="5120" max="5120" width="37.1796875" style="84" customWidth="1"/>
    <col min="5121" max="5121" width="11.81640625" style="84" customWidth="1"/>
    <col min="5122" max="5122" width="1" style="84" customWidth="1"/>
    <col min="5123" max="5123" width="16.81640625" style="84" customWidth="1"/>
    <col min="5124" max="5124" width="2.1796875" style="84" customWidth="1"/>
    <col min="5125" max="5125" width="12.81640625" style="84" bestFit="1" customWidth="1"/>
    <col min="5126" max="5126" width="2.453125" style="84" customWidth="1"/>
    <col min="5127" max="5127" width="17.1796875" style="84" customWidth="1"/>
    <col min="5128" max="5128" width="1" style="84" customWidth="1"/>
    <col min="5129" max="5129" width="14.453125" style="84" customWidth="1"/>
    <col min="5130" max="5130" width="1.81640625" style="84" customWidth="1"/>
    <col min="5131" max="5131" width="16.1796875" style="84" customWidth="1"/>
    <col min="5132" max="5132" width="12.81640625" style="84" customWidth="1"/>
    <col min="5133" max="5372" width="8.81640625" style="84"/>
    <col min="5373" max="5375" width="1.453125" style="84" customWidth="1"/>
    <col min="5376" max="5376" width="37.1796875" style="84" customWidth="1"/>
    <col min="5377" max="5377" width="11.81640625" style="84" customWidth="1"/>
    <col min="5378" max="5378" width="1" style="84" customWidth="1"/>
    <col min="5379" max="5379" width="16.81640625" style="84" customWidth="1"/>
    <col min="5380" max="5380" width="2.1796875" style="84" customWidth="1"/>
    <col min="5381" max="5381" width="12.81640625" style="84" bestFit="1" customWidth="1"/>
    <col min="5382" max="5382" width="2.453125" style="84" customWidth="1"/>
    <col min="5383" max="5383" width="17.1796875" style="84" customWidth="1"/>
    <col min="5384" max="5384" width="1" style="84" customWidth="1"/>
    <col min="5385" max="5385" width="14.453125" style="84" customWidth="1"/>
    <col min="5386" max="5386" width="1.81640625" style="84" customWidth="1"/>
    <col min="5387" max="5387" width="16.1796875" style="84" customWidth="1"/>
    <col min="5388" max="5388" width="12.81640625" style="84" customWidth="1"/>
    <col min="5389" max="5628" width="8.81640625" style="84"/>
    <col min="5629" max="5631" width="1.453125" style="84" customWidth="1"/>
    <col min="5632" max="5632" width="37.1796875" style="84" customWidth="1"/>
    <col min="5633" max="5633" width="11.81640625" style="84" customWidth="1"/>
    <col min="5634" max="5634" width="1" style="84" customWidth="1"/>
    <col min="5635" max="5635" width="16.81640625" style="84" customWidth="1"/>
    <col min="5636" max="5636" width="2.1796875" style="84" customWidth="1"/>
    <col min="5637" max="5637" width="12.81640625" style="84" bestFit="1" customWidth="1"/>
    <col min="5638" max="5638" width="2.453125" style="84" customWidth="1"/>
    <col min="5639" max="5639" width="17.1796875" style="84" customWidth="1"/>
    <col min="5640" max="5640" width="1" style="84" customWidth="1"/>
    <col min="5641" max="5641" width="14.453125" style="84" customWidth="1"/>
    <col min="5642" max="5642" width="1.81640625" style="84" customWidth="1"/>
    <col min="5643" max="5643" width="16.1796875" style="84" customWidth="1"/>
    <col min="5644" max="5644" width="12.81640625" style="84" customWidth="1"/>
    <col min="5645" max="5884" width="8.81640625" style="84"/>
    <col min="5885" max="5887" width="1.453125" style="84" customWidth="1"/>
    <col min="5888" max="5888" width="37.1796875" style="84" customWidth="1"/>
    <col min="5889" max="5889" width="11.81640625" style="84" customWidth="1"/>
    <col min="5890" max="5890" width="1" style="84" customWidth="1"/>
    <col min="5891" max="5891" width="16.81640625" style="84" customWidth="1"/>
    <col min="5892" max="5892" width="2.1796875" style="84" customWidth="1"/>
    <col min="5893" max="5893" width="12.81640625" style="84" bestFit="1" customWidth="1"/>
    <col min="5894" max="5894" width="2.453125" style="84" customWidth="1"/>
    <col min="5895" max="5895" width="17.1796875" style="84" customWidth="1"/>
    <col min="5896" max="5896" width="1" style="84" customWidth="1"/>
    <col min="5897" max="5897" width="14.453125" style="84" customWidth="1"/>
    <col min="5898" max="5898" width="1.81640625" style="84" customWidth="1"/>
    <col min="5899" max="5899" width="16.1796875" style="84" customWidth="1"/>
    <col min="5900" max="5900" width="12.81640625" style="84" customWidth="1"/>
    <col min="5901" max="6140" width="8.81640625" style="84"/>
    <col min="6141" max="6143" width="1.453125" style="84" customWidth="1"/>
    <col min="6144" max="6144" width="37.1796875" style="84" customWidth="1"/>
    <col min="6145" max="6145" width="11.81640625" style="84" customWidth="1"/>
    <col min="6146" max="6146" width="1" style="84" customWidth="1"/>
    <col min="6147" max="6147" width="16.81640625" style="84" customWidth="1"/>
    <col min="6148" max="6148" width="2.1796875" style="84" customWidth="1"/>
    <col min="6149" max="6149" width="12.81640625" style="84" bestFit="1" customWidth="1"/>
    <col min="6150" max="6150" width="2.453125" style="84" customWidth="1"/>
    <col min="6151" max="6151" width="17.1796875" style="84" customWidth="1"/>
    <col min="6152" max="6152" width="1" style="84" customWidth="1"/>
    <col min="6153" max="6153" width="14.453125" style="84" customWidth="1"/>
    <col min="6154" max="6154" width="1.81640625" style="84" customWidth="1"/>
    <col min="6155" max="6155" width="16.1796875" style="84" customWidth="1"/>
    <col min="6156" max="6156" width="12.81640625" style="84" customWidth="1"/>
    <col min="6157" max="6396" width="8.81640625" style="84"/>
    <col min="6397" max="6399" width="1.453125" style="84" customWidth="1"/>
    <col min="6400" max="6400" width="37.1796875" style="84" customWidth="1"/>
    <col min="6401" max="6401" width="11.81640625" style="84" customWidth="1"/>
    <col min="6402" max="6402" width="1" style="84" customWidth="1"/>
    <col min="6403" max="6403" width="16.81640625" style="84" customWidth="1"/>
    <col min="6404" max="6404" width="2.1796875" style="84" customWidth="1"/>
    <col min="6405" max="6405" width="12.81640625" style="84" bestFit="1" customWidth="1"/>
    <col min="6406" max="6406" width="2.453125" style="84" customWidth="1"/>
    <col min="6407" max="6407" width="17.1796875" style="84" customWidth="1"/>
    <col min="6408" max="6408" width="1" style="84" customWidth="1"/>
    <col min="6409" max="6409" width="14.453125" style="84" customWidth="1"/>
    <col min="6410" max="6410" width="1.81640625" style="84" customWidth="1"/>
    <col min="6411" max="6411" width="16.1796875" style="84" customWidth="1"/>
    <col min="6412" max="6412" width="12.81640625" style="84" customWidth="1"/>
    <col min="6413" max="6652" width="8.81640625" style="84"/>
    <col min="6653" max="6655" width="1.453125" style="84" customWidth="1"/>
    <col min="6656" max="6656" width="37.1796875" style="84" customWidth="1"/>
    <col min="6657" max="6657" width="11.81640625" style="84" customWidth="1"/>
    <col min="6658" max="6658" width="1" style="84" customWidth="1"/>
    <col min="6659" max="6659" width="16.81640625" style="84" customWidth="1"/>
    <col min="6660" max="6660" width="2.1796875" style="84" customWidth="1"/>
    <col min="6661" max="6661" width="12.81640625" style="84" bestFit="1" customWidth="1"/>
    <col min="6662" max="6662" width="2.453125" style="84" customWidth="1"/>
    <col min="6663" max="6663" width="17.1796875" style="84" customWidth="1"/>
    <col min="6664" max="6664" width="1" style="84" customWidth="1"/>
    <col min="6665" max="6665" width="14.453125" style="84" customWidth="1"/>
    <col min="6666" max="6666" width="1.81640625" style="84" customWidth="1"/>
    <col min="6667" max="6667" width="16.1796875" style="84" customWidth="1"/>
    <col min="6668" max="6668" width="12.81640625" style="84" customWidth="1"/>
    <col min="6669" max="6908" width="8.81640625" style="84"/>
    <col min="6909" max="6911" width="1.453125" style="84" customWidth="1"/>
    <col min="6912" max="6912" width="37.1796875" style="84" customWidth="1"/>
    <col min="6913" max="6913" width="11.81640625" style="84" customWidth="1"/>
    <col min="6914" max="6914" width="1" style="84" customWidth="1"/>
    <col min="6915" max="6915" width="16.81640625" style="84" customWidth="1"/>
    <col min="6916" max="6916" width="2.1796875" style="84" customWidth="1"/>
    <col min="6917" max="6917" width="12.81640625" style="84" bestFit="1" customWidth="1"/>
    <col min="6918" max="6918" width="2.453125" style="84" customWidth="1"/>
    <col min="6919" max="6919" width="17.1796875" style="84" customWidth="1"/>
    <col min="6920" max="6920" width="1" style="84" customWidth="1"/>
    <col min="6921" max="6921" width="14.453125" style="84" customWidth="1"/>
    <col min="6922" max="6922" width="1.81640625" style="84" customWidth="1"/>
    <col min="6923" max="6923" width="16.1796875" style="84" customWidth="1"/>
    <col min="6924" max="6924" width="12.81640625" style="84" customWidth="1"/>
    <col min="6925" max="7164" width="8.81640625" style="84"/>
    <col min="7165" max="7167" width="1.453125" style="84" customWidth="1"/>
    <col min="7168" max="7168" width="37.1796875" style="84" customWidth="1"/>
    <col min="7169" max="7169" width="11.81640625" style="84" customWidth="1"/>
    <col min="7170" max="7170" width="1" style="84" customWidth="1"/>
    <col min="7171" max="7171" width="16.81640625" style="84" customWidth="1"/>
    <col min="7172" max="7172" width="2.1796875" style="84" customWidth="1"/>
    <col min="7173" max="7173" width="12.81640625" style="84" bestFit="1" customWidth="1"/>
    <col min="7174" max="7174" width="2.453125" style="84" customWidth="1"/>
    <col min="7175" max="7175" width="17.1796875" style="84" customWidth="1"/>
    <col min="7176" max="7176" width="1" style="84" customWidth="1"/>
    <col min="7177" max="7177" width="14.453125" style="84" customWidth="1"/>
    <col min="7178" max="7178" width="1.81640625" style="84" customWidth="1"/>
    <col min="7179" max="7179" width="16.1796875" style="84" customWidth="1"/>
    <col min="7180" max="7180" width="12.81640625" style="84" customWidth="1"/>
    <col min="7181" max="7420" width="8.81640625" style="84"/>
    <col min="7421" max="7423" width="1.453125" style="84" customWidth="1"/>
    <col min="7424" max="7424" width="37.1796875" style="84" customWidth="1"/>
    <col min="7425" max="7425" width="11.81640625" style="84" customWidth="1"/>
    <col min="7426" max="7426" width="1" style="84" customWidth="1"/>
    <col min="7427" max="7427" width="16.81640625" style="84" customWidth="1"/>
    <col min="7428" max="7428" width="2.1796875" style="84" customWidth="1"/>
    <col min="7429" max="7429" width="12.81640625" style="84" bestFit="1" customWidth="1"/>
    <col min="7430" max="7430" width="2.453125" style="84" customWidth="1"/>
    <col min="7431" max="7431" width="17.1796875" style="84" customWidth="1"/>
    <col min="7432" max="7432" width="1" style="84" customWidth="1"/>
    <col min="7433" max="7433" width="14.453125" style="84" customWidth="1"/>
    <col min="7434" max="7434" width="1.81640625" style="84" customWidth="1"/>
    <col min="7435" max="7435" width="16.1796875" style="84" customWidth="1"/>
    <col min="7436" max="7436" width="12.81640625" style="84" customWidth="1"/>
    <col min="7437" max="7676" width="8.81640625" style="84"/>
    <col min="7677" max="7679" width="1.453125" style="84" customWidth="1"/>
    <col min="7680" max="7680" width="37.1796875" style="84" customWidth="1"/>
    <col min="7681" max="7681" width="11.81640625" style="84" customWidth="1"/>
    <col min="7682" max="7682" width="1" style="84" customWidth="1"/>
    <col min="7683" max="7683" width="16.81640625" style="84" customWidth="1"/>
    <col min="7684" max="7684" width="2.1796875" style="84" customWidth="1"/>
    <col min="7685" max="7685" width="12.81640625" style="84" bestFit="1" customWidth="1"/>
    <col min="7686" max="7686" width="2.453125" style="84" customWidth="1"/>
    <col min="7687" max="7687" width="17.1796875" style="84" customWidth="1"/>
    <col min="7688" max="7688" width="1" style="84" customWidth="1"/>
    <col min="7689" max="7689" width="14.453125" style="84" customWidth="1"/>
    <col min="7690" max="7690" width="1.81640625" style="84" customWidth="1"/>
    <col min="7691" max="7691" width="16.1796875" style="84" customWidth="1"/>
    <col min="7692" max="7692" width="12.81640625" style="84" customWidth="1"/>
    <col min="7693" max="7932" width="8.81640625" style="84"/>
    <col min="7933" max="7935" width="1.453125" style="84" customWidth="1"/>
    <col min="7936" max="7936" width="37.1796875" style="84" customWidth="1"/>
    <col min="7937" max="7937" width="11.81640625" style="84" customWidth="1"/>
    <col min="7938" max="7938" width="1" style="84" customWidth="1"/>
    <col min="7939" max="7939" width="16.81640625" style="84" customWidth="1"/>
    <col min="7940" max="7940" width="2.1796875" style="84" customWidth="1"/>
    <col min="7941" max="7941" width="12.81640625" style="84" bestFit="1" customWidth="1"/>
    <col min="7942" max="7942" width="2.453125" style="84" customWidth="1"/>
    <col min="7943" max="7943" width="17.1796875" style="84" customWidth="1"/>
    <col min="7944" max="7944" width="1" style="84" customWidth="1"/>
    <col min="7945" max="7945" width="14.453125" style="84" customWidth="1"/>
    <col min="7946" max="7946" width="1.81640625" style="84" customWidth="1"/>
    <col min="7947" max="7947" width="16.1796875" style="84" customWidth="1"/>
    <col min="7948" max="7948" width="12.81640625" style="84" customWidth="1"/>
    <col min="7949" max="8188" width="8.81640625" style="84"/>
    <col min="8189" max="8191" width="1.453125" style="84" customWidth="1"/>
    <col min="8192" max="8192" width="37.1796875" style="84" customWidth="1"/>
    <col min="8193" max="8193" width="11.81640625" style="84" customWidth="1"/>
    <col min="8194" max="8194" width="1" style="84" customWidth="1"/>
    <col min="8195" max="8195" width="16.81640625" style="84" customWidth="1"/>
    <col min="8196" max="8196" width="2.1796875" style="84" customWidth="1"/>
    <col min="8197" max="8197" width="12.81640625" style="84" bestFit="1" customWidth="1"/>
    <col min="8198" max="8198" width="2.453125" style="84" customWidth="1"/>
    <col min="8199" max="8199" width="17.1796875" style="84" customWidth="1"/>
    <col min="8200" max="8200" width="1" style="84" customWidth="1"/>
    <col min="8201" max="8201" width="14.453125" style="84" customWidth="1"/>
    <col min="8202" max="8202" width="1.81640625" style="84" customWidth="1"/>
    <col min="8203" max="8203" width="16.1796875" style="84" customWidth="1"/>
    <col min="8204" max="8204" width="12.81640625" style="84" customWidth="1"/>
    <col min="8205" max="8444" width="8.81640625" style="84"/>
    <col min="8445" max="8447" width="1.453125" style="84" customWidth="1"/>
    <col min="8448" max="8448" width="37.1796875" style="84" customWidth="1"/>
    <col min="8449" max="8449" width="11.81640625" style="84" customWidth="1"/>
    <col min="8450" max="8450" width="1" style="84" customWidth="1"/>
    <col min="8451" max="8451" width="16.81640625" style="84" customWidth="1"/>
    <col min="8452" max="8452" width="2.1796875" style="84" customWidth="1"/>
    <col min="8453" max="8453" width="12.81640625" style="84" bestFit="1" customWidth="1"/>
    <col min="8454" max="8454" width="2.453125" style="84" customWidth="1"/>
    <col min="8455" max="8455" width="17.1796875" style="84" customWidth="1"/>
    <col min="8456" max="8456" width="1" style="84" customWidth="1"/>
    <col min="8457" max="8457" width="14.453125" style="84" customWidth="1"/>
    <col min="8458" max="8458" width="1.81640625" style="84" customWidth="1"/>
    <col min="8459" max="8459" width="16.1796875" style="84" customWidth="1"/>
    <col min="8460" max="8460" width="12.81640625" style="84" customWidth="1"/>
    <col min="8461" max="8700" width="8.81640625" style="84"/>
    <col min="8701" max="8703" width="1.453125" style="84" customWidth="1"/>
    <col min="8704" max="8704" width="37.1796875" style="84" customWidth="1"/>
    <col min="8705" max="8705" width="11.81640625" style="84" customWidth="1"/>
    <col min="8706" max="8706" width="1" style="84" customWidth="1"/>
    <col min="8707" max="8707" width="16.81640625" style="84" customWidth="1"/>
    <col min="8708" max="8708" width="2.1796875" style="84" customWidth="1"/>
    <col min="8709" max="8709" width="12.81640625" style="84" bestFit="1" customWidth="1"/>
    <col min="8710" max="8710" width="2.453125" style="84" customWidth="1"/>
    <col min="8711" max="8711" width="17.1796875" style="84" customWidth="1"/>
    <col min="8712" max="8712" width="1" style="84" customWidth="1"/>
    <col min="8713" max="8713" width="14.453125" style="84" customWidth="1"/>
    <col min="8714" max="8714" width="1.81640625" style="84" customWidth="1"/>
    <col min="8715" max="8715" width="16.1796875" style="84" customWidth="1"/>
    <col min="8716" max="8716" width="12.81640625" style="84" customWidth="1"/>
    <col min="8717" max="8956" width="8.81640625" style="84"/>
    <col min="8957" max="8959" width="1.453125" style="84" customWidth="1"/>
    <col min="8960" max="8960" width="37.1796875" style="84" customWidth="1"/>
    <col min="8961" max="8961" width="11.81640625" style="84" customWidth="1"/>
    <col min="8962" max="8962" width="1" style="84" customWidth="1"/>
    <col min="8963" max="8963" width="16.81640625" style="84" customWidth="1"/>
    <col min="8964" max="8964" width="2.1796875" style="84" customWidth="1"/>
    <col min="8965" max="8965" width="12.81640625" style="84" bestFit="1" customWidth="1"/>
    <col min="8966" max="8966" width="2.453125" style="84" customWidth="1"/>
    <col min="8967" max="8967" width="17.1796875" style="84" customWidth="1"/>
    <col min="8968" max="8968" width="1" style="84" customWidth="1"/>
    <col min="8969" max="8969" width="14.453125" style="84" customWidth="1"/>
    <col min="8970" max="8970" width="1.81640625" style="84" customWidth="1"/>
    <col min="8971" max="8971" width="16.1796875" style="84" customWidth="1"/>
    <col min="8972" max="8972" width="12.81640625" style="84" customWidth="1"/>
    <col min="8973" max="9212" width="8.81640625" style="84"/>
    <col min="9213" max="9215" width="1.453125" style="84" customWidth="1"/>
    <col min="9216" max="9216" width="37.1796875" style="84" customWidth="1"/>
    <col min="9217" max="9217" width="11.81640625" style="84" customWidth="1"/>
    <col min="9218" max="9218" width="1" style="84" customWidth="1"/>
    <col min="9219" max="9219" width="16.81640625" style="84" customWidth="1"/>
    <col min="9220" max="9220" width="2.1796875" style="84" customWidth="1"/>
    <col min="9221" max="9221" width="12.81640625" style="84" bestFit="1" customWidth="1"/>
    <col min="9222" max="9222" width="2.453125" style="84" customWidth="1"/>
    <col min="9223" max="9223" width="17.1796875" style="84" customWidth="1"/>
    <col min="9224" max="9224" width="1" style="84" customWidth="1"/>
    <col min="9225" max="9225" width="14.453125" style="84" customWidth="1"/>
    <col min="9226" max="9226" width="1.81640625" style="84" customWidth="1"/>
    <col min="9227" max="9227" width="16.1796875" style="84" customWidth="1"/>
    <col min="9228" max="9228" width="12.81640625" style="84" customWidth="1"/>
    <col min="9229" max="9468" width="8.81640625" style="84"/>
    <col min="9469" max="9471" width="1.453125" style="84" customWidth="1"/>
    <col min="9472" max="9472" width="37.1796875" style="84" customWidth="1"/>
    <col min="9473" max="9473" width="11.81640625" style="84" customWidth="1"/>
    <col min="9474" max="9474" width="1" style="84" customWidth="1"/>
    <col min="9475" max="9475" width="16.81640625" style="84" customWidth="1"/>
    <col min="9476" max="9476" width="2.1796875" style="84" customWidth="1"/>
    <col min="9477" max="9477" width="12.81640625" style="84" bestFit="1" customWidth="1"/>
    <col min="9478" max="9478" width="2.453125" style="84" customWidth="1"/>
    <col min="9479" max="9479" width="17.1796875" style="84" customWidth="1"/>
    <col min="9480" max="9480" width="1" style="84" customWidth="1"/>
    <col min="9481" max="9481" width="14.453125" style="84" customWidth="1"/>
    <col min="9482" max="9482" width="1.81640625" style="84" customWidth="1"/>
    <col min="9483" max="9483" width="16.1796875" style="84" customWidth="1"/>
    <col min="9484" max="9484" width="12.81640625" style="84" customWidth="1"/>
    <col min="9485" max="9724" width="8.81640625" style="84"/>
    <col min="9725" max="9727" width="1.453125" style="84" customWidth="1"/>
    <col min="9728" max="9728" width="37.1796875" style="84" customWidth="1"/>
    <col min="9729" max="9729" width="11.81640625" style="84" customWidth="1"/>
    <col min="9730" max="9730" width="1" style="84" customWidth="1"/>
    <col min="9731" max="9731" width="16.81640625" style="84" customWidth="1"/>
    <col min="9732" max="9732" width="2.1796875" style="84" customWidth="1"/>
    <col min="9733" max="9733" width="12.81640625" style="84" bestFit="1" customWidth="1"/>
    <col min="9734" max="9734" width="2.453125" style="84" customWidth="1"/>
    <col min="9735" max="9735" width="17.1796875" style="84" customWidth="1"/>
    <col min="9736" max="9736" width="1" style="84" customWidth="1"/>
    <col min="9737" max="9737" width="14.453125" style="84" customWidth="1"/>
    <col min="9738" max="9738" width="1.81640625" style="84" customWidth="1"/>
    <col min="9739" max="9739" width="16.1796875" style="84" customWidth="1"/>
    <col min="9740" max="9740" width="12.81640625" style="84" customWidth="1"/>
    <col min="9741" max="9980" width="8.81640625" style="84"/>
    <col min="9981" max="9983" width="1.453125" style="84" customWidth="1"/>
    <col min="9984" max="9984" width="37.1796875" style="84" customWidth="1"/>
    <col min="9985" max="9985" width="11.81640625" style="84" customWidth="1"/>
    <col min="9986" max="9986" width="1" style="84" customWidth="1"/>
    <col min="9987" max="9987" width="16.81640625" style="84" customWidth="1"/>
    <col min="9988" max="9988" width="2.1796875" style="84" customWidth="1"/>
    <col min="9989" max="9989" width="12.81640625" style="84" bestFit="1" customWidth="1"/>
    <col min="9990" max="9990" width="2.453125" style="84" customWidth="1"/>
    <col min="9991" max="9991" width="17.1796875" style="84" customWidth="1"/>
    <col min="9992" max="9992" width="1" style="84" customWidth="1"/>
    <col min="9993" max="9993" width="14.453125" style="84" customWidth="1"/>
    <col min="9994" max="9994" width="1.81640625" style="84" customWidth="1"/>
    <col min="9995" max="9995" width="16.1796875" style="84" customWidth="1"/>
    <col min="9996" max="9996" width="12.81640625" style="84" customWidth="1"/>
    <col min="9997" max="10236" width="8.81640625" style="84"/>
    <col min="10237" max="10239" width="1.453125" style="84" customWidth="1"/>
    <col min="10240" max="10240" width="37.1796875" style="84" customWidth="1"/>
    <col min="10241" max="10241" width="11.81640625" style="84" customWidth="1"/>
    <col min="10242" max="10242" width="1" style="84" customWidth="1"/>
    <col min="10243" max="10243" width="16.81640625" style="84" customWidth="1"/>
    <col min="10244" max="10244" width="2.1796875" style="84" customWidth="1"/>
    <col min="10245" max="10245" width="12.81640625" style="84" bestFit="1" customWidth="1"/>
    <col min="10246" max="10246" width="2.453125" style="84" customWidth="1"/>
    <col min="10247" max="10247" width="17.1796875" style="84" customWidth="1"/>
    <col min="10248" max="10248" width="1" style="84" customWidth="1"/>
    <col min="10249" max="10249" width="14.453125" style="84" customWidth="1"/>
    <col min="10250" max="10250" width="1.81640625" style="84" customWidth="1"/>
    <col min="10251" max="10251" width="16.1796875" style="84" customWidth="1"/>
    <col min="10252" max="10252" width="12.81640625" style="84" customWidth="1"/>
    <col min="10253" max="10492" width="8.81640625" style="84"/>
    <col min="10493" max="10495" width="1.453125" style="84" customWidth="1"/>
    <col min="10496" max="10496" width="37.1796875" style="84" customWidth="1"/>
    <col min="10497" max="10497" width="11.81640625" style="84" customWidth="1"/>
    <col min="10498" max="10498" width="1" style="84" customWidth="1"/>
    <col min="10499" max="10499" width="16.81640625" style="84" customWidth="1"/>
    <col min="10500" max="10500" width="2.1796875" style="84" customWidth="1"/>
    <col min="10501" max="10501" width="12.81640625" style="84" bestFit="1" customWidth="1"/>
    <col min="10502" max="10502" width="2.453125" style="84" customWidth="1"/>
    <col min="10503" max="10503" width="17.1796875" style="84" customWidth="1"/>
    <col min="10504" max="10504" width="1" style="84" customWidth="1"/>
    <col min="10505" max="10505" width="14.453125" style="84" customWidth="1"/>
    <col min="10506" max="10506" width="1.81640625" style="84" customWidth="1"/>
    <col min="10507" max="10507" width="16.1796875" style="84" customWidth="1"/>
    <col min="10508" max="10508" width="12.81640625" style="84" customWidth="1"/>
    <col min="10509" max="10748" width="8.81640625" style="84"/>
    <col min="10749" max="10751" width="1.453125" style="84" customWidth="1"/>
    <col min="10752" max="10752" width="37.1796875" style="84" customWidth="1"/>
    <col min="10753" max="10753" width="11.81640625" style="84" customWidth="1"/>
    <col min="10754" max="10754" width="1" style="84" customWidth="1"/>
    <col min="10755" max="10755" width="16.81640625" style="84" customWidth="1"/>
    <col min="10756" max="10756" width="2.1796875" style="84" customWidth="1"/>
    <col min="10757" max="10757" width="12.81640625" style="84" bestFit="1" customWidth="1"/>
    <col min="10758" max="10758" width="2.453125" style="84" customWidth="1"/>
    <col min="10759" max="10759" width="17.1796875" style="84" customWidth="1"/>
    <col min="10760" max="10760" width="1" style="84" customWidth="1"/>
    <col min="10761" max="10761" width="14.453125" style="84" customWidth="1"/>
    <col min="10762" max="10762" width="1.81640625" style="84" customWidth="1"/>
    <col min="10763" max="10763" width="16.1796875" style="84" customWidth="1"/>
    <col min="10764" max="10764" width="12.81640625" style="84" customWidth="1"/>
    <col min="10765" max="11004" width="8.81640625" style="84"/>
    <col min="11005" max="11007" width="1.453125" style="84" customWidth="1"/>
    <col min="11008" max="11008" width="37.1796875" style="84" customWidth="1"/>
    <col min="11009" max="11009" width="11.81640625" style="84" customWidth="1"/>
    <col min="11010" max="11010" width="1" style="84" customWidth="1"/>
    <col min="11011" max="11011" width="16.81640625" style="84" customWidth="1"/>
    <col min="11012" max="11012" width="2.1796875" style="84" customWidth="1"/>
    <col min="11013" max="11013" width="12.81640625" style="84" bestFit="1" customWidth="1"/>
    <col min="11014" max="11014" width="2.453125" style="84" customWidth="1"/>
    <col min="11015" max="11015" width="17.1796875" style="84" customWidth="1"/>
    <col min="11016" max="11016" width="1" style="84" customWidth="1"/>
    <col min="11017" max="11017" width="14.453125" style="84" customWidth="1"/>
    <col min="11018" max="11018" width="1.81640625" style="84" customWidth="1"/>
    <col min="11019" max="11019" width="16.1796875" style="84" customWidth="1"/>
    <col min="11020" max="11020" width="12.81640625" style="84" customWidth="1"/>
    <col min="11021" max="11260" width="8.81640625" style="84"/>
    <col min="11261" max="11263" width="1.453125" style="84" customWidth="1"/>
    <col min="11264" max="11264" width="37.1796875" style="84" customWidth="1"/>
    <col min="11265" max="11265" width="11.81640625" style="84" customWidth="1"/>
    <col min="11266" max="11266" width="1" style="84" customWidth="1"/>
    <col min="11267" max="11267" width="16.81640625" style="84" customWidth="1"/>
    <col min="11268" max="11268" width="2.1796875" style="84" customWidth="1"/>
    <col min="11269" max="11269" width="12.81640625" style="84" bestFit="1" customWidth="1"/>
    <col min="11270" max="11270" width="2.453125" style="84" customWidth="1"/>
    <col min="11271" max="11271" width="17.1796875" style="84" customWidth="1"/>
    <col min="11272" max="11272" width="1" style="84" customWidth="1"/>
    <col min="11273" max="11273" width="14.453125" style="84" customWidth="1"/>
    <col min="11274" max="11274" width="1.81640625" style="84" customWidth="1"/>
    <col min="11275" max="11275" width="16.1796875" style="84" customWidth="1"/>
    <col min="11276" max="11276" width="12.81640625" style="84" customWidth="1"/>
    <col min="11277" max="11516" width="8.81640625" style="84"/>
    <col min="11517" max="11519" width="1.453125" style="84" customWidth="1"/>
    <col min="11520" max="11520" width="37.1796875" style="84" customWidth="1"/>
    <col min="11521" max="11521" width="11.81640625" style="84" customWidth="1"/>
    <col min="11522" max="11522" width="1" style="84" customWidth="1"/>
    <col min="11523" max="11523" width="16.81640625" style="84" customWidth="1"/>
    <col min="11524" max="11524" width="2.1796875" style="84" customWidth="1"/>
    <col min="11525" max="11525" width="12.81640625" style="84" bestFit="1" customWidth="1"/>
    <col min="11526" max="11526" width="2.453125" style="84" customWidth="1"/>
    <col min="11527" max="11527" width="17.1796875" style="84" customWidth="1"/>
    <col min="11528" max="11528" width="1" style="84" customWidth="1"/>
    <col min="11529" max="11529" width="14.453125" style="84" customWidth="1"/>
    <col min="11530" max="11530" width="1.81640625" style="84" customWidth="1"/>
    <col min="11531" max="11531" width="16.1796875" style="84" customWidth="1"/>
    <col min="11532" max="11532" width="12.81640625" style="84" customWidth="1"/>
    <col min="11533" max="11772" width="8.81640625" style="84"/>
    <col min="11773" max="11775" width="1.453125" style="84" customWidth="1"/>
    <col min="11776" max="11776" width="37.1796875" style="84" customWidth="1"/>
    <col min="11777" max="11777" width="11.81640625" style="84" customWidth="1"/>
    <col min="11778" max="11778" width="1" style="84" customWidth="1"/>
    <col min="11779" max="11779" width="16.81640625" style="84" customWidth="1"/>
    <col min="11780" max="11780" width="2.1796875" style="84" customWidth="1"/>
    <col min="11781" max="11781" width="12.81640625" style="84" bestFit="1" customWidth="1"/>
    <col min="11782" max="11782" width="2.453125" style="84" customWidth="1"/>
    <col min="11783" max="11783" width="17.1796875" style="84" customWidth="1"/>
    <col min="11784" max="11784" width="1" style="84" customWidth="1"/>
    <col min="11785" max="11785" width="14.453125" style="84" customWidth="1"/>
    <col min="11786" max="11786" width="1.81640625" style="84" customWidth="1"/>
    <col min="11787" max="11787" width="16.1796875" style="84" customWidth="1"/>
    <col min="11788" max="11788" width="12.81640625" style="84" customWidth="1"/>
    <col min="11789" max="12028" width="8.81640625" style="84"/>
    <col min="12029" max="12031" width="1.453125" style="84" customWidth="1"/>
    <col min="12032" max="12032" width="37.1796875" style="84" customWidth="1"/>
    <col min="12033" max="12033" width="11.81640625" style="84" customWidth="1"/>
    <col min="12034" max="12034" width="1" style="84" customWidth="1"/>
    <col min="12035" max="12035" width="16.81640625" style="84" customWidth="1"/>
    <col min="12036" max="12036" width="2.1796875" style="84" customWidth="1"/>
    <col min="12037" max="12037" width="12.81640625" style="84" bestFit="1" customWidth="1"/>
    <col min="12038" max="12038" width="2.453125" style="84" customWidth="1"/>
    <col min="12039" max="12039" width="17.1796875" style="84" customWidth="1"/>
    <col min="12040" max="12040" width="1" style="84" customWidth="1"/>
    <col min="12041" max="12041" width="14.453125" style="84" customWidth="1"/>
    <col min="12042" max="12042" width="1.81640625" style="84" customWidth="1"/>
    <col min="12043" max="12043" width="16.1796875" style="84" customWidth="1"/>
    <col min="12044" max="12044" width="12.81640625" style="84" customWidth="1"/>
    <col min="12045" max="12284" width="8.81640625" style="84"/>
    <col min="12285" max="12287" width="1.453125" style="84" customWidth="1"/>
    <col min="12288" max="12288" width="37.1796875" style="84" customWidth="1"/>
    <col min="12289" max="12289" width="11.81640625" style="84" customWidth="1"/>
    <col min="12290" max="12290" width="1" style="84" customWidth="1"/>
    <col min="12291" max="12291" width="16.81640625" style="84" customWidth="1"/>
    <col min="12292" max="12292" width="2.1796875" style="84" customWidth="1"/>
    <col min="12293" max="12293" width="12.81640625" style="84" bestFit="1" customWidth="1"/>
    <col min="12294" max="12294" width="2.453125" style="84" customWidth="1"/>
    <col min="12295" max="12295" width="17.1796875" style="84" customWidth="1"/>
    <col min="12296" max="12296" width="1" style="84" customWidth="1"/>
    <col min="12297" max="12297" width="14.453125" style="84" customWidth="1"/>
    <col min="12298" max="12298" width="1.81640625" style="84" customWidth="1"/>
    <col min="12299" max="12299" width="16.1796875" style="84" customWidth="1"/>
    <col min="12300" max="12300" width="12.81640625" style="84" customWidth="1"/>
    <col min="12301" max="12540" width="8.81640625" style="84"/>
    <col min="12541" max="12543" width="1.453125" style="84" customWidth="1"/>
    <col min="12544" max="12544" width="37.1796875" style="84" customWidth="1"/>
    <col min="12545" max="12545" width="11.81640625" style="84" customWidth="1"/>
    <col min="12546" max="12546" width="1" style="84" customWidth="1"/>
    <col min="12547" max="12547" width="16.81640625" style="84" customWidth="1"/>
    <col min="12548" max="12548" width="2.1796875" style="84" customWidth="1"/>
    <col min="12549" max="12549" width="12.81640625" style="84" bestFit="1" customWidth="1"/>
    <col min="12550" max="12550" width="2.453125" style="84" customWidth="1"/>
    <col min="12551" max="12551" width="17.1796875" style="84" customWidth="1"/>
    <col min="12552" max="12552" width="1" style="84" customWidth="1"/>
    <col min="12553" max="12553" width="14.453125" style="84" customWidth="1"/>
    <col min="12554" max="12554" width="1.81640625" style="84" customWidth="1"/>
    <col min="12555" max="12555" width="16.1796875" style="84" customWidth="1"/>
    <col min="12556" max="12556" width="12.81640625" style="84" customWidth="1"/>
    <col min="12557" max="12796" width="8.81640625" style="84"/>
    <col min="12797" max="12799" width="1.453125" style="84" customWidth="1"/>
    <col min="12800" max="12800" width="37.1796875" style="84" customWidth="1"/>
    <col min="12801" max="12801" width="11.81640625" style="84" customWidth="1"/>
    <col min="12802" max="12802" width="1" style="84" customWidth="1"/>
    <col min="12803" max="12803" width="16.81640625" style="84" customWidth="1"/>
    <col min="12804" max="12804" width="2.1796875" style="84" customWidth="1"/>
    <col min="12805" max="12805" width="12.81640625" style="84" bestFit="1" customWidth="1"/>
    <col min="12806" max="12806" width="2.453125" style="84" customWidth="1"/>
    <col min="12807" max="12807" width="17.1796875" style="84" customWidth="1"/>
    <col min="12808" max="12808" width="1" style="84" customWidth="1"/>
    <col min="12809" max="12809" width="14.453125" style="84" customWidth="1"/>
    <col min="12810" max="12810" width="1.81640625" style="84" customWidth="1"/>
    <col min="12811" max="12811" width="16.1796875" style="84" customWidth="1"/>
    <col min="12812" max="12812" width="12.81640625" style="84" customWidth="1"/>
    <col min="12813" max="13052" width="8.81640625" style="84"/>
    <col min="13053" max="13055" width="1.453125" style="84" customWidth="1"/>
    <col min="13056" max="13056" width="37.1796875" style="84" customWidth="1"/>
    <col min="13057" max="13057" width="11.81640625" style="84" customWidth="1"/>
    <col min="13058" max="13058" width="1" style="84" customWidth="1"/>
    <col min="13059" max="13059" width="16.81640625" style="84" customWidth="1"/>
    <col min="13060" max="13060" width="2.1796875" style="84" customWidth="1"/>
    <col min="13061" max="13061" width="12.81640625" style="84" bestFit="1" customWidth="1"/>
    <col min="13062" max="13062" width="2.453125" style="84" customWidth="1"/>
    <col min="13063" max="13063" width="17.1796875" style="84" customWidth="1"/>
    <col min="13064" max="13064" width="1" style="84" customWidth="1"/>
    <col min="13065" max="13065" width="14.453125" style="84" customWidth="1"/>
    <col min="13066" max="13066" width="1.81640625" style="84" customWidth="1"/>
    <col min="13067" max="13067" width="16.1796875" style="84" customWidth="1"/>
    <col min="13068" max="13068" width="12.81640625" style="84" customWidth="1"/>
    <col min="13069" max="13308" width="8.81640625" style="84"/>
    <col min="13309" max="13311" width="1.453125" style="84" customWidth="1"/>
    <col min="13312" max="13312" width="37.1796875" style="84" customWidth="1"/>
    <col min="13313" max="13313" width="11.81640625" style="84" customWidth="1"/>
    <col min="13314" max="13314" width="1" style="84" customWidth="1"/>
    <col min="13315" max="13315" width="16.81640625" style="84" customWidth="1"/>
    <col min="13316" max="13316" width="2.1796875" style="84" customWidth="1"/>
    <col min="13317" max="13317" width="12.81640625" style="84" bestFit="1" customWidth="1"/>
    <col min="13318" max="13318" width="2.453125" style="84" customWidth="1"/>
    <col min="13319" max="13319" width="17.1796875" style="84" customWidth="1"/>
    <col min="13320" max="13320" width="1" style="84" customWidth="1"/>
    <col min="13321" max="13321" width="14.453125" style="84" customWidth="1"/>
    <col min="13322" max="13322" width="1.81640625" style="84" customWidth="1"/>
    <col min="13323" max="13323" width="16.1796875" style="84" customWidth="1"/>
    <col min="13324" max="13324" width="12.81640625" style="84" customWidth="1"/>
    <col min="13325" max="13564" width="8.81640625" style="84"/>
    <col min="13565" max="13567" width="1.453125" style="84" customWidth="1"/>
    <col min="13568" max="13568" width="37.1796875" style="84" customWidth="1"/>
    <col min="13569" max="13569" width="11.81640625" style="84" customWidth="1"/>
    <col min="13570" max="13570" width="1" style="84" customWidth="1"/>
    <col min="13571" max="13571" width="16.81640625" style="84" customWidth="1"/>
    <col min="13572" max="13572" width="2.1796875" style="84" customWidth="1"/>
    <col min="13573" max="13573" width="12.81640625" style="84" bestFit="1" customWidth="1"/>
    <col min="13574" max="13574" width="2.453125" style="84" customWidth="1"/>
    <col min="13575" max="13575" width="17.1796875" style="84" customWidth="1"/>
    <col min="13576" max="13576" width="1" style="84" customWidth="1"/>
    <col min="13577" max="13577" width="14.453125" style="84" customWidth="1"/>
    <col min="13578" max="13578" width="1.81640625" style="84" customWidth="1"/>
    <col min="13579" max="13579" width="16.1796875" style="84" customWidth="1"/>
    <col min="13580" max="13580" width="12.81640625" style="84" customWidth="1"/>
    <col min="13581" max="13820" width="8.81640625" style="84"/>
    <col min="13821" max="13823" width="1.453125" style="84" customWidth="1"/>
    <col min="13824" max="13824" width="37.1796875" style="84" customWidth="1"/>
    <col min="13825" max="13825" width="11.81640625" style="84" customWidth="1"/>
    <col min="13826" max="13826" width="1" style="84" customWidth="1"/>
    <col min="13827" max="13827" width="16.81640625" style="84" customWidth="1"/>
    <col min="13828" max="13828" width="2.1796875" style="84" customWidth="1"/>
    <col min="13829" max="13829" width="12.81640625" style="84" bestFit="1" customWidth="1"/>
    <col min="13830" max="13830" width="2.453125" style="84" customWidth="1"/>
    <col min="13831" max="13831" width="17.1796875" style="84" customWidth="1"/>
    <col min="13832" max="13832" width="1" style="84" customWidth="1"/>
    <col min="13833" max="13833" width="14.453125" style="84" customWidth="1"/>
    <col min="13834" max="13834" width="1.81640625" style="84" customWidth="1"/>
    <col min="13835" max="13835" width="16.1796875" style="84" customWidth="1"/>
    <col min="13836" max="13836" width="12.81640625" style="84" customWidth="1"/>
    <col min="13837" max="14076" width="8.81640625" style="84"/>
    <col min="14077" max="14079" width="1.453125" style="84" customWidth="1"/>
    <col min="14080" max="14080" width="37.1796875" style="84" customWidth="1"/>
    <col min="14081" max="14081" width="11.81640625" style="84" customWidth="1"/>
    <col min="14082" max="14082" width="1" style="84" customWidth="1"/>
    <col min="14083" max="14083" width="16.81640625" style="84" customWidth="1"/>
    <col min="14084" max="14084" width="2.1796875" style="84" customWidth="1"/>
    <col min="14085" max="14085" width="12.81640625" style="84" bestFit="1" customWidth="1"/>
    <col min="14086" max="14086" width="2.453125" style="84" customWidth="1"/>
    <col min="14087" max="14087" width="17.1796875" style="84" customWidth="1"/>
    <col min="14088" max="14088" width="1" style="84" customWidth="1"/>
    <col min="14089" max="14089" width="14.453125" style="84" customWidth="1"/>
    <col min="14090" max="14090" width="1.81640625" style="84" customWidth="1"/>
    <col min="14091" max="14091" width="16.1796875" style="84" customWidth="1"/>
    <col min="14092" max="14092" width="12.81640625" style="84" customWidth="1"/>
    <col min="14093" max="14332" width="8.81640625" style="84"/>
    <col min="14333" max="14335" width="1.453125" style="84" customWidth="1"/>
    <col min="14336" max="14336" width="37.1796875" style="84" customWidth="1"/>
    <col min="14337" max="14337" width="11.81640625" style="84" customWidth="1"/>
    <col min="14338" max="14338" width="1" style="84" customWidth="1"/>
    <col min="14339" max="14339" width="16.81640625" style="84" customWidth="1"/>
    <col min="14340" max="14340" width="2.1796875" style="84" customWidth="1"/>
    <col min="14341" max="14341" width="12.81640625" style="84" bestFit="1" customWidth="1"/>
    <col min="14342" max="14342" width="2.453125" style="84" customWidth="1"/>
    <col min="14343" max="14343" width="17.1796875" style="84" customWidth="1"/>
    <col min="14344" max="14344" width="1" style="84" customWidth="1"/>
    <col min="14345" max="14345" width="14.453125" style="84" customWidth="1"/>
    <col min="14346" max="14346" width="1.81640625" style="84" customWidth="1"/>
    <col min="14347" max="14347" width="16.1796875" style="84" customWidth="1"/>
    <col min="14348" max="14348" width="12.81640625" style="84" customWidth="1"/>
    <col min="14349" max="14588" width="8.81640625" style="84"/>
    <col min="14589" max="14591" width="1.453125" style="84" customWidth="1"/>
    <col min="14592" max="14592" width="37.1796875" style="84" customWidth="1"/>
    <col min="14593" max="14593" width="11.81640625" style="84" customWidth="1"/>
    <col min="14594" max="14594" width="1" style="84" customWidth="1"/>
    <col min="14595" max="14595" width="16.81640625" style="84" customWidth="1"/>
    <col min="14596" max="14596" width="2.1796875" style="84" customWidth="1"/>
    <col min="14597" max="14597" width="12.81640625" style="84" bestFit="1" customWidth="1"/>
    <col min="14598" max="14598" width="2.453125" style="84" customWidth="1"/>
    <col min="14599" max="14599" width="17.1796875" style="84" customWidth="1"/>
    <col min="14600" max="14600" width="1" style="84" customWidth="1"/>
    <col min="14601" max="14601" width="14.453125" style="84" customWidth="1"/>
    <col min="14602" max="14602" width="1.81640625" style="84" customWidth="1"/>
    <col min="14603" max="14603" width="16.1796875" style="84" customWidth="1"/>
    <col min="14604" max="14604" width="12.81640625" style="84" customWidth="1"/>
    <col min="14605" max="14844" width="8.81640625" style="84"/>
    <col min="14845" max="14847" width="1.453125" style="84" customWidth="1"/>
    <col min="14848" max="14848" width="37.1796875" style="84" customWidth="1"/>
    <col min="14849" max="14849" width="11.81640625" style="84" customWidth="1"/>
    <col min="14850" max="14850" width="1" style="84" customWidth="1"/>
    <col min="14851" max="14851" width="16.81640625" style="84" customWidth="1"/>
    <col min="14852" max="14852" width="2.1796875" style="84" customWidth="1"/>
    <col min="14853" max="14853" width="12.81640625" style="84" bestFit="1" customWidth="1"/>
    <col min="14854" max="14854" width="2.453125" style="84" customWidth="1"/>
    <col min="14855" max="14855" width="17.1796875" style="84" customWidth="1"/>
    <col min="14856" max="14856" width="1" style="84" customWidth="1"/>
    <col min="14857" max="14857" width="14.453125" style="84" customWidth="1"/>
    <col min="14858" max="14858" width="1.81640625" style="84" customWidth="1"/>
    <col min="14859" max="14859" width="16.1796875" style="84" customWidth="1"/>
    <col min="14860" max="14860" width="12.81640625" style="84" customWidth="1"/>
    <col min="14861" max="15100" width="8.81640625" style="84"/>
    <col min="15101" max="15103" width="1.453125" style="84" customWidth="1"/>
    <col min="15104" max="15104" width="37.1796875" style="84" customWidth="1"/>
    <col min="15105" max="15105" width="11.81640625" style="84" customWidth="1"/>
    <col min="15106" max="15106" width="1" style="84" customWidth="1"/>
    <col min="15107" max="15107" width="16.81640625" style="84" customWidth="1"/>
    <col min="15108" max="15108" width="2.1796875" style="84" customWidth="1"/>
    <col min="15109" max="15109" width="12.81640625" style="84" bestFit="1" customWidth="1"/>
    <col min="15110" max="15110" width="2.453125" style="84" customWidth="1"/>
    <col min="15111" max="15111" width="17.1796875" style="84" customWidth="1"/>
    <col min="15112" max="15112" width="1" style="84" customWidth="1"/>
    <col min="15113" max="15113" width="14.453125" style="84" customWidth="1"/>
    <col min="15114" max="15114" width="1.81640625" style="84" customWidth="1"/>
    <col min="15115" max="15115" width="16.1796875" style="84" customWidth="1"/>
    <col min="15116" max="15116" width="12.81640625" style="84" customWidth="1"/>
    <col min="15117" max="15356" width="8.81640625" style="84"/>
    <col min="15357" max="15359" width="1.453125" style="84" customWidth="1"/>
    <col min="15360" max="15360" width="37.1796875" style="84" customWidth="1"/>
    <col min="15361" max="15361" width="11.81640625" style="84" customWidth="1"/>
    <col min="15362" max="15362" width="1" style="84" customWidth="1"/>
    <col min="15363" max="15363" width="16.81640625" style="84" customWidth="1"/>
    <col min="15364" max="15364" width="2.1796875" style="84" customWidth="1"/>
    <col min="15365" max="15365" width="12.81640625" style="84" bestFit="1" customWidth="1"/>
    <col min="15366" max="15366" width="2.453125" style="84" customWidth="1"/>
    <col min="15367" max="15367" width="17.1796875" style="84" customWidth="1"/>
    <col min="15368" max="15368" width="1" style="84" customWidth="1"/>
    <col min="15369" max="15369" width="14.453125" style="84" customWidth="1"/>
    <col min="15370" max="15370" width="1.81640625" style="84" customWidth="1"/>
    <col min="15371" max="15371" width="16.1796875" style="84" customWidth="1"/>
    <col min="15372" max="15372" width="12.81640625" style="84" customWidth="1"/>
    <col min="15373" max="15612" width="8.81640625" style="84"/>
    <col min="15613" max="15615" width="1.453125" style="84" customWidth="1"/>
    <col min="15616" max="15616" width="37.1796875" style="84" customWidth="1"/>
    <col min="15617" max="15617" width="11.81640625" style="84" customWidth="1"/>
    <col min="15618" max="15618" width="1" style="84" customWidth="1"/>
    <col min="15619" max="15619" width="16.81640625" style="84" customWidth="1"/>
    <col min="15620" max="15620" width="2.1796875" style="84" customWidth="1"/>
    <col min="15621" max="15621" width="12.81640625" style="84" bestFit="1" customWidth="1"/>
    <col min="15622" max="15622" width="2.453125" style="84" customWidth="1"/>
    <col min="15623" max="15623" width="17.1796875" style="84" customWidth="1"/>
    <col min="15624" max="15624" width="1" style="84" customWidth="1"/>
    <col min="15625" max="15625" width="14.453125" style="84" customWidth="1"/>
    <col min="15626" max="15626" width="1.81640625" style="84" customWidth="1"/>
    <col min="15627" max="15627" width="16.1796875" style="84" customWidth="1"/>
    <col min="15628" max="15628" width="12.81640625" style="84" customWidth="1"/>
    <col min="15629" max="15868" width="8.81640625" style="84"/>
    <col min="15869" max="15871" width="1.453125" style="84" customWidth="1"/>
    <col min="15872" max="15872" width="37.1796875" style="84" customWidth="1"/>
    <col min="15873" max="15873" width="11.81640625" style="84" customWidth="1"/>
    <col min="15874" max="15874" width="1" style="84" customWidth="1"/>
    <col min="15875" max="15875" width="16.81640625" style="84" customWidth="1"/>
    <col min="15876" max="15876" width="2.1796875" style="84" customWidth="1"/>
    <col min="15877" max="15877" width="12.81640625" style="84" bestFit="1" customWidth="1"/>
    <col min="15878" max="15878" width="2.453125" style="84" customWidth="1"/>
    <col min="15879" max="15879" width="17.1796875" style="84" customWidth="1"/>
    <col min="15880" max="15880" width="1" style="84" customWidth="1"/>
    <col min="15881" max="15881" width="14.453125" style="84" customWidth="1"/>
    <col min="15882" max="15882" width="1.81640625" style="84" customWidth="1"/>
    <col min="15883" max="15883" width="16.1796875" style="84" customWidth="1"/>
    <col min="15884" max="15884" width="12.81640625" style="84" customWidth="1"/>
    <col min="15885" max="16124" width="8.81640625" style="84"/>
    <col min="16125" max="16127" width="1.453125" style="84" customWidth="1"/>
    <col min="16128" max="16128" width="37.1796875" style="84" customWidth="1"/>
    <col min="16129" max="16129" width="11.81640625" style="84" customWidth="1"/>
    <col min="16130" max="16130" width="1" style="84" customWidth="1"/>
    <col min="16131" max="16131" width="16.81640625" style="84" customWidth="1"/>
    <col min="16132" max="16132" width="2.1796875" style="84" customWidth="1"/>
    <col min="16133" max="16133" width="12.81640625" style="84" bestFit="1" customWidth="1"/>
    <col min="16134" max="16134" width="2.453125" style="84" customWidth="1"/>
    <col min="16135" max="16135" width="17.1796875" style="84" customWidth="1"/>
    <col min="16136" max="16136" width="1" style="84" customWidth="1"/>
    <col min="16137" max="16137" width="14.453125" style="84" customWidth="1"/>
    <col min="16138" max="16138" width="1.81640625" style="84" customWidth="1"/>
    <col min="16139" max="16139" width="16.1796875" style="84" customWidth="1"/>
    <col min="16140" max="16140" width="12.81640625" style="84" customWidth="1"/>
    <col min="16141" max="16381" width="8.81640625" style="84"/>
    <col min="16382" max="16384" width="8.81640625" style="84" customWidth="1"/>
  </cols>
  <sheetData>
    <row r="1" spans="1:249" s="86" customFormat="1" ht="21" customHeight="1">
      <c r="A1" s="303" t="s">
        <v>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6"/>
      <c r="AT1" s="186"/>
      <c r="AU1" s="186"/>
      <c r="AV1" s="186"/>
      <c r="AW1" s="186"/>
      <c r="AX1" s="186"/>
      <c r="AY1" s="186"/>
      <c r="AZ1" s="186"/>
      <c r="BA1" s="186"/>
      <c r="BB1" s="186"/>
      <c r="BC1" s="186"/>
      <c r="BD1" s="186"/>
      <c r="BE1" s="186"/>
      <c r="BF1" s="186"/>
      <c r="BG1" s="186"/>
      <c r="BH1" s="186"/>
      <c r="BI1" s="186"/>
      <c r="BJ1" s="186"/>
      <c r="BK1" s="186"/>
      <c r="BL1" s="186"/>
      <c r="BM1" s="186"/>
      <c r="BN1" s="186"/>
      <c r="BO1" s="186"/>
      <c r="BP1" s="186"/>
      <c r="BQ1" s="186"/>
      <c r="BR1" s="186"/>
      <c r="BS1" s="186"/>
      <c r="BT1" s="186"/>
      <c r="BU1" s="186"/>
      <c r="BV1" s="186"/>
      <c r="BW1" s="186"/>
      <c r="BX1" s="186"/>
      <c r="BY1" s="186"/>
      <c r="BZ1" s="186"/>
      <c r="CA1" s="186"/>
      <c r="CB1" s="186"/>
      <c r="CC1" s="186"/>
      <c r="CD1" s="186"/>
      <c r="CE1" s="186"/>
      <c r="CF1" s="186"/>
      <c r="CG1" s="186"/>
      <c r="CH1" s="186"/>
      <c r="CI1" s="186"/>
      <c r="CJ1" s="186"/>
      <c r="CK1" s="186"/>
      <c r="CL1" s="186"/>
      <c r="CM1" s="186"/>
      <c r="CN1" s="186"/>
      <c r="CO1" s="186"/>
      <c r="CP1" s="186"/>
      <c r="CQ1" s="186"/>
      <c r="CR1" s="186"/>
      <c r="CS1" s="186"/>
      <c r="CT1" s="186"/>
      <c r="CU1" s="186"/>
      <c r="CV1" s="186"/>
      <c r="CW1" s="186"/>
      <c r="CX1" s="186"/>
      <c r="CY1" s="186"/>
      <c r="CZ1" s="186"/>
      <c r="DA1" s="186"/>
      <c r="DB1" s="186"/>
      <c r="DC1" s="186"/>
      <c r="DD1" s="186"/>
      <c r="DE1" s="186"/>
      <c r="DF1" s="186"/>
      <c r="DG1" s="186"/>
      <c r="DH1" s="186"/>
      <c r="DI1" s="186"/>
      <c r="DJ1" s="186"/>
      <c r="DK1" s="186"/>
      <c r="DL1" s="186"/>
      <c r="DM1" s="186"/>
      <c r="DN1" s="186"/>
      <c r="DO1" s="186"/>
      <c r="DP1" s="186"/>
      <c r="DQ1" s="186"/>
      <c r="DR1" s="186"/>
      <c r="DS1" s="186"/>
      <c r="DT1" s="186"/>
      <c r="DU1" s="186"/>
      <c r="DV1" s="186"/>
      <c r="DW1" s="186"/>
      <c r="DX1" s="186"/>
      <c r="DY1" s="186"/>
      <c r="DZ1" s="186"/>
      <c r="EA1" s="186"/>
      <c r="EB1" s="186"/>
      <c r="EC1" s="186"/>
      <c r="ED1" s="186"/>
      <c r="EE1" s="186"/>
      <c r="EF1" s="186"/>
      <c r="EG1" s="186"/>
      <c r="EH1" s="186"/>
      <c r="EI1" s="186"/>
      <c r="EJ1" s="186"/>
      <c r="EK1" s="186"/>
      <c r="EL1" s="186"/>
      <c r="EM1" s="186"/>
      <c r="EN1" s="186"/>
      <c r="EO1" s="186"/>
      <c r="EP1" s="186"/>
      <c r="EQ1" s="186"/>
      <c r="ER1" s="186"/>
      <c r="ES1" s="186"/>
      <c r="ET1" s="186"/>
      <c r="EU1" s="186"/>
      <c r="EV1" s="186"/>
      <c r="EW1" s="186"/>
      <c r="EX1" s="186"/>
      <c r="EY1" s="186"/>
      <c r="EZ1" s="186"/>
      <c r="FA1" s="186"/>
      <c r="FB1" s="186"/>
      <c r="FC1" s="186"/>
      <c r="FD1" s="186"/>
      <c r="FE1" s="186"/>
      <c r="FF1" s="186"/>
      <c r="FG1" s="186"/>
      <c r="FH1" s="186"/>
      <c r="FI1" s="186"/>
      <c r="FJ1" s="186"/>
      <c r="FK1" s="186"/>
      <c r="FL1" s="186"/>
      <c r="FM1" s="186"/>
      <c r="FN1" s="186"/>
      <c r="FO1" s="186"/>
      <c r="FP1" s="186"/>
      <c r="FQ1" s="186"/>
      <c r="FR1" s="186"/>
      <c r="FS1" s="186"/>
      <c r="FT1" s="186"/>
      <c r="FU1" s="186"/>
      <c r="FV1" s="186"/>
      <c r="FW1" s="186"/>
      <c r="FX1" s="186"/>
      <c r="FY1" s="186"/>
      <c r="FZ1" s="186"/>
      <c r="GA1" s="186"/>
      <c r="GB1" s="186"/>
      <c r="GC1" s="186"/>
      <c r="GD1" s="186"/>
      <c r="GE1" s="186"/>
      <c r="GF1" s="186"/>
      <c r="GG1" s="186"/>
      <c r="GH1" s="186"/>
      <c r="GI1" s="186"/>
      <c r="GJ1" s="186"/>
      <c r="GK1" s="186"/>
      <c r="GL1" s="186"/>
      <c r="GM1" s="186"/>
      <c r="GN1" s="186"/>
      <c r="GO1" s="186"/>
      <c r="GP1" s="186"/>
      <c r="GQ1" s="186"/>
      <c r="GR1" s="186"/>
      <c r="GS1" s="186"/>
      <c r="GT1" s="186"/>
      <c r="GU1" s="186"/>
      <c r="GV1" s="186"/>
      <c r="GW1" s="186"/>
      <c r="GX1" s="186"/>
      <c r="GY1" s="186"/>
      <c r="GZ1" s="186"/>
      <c r="HA1" s="186"/>
      <c r="HB1" s="186"/>
      <c r="HC1" s="186"/>
      <c r="HD1" s="186"/>
      <c r="HE1" s="186"/>
      <c r="HF1" s="186"/>
      <c r="HG1" s="186"/>
      <c r="HH1" s="186"/>
      <c r="HI1" s="186"/>
      <c r="HJ1" s="186"/>
      <c r="HK1" s="186"/>
      <c r="HL1" s="186"/>
      <c r="HM1" s="186"/>
      <c r="HN1" s="186"/>
      <c r="HO1" s="186"/>
      <c r="HP1" s="186"/>
      <c r="HQ1" s="186"/>
      <c r="HR1" s="186"/>
      <c r="HS1" s="186"/>
      <c r="HT1" s="186"/>
      <c r="HU1" s="186"/>
      <c r="HV1" s="186"/>
      <c r="HW1" s="186"/>
      <c r="HX1" s="186"/>
      <c r="HY1" s="186"/>
      <c r="HZ1" s="186"/>
      <c r="IA1" s="186"/>
      <c r="IB1" s="186"/>
      <c r="IC1" s="186"/>
      <c r="ID1" s="186"/>
      <c r="IE1" s="186"/>
      <c r="IF1" s="186"/>
      <c r="IG1" s="186"/>
      <c r="IH1" s="186"/>
      <c r="II1" s="186"/>
      <c r="IJ1" s="186"/>
      <c r="IK1" s="186"/>
      <c r="IL1" s="186"/>
      <c r="IM1" s="186"/>
      <c r="IN1" s="186"/>
      <c r="IO1" s="186"/>
    </row>
    <row r="2" spans="1:249" s="86" customFormat="1" ht="21" customHeight="1">
      <c r="A2" s="286" t="s">
        <v>119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  <c r="AF2" s="186"/>
      <c r="AG2" s="186"/>
      <c r="AH2" s="186"/>
      <c r="AI2" s="186"/>
      <c r="AJ2" s="186"/>
      <c r="AK2" s="186"/>
      <c r="AL2" s="186"/>
      <c r="AM2" s="186"/>
      <c r="AN2" s="186"/>
      <c r="AO2" s="186"/>
      <c r="AP2" s="186"/>
      <c r="AQ2" s="186"/>
      <c r="AR2" s="186"/>
      <c r="AS2" s="186"/>
      <c r="AT2" s="186"/>
      <c r="AU2" s="186"/>
      <c r="AV2" s="186"/>
      <c r="AW2" s="186"/>
      <c r="AX2" s="186"/>
      <c r="AY2" s="186"/>
      <c r="AZ2" s="186"/>
      <c r="BA2" s="186"/>
      <c r="BB2" s="186"/>
      <c r="BC2" s="186"/>
      <c r="BD2" s="186"/>
      <c r="BE2" s="186"/>
      <c r="BF2" s="186"/>
      <c r="BG2" s="186"/>
      <c r="BH2" s="186"/>
      <c r="BI2" s="186"/>
      <c r="BJ2" s="186"/>
      <c r="BK2" s="186"/>
      <c r="BL2" s="186"/>
      <c r="BM2" s="186"/>
      <c r="BN2" s="186"/>
      <c r="BO2" s="186"/>
      <c r="BP2" s="186"/>
      <c r="BQ2" s="186"/>
      <c r="BR2" s="186"/>
      <c r="BS2" s="186"/>
      <c r="BT2" s="186"/>
      <c r="BU2" s="186"/>
      <c r="BV2" s="186"/>
      <c r="BW2" s="186"/>
      <c r="BX2" s="186"/>
      <c r="BY2" s="186"/>
      <c r="BZ2" s="186"/>
      <c r="CA2" s="186"/>
      <c r="CB2" s="186"/>
      <c r="CC2" s="186"/>
      <c r="CD2" s="186"/>
      <c r="CE2" s="186"/>
      <c r="CF2" s="186"/>
      <c r="CG2" s="186"/>
      <c r="CH2" s="186"/>
      <c r="CI2" s="186"/>
      <c r="CJ2" s="186"/>
      <c r="CK2" s="186"/>
      <c r="CL2" s="186"/>
      <c r="CM2" s="186"/>
      <c r="CN2" s="186"/>
      <c r="CO2" s="186"/>
      <c r="CP2" s="186"/>
      <c r="CQ2" s="186"/>
      <c r="CR2" s="186"/>
      <c r="CS2" s="186"/>
      <c r="CT2" s="186"/>
      <c r="CU2" s="186"/>
      <c r="CV2" s="186"/>
      <c r="CW2" s="186"/>
      <c r="CX2" s="186"/>
      <c r="CY2" s="186"/>
      <c r="CZ2" s="186"/>
      <c r="DA2" s="186"/>
      <c r="DB2" s="186"/>
      <c r="DC2" s="186"/>
      <c r="DD2" s="186"/>
      <c r="DE2" s="186"/>
      <c r="DF2" s="186"/>
      <c r="DG2" s="186"/>
      <c r="DH2" s="186"/>
      <c r="DI2" s="186"/>
      <c r="DJ2" s="186"/>
      <c r="DK2" s="186"/>
      <c r="DL2" s="186"/>
      <c r="DM2" s="186"/>
      <c r="DN2" s="186"/>
      <c r="DO2" s="186"/>
      <c r="DP2" s="186"/>
      <c r="DQ2" s="186"/>
      <c r="DR2" s="186"/>
      <c r="DS2" s="186"/>
      <c r="DT2" s="186"/>
      <c r="DU2" s="186"/>
      <c r="DV2" s="186"/>
      <c r="DW2" s="186"/>
      <c r="DX2" s="186"/>
      <c r="DY2" s="186"/>
      <c r="DZ2" s="186"/>
      <c r="EA2" s="186"/>
      <c r="EB2" s="186"/>
      <c r="EC2" s="186"/>
      <c r="ED2" s="186"/>
      <c r="EE2" s="186"/>
      <c r="EF2" s="186"/>
      <c r="EG2" s="186"/>
      <c r="EH2" s="186"/>
      <c r="EI2" s="186"/>
      <c r="EJ2" s="186"/>
      <c r="EK2" s="186"/>
      <c r="EL2" s="186"/>
      <c r="EM2" s="186"/>
      <c r="EN2" s="186"/>
      <c r="EO2" s="186"/>
      <c r="EP2" s="186"/>
      <c r="EQ2" s="186"/>
      <c r="ER2" s="186"/>
      <c r="ES2" s="186"/>
      <c r="ET2" s="186"/>
      <c r="EU2" s="186"/>
      <c r="EV2" s="186"/>
      <c r="EW2" s="186"/>
      <c r="EX2" s="186"/>
      <c r="EY2" s="186"/>
      <c r="EZ2" s="186"/>
      <c r="FA2" s="186"/>
      <c r="FB2" s="186"/>
      <c r="FC2" s="186"/>
      <c r="FD2" s="186"/>
      <c r="FE2" s="186"/>
      <c r="FF2" s="186"/>
      <c r="FG2" s="186"/>
      <c r="FH2" s="186"/>
      <c r="FI2" s="186"/>
      <c r="FJ2" s="186"/>
      <c r="FK2" s="186"/>
      <c r="FL2" s="186"/>
      <c r="FM2" s="186"/>
      <c r="FN2" s="186"/>
      <c r="FO2" s="186"/>
      <c r="FP2" s="186"/>
      <c r="FQ2" s="186"/>
      <c r="FR2" s="186"/>
      <c r="FS2" s="186"/>
      <c r="FT2" s="186"/>
      <c r="FU2" s="186"/>
      <c r="FV2" s="186"/>
      <c r="FW2" s="186"/>
      <c r="FX2" s="186"/>
      <c r="FY2" s="186"/>
      <c r="FZ2" s="186"/>
      <c r="GA2" s="186"/>
      <c r="GB2" s="186"/>
      <c r="GC2" s="186"/>
      <c r="GD2" s="186"/>
      <c r="GE2" s="186"/>
      <c r="GF2" s="186"/>
      <c r="GG2" s="186"/>
      <c r="GH2" s="186"/>
      <c r="GI2" s="186"/>
      <c r="GJ2" s="186"/>
      <c r="GK2" s="186"/>
      <c r="GL2" s="186"/>
      <c r="GM2" s="186"/>
      <c r="GN2" s="186"/>
      <c r="GO2" s="186"/>
      <c r="GP2" s="186"/>
      <c r="GQ2" s="186"/>
      <c r="GR2" s="186"/>
      <c r="GS2" s="186"/>
      <c r="GT2" s="186"/>
      <c r="GU2" s="186"/>
      <c r="GV2" s="186"/>
      <c r="GW2" s="186"/>
      <c r="GX2" s="186"/>
      <c r="GY2" s="186"/>
      <c r="GZ2" s="186"/>
      <c r="HA2" s="186"/>
      <c r="HB2" s="186"/>
      <c r="HC2" s="186"/>
      <c r="HD2" s="186"/>
      <c r="HE2" s="186"/>
      <c r="HF2" s="186"/>
      <c r="HG2" s="186"/>
      <c r="HH2" s="186"/>
      <c r="HI2" s="186"/>
      <c r="HJ2" s="186"/>
      <c r="HK2" s="186"/>
      <c r="HL2" s="186"/>
      <c r="HM2" s="186"/>
      <c r="HN2" s="186"/>
      <c r="HO2" s="186"/>
      <c r="HP2" s="186"/>
      <c r="HQ2" s="186"/>
      <c r="HR2" s="186"/>
      <c r="HS2" s="186"/>
      <c r="HT2" s="186"/>
      <c r="HU2" s="186"/>
      <c r="HV2" s="186"/>
      <c r="HW2" s="186"/>
      <c r="HX2" s="186"/>
      <c r="HY2" s="186"/>
      <c r="HZ2" s="186"/>
      <c r="IA2" s="186"/>
      <c r="IB2" s="186"/>
      <c r="IC2" s="186"/>
      <c r="ID2" s="186"/>
      <c r="IE2" s="186"/>
      <c r="IF2" s="186"/>
      <c r="IG2" s="186"/>
      <c r="IH2" s="186"/>
      <c r="II2" s="186"/>
      <c r="IJ2" s="186"/>
      <c r="IK2" s="186"/>
      <c r="IL2" s="186"/>
      <c r="IM2" s="186"/>
      <c r="IN2" s="186"/>
      <c r="IO2" s="186"/>
    </row>
    <row r="3" spans="1:249" s="86" customFormat="1" ht="21" customHeight="1">
      <c r="A3" s="285" t="s">
        <v>272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86"/>
      <c r="AU3" s="186"/>
      <c r="AV3" s="186"/>
      <c r="AW3" s="186"/>
      <c r="AX3" s="186"/>
      <c r="AY3" s="186"/>
      <c r="AZ3" s="186"/>
      <c r="BA3" s="186"/>
      <c r="BB3" s="186"/>
      <c r="BC3" s="186"/>
      <c r="BD3" s="186"/>
      <c r="BE3" s="186"/>
      <c r="BF3" s="186"/>
      <c r="BG3" s="186"/>
      <c r="BH3" s="186"/>
      <c r="BI3" s="186"/>
      <c r="BJ3" s="186"/>
      <c r="BK3" s="186"/>
      <c r="BL3" s="186"/>
      <c r="BM3" s="186"/>
      <c r="BN3" s="186"/>
      <c r="BO3" s="186"/>
      <c r="BP3" s="186"/>
      <c r="BQ3" s="186"/>
      <c r="BR3" s="186"/>
      <c r="BS3" s="186"/>
      <c r="BT3" s="186"/>
      <c r="BU3" s="186"/>
      <c r="BV3" s="186"/>
      <c r="BW3" s="186"/>
      <c r="BX3" s="186"/>
      <c r="BY3" s="186"/>
      <c r="BZ3" s="186"/>
      <c r="CA3" s="186"/>
      <c r="CB3" s="186"/>
      <c r="CC3" s="186"/>
      <c r="CD3" s="186"/>
      <c r="CE3" s="186"/>
      <c r="CF3" s="186"/>
      <c r="CG3" s="186"/>
      <c r="CH3" s="186"/>
      <c r="CI3" s="186"/>
      <c r="CJ3" s="186"/>
      <c r="CK3" s="186"/>
      <c r="CL3" s="186"/>
      <c r="CM3" s="186"/>
      <c r="CN3" s="186"/>
      <c r="CO3" s="186"/>
      <c r="CP3" s="186"/>
      <c r="CQ3" s="186"/>
      <c r="CR3" s="186"/>
      <c r="CS3" s="186"/>
      <c r="CT3" s="186"/>
      <c r="CU3" s="186"/>
      <c r="CV3" s="186"/>
      <c r="CW3" s="186"/>
      <c r="CX3" s="186"/>
      <c r="CY3" s="186"/>
      <c r="CZ3" s="186"/>
      <c r="DA3" s="186"/>
      <c r="DB3" s="186"/>
      <c r="DC3" s="186"/>
      <c r="DD3" s="186"/>
      <c r="DE3" s="186"/>
      <c r="DF3" s="186"/>
      <c r="DG3" s="186"/>
      <c r="DH3" s="186"/>
      <c r="DI3" s="186"/>
      <c r="DJ3" s="186"/>
      <c r="DK3" s="186"/>
      <c r="DL3" s="186"/>
      <c r="DM3" s="186"/>
      <c r="DN3" s="186"/>
      <c r="DO3" s="186"/>
      <c r="DP3" s="186"/>
      <c r="DQ3" s="186"/>
      <c r="DR3" s="186"/>
      <c r="DS3" s="186"/>
      <c r="DT3" s="186"/>
      <c r="DU3" s="186"/>
      <c r="DV3" s="186"/>
      <c r="DW3" s="186"/>
      <c r="DX3" s="186"/>
      <c r="DY3" s="186"/>
      <c r="DZ3" s="186"/>
      <c r="EA3" s="186"/>
      <c r="EB3" s="186"/>
      <c r="EC3" s="186"/>
      <c r="ED3" s="186"/>
      <c r="EE3" s="186"/>
      <c r="EF3" s="186"/>
      <c r="EG3" s="186"/>
      <c r="EH3" s="186"/>
      <c r="EI3" s="186"/>
      <c r="EJ3" s="186"/>
      <c r="EK3" s="186"/>
      <c r="EL3" s="186"/>
      <c r="EM3" s="186"/>
      <c r="EN3" s="186"/>
      <c r="EO3" s="186"/>
      <c r="EP3" s="186"/>
      <c r="EQ3" s="186"/>
      <c r="ER3" s="186"/>
      <c r="ES3" s="186"/>
      <c r="ET3" s="186"/>
      <c r="EU3" s="186"/>
      <c r="EV3" s="186"/>
      <c r="EW3" s="186"/>
      <c r="EX3" s="186"/>
      <c r="EY3" s="186"/>
      <c r="EZ3" s="186"/>
      <c r="FA3" s="186"/>
      <c r="FB3" s="186"/>
      <c r="FC3" s="186"/>
      <c r="FD3" s="186"/>
      <c r="FE3" s="186"/>
      <c r="FF3" s="186"/>
      <c r="FG3" s="186"/>
      <c r="FH3" s="186"/>
      <c r="FI3" s="186"/>
      <c r="FJ3" s="186"/>
      <c r="FK3" s="186"/>
      <c r="FL3" s="186"/>
      <c r="FM3" s="186"/>
      <c r="FN3" s="186"/>
      <c r="FO3" s="186"/>
      <c r="FP3" s="186"/>
      <c r="FQ3" s="186"/>
      <c r="FR3" s="186"/>
      <c r="FS3" s="186"/>
      <c r="FT3" s="186"/>
      <c r="FU3" s="186"/>
      <c r="FV3" s="186"/>
      <c r="FW3" s="186"/>
      <c r="FX3" s="186"/>
      <c r="FY3" s="186"/>
      <c r="FZ3" s="186"/>
      <c r="GA3" s="186"/>
      <c r="GB3" s="186"/>
      <c r="GC3" s="186"/>
      <c r="GD3" s="186"/>
      <c r="GE3" s="186"/>
      <c r="GF3" s="186"/>
      <c r="GG3" s="186"/>
      <c r="GH3" s="186"/>
      <c r="GI3" s="186"/>
      <c r="GJ3" s="186"/>
      <c r="GK3" s="186"/>
      <c r="GL3" s="186"/>
      <c r="GM3" s="186"/>
      <c r="GN3" s="186"/>
      <c r="GO3" s="186"/>
      <c r="GP3" s="186"/>
      <c r="GQ3" s="186"/>
      <c r="GR3" s="186"/>
      <c r="GS3" s="186"/>
      <c r="GT3" s="186"/>
      <c r="GU3" s="186"/>
      <c r="GV3" s="186"/>
      <c r="GW3" s="186"/>
      <c r="GX3" s="186"/>
      <c r="GY3" s="186"/>
      <c r="GZ3" s="186"/>
      <c r="HA3" s="186"/>
      <c r="HB3" s="186"/>
      <c r="HC3" s="186"/>
      <c r="HD3" s="186"/>
      <c r="HE3" s="186"/>
      <c r="HF3" s="186"/>
      <c r="HG3" s="186"/>
      <c r="HH3" s="186"/>
      <c r="HI3" s="186"/>
      <c r="HJ3" s="186"/>
      <c r="HK3" s="186"/>
      <c r="HL3" s="186"/>
      <c r="HM3" s="186"/>
      <c r="HN3" s="186"/>
      <c r="HO3" s="186"/>
      <c r="HP3" s="186"/>
      <c r="HQ3" s="186"/>
      <c r="HR3" s="186"/>
      <c r="HS3" s="186"/>
      <c r="HT3" s="186"/>
      <c r="HU3" s="186"/>
      <c r="HV3" s="186"/>
      <c r="HW3" s="186"/>
      <c r="HX3" s="186"/>
      <c r="HY3" s="186"/>
      <c r="HZ3" s="186"/>
      <c r="IA3" s="186"/>
      <c r="IB3" s="186"/>
      <c r="IC3" s="186"/>
      <c r="ID3" s="186"/>
      <c r="IE3" s="186"/>
      <c r="IF3" s="186"/>
      <c r="IG3" s="186"/>
      <c r="IH3" s="186"/>
      <c r="II3" s="186"/>
      <c r="IJ3" s="186"/>
      <c r="IK3" s="186"/>
      <c r="IL3" s="186"/>
      <c r="IM3" s="186"/>
      <c r="IN3" s="186"/>
      <c r="IO3" s="186"/>
    </row>
    <row r="4" spans="1:249" s="86" customFormat="1" ht="21" customHeight="1">
      <c r="A4" s="301" t="s">
        <v>5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186"/>
      <c r="AM4" s="186"/>
      <c r="AN4" s="186"/>
      <c r="AO4" s="186"/>
      <c r="AP4" s="186"/>
      <c r="AQ4" s="186"/>
      <c r="AR4" s="186"/>
      <c r="AS4" s="186"/>
      <c r="AT4" s="186"/>
      <c r="AU4" s="186"/>
      <c r="AV4" s="186"/>
      <c r="AW4" s="186"/>
      <c r="AX4" s="186"/>
      <c r="AY4" s="186"/>
      <c r="AZ4" s="186"/>
      <c r="BA4" s="186"/>
      <c r="BB4" s="186"/>
      <c r="BC4" s="186"/>
      <c r="BD4" s="186"/>
      <c r="BE4" s="186"/>
      <c r="BF4" s="186"/>
      <c r="BG4" s="186"/>
      <c r="BH4" s="186"/>
      <c r="BI4" s="186"/>
      <c r="BJ4" s="186"/>
      <c r="BK4" s="186"/>
      <c r="BL4" s="186"/>
      <c r="BM4" s="186"/>
      <c r="BN4" s="186"/>
      <c r="BO4" s="186"/>
      <c r="BP4" s="186"/>
      <c r="BQ4" s="186"/>
      <c r="BR4" s="186"/>
      <c r="BS4" s="186"/>
      <c r="BT4" s="186"/>
      <c r="BU4" s="186"/>
      <c r="BV4" s="186"/>
      <c r="BW4" s="186"/>
      <c r="BX4" s="186"/>
      <c r="BY4" s="186"/>
      <c r="BZ4" s="186"/>
      <c r="CA4" s="186"/>
      <c r="CB4" s="186"/>
      <c r="CC4" s="186"/>
      <c r="CD4" s="186"/>
      <c r="CE4" s="186"/>
      <c r="CF4" s="186"/>
      <c r="CG4" s="186"/>
      <c r="CH4" s="186"/>
      <c r="CI4" s="186"/>
      <c r="CJ4" s="186"/>
      <c r="CK4" s="186"/>
      <c r="CL4" s="186"/>
      <c r="CM4" s="186"/>
      <c r="CN4" s="186"/>
      <c r="CO4" s="186"/>
      <c r="CP4" s="186"/>
      <c r="CQ4" s="186"/>
      <c r="CR4" s="186"/>
      <c r="CS4" s="186"/>
      <c r="CT4" s="186"/>
      <c r="CU4" s="186"/>
      <c r="CV4" s="186"/>
      <c r="CW4" s="186"/>
      <c r="CX4" s="186"/>
      <c r="CY4" s="186"/>
      <c r="CZ4" s="186"/>
      <c r="DA4" s="186"/>
      <c r="DB4" s="186"/>
      <c r="DC4" s="186"/>
      <c r="DD4" s="186"/>
      <c r="DE4" s="186"/>
      <c r="DF4" s="186"/>
      <c r="DG4" s="186"/>
      <c r="DH4" s="186"/>
      <c r="DI4" s="186"/>
      <c r="DJ4" s="186"/>
      <c r="DK4" s="186"/>
      <c r="DL4" s="186"/>
      <c r="DM4" s="186"/>
      <c r="DN4" s="186"/>
      <c r="DO4" s="186"/>
      <c r="DP4" s="186"/>
      <c r="DQ4" s="186"/>
      <c r="DR4" s="186"/>
      <c r="DS4" s="186"/>
      <c r="DT4" s="186"/>
      <c r="DU4" s="186"/>
      <c r="DV4" s="186"/>
      <c r="DW4" s="186"/>
      <c r="DX4" s="186"/>
      <c r="DY4" s="186"/>
      <c r="DZ4" s="186"/>
      <c r="EA4" s="186"/>
      <c r="EB4" s="186"/>
      <c r="EC4" s="186"/>
      <c r="ED4" s="186"/>
      <c r="EE4" s="186"/>
      <c r="EF4" s="186"/>
      <c r="EG4" s="186"/>
      <c r="EH4" s="186"/>
      <c r="EI4" s="186"/>
      <c r="EJ4" s="186"/>
      <c r="EK4" s="186"/>
      <c r="EL4" s="186"/>
      <c r="EM4" s="186"/>
      <c r="EN4" s="186"/>
      <c r="EO4" s="186"/>
      <c r="EP4" s="186"/>
      <c r="EQ4" s="186"/>
      <c r="ER4" s="186"/>
      <c r="ES4" s="186"/>
      <c r="ET4" s="186"/>
      <c r="EU4" s="186"/>
      <c r="EV4" s="186"/>
      <c r="EW4" s="186"/>
      <c r="EX4" s="186"/>
      <c r="EY4" s="186"/>
      <c r="EZ4" s="186"/>
      <c r="FA4" s="186"/>
      <c r="FB4" s="186"/>
      <c r="FC4" s="186"/>
      <c r="FD4" s="186"/>
      <c r="FE4" s="186"/>
      <c r="FF4" s="186"/>
      <c r="FG4" s="186"/>
      <c r="FH4" s="186"/>
      <c r="FI4" s="186"/>
      <c r="FJ4" s="186"/>
      <c r="FK4" s="186"/>
      <c r="FL4" s="186"/>
      <c r="FM4" s="186"/>
      <c r="FN4" s="186"/>
      <c r="FO4" s="186"/>
      <c r="FP4" s="186"/>
      <c r="FQ4" s="186"/>
      <c r="FR4" s="186"/>
      <c r="FS4" s="186"/>
      <c r="FT4" s="186"/>
      <c r="FU4" s="186"/>
      <c r="FV4" s="186"/>
      <c r="FW4" s="186"/>
      <c r="FX4" s="186"/>
      <c r="FY4" s="186"/>
      <c r="FZ4" s="186"/>
      <c r="GA4" s="186"/>
      <c r="GB4" s="186"/>
      <c r="GC4" s="186"/>
      <c r="GD4" s="186"/>
      <c r="GE4" s="186"/>
      <c r="GF4" s="186"/>
      <c r="GG4" s="186"/>
      <c r="GH4" s="186"/>
      <c r="GI4" s="186"/>
      <c r="GJ4" s="186"/>
      <c r="GK4" s="186"/>
      <c r="GL4" s="186"/>
      <c r="GM4" s="186"/>
      <c r="GN4" s="186"/>
      <c r="GO4" s="186"/>
      <c r="GP4" s="186"/>
      <c r="GQ4" s="186"/>
      <c r="GR4" s="186"/>
      <c r="GS4" s="186"/>
      <c r="GT4" s="186"/>
      <c r="GU4" s="186"/>
      <c r="GV4" s="186"/>
      <c r="GW4" s="186"/>
      <c r="GX4" s="186"/>
      <c r="GY4" s="186"/>
      <c r="GZ4" s="186"/>
      <c r="HA4" s="186"/>
      <c r="HB4" s="186"/>
      <c r="HC4" s="186"/>
      <c r="HD4" s="186"/>
      <c r="HE4" s="186"/>
      <c r="HF4" s="186"/>
      <c r="HG4" s="186"/>
      <c r="HH4" s="186"/>
      <c r="HI4" s="186"/>
      <c r="HJ4" s="186"/>
      <c r="HK4" s="186"/>
      <c r="HL4" s="186"/>
      <c r="HM4" s="186"/>
      <c r="HN4" s="186"/>
      <c r="HO4" s="186"/>
      <c r="HP4" s="186"/>
      <c r="HQ4" s="186"/>
      <c r="HR4" s="186"/>
      <c r="HS4" s="186"/>
      <c r="HT4" s="186"/>
      <c r="HU4" s="186"/>
      <c r="HV4" s="186"/>
      <c r="HW4" s="186"/>
      <c r="HX4" s="186"/>
      <c r="HY4" s="186"/>
      <c r="HZ4" s="186"/>
      <c r="IA4" s="186"/>
      <c r="IB4" s="186"/>
      <c r="IC4" s="186"/>
      <c r="ID4" s="186"/>
      <c r="IE4" s="186"/>
      <c r="IF4" s="186"/>
      <c r="IG4" s="186"/>
      <c r="IH4" s="186"/>
      <c r="II4" s="186"/>
      <c r="IJ4" s="186"/>
      <c r="IK4" s="186"/>
      <c r="IL4" s="186"/>
      <c r="IM4" s="186"/>
      <c r="IN4" s="186"/>
      <c r="IO4" s="186"/>
    </row>
    <row r="5" spans="1:249" ht="21" customHeight="1">
      <c r="A5" s="298" t="s">
        <v>120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</row>
    <row r="6" spans="1:249" ht="21" customHeight="1">
      <c r="A6" s="136"/>
      <c r="B6" s="172"/>
      <c r="C6" s="302" t="s">
        <v>4</v>
      </c>
      <c r="D6" s="302"/>
      <c r="E6" s="302"/>
      <c r="F6" s="302"/>
      <c r="G6" s="302"/>
      <c r="H6" s="305"/>
      <c r="I6" s="302"/>
      <c r="J6" s="302"/>
      <c r="K6" s="302"/>
      <c r="L6" s="302"/>
      <c r="M6" s="302"/>
    </row>
    <row r="7" spans="1:249" ht="21" customHeight="1">
      <c r="A7" s="136"/>
      <c r="B7" s="172"/>
      <c r="C7" s="187"/>
      <c r="D7" s="187"/>
      <c r="E7" s="187"/>
      <c r="F7" s="187"/>
      <c r="G7" s="187"/>
      <c r="H7" s="274"/>
      <c r="I7" s="302" t="s">
        <v>149</v>
      </c>
      <c r="J7" s="302"/>
      <c r="K7" s="302"/>
      <c r="L7" s="187"/>
      <c r="M7" s="187"/>
    </row>
    <row r="8" spans="1:249" ht="21" customHeight="1">
      <c r="A8" s="136"/>
      <c r="B8" s="172"/>
      <c r="C8" s="187"/>
      <c r="D8" s="187"/>
      <c r="E8" s="187" t="s">
        <v>263</v>
      </c>
      <c r="F8" s="187"/>
      <c r="G8" s="187"/>
      <c r="H8" s="274"/>
      <c r="I8" s="188" t="s">
        <v>71</v>
      </c>
      <c r="J8" s="187"/>
      <c r="K8" s="187"/>
      <c r="L8" s="187"/>
      <c r="M8" s="187"/>
    </row>
    <row r="9" spans="1:249" ht="21" customHeight="1">
      <c r="A9" s="136"/>
      <c r="B9" s="165"/>
      <c r="C9" s="187" t="s">
        <v>150</v>
      </c>
      <c r="D9" s="187"/>
      <c r="E9" s="187" t="s">
        <v>262</v>
      </c>
      <c r="F9" s="187"/>
      <c r="G9" s="187" t="s">
        <v>130</v>
      </c>
      <c r="H9" s="274"/>
      <c r="I9" s="187" t="s">
        <v>151</v>
      </c>
      <c r="J9" s="187"/>
      <c r="K9" s="187"/>
      <c r="L9" s="187"/>
      <c r="M9" s="187" t="s">
        <v>128</v>
      </c>
    </row>
    <row r="10" spans="1:249" ht="21" customHeight="1">
      <c r="A10" s="136"/>
      <c r="B10" s="179" t="s">
        <v>9</v>
      </c>
      <c r="C10" s="189" t="s">
        <v>137</v>
      </c>
      <c r="D10" s="187"/>
      <c r="E10" s="189" t="s">
        <v>265</v>
      </c>
      <c r="F10" s="187"/>
      <c r="G10" s="189" t="s">
        <v>138</v>
      </c>
      <c r="H10" s="274"/>
      <c r="I10" s="189" t="s">
        <v>152</v>
      </c>
      <c r="J10" s="187"/>
      <c r="K10" s="189" t="s">
        <v>73</v>
      </c>
      <c r="L10" s="187"/>
      <c r="M10" s="189" t="s">
        <v>153</v>
      </c>
    </row>
    <row r="11" spans="1:249" ht="21" customHeight="1">
      <c r="A11" s="190"/>
      <c r="B11" s="191"/>
      <c r="C11" s="192"/>
      <c r="D11" s="192"/>
      <c r="E11" s="192"/>
      <c r="F11" s="192"/>
      <c r="G11" s="192"/>
      <c r="H11" s="275"/>
      <c r="I11" s="192"/>
      <c r="J11" s="192"/>
      <c r="K11" s="192"/>
      <c r="L11" s="192"/>
      <c r="M11" s="192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  <c r="BI11" s="191"/>
      <c r="BJ11" s="191"/>
      <c r="BK11" s="191"/>
      <c r="BL11" s="191"/>
      <c r="BM11" s="191"/>
      <c r="BN11" s="191"/>
      <c r="BO11" s="191"/>
      <c r="BP11" s="191"/>
      <c r="BQ11" s="191"/>
      <c r="BR11" s="191"/>
      <c r="BS11" s="191"/>
      <c r="BT11" s="191"/>
      <c r="BU11" s="191"/>
      <c r="BV11" s="191"/>
      <c r="BW11" s="191"/>
      <c r="BX11" s="191"/>
      <c r="BY11" s="191"/>
      <c r="BZ11" s="191"/>
      <c r="CA11" s="191"/>
      <c r="CB11" s="191"/>
      <c r="CC11" s="191"/>
      <c r="CD11" s="191"/>
      <c r="CE11" s="191"/>
      <c r="CF11" s="191"/>
      <c r="CG11" s="191"/>
      <c r="CH11" s="191"/>
      <c r="CI11" s="191"/>
      <c r="CJ11" s="191"/>
      <c r="CK11" s="191"/>
      <c r="CL11" s="191"/>
      <c r="CM11" s="191"/>
      <c r="CN11" s="191"/>
      <c r="CO11" s="191"/>
      <c r="CP11" s="191"/>
      <c r="CQ11" s="191"/>
      <c r="CR11" s="191"/>
      <c r="CS11" s="191"/>
      <c r="CT11" s="191"/>
      <c r="CU11" s="191"/>
      <c r="CV11" s="191"/>
      <c r="CW11" s="191"/>
      <c r="CX11" s="191"/>
      <c r="CY11" s="191"/>
      <c r="CZ11" s="191"/>
      <c r="DA11" s="191"/>
      <c r="DB11" s="191"/>
      <c r="DC11" s="191"/>
      <c r="DD11" s="191"/>
      <c r="DE11" s="191"/>
      <c r="DF11" s="191"/>
      <c r="DG11" s="191"/>
      <c r="DH11" s="191"/>
      <c r="DI11" s="191"/>
      <c r="DJ11" s="191"/>
      <c r="DK11" s="191"/>
      <c r="DL11" s="191"/>
      <c r="DM11" s="191"/>
      <c r="DN11" s="191"/>
      <c r="DO11" s="191"/>
      <c r="DP11" s="191"/>
      <c r="DQ11" s="191"/>
      <c r="DR11" s="191"/>
      <c r="DS11" s="191"/>
      <c r="DT11" s="191"/>
      <c r="DU11" s="191"/>
      <c r="DV11" s="191"/>
      <c r="DW11" s="191"/>
      <c r="DX11" s="191"/>
      <c r="DY11" s="191"/>
      <c r="DZ11" s="191"/>
      <c r="EA11" s="191"/>
      <c r="EB11" s="191"/>
      <c r="EC11" s="191"/>
      <c r="ED11" s="191"/>
      <c r="EE11" s="191"/>
      <c r="EF11" s="191"/>
      <c r="EG11" s="191"/>
      <c r="EH11" s="191"/>
      <c r="EI11" s="191"/>
      <c r="EJ11" s="191"/>
      <c r="EK11" s="191"/>
      <c r="EL11" s="191"/>
      <c r="EM11" s="191"/>
      <c r="EN11" s="191"/>
      <c r="EO11" s="191"/>
      <c r="EP11" s="191"/>
      <c r="EQ11" s="191"/>
      <c r="ER11" s="191"/>
      <c r="ES11" s="191"/>
      <c r="ET11" s="191"/>
      <c r="EU11" s="191"/>
      <c r="EV11" s="191"/>
      <c r="EW11" s="191"/>
      <c r="EX11" s="191"/>
      <c r="EY11" s="191"/>
      <c r="EZ11" s="191"/>
      <c r="FA11" s="191"/>
      <c r="FB11" s="191"/>
      <c r="FC11" s="191"/>
      <c r="FD11" s="191"/>
      <c r="FE11" s="191"/>
      <c r="FF11" s="191"/>
      <c r="FG11" s="191"/>
      <c r="FH11" s="191"/>
      <c r="FI11" s="191"/>
      <c r="FJ11" s="191"/>
      <c r="FK11" s="191"/>
      <c r="FL11" s="191"/>
      <c r="FM11" s="191"/>
      <c r="FN11" s="191"/>
      <c r="FO11" s="191"/>
      <c r="FP11" s="191"/>
      <c r="FQ11" s="191"/>
      <c r="FR11" s="191"/>
      <c r="FS11" s="191"/>
      <c r="FT11" s="191"/>
      <c r="FU11" s="191"/>
      <c r="FV11" s="191"/>
      <c r="FW11" s="191"/>
      <c r="FX11" s="191"/>
      <c r="FY11" s="191"/>
      <c r="FZ11" s="191"/>
      <c r="GA11" s="191"/>
      <c r="GB11" s="191"/>
      <c r="GC11" s="191"/>
      <c r="GD11" s="191"/>
      <c r="GE11" s="191"/>
      <c r="GF11" s="191"/>
      <c r="GG11" s="191"/>
      <c r="GH11" s="191"/>
      <c r="GI11" s="191"/>
      <c r="GJ11" s="191"/>
      <c r="GK11" s="191"/>
      <c r="GL11" s="191"/>
      <c r="GM11" s="191"/>
      <c r="GN11" s="191"/>
      <c r="GO11" s="191"/>
      <c r="GP11" s="191"/>
      <c r="GQ11" s="191"/>
      <c r="GR11" s="191"/>
      <c r="GS11" s="191"/>
      <c r="GT11" s="191"/>
      <c r="GU11" s="191"/>
      <c r="GV11" s="191"/>
      <c r="GW11" s="191"/>
      <c r="GX11" s="191"/>
      <c r="GY11" s="191"/>
      <c r="GZ11" s="191"/>
      <c r="HA11" s="191"/>
      <c r="HB11" s="191"/>
      <c r="HC11" s="191"/>
      <c r="HD11" s="191"/>
      <c r="HE11" s="191"/>
      <c r="HF11" s="191"/>
      <c r="HG11" s="191"/>
      <c r="HH11" s="191"/>
      <c r="HI11" s="191"/>
      <c r="HJ11" s="191"/>
      <c r="HK11" s="191"/>
      <c r="HL11" s="191"/>
      <c r="HM11" s="191"/>
      <c r="HN11" s="191"/>
      <c r="HO11" s="191"/>
      <c r="HP11" s="191"/>
      <c r="HQ11" s="191"/>
      <c r="HR11" s="191"/>
      <c r="HS11" s="191"/>
      <c r="HT11" s="191"/>
      <c r="HU11" s="191"/>
      <c r="HV11" s="191"/>
      <c r="HW11" s="191"/>
      <c r="HX11" s="191"/>
      <c r="HY11" s="191"/>
      <c r="HZ11" s="191"/>
      <c r="IA11" s="191"/>
      <c r="IB11" s="191"/>
      <c r="IC11" s="191"/>
      <c r="ID11" s="191"/>
      <c r="IE11" s="191"/>
      <c r="IF11" s="191"/>
      <c r="IG11" s="191"/>
      <c r="IH11" s="191"/>
      <c r="II11" s="191"/>
      <c r="IJ11" s="191"/>
      <c r="IK11" s="191"/>
      <c r="IL11" s="191"/>
      <c r="IM11" s="191"/>
      <c r="IN11" s="191"/>
      <c r="IO11" s="191"/>
    </row>
    <row r="12" spans="1:249" ht="21" customHeight="1">
      <c r="A12" s="193" t="s">
        <v>144</v>
      </c>
      <c r="B12" s="194"/>
      <c r="C12" s="126">
        <v>640000000</v>
      </c>
      <c r="D12" s="119"/>
      <c r="E12" s="111" t="s">
        <v>75</v>
      </c>
      <c r="F12" s="119"/>
      <c r="G12" s="126">
        <v>1051595435</v>
      </c>
      <c r="H12" s="276"/>
      <c r="I12" s="126">
        <v>3883080.317999999</v>
      </c>
      <c r="J12" s="119"/>
      <c r="K12" s="126">
        <v>121219241.892</v>
      </c>
      <c r="L12" s="195"/>
      <c r="M12" s="165">
        <f>SUM(C12:K12)</f>
        <v>1816697757.21</v>
      </c>
    </row>
    <row r="13" spans="1:249" ht="21" customHeight="1">
      <c r="A13" s="196" t="s">
        <v>154</v>
      </c>
      <c r="B13" s="165"/>
      <c r="C13" s="111" t="s">
        <v>75</v>
      </c>
      <c r="D13" s="197"/>
      <c r="E13" s="111" t="s">
        <v>75</v>
      </c>
      <c r="F13" s="197"/>
      <c r="G13" s="111" t="s">
        <v>75</v>
      </c>
      <c r="H13" s="277"/>
      <c r="I13" s="111" t="s">
        <v>75</v>
      </c>
      <c r="J13" s="197"/>
      <c r="K13" s="198">
        <f>'INCOME 3M'!J69</f>
        <v>13675193</v>
      </c>
      <c r="L13" s="195"/>
      <c r="M13" s="199">
        <f>SUM(C13:K13)</f>
        <v>13675193</v>
      </c>
    </row>
    <row r="14" spans="1:249" ht="21" customHeight="1" thickBot="1">
      <c r="A14" s="200" t="s">
        <v>145</v>
      </c>
      <c r="C14" s="201">
        <f>SUM(C12:C13)</f>
        <v>640000000</v>
      </c>
      <c r="D14" s="197"/>
      <c r="E14" s="202" t="s">
        <v>75</v>
      </c>
      <c r="F14" s="197"/>
      <c r="G14" s="201">
        <f>SUM(G12:G13)</f>
        <v>1051595435</v>
      </c>
      <c r="H14" s="203"/>
      <c r="I14" s="201">
        <f>SUM(I12:I13)</f>
        <v>3883080.317999999</v>
      </c>
      <c r="J14" s="197"/>
      <c r="K14" s="204">
        <f>SUM(K12:K13)</f>
        <v>134894434.89200002</v>
      </c>
      <c r="L14" s="197"/>
      <c r="M14" s="204">
        <f>SUM(M12:M13)</f>
        <v>1830372950.21</v>
      </c>
    </row>
    <row r="15" spans="1:249" ht="21" customHeight="1" thickTop="1">
      <c r="A15" s="196"/>
      <c r="B15" s="165"/>
      <c r="C15" s="165"/>
      <c r="D15" s="165"/>
      <c r="E15" s="165"/>
      <c r="F15" s="165"/>
      <c r="G15" s="165"/>
      <c r="H15" s="278"/>
      <c r="I15" s="165"/>
      <c r="J15" s="165"/>
      <c r="K15" s="165"/>
      <c r="L15" s="165"/>
      <c r="M15" s="165"/>
    </row>
    <row r="16" spans="1:249" ht="21" customHeight="1">
      <c r="A16" s="193" t="s">
        <v>146</v>
      </c>
      <c r="B16" s="194"/>
      <c r="C16" s="126">
        <v>640000000</v>
      </c>
      <c r="D16" s="119"/>
      <c r="E16" s="111" t="s">
        <v>75</v>
      </c>
      <c r="F16" s="119"/>
      <c r="G16" s="126">
        <v>1051595435</v>
      </c>
      <c r="H16" s="276"/>
      <c r="I16" s="126">
        <v>3883080</v>
      </c>
      <c r="J16" s="119"/>
      <c r="K16" s="126">
        <v>-36599669</v>
      </c>
      <c r="L16" s="195"/>
      <c r="M16" s="165">
        <f>SUM(C16:K16)</f>
        <v>1658878846</v>
      </c>
    </row>
    <row r="17" spans="1:249" ht="21" customHeight="1">
      <c r="A17" s="196" t="s">
        <v>245</v>
      </c>
      <c r="B17" s="194">
        <v>25</v>
      </c>
      <c r="C17" s="126">
        <v>63183435</v>
      </c>
      <c r="D17" s="197"/>
      <c r="E17" s="111" t="s">
        <v>75</v>
      </c>
      <c r="F17" s="197"/>
      <c r="G17" s="96">
        <v>-600000</v>
      </c>
      <c r="H17" s="203"/>
      <c r="I17" s="111" t="s">
        <v>75</v>
      </c>
      <c r="J17" s="197"/>
      <c r="K17" s="111" t="s">
        <v>75</v>
      </c>
      <c r="L17" s="163"/>
      <c r="M17" s="165">
        <f t="shared" ref="M17:M19" si="0">SUM(C17:K17)</f>
        <v>62583435</v>
      </c>
    </row>
    <row r="18" spans="1:249" ht="21" customHeight="1">
      <c r="A18" s="196" t="s">
        <v>264</v>
      </c>
      <c r="B18" s="194" t="s">
        <v>241</v>
      </c>
      <c r="C18" s="111" t="s">
        <v>75</v>
      </c>
      <c r="D18" s="197"/>
      <c r="E18" s="197">
        <v>5000000</v>
      </c>
      <c r="F18" s="197"/>
      <c r="G18" s="111" t="s">
        <v>75</v>
      </c>
      <c r="H18" s="203"/>
      <c r="I18" s="111" t="s">
        <v>75</v>
      </c>
      <c r="J18" s="197"/>
      <c r="K18" s="111" t="s">
        <v>75</v>
      </c>
      <c r="L18" s="163"/>
      <c r="M18" s="165">
        <f t="shared" si="0"/>
        <v>5000000</v>
      </c>
    </row>
    <row r="19" spans="1:249" ht="21" customHeight="1">
      <c r="A19" s="196" t="s">
        <v>257</v>
      </c>
      <c r="B19" s="165"/>
      <c r="C19" s="111" t="s">
        <v>75</v>
      </c>
      <c r="D19" s="197"/>
      <c r="E19" s="111" t="s">
        <v>75</v>
      </c>
      <c r="F19" s="197"/>
      <c r="G19" s="111" t="s">
        <v>75</v>
      </c>
      <c r="H19" s="277"/>
      <c r="I19" s="111" t="s">
        <v>75</v>
      </c>
      <c r="J19" s="197"/>
      <c r="K19" s="198">
        <v>-12962304</v>
      </c>
      <c r="L19" s="195"/>
      <c r="M19" s="199">
        <f t="shared" si="0"/>
        <v>-12962304</v>
      </c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4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/>
      <c r="DF19" s="84"/>
      <c r="DG19" s="84"/>
      <c r="DH19" s="84"/>
      <c r="DI19" s="84"/>
      <c r="DJ19" s="84"/>
      <c r="DK19" s="84"/>
      <c r="DL19" s="84"/>
      <c r="DM19" s="84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A19" s="84"/>
      <c r="EB19" s="84"/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/>
      <c r="EO19" s="84"/>
      <c r="EP19" s="84"/>
      <c r="EQ19" s="84"/>
      <c r="ER19" s="84"/>
      <c r="ES19" s="84"/>
      <c r="ET19" s="84"/>
      <c r="EU19" s="84"/>
      <c r="EV19" s="84"/>
      <c r="EW19" s="84"/>
      <c r="EX19" s="84"/>
      <c r="EY19" s="84"/>
      <c r="EZ19" s="84"/>
      <c r="FA19" s="84"/>
      <c r="FB19" s="84"/>
      <c r="FC19" s="84"/>
      <c r="FD19" s="84"/>
      <c r="FE19" s="84"/>
      <c r="FF19" s="84"/>
      <c r="FG19" s="84"/>
      <c r="FH19" s="84"/>
      <c r="FI19" s="84"/>
      <c r="FJ19" s="84"/>
      <c r="FK19" s="84"/>
      <c r="FL19" s="84"/>
      <c r="FM19" s="84"/>
      <c r="FN19" s="84"/>
      <c r="FO19" s="84"/>
      <c r="FP19" s="84"/>
      <c r="FQ19" s="84"/>
      <c r="FR19" s="84"/>
      <c r="FS19" s="84"/>
      <c r="FT19" s="84"/>
      <c r="FU19" s="84"/>
      <c r="FV19" s="84"/>
      <c r="FW19" s="84"/>
      <c r="FX19" s="84"/>
      <c r="FY19" s="84"/>
      <c r="FZ19" s="84"/>
      <c r="GA19" s="84"/>
      <c r="GB19" s="84"/>
      <c r="GC19" s="84"/>
      <c r="GD19" s="84"/>
      <c r="GE19" s="84"/>
      <c r="GF19" s="84"/>
      <c r="GG19" s="84"/>
      <c r="GH19" s="84"/>
      <c r="GI19" s="84"/>
      <c r="GJ19" s="84"/>
      <c r="GK19" s="84"/>
      <c r="GL19" s="84"/>
      <c r="GM19" s="84"/>
      <c r="GN19" s="84"/>
      <c r="GO19" s="84"/>
      <c r="GP19" s="84"/>
      <c r="GQ19" s="84"/>
      <c r="GR19" s="84"/>
      <c r="GS19" s="84"/>
      <c r="GT19" s="84"/>
      <c r="GU19" s="84"/>
      <c r="GV19" s="84"/>
      <c r="GW19" s="84"/>
      <c r="GX19" s="84"/>
      <c r="GY19" s="84"/>
      <c r="GZ19" s="84"/>
      <c r="HA19" s="84"/>
      <c r="HB19" s="84"/>
      <c r="HC19" s="84"/>
      <c r="HD19" s="84"/>
      <c r="HE19" s="84"/>
      <c r="HF19" s="84"/>
      <c r="HG19" s="84"/>
      <c r="HH19" s="84"/>
      <c r="HI19" s="84"/>
      <c r="HJ19" s="84"/>
      <c r="HK19" s="84"/>
      <c r="HL19" s="84"/>
      <c r="HM19" s="84"/>
      <c r="HN19" s="84"/>
      <c r="HO19" s="84"/>
      <c r="HP19" s="84"/>
      <c r="HQ19" s="84"/>
      <c r="HR19" s="84"/>
      <c r="HS19" s="84"/>
      <c r="HT19" s="84"/>
      <c r="HU19" s="84"/>
      <c r="HV19" s="84"/>
      <c r="HW19" s="84"/>
      <c r="HX19" s="84"/>
      <c r="HY19" s="84"/>
      <c r="HZ19" s="84"/>
      <c r="IA19" s="84"/>
      <c r="IB19" s="84"/>
      <c r="IC19" s="84"/>
      <c r="ID19" s="84"/>
      <c r="IE19" s="84"/>
      <c r="IF19" s="84"/>
      <c r="IG19" s="84"/>
      <c r="IH19" s="84"/>
      <c r="II19" s="84"/>
      <c r="IJ19" s="84"/>
      <c r="IK19" s="84"/>
      <c r="IL19" s="84"/>
      <c r="IM19" s="84"/>
      <c r="IN19" s="84"/>
      <c r="IO19" s="84"/>
    </row>
    <row r="20" spans="1:249" ht="21" customHeight="1" thickBot="1">
      <c r="A20" s="200" t="s">
        <v>147</v>
      </c>
      <c r="B20" s="165"/>
      <c r="C20" s="201">
        <f>SUM(C16:C19)</f>
        <v>703183435</v>
      </c>
      <c r="D20" s="197"/>
      <c r="E20" s="201">
        <f>SUM(E16:E19)</f>
        <v>5000000</v>
      </c>
      <c r="F20" s="197"/>
      <c r="G20" s="201">
        <f>SUM(G16:G19)</f>
        <v>1050995435</v>
      </c>
      <c r="H20" s="203"/>
      <c r="I20" s="201">
        <f>SUM(I16:I19)</f>
        <v>3883080</v>
      </c>
      <c r="J20" s="197"/>
      <c r="K20" s="204">
        <f>SUM(K16:K19)</f>
        <v>-49561973</v>
      </c>
      <c r="L20" s="197"/>
      <c r="M20" s="204">
        <f>SUM(M16:M19)</f>
        <v>1713499977</v>
      </c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4"/>
      <c r="BY20" s="84"/>
      <c r="BZ20" s="84"/>
      <c r="CA20" s="84"/>
      <c r="CB20" s="84"/>
      <c r="CC20" s="84"/>
      <c r="CD20" s="84"/>
      <c r="CE20" s="84"/>
      <c r="CF20" s="84"/>
      <c r="CG20" s="84"/>
      <c r="CH20" s="84"/>
      <c r="CI20" s="84"/>
      <c r="CJ20" s="84"/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84"/>
      <c r="CW20" s="84"/>
      <c r="CX20" s="84"/>
      <c r="CY20" s="84"/>
      <c r="CZ20" s="84"/>
      <c r="DA20" s="84"/>
      <c r="DB20" s="84"/>
      <c r="DC20" s="84"/>
      <c r="DD20" s="84"/>
      <c r="DE20" s="84"/>
      <c r="DF20" s="84"/>
      <c r="DG20" s="84"/>
      <c r="DH20" s="84"/>
      <c r="DI20" s="84"/>
      <c r="DJ20" s="84"/>
      <c r="DK20" s="84"/>
      <c r="DL20" s="84"/>
      <c r="DM20" s="84"/>
      <c r="DN20" s="84"/>
      <c r="DO20" s="84"/>
      <c r="DP20" s="84"/>
      <c r="DQ20" s="84"/>
      <c r="DR20" s="84"/>
      <c r="DS20" s="84"/>
      <c r="DT20" s="84"/>
      <c r="DU20" s="84"/>
      <c r="DV20" s="84"/>
      <c r="DW20" s="84"/>
      <c r="DX20" s="84"/>
      <c r="DY20" s="84"/>
      <c r="DZ20" s="84"/>
      <c r="EA20" s="84"/>
      <c r="EB20" s="84"/>
      <c r="EC20" s="84"/>
      <c r="ED20" s="84"/>
      <c r="EE20" s="84"/>
      <c r="EF20" s="84"/>
      <c r="EG20" s="84"/>
      <c r="EH20" s="84"/>
      <c r="EI20" s="84"/>
      <c r="EJ20" s="84"/>
      <c r="EK20" s="84"/>
      <c r="EL20" s="84"/>
      <c r="EM20" s="84"/>
      <c r="EN20" s="84"/>
      <c r="EO20" s="84"/>
      <c r="EP20" s="84"/>
      <c r="EQ20" s="84"/>
      <c r="ER20" s="84"/>
      <c r="ES20" s="84"/>
      <c r="ET20" s="84"/>
      <c r="EU20" s="84"/>
      <c r="EV20" s="84"/>
      <c r="EW20" s="84"/>
      <c r="EX20" s="84"/>
      <c r="EY20" s="84"/>
      <c r="EZ20" s="84"/>
      <c r="FA20" s="84"/>
      <c r="FB20" s="84"/>
      <c r="FC20" s="84"/>
      <c r="FD20" s="84"/>
      <c r="FE20" s="84"/>
      <c r="FF20" s="84"/>
      <c r="FG20" s="84"/>
      <c r="FH20" s="84"/>
      <c r="FI20" s="84"/>
      <c r="FJ20" s="84"/>
      <c r="FK20" s="84"/>
      <c r="FL20" s="84"/>
      <c r="FM20" s="84"/>
      <c r="FN20" s="84"/>
      <c r="FO20" s="84"/>
      <c r="FP20" s="84"/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  <c r="GF20" s="84"/>
      <c r="GG20" s="84"/>
      <c r="GH20" s="84"/>
      <c r="GI20" s="84"/>
      <c r="GJ20" s="84"/>
      <c r="GK20" s="84"/>
      <c r="GL20" s="84"/>
      <c r="GM20" s="84"/>
      <c r="GN20" s="84"/>
      <c r="GO20" s="84"/>
      <c r="GP20" s="84"/>
      <c r="GQ20" s="84"/>
      <c r="GR20" s="84"/>
      <c r="GS20" s="84"/>
      <c r="GT20" s="84"/>
      <c r="GU20" s="84"/>
      <c r="GV20" s="84"/>
      <c r="GW20" s="84"/>
      <c r="GX20" s="84"/>
      <c r="GY20" s="84"/>
      <c r="GZ20" s="84"/>
      <c r="HA20" s="84"/>
      <c r="HB20" s="84"/>
      <c r="HC20" s="84"/>
      <c r="HD20" s="84"/>
      <c r="HE20" s="84"/>
      <c r="HF20" s="84"/>
      <c r="HG20" s="84"/>
      <c r="HH20" s="84"/>
      <c r="HI20" s="84"/>
      <c r="HJ20" s="84"/>
      <c r="HK20" s="84"/>
      <c r="HL20" s="84"/>
      <c r="HM20" s="84"/>
      <c r="HN20" s="84"/>
      <c r="HO20" s="84"/>
      <c r="HP20" s="84"/>
      <c r="HQ20" s="84"/>
      <c r="HR20" s="84"/>
      <c r="HS20" s="84"/>
      <c r="HT20" s="84"/>
      <c r="HU20" s="84"/>
      <c r="HV20" s="84"/>
      <c r="HW20" s="84"/>
      <c r="HX20" s="84"/>
      <c r="HY20" s="84"/>
      <c r="HZ20" s="84"/>
      <c r="IA20" s="84"/>
      <c r="IB20" s="84"/>
      <c r="IC20" s="84"/>
      <c r="ID20" s="84"/>
      <c r="IE20" s="84"/>
      <c r="IF20" s="84"/>
      <c r="IG20" s="84"/>
      <c r="IH20" s="84"/>
      <c r="II20" s="84"/>
      <c r="IJ20" s="84"/>
      <c r="IK20" s="84"/>
      <c r="IL20" s="84"/>
      <c r="IM20" s="84"/>
      <c r="IN20" s="84"/>
      <c r="IO20" s="84"/>
    </row>
    <row r="21" spans="1:249" ht="21" customHeight="1" thickTop="1">
      <c r="A21" s="196"/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4"/>
      <c r="FX21" s="84"/>
      <c r="FY21" s="84"/>
      <c r="FZ21" s="84"/>
      <c r="GA21" s="84"/>
      <c r="GB21" s="84"/>
      <c r="GC21" s="84"/>
      <c r="GD21" s="84"/>
      <c r="GE21" s="84"/>
      <c r="GF21" s="84"/>
      <c r="GG21" s="84"/>
      <c r="GH21" s="84"/>
      <c r="GI21" s="84"/>
      <c r="GJ21" s="84"/>
      <c r="GK21" s="84"/>
      <c r="GL21" s="84"/>
      <c r="GM21" s="84"/>
      <c r="GN21" s="84"/>
      <c r="GO21" s="84"/>
      <c r="GP21" s="84"/>
      <c r="GQ21" s="84"/>
      <c r="GR21" s="84"/>
      <c r="GS21" s="84"/>
      <c r="GT21" s="84"/>
      <c r="GU21" s="84"/>
      <c r="GV21" s="84"/>
      <c r="GW21" s="84"/>
      <c r="GX21" s="84"/>
      <c r="GY21" s="84"/>
      <c r="GZ21" s="84"/>
      <c r="HA21" s="84"/>
      <c r="HB21" s="84"/>
      <c r="HC21" s="84"/>
      <c r="HD21" s="84"/>
      <c r="HE21" s="84"/>
      <c r="HF21" s="84"/>
      <c r="HG21" s="84"/>
      <c r="HH21" s="84"/>
      <c r="HI21" s="84"/>
      <c r="HJ21" s="84"/>
      <c r="HK21" s="84"/>
      <c r="HL21" s="84"/>
      <c r="HM21" s="84"/>
      <c r="HN21" s="84"/>
      <c r="HO21" s="84"/>
      <c r="HP21" s="84"/>
      <c r="HQ21" s="84"/>
      <c r="HR21" s="84"/>
      <c r="HS21" s="84"/>
      <c r="HT21" s="84"/>
      <c r="HU21" s="84"/>
      <c r="HV21" s="84"/>
      <c r="HW21" s="84"/>
      <c r="HX21" s="84"/>
      <c r="HY21" s="84"/>
      <c r="HZ21" s="84"/>
      <c r="IA21" s="84"/>
      <c r="IB21" s="84"/>
      <c r="IC21" s="84"/>
      <c r="ID21" s="84"/>
      <c r="IE21" s="84"/>
      <c r="IF21" s="84"/>
      <c r="IG21" s="84"/>
      <c r="IH21" s="84"/>
      <c r="II21" s="84"/>
      <c r="IJ21" s="84"/>
      <c r="IK21" s="84"/>
      <c r="IL21" s="84"/>
      <c r="IM21" s="84"/>
      <c r="IN21" s="84"/>
      <c r="IO21" s="84"/>
    </row>
    <row r="22" spans="1:249" ht="21" customHeight="1">
      <c r="A22" s="196"/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4"/>
      <c r="BQ22" s="84"/>
      <c r="BR22" s="84"/>
      <c r="BS22" s="84"/>
      <c r="BT22" s="84"/>
      <c r="BU22" s="84"/>
      <c r="BV22" s="84"/>
      <c r="BW22" s="84"/>
      <c r="BX22" s="84"/>
      <c r="BY22" s="84"/>
      <c r="BZ22" s="84"/>
      <c r="CA22" s="84"/>
      <c r="CB22" s="84"/>
      <c r="CC22" s="84"/>
      <c r="CD22" s="84"/>
      <c r="CE22" s="84"/>
      <c r="CF22" s="84"/>
      <c r="CG22" s="84"/>
      <c r="CH22" s="84"/>
      <c r="CI22" s="84"/>
      <c r="CJ22" s="84"/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84"/>
      <c r="CW22" s="84"/>
      <c r="CX22" s="84"/>
      <c r="CY22" s="84"/>
      <c r="CZ22" s="84"/>
      <c r="DA22" s="84"/>
      <c r="DB22" s="84"/>
      <c r="DC22" s="84"/>
      <c r="DD22" s="84"/>
      <c r="DE22" s="84"/>
      <c r="DF22" s="84"/>
      <c r="DG22" s="84"/>
      <c r="DH22" s="84"/>
      <c r="DI22" s="84"/>
      <c r="DJ22" s="84"/>
      <c r="DK22" s="84"/>
      <c r="DL22" s="84"/>
      <c r="DM22" s="84"/>
      <c r="DN22" s="84"/>
      <c r="DO22" s="84"/>
      <c r="DP22" s="84"/>
      <c r="DQ22" s="84"/>
      <c r="DR22" s="84"/>
      <c r="DS22" s="84"/>
      <c r="DT22" s="84"/>
      <c r="DU22" s="84"/>
      <c r="DV22" s="84"/>
      <c r="DW22" s="84"/>
      <c r="DX22" s="84"/>
      <c r="DY22" s="84"/>
      <c r="DZ22" s="84"/>
      <c r="EA22" s="84"/>
      <c r="EB22" s="84"/>
      <c r="EC22" s="84"/>
      <c r="ED22" s="84"/>
      <c r="EE22" s="84"/>
      <c r="EF22" s="84"/>
      <c r="EG22" s="84"/>
      <c r="EH22" s="84"/>
      <c r="EI22" s="84"/>
      <c r="EJ22" s="84"/>
      <c r="EK22" s="84"/>
      <c r="EL22" s="84"/>
      <c r="EM22" s="84"/>
      <c r="EN22" s="84"/>
      <c r="EO22" s="84"/>
      <c r="EP22" s="84"/>
      <c r="EQ22" s="84"/>
      <c r="ER22" s="84"/>
      <c r="ES22" s="84"/>
      <c r="ET22" s="84"/>
      <c r="EU22" s="84"/>
      <c r="EV22" s="84"/>
      <c r="EW22" s="84"/>
      <c r="EX22" s="84"/>
      <c r="EY22" s="84"/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  <c r="FL22" s="84"/>
      <c r="FM22" s="84"/>
      <c r="FN22" s="84"/>
      <c r="FO22" s="84"/>
      <c r="FP22" s="84"/>
      <c r="FQ22" s="84"/>
      <c r="FR22" s="84"/>
      <c r="FS22" s="84"/>
      <c r="FT22" s="84"/>
      <c r="FU22" s="84"/>
      <c r="FV22" s="84"/>
      <c r="FW22" s="84"/>
      <c r="FX22" s="84"/>
      <c r="FY22" s="84"/>
      <c r="FZ22" s="84"/>
      <c r="GA22" s="84"/>
      <c r="GB22" s="84"/>
      <c r="GC22" s="84"/>
      <c r="GD22" s="84"/>
      <c r="GE22" s="84"/>
      <c r="GF22" s="84"/>
      <c r="GG22" s="84"/>
      <c r="GH22" s="84"/>
      <c r="GI22" s="84"/>
      <c r="GJ22" s="84"/>
      <c r="GK22" s="84"/>
      <c r="GL22" s="84"/>
      <c r="GM22" s="84"/>
      <c r="GN22" s="84"/>
      <c r="GO22" s="84"/>
      <c r="GP22" s="84"/>
      <c r="GQ22" s="84"/>
      <c r="GR22" s="84"/>
      <c r="GS22" s="84"/>
      <c r="GT22" s="84"/>
      <c r="GU22" s="84"/>
      <c r="GV22" s="84"/>
      <c r="GW22" s="84"/>
      <c r="GX22" s="84"/>
      <c r="GY22" s="84"/>
      <c r="GZ22" s="84"/>
      <c r="HA22" s="84"/>
      <c r="HB22" s="84"/>
      <c r="HC22" s="84"/>
      <c r="HD22" s="84"/>
      <c r="HE22" s="84"/>
      <c r="HF22" s="84"/>
      <c r="HG22" s="84"/>
      <c r="HH22" s="84"/>
      <c r="HI22" s="84"/>
      <c r="HJ22" s="84"/>
      <c r="HK22" s="84"/>
      <c r="HL22" s="84"/>
      <c r="HM22" s="84"/>
      <c r="HN22" s="84"/>
      <c r="HO22" s="84"/>
      <c r="HP22" s="84"/>
      <c r="HQ22" s="84"/>
      <c r="HR22" s="84"/>
      <c r="HS22" s="84"/>
      <c r="HT22" s="84"/>
      <c r="HU22" s="84"/>
      <c r="HV22" s="84"/>
      <c r="HW22" s="84"/>
      <c r="HX22" s="84"/>
      <c r="HY22" s="84"/>
      <c r="HZ22" s="84"/>
      <c r="IA22" s="84"/>
      <c r="IB22" s="84"/>
      <c r="IC22" s="84"/>
      <c r="ID22" s="84"/>
      <c r="IE22" s="84"/>
      <c r="IF22" s="84"/>
      <c r="IG22" s="84"/>
      <c r="IH22" s="84"/>
      <c r="II22" s="84"/>
      <c r="IJ22" s="84"/>
      <c r="IK22" s="84"/>
      <c r="IL22" s="84"/>
      <c r="IM22" s="84"/>
      <c r="IN22" s="84"/>
      <c r="IO22" s="84"/>
    </row>
    <row r="23" spans="1:249" ht="21" customHeight="1">
      <c r="A23" s="196"/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84"/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4"/>
      <c r="CG23" s="84"/>
      <c r="CH23" s="84"/>
      <c r="CI23" s="84"/>
      <c r="CJ23" s="84"/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84"/>
      <c r="CW23" s="84"/>
      <c r="CX23" s="84"/>
      <c r="CY23" s="84"/>
      <c r="CZ23" s="84"/>
      <c r="DA23" s="84"/>
      <c r="DB23" s="84"/>
      <c r="DC23" s="84"/>
      <c r="DD23" s="84"/>
      <c r="DE23" s="84"/>
      <c r="DF23" s="84"/>
      <c r="DG23" s="84"/>
      <c r="DH23" s="84"/>
      <c r="DI23" s="84"/>
      <c r="DJ23" s="84"/>
      <c r="DK23" s="84"/>
      <c r="DL23" s="84"/>
      <c r="DM23" s="84"/>
      <c r="DN23" s="84"/>
      <c r="DO23" s="84"/>
      <c r="DP23" s="84"/>
      <c r="DQ23" s="84"/>
      <c r="DR23" s="84"/>
      <c r="DS23" s="84"/>
      <c r="DT23" s="84"/>
      <c r="DU23" s="84"/>
      <c r="DV23" s="84"/>
      <c r="DW23" s="84"/>
      <c r="DX23" s="84"/>
      <c r="DY23" s="84"/>
      <c r="DZ23" s="84"/>
      <c r="EA23" s="84"/>
      <c r="EB23" s="84"/>
      <c r="EC23" s="84"/>
      <c r="ED23" s="84"/>
      <c r="EE23" s="84"/>
      <c r="EF23" s="84"/>
      <c r="EG23" s="84"/>
      <c r="EH23" s="84"/>
      <c r="EI23" s="84"/>
      <c r="EJ23" s="84"/>
      <c r="EK23" s="84"/>
      <c r="EL23" s="84"/>
      <c r="EM23" s="84"/>
      <c r="EN23" s="84"/>
      <c r="EO23" s="84"/>
      <c r="EP23" s="84"/>
      <c r="EQ23" s="84"/>
      <c r="ER23" s="84"/>
      <c r="ES23" s="84"/>
      <c r="ET23" s="84"/>
      <c r="EU23" s="84"/>
      <c r="EV23" s="84"/>
      <c r="EW23" s="84"/>
      <c r="EX23" s="84"/>
      <c r="EY23" s="84"/>
      <c r="EZ23" s="84"/>
      <c r="FA23" s="84"/>
      <c r="FB23" s="84"/>
      <c r="FC23" s="84"/>
      <c r="FD23" s="84"/>
      <c r="FE23" s="84"/>
      <c r="FF23" s="84"/>
      <c r="FG23" s="84"/>
      <c r="FH23" s="84"/>
      <c r="FI23" s="84"/>
      <c r="FJ23" s="84"/>
      <c r="FK23" s="84"/>
      <c r="FL23" s="84"/>
      <c r="FM23" s="84"/>
      <c r="FN23" s="84"/>
      <c r="FO23" s="84"/>
      <c r="FP23" s="84"/>
      <c r="FQ23" s="84"/>
      <c r="FR23" s="84"/>
      <c r="FS23" s="84"/>
      <c r="FT23" s="84"/>
      <c r="FU23" s="84"/>
      <c r="FV23" s="84"/>
      <c r="FW23" s="84"/>
      <c r="FX23" s="84"/>
      <c r="FY23" s="84"/>
      <c r="FZ23" s="84"/>
      <c r="GA23" s="84"/>
      <c r="GB23" s="84"/>
      <c r="GC23" s="84"/>
      <c r="GD23" s="84"/>
      <c r="GE23" s="84"/>
      <c r="GF23" s="84"/>
      <c r="GG23" s="84"/>
      <c r="GH23" s="84"/>
      <c r="GI23" s="84"/>
      <c r="GJ23" s="84"/>
      <c r="GK23" s="84"/>
      <c r="GL23" s="84"/>
      <c r="GM23" s="84"/>
      <c r="GN23" s="84"/>
      <c r="GO23" s="84"/>
      <c r="GP23" s="84"/>
      <c r="GQ23" s="84"/>
      <c r="GR23" s="84"/>
      <c r="GS23" s="84"/>
      <c r="GT23" s="84"/>
      <c r="GU23" s="84"/>
      <c r="GV23" s="84"/>
      <c r="GW23" s="84"/>
      <c r="GX23" s="84"/>
      <c r="GY23" s="84"/>
      <c r="GZ23" s="84"/>
      <c r="HA23" s="84"/>
      <c r="HB23" s="84"/>
      <c r="HC23" s="84"/>
      <c r="HD23" s="84"/>
      <c r="HE23" s="84"/>
      <c r="HF23" s="84"/>
      <c r="HG23" s="84"/>
      <c r="HH23" s="84"/>
      <c r="HI23" s="84"/>
      <c r="HJ23" s="84"/>
      <c r="HK23" s="84"/>
      <c r="HL23" s="84"/>
      <c r="HM23" s="84"/>
      <c r="HN23" s="84"/>
      <c r="HO23" s="84"/>
      <c r="HP23" s="84"/>
      <c r="HQ23" s="84"/>
      <c r="HR23" s="84"/>
      <c r="HS23" s="84"/>
      <c r="HT23" s="84"/>
      <c r="HU23" s="84"/>
      <c r="HV23" s="84"/>
      <c r="HW23" s="84"/>
      <c r="HX23" s="84"/>
      <c r="HY23" s="84"/>
      <c r="HZ23" s="84"/>
      <c r="IA23" s="84"/>
      <c r="IB23" s="84"/>
      <c r="IC23" s="84"/>
      <c r="ID23" s="84"/>
      <c r="IE23" s="84"/>
      <c r="IF23" s="84"/>
      <c r="IG23" s="84"/>
      <c r="IH23" s="84"/>
      <c r="II23" s="84"/>
      <c r="IJ23" s="84"/>
      <c r="IK23" s="84"/>
      <c r="IL23" s="84"/>
      <c r="IM23" s="84"/>
      <c r="IN23" s="84"/>
      <c r="IO23" s="84"/>
    </row>
    <row r="24" spans="1:249" ht="21" customHeight="1">
      <c r="A24" s="196"/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4"/>
      <c r="DD24" s="84"/>
      <c r="DE24" s="84"/>
      <c r="DF24" s="84"/>
      <c r="DG24" s="84"/>
      <c r="DH24" s="84"/>
      <c r="DI24" s="84"/>
      <c r="DJ24" s="84"/>
      <c r="DK24" s="84"/>
      <c r="DL24" s="84"/>
      <c r="DM24" s="84"/>
      <c r="DN24" s="84"/>
      <c r="DO24" s="84"/>
      <c r="DP24" s="84"/>
      <c r="DQ24" s="84"/>
      <c r="DR24" s="84"/>
      <c r="DS24" s="84"/>
      <c r="DT24" s="84"/>
      <c r="DU24" s="84"/>
      <c r="DV24" s="84"/>
      <c r="DW24" s="84"/>
      <c r="DX24" s="84"/>
      <c r="DY24" s="84"/>
      <c r="DZ24" s="84"/>
      <c r="EA24" s="84"/>
      <c r="EB24" s="84"/>
      <c r="EC24" s="84"/>
      <c r="ED24" s="84"/>
      <c r="EE24" s="84"/>
      <c r="EF24" s="84"/>
      <c r="EG24" s="84"/>
      <c r="EH24" s="84"/>
      <c r="EI24" s="84"/>
      <c r="EJ24" s="84"/>
      <c r="EK24" s="84"/>
      <c r="EL24" s="84"/>
      <c r="EM24" s="84"/>
      <c r="EN24" s="84"/>
      <c r="EO24" s="84"/>
      <c r="EP24" s="84"/>
      <c r="EQ24" s="84"/>
      <c r="ER24" s="84"/>
      <c r="ES24" s="84"/>
      <c r="ET24" s="84"/>
      <c r="EU24" s="84"/>
      <c r="EV24" s="84"/>
      <c r="EW24" s="84"/>
      <c r="EX24" s="84"/>
      <c r="EY24" s="84"/>
      <c r="EZ24" s="84"/>
      <c r="FA24" s="84"/>
      <c r="FB24" s="84"/>
      <c r="FC24" s="84"/>
      <c r="FD24" s="84"/>
      <c r="FE24" s="84"/>
      <c r="FF24" s="84"/>
      <c r="FG24" s="84"/>
      <c r="FH24" s="84"/>
      <c r="FI24" s="84"/>
      <c r="FJ24" s="84"/>
      <c r="FK24" s="84"/>
      <c r="FL24" s="84"/>
      <c r="FM24" s="84"/>
      <c r="FN24" s="84"/>
      <c r="FO24" s="84"/>
      <c r="FP24" s="84"/>
      <c r="FQ24" s="84"/>
      <c r="FR24" s="84"/>
      <c r="FS24" s="84"/>
      <c r="FT24" s="84"/>
      <c r="FU24" s="84"/>
      <c r="FV24" s="84"/>
      <c r="FW24" s="84"/>
      <c r="FX24" s="84"/>
      <c r="FY24" s="84"/>
      <c r="FZ24" s="84"/>
      <c r="GA24" s="84"/>
      <c r="GB24" s="84"/>
      <c r="GC24" s="84"/>
      <c r="GD24" s="84"/>
      <c r="GE24" s="84"/>
      <c r="GF24" s="84"/>
      <c r="GG24" s="84"/>
      <c r="GH24" s="84"/>
      <c r="GI24" s="84"/>
      <c r="GJ24" s="84"/>
      <c r="GK24" s="84"/>
      <c r="GL24" s="84"/>
      <c r="GM24" s="84"/>
      <c r="GN24" s="84"/>
      <c r="GO24" s="84"/>
      <c r="GP24" s="84"/>
      <c r="GQ24" s="84"/>
      <c r="GR24" s="84"/>
      <c r="GS24" s="84"/>
      <c r="GT24" s="84"/>
      <c r="GU24" s="84"/>
      <c r="GV24" s="84"/>
      <c r="GW24" s="84"/>
      <c r="GX24" s="84"/>
      <c r="GY24" s="84"/>
      <c r="GZ24" s="84"/>
      <c r="HA24" s="84"/>
      <c r="HB24" s="84"/>
      <c r="HC24" s="84"/>
      <c r="HD24" s="84"/>
      <c r="HE24" s="84"/>
      <c r="HF24" s="84"/>
      <c r="HG24" s="84"/>
      <c r="HH24" s="84"/>
      <c r="HI24" s="84"/>
      <c r="HJ24" s="84"/>
      <c r="HK24" s="84"/>
      <c r="HL24" s="84"/>
      <c r="HM24" s="84"/>
      <c r="HN24" s="84"/>
      <c r="HO24" s="84"/>
      <c r="HP24" s="84"/>
      <c r="HQ24" s="84"/>
      <c r="HR24" s="84"/>
      <c r="HS24" s="84"/>
      <c r="HT24" s="84"/>
      <c r="HU24" s="84"/>
      <c r="HV24" s="84"/>
      <c r="HW24" s="84"/>
      <c r="HX24" s="84"/>
      <c r="HY24" s="84"/>
      <c r="HZ24" s="84"/>
      <c r="IA24" s="84"/>
      <c r="IB24" s="84"/>
      <c r="IC24" s="84"/>
      <c r="ID24" s="84"/>
      <c r="IE24" s="84"/>
      <c r="IF24" s="84"/>
      <c r="IG24" s="84"/>
      <c r="IH24" s="84"/>
      <c r="II24" s="84"/>
      <c r="IJ24" s="84"/>
      <c r="IK24" s="84"/>
      <c r="IL24" s="84"/>
      <c r="IM24" s="84"/>
      <c r="IN24" s="84"/>
      <c r="IO24" s="84"/>
    </row>
    <row r="25" spans="1:249" ht="21" customHeight="1">
      <c r="A25" s="196"/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84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G25" s="84"/>
      <c r="DH25" s="84"/>
      <c r="DI25" s="84"/>
      <c r="DJ25" s="84"/>
      <c r="DK25" s="84"/>
      <c r="DL25" s="84"/>
      <c r="DM25" s="84"/>
      <c r="DN25" s="84"/>
      <c r="DO25" s="84"/>
      <c r="DP25" s="84"/>
      <c r="DQ25" s="84"/>
      <c r="DR25" s="84"/>
      <c r="DS25" s="84"/>
      <c r="DT25" s="84"/>
      <c r="DU25" s="84"/>
      <c r="DV25" s="84"/>
      <c r="DW25" s="84"/>
      <c r="DX25" s="84"/>
      <c r="DY25" s="84"/>
      <c r="DZ25" s="84"/>
      <c r="EA25" s="84"/>
      <c r="EB25" s="84"/>
      <c r="EC25" s="84"/>
      <c r="ED25" s="84"/>
      <c r="EE25" s="84"/>
      <c r="EF25" s="84"/>
      <c r="EG25" s="84"/>
      <c r="EH25" s="84"/>
      <c r="EI25" s="84"/>
      <c r="EJ25" s="84"/>
      <c r="EK25" s="84"/>
      <c r="EL25" s="84"/>
      <c r="EM25" s="84"/>
      <c r="EN25" s="84"/>
      <c r="EO25" s="84"/>
      <c r="EP25" s="84"/>
      <c r="EQ25" s="84"/>
      <c r="ER25" s="84"/>
      <c r="ES25" s="84"/>
      <c r="ET25" s="84"/>
      <c r="EU25" s="84"/>
      <c r="EV25" s="84"/>
      <c r="EW25" s="84"/>
      <c r="EX25" s="84"/>
      <c r="EY25" s="84"/>
      <c r="EZ25" s="84"/>
      <c r="FA25" s="84"/>
      <c r="FB25" s="84"/>
      <c r="FC25" s="84"/>
      <c r="FD25" s="84"/>
      <c r="FE25" s="84"/>
      <c r="FF25" s="84"/>
      <c r="FG25" s="84"/>
      <c r="FH25" s="84"/>
      <c r="FI25" s="84"/>
      <c r="FJ25" s="84"/>
      <c r="FK25" s="84"/>
      <c r="FL25" s="84"/>
      <c r="FM25" s="84"/>
      <c r="FN25" s="84"/>
      <c r="FO25" s="84"/>
      <c r="FP25" s="84"/>
      <c r="FQ25" s="84"/>
      <c r="FR25" s="84"/>
      <c r="FS25" s="84"/>
      <c r="FT25" s="84"/>
      <c r="FU25" s="84"/>
      <c r="FV25" s="84"/>
      <c r="FW25" s="84"/>
      <c r="FX25" s="84"/>
      <c r="FY25" s="84"/>
      <c r="FZ25" s="84"/>
      <c r="GA25" s="84"/>
      <c r="GB25" s="84"/>
      <c r="GC25" s="84"/>
      <c r="GD25" s="84"/>
      <c r="GE25" s="84"/>
      <c r="GF25" s="84"/>
      <c r="GG25" s="84"/>
      <c r="GH25" s="84"/>
      <c r="GI25" s="84"/>
      <c r="GJ25" s="84"/>
      <c r="GK25" s="84"/>
      <c r="GL25" s="84"/>
      <c r="GM25" s="84"/>
      <c r="GN25" s="84"/>
      <c r="GO25" s="84"/>
      <c r="GP25" s="84"/>
      <c r="GQ25" s="84"/>
      <c r="GR25" s="84"/>
      <c r="GS25" s="84"/>
      <c r="GT25" s="84"/>
      <c r="GU25" s="84"/>
      <c r="GV25" s="84"/>
      <c r="GW25" s="84"/>
      <c r="GX25" s="84"/>
      <c r="GY25" s="84"/>
      <c r="GZ25" s="84"/>
      <c r="HA25" s="84"/>
      <c r="HB25" s="84"/>
      <c r="HC25" s="84"/>
      <c r="HD25" s="84"/>
      <c r="HE25" s="84"/>
      <c r="HF25" s="84"/>
      <c r="HG25" s="84"/>
      <c r="HH25" s="84"/>
      <c r="HI25" s="84"/>
      <c r="HJ25" s="84"/>
      <c r="HK25" s="84"/>
      <c r="HL25" s="84"/>
      <c r="HM25" s="84"/>
      <c r="HN25" s="84"/>
      <c r="HO25" s="84"/>
      <c r="HP25" s="84"/>
      <c r="HQ25" s="84"/>
      <c r="HR25" s="84"/>
      <c r="HS25" s="84"/>
      <c r="HT25" s="84"/>
      <c r="HU25" s="84"/>
      <c r="HV25" s="84"/>
      <c r="HW25" s="84"/>
      <c r="HX25" s="84"/>
      <c r="HY25" s="84"/>
      <c r="HZ25" s="84"/>
      <c r="IA25" s="84"/>
      <c r="IB25" s="84"/>
      <c r="IC25" s="84"/>
      <c r="ID25" s="84"/>
      <c r="IE25" s="84"/>
      <c r="IF25" s="84"/>
      <c r="IG25" s="84"/>
      <c r="IH25" s="84"/>
      <c r="II25" s="84"/>
      <c r="IJ25" s="84"/>
      <c r="IK25" s="84"/>
      <c r="IL25" s="84"/>
      <c r="IM25" s="84"/>
      <c r="IN25" s="84"/>
      <c r="IO25" s="84"/>
    </row>
    <row r="26" spans="1:249" ht="21" customHeight="1">
      <c r="A26" s="196"/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4"/>
      <c r="CF26" s="84"/>
      <c r="CG26" s="84"/>
      <c r="CH26" s="84"/>
      <c r="CI26" s="84"/>
      <c r="CJ26" s="84"/>
      <c r="CK26" s="84"/>
      <c r="CL26" s="84"/>
      <c r="CM26" s="84"/>
      <c r="CN26" s="84"/>
      <c r="CO26" s="84"/>
      <c r="CP26" s="84"/>
      <c r="CQ26" s="84"/>
      <c r="CR26" s="84"/>
      <c r="CS26" s="84"/>
      <c r="CT26" s="84"/>
      <c r="CU26" s="84"/>
      <c r="CV26" s="84"/>
      <c r="CW26" s="84"/>
      <c r="CX26" s="84"/>
      <c r="CY26" s="84"/>
      <c r="CZ26" s="84"/>
      <c r="DA26" s="84"/>
      <c r="DB26" s="84"/>
      <c r="DC26" s="84"/>
      <c r="DD26" s="84"/>
      <c r="DE26" s="84"/>
      <c r="DF26" s="84"/>
      <c r="DG26" s="84"/>
      <c r="DH26" s="84"/>
      <c r="DI26" s="84"/>
      <c r="DJ26" s="84"/>
      <c r="DK26" s="84"/>
      <c r="DL26" s="84"/>
      <c r="DM26" s="84"/>
      <c r="DN26" s="84"/>
      <c r="DO26" s="84"/>
      <c r="DP26" s="84"/>
      <c r="DQ26" s="84"/>
      <c r="DR26" s="84"/>
      <c r="DS26" s="84"/>
      <c r="DT26" s="84"/>
      <c r="DU26" s="84"/>
      <c r="DV26" s="84"/>
      <c r="DW26" s="84"/>
      <c r="DX26" s="84"/>
      <c r="DY26" s="84"/>
      <c r="DZ26" s="84"/>
      <c r="EA26" s="84"/>
      <c r="EB26" s="84"/>
      <c r="EC26" s="84"/>
      <c r="ED26" s="84"/>
      <c r="EE26" s="84"/>
      <c r="EF26" s="84"/>
      <c r="EG26" s="84"/>
      <c r="EH26" s="84"/>
      <c r="EI26" s="84"/>
      <c r="EJ26" s="84"/>
      <c r="EK26" s="84"/>
      <c r="EL26" s="84"/>
      <c r="EM26" s="84"/>
      <c r="EN26" s="84"/>
      <c r="EO26" s="84"/>
      <c r="EP26" s="84"/>
      <c r="EQ26" s="84"/>
      <c r="ER26" s="84"/>
      <c r="ES26" s="84"/>
      <c r="ET26" s="84"/>
      <c r="EU26" s="84"/>
      <c r="EV26" s="84"/>
      <c r="EW26" s="84"/>
      <c r="EX26" s="84"/>
      <c r="EY26" s="84"/>
      <c r="EZ26" s="84"/>
      <c r="FA26" s="84"/>
      <c r="FB26" s="84"/>
      <c r="FC26" s="84"/>
      <c r="FD26" s="84"/>
      <c r="FE26" s="84"/>
      <c r="FF26" s="84"/>
      <c r="FG26" s="84"/>
      <c r="FH26" s="84"/>
      <c r="FI26" s="84"/>
      <c r="FJ26" s="84"/>
      <c r="FK26" s="84"/>
      <c r="FL26" s="84"/>
      <c r="FM26" s="84"/>
      <c r="FN26" s="84"/>
      <c r="FO26" s="84"/>
      <c r="FP26" s="84"/>
      <c r="FQ26" s="84"/>
      <c r="FR26" s="84"/>
      <c r="FS26" s="84"/>
      <c r="FT26" s="84"/>
      <c r="FU26" s="84"/>
      <c r="FV26" s="84"/>
      <c r="FW26" s="84"/>
      <c r="FX26" s="84"/>
      <c r="FY26" s="84"/>
      <c r="FZ26" s="84"/>
      <c r="GA26" s="84"/>
      <c r="GB26" s="84"/>
      <c r="GC26" s="84"/>
      <c r="GD26" s="84"/>
      <c r="GE26" s="84"/>
      <c r="GF26" s="84"/>
      <c r="GG26" s="84"/>
      <c r="GH26" s="84"/>
      <c r="GI26" s="84"/>
      <c r="GJ26" s="84"/>
      <c r="GK26" s="84"/>
      <c r="GL26" s="84"/>
      <c r="GM26" s="84"/>
      <c r="GN26" s="84"/>
      <c r="GO26" s="84"/>
      <c r="GP26" s="84"/>
      <c r="GQ26" s="84"/>
      <c r="GR26" s="84"/>
      <c r="GS26" s="84"/>
      <c r="GT26" s="84"/>
      <c r="GU26" s="84"/>
      <c r="GV26" s="84"/>
      <c r="GW26" s="84"/>
      <c r="GX26" s="84"/>
      <c r="GY26" s="84"/>
      <c r="GZ26" s="84"/>
      <c r="HA26" s="84"/>
      <c r="HB26" s="84"/>
      <c r="HC26" s="84"/>
      <c r="HD26" s="84"/>
      <c r="HE26" s="84"/>
      <c r="HF26" s="84"/>
      <c r="HG26" s="84"/>
      <c r="HH26" s="84"/>
      <c r="HI26" s="84"/>
      <c r="HJ26" s="84"/>
      <c r="HK26" s="84"/>
      <c r="HL26" s="84"/>
      <c r="HM26" s="84"/>
      <c r="HN26" s="84"/>
      <c r="HO26" s="84"/>
      <c r="HP26" s="84"/>
      <c r="HQ26" s="84"/>
      <c r="HR26" s="84"/>
      <c r="HS26" s="84"/>
      <c r="HT26" s="84"/>
      <c r="HU26" s="84"/>
      <c r="HV26" s="84"/>
      <c r="HW26" s="84"/>
      <c r="HX26" s="84"/>
      <c r="HY26" s="84"/>
      <c r="HZ26" s="84"/>
      <c r="IA26" s="84"/>
      <c r="IB26" s="84"/>
      <c r="IC26" s="84"/>
      <c r="ID26" s="84"/>
      <c r="IE26" s="84"/>
      <c r="IF26" s="84"/>
      <c r="IG26" s="84"/>
      <c r="IH26" s="84"/>
      <c r="II26" s="84"/>
      <c r="IJ26" s="84"/>
      <c r="IK26" s="84"/>
      <c r="IL26" s="84"/>
      <c r="IM26" s="84"/>
      <c r="IN26" s="84"/>
      <c r="IO26" s="84"/>
    </row>
    <row r="27" spans="1:249" ht="21" customHeight="1">
      <c r="A27" s="196"/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4"/>
      <c r="CW27" s="84"/>
      <c r="CX27" s="84"/>
      <c r="CY27" s="84"/>
      <c r="CZ27" s="84"/>
      <c r="DA27" s="84"/>
      <c r="DB27" s="84"/>
      <c r="DC27" s="84"/>
      <c r="DD27" s="84"/>
      <c r="DE27" s="84"/>
      <c r="DF27" s="84"/>
      <c r="DG27" s="84"/>
      <c r="DH27" s="84"/>
      <c r="DI27" s="84"/>
      <c r="DJ27" s="84"/>
      <c r="DK27" s="84"/>
      <c r="DL27" s="84"/>
      <c r="DM27" s="84"/>
      <c r="DN27" s="84"/>
      <c r="DO27" s="84"/>
      <c r="DP27" s="84"/>
      <c r="DQ27" s="84"/>
      <c r="DR27" s="84"/>
      <c r="DS27" s="84"/>
      <c r="DT27" s="84"/>
      <c r="DU27" s="84"/>
      <c r="DV27" s="84"/>
      <c r="DW27" s="84"/>
      <c r="DX27" s="84"/>
      <c r="DY27" s="84"/>
      <c r="DZ27" s="84"/>
      <c r="EA27" s="84"/>
      <c r="EB27" s="84"/>
      <c r="EC27" s="84"/>
      <c r="ED27" s="84"/>
      <c r="EE27" s="84"/>
      <c r="EF27" s="84"/>
      <c r="EG27" s="84"/>
      <c r="EH27" s="84"/>
      <c r="EI27" s="84"/>
      <c r="EJ27" s="84"/>
      <c r="EK27" s="84"/>
      <c r="EL27" s="84"/>
      <c r="EM27" s="84"/>
      <c r="EN27" s="84"/>
      <c r="EO27" s="84"/>
      <c r="EP27" s="84"/>
      <c r="EQ27" s="84"/>
      <c r="ER27" s="84"/>
      <c r="ES27" s="84"/>
      <c r="ET27" s="84"/>
      <c r="EU27" s="84"/>
      <c r="EV27" s="84"/>
      <c r="EW27" s="84"/>
      <c r="EX27" s="84"/>
      <c r="EY27" s="84"/>
      <c r="EZ27" s="84"/>
      <c r="FA27" s="84"/>
      <c r="FB27" s="84"/>
      <c r="FC27" s="84"/>
      <c r="FD27" s="84"/>
      <c r="FE27" s="84"/>
      <c r="FF27" s="84"/>
      <c r="FG27" s="84"/>
      <c r="FH27" s="84"/>
      <c r="FI27" s="84"/>
      <c r="FJ27" s="84"/>
      <c r="FK27" s="84"/>
      <c r="FL27" s="84"/>
      <c r="FM27" s="84"/>
      <c r="FN27" s="84"/>
      <c r="FO27" s="84"/>
      <c r="FP27" s="84"/>
      <c r="FQ27" s="84"/>
      <c r="FR27" s="84"/>
      <c r="FS27" s="84"/>
      <c r="FT27" s="84"/>
      <c r="FU27" s="84"/>
      <c r="FV27" s="84"/>
      <c r="FW27" s="84"/>
      <c r="FX27" s="84"/>
      <c r="FY27" s="84"/>
      <c r="FZ27" s="84"/>
      <c r="GA27" s="84"/>
      <c r="GB27" s="84"/>
      <c r="GC27" s="84"/>
      <c r="GD27" s="84"/>
      <c r="GE27" s="84"/>
      <c r="GF27" s="84"/>
      <c r="GG27" s="84"/>
      <c r="GH27" s="84"/>
      <c r="GI27" s="84"/>
      <c r="GJ27" s="84"/>
      <c r="GK27" s="84"/>
      <c r="GL27" s="84"/>
      <c r="GM27" s="84"/>
      <c r="GN27" s="84"/>
      <c r="GO27" s="84"/>
      <c r="GP27" s="84"/>
      <c r="GQ27" s="84"/>
      <c r="GR27" s="84"/>
      <c r="GS27" s="84"/>
      <c r="GT27" s="84"/>
      <c r="GU27" s="84"/>
      <c r="GV27" s="84"/>
      <c r="GW27" s="84"/>
      <c r="GX27" s="84"/>
      <c r="GY27" s="84"/>
      <c r="GZ27" s="84"/>
      <c r="HA27" s="84"/>
      <c r="HB27" s="84"/>
      <c r="HC27" s="84"/>
      <c r="HD27" s="84"/>
      <c r="HE27" s="84"/>
      <c r="HF27" s="84"/>
      <c r="HG27" s="84"/>
      <c r="HH27" s="84"/>
      <c r="HI27" s="84"/>
      <c r="HJ27" s="84"/>
      <c r="HK27" s="84"/>
      <c r="HL27" s="84"/>
      <c r="HM27" s="84"/>
      <c r="HN27" s="84"/>
      <c r="HO27" s="84"/>
      <c r="HP27" s="84"/>
      <c r="HQ27" s="84"/>
      <c r="HR27" s="84"/>
      <c r="HS27" s="84"/>
      <c r="HT27" s="84"/>
      <c r="HU27" s="84"/>
      <c r="HV27" s="84"/>
      <c r="HW27" s="84"/>
      <c r="HX27" s="84"/>
      <c r="HY27" s="84"/>
      <c r="HZ27" s="84"/>
      <c r="IA27" s="84"/>
      <c r="IB27" s="84"/>
      <c r="IC27" s="84"/>
      <c r="ID27" s="84"/>
      <c r="IE27" s="84"/>
      <c r="IF27" s="84"/>
      <c r="IG27" s="84"/>
      <c r="IH27" s="84"/>
      <c r="II27" s="84"/>
      <c r="IJ27" s="84"/>
      <c r="IK27" s="84"/>
      <c r="IL27" s="84"/>
      <c r="IM27" s="84"/>
      <c r="IN27" s="84"/>
      <c r="IO27" s="84"/>
    </row>
    <row r="28" spans="1:249" ht="21" customHeight="1">
      <c r="A28" s="118" t="s">
        <v>148</v>
      </c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4"/>
      <c r="DV28" s="84"/>
      <c r="DW28" s="84"/>
      <c r="DX28" s="84"/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/>
      <c r="EK28" s="84"/>
      <c r="EL28" s="84"/>
      <c r="EM28" s="84"/>
      <c r="EN28" s="84"/>
      <c r="EO28" s="84"/>
      <c r="EP28" s="84"/>
      <c r="EQ28" s="84"/>
      <c r="ER28" s="84"/>
      <c r="ES28" s="84"/>
      <c r="ET28" s="84"/>
      <c r="EU28" s="84"/>
      <c r="EV28" s="84"/>
      <c r="EW28" s="84"/>
      <c r="EX28" s="84"/>
      <c r="EY28" s="84"/>
      <c r="EZ28" s="84"/>
      <c r="FA28" s="84"/>
      <c r="FB28" s="84"/>
      <c r="FC28" s="84"/>
      <c r="FD28" s="84"/>
      <c r="FE28" s="84"/>
      <c r="FF28" s="84"/>
      <c r="FG28" s="84"/>
      <c r="FH28" s="84"/>
      <c r="FI28" s="84"/>
      <c r="FJ28" s="84"/>
      <c r="FK28" s="84"/>
      <c r="FL28" s="84"/>
      <c r="FM28" s="84"/>
      <c r="FN28" s="84"/>
      <c r="FO28" s="84"/>
      <c r="FP28" s="84"/>
      <c r="FQ28" s="84"/>
      <c r="FR28" s="84"/>
      <c r="FS28" s="84"/>
      <c r="FT28" s="84"/>
      <c r="FU28" s="84"/>
      <c r="FV28" s="84"/>
      <c r="FW28" s="84"/>
      <c r="FX28" s="84"/>
      <c r="FY28" s="84"/>
      <c r="FZ28" s="84"/>
      <c r="GA28" s="84"/>
      <c r="GB28" s="84"/>
      <c r="GC28" s="84"/>
      <c r="GD28" s="84"/>
      <c r="GE28" s="84"/>
      <c r="GF28" s="84"/>
      <c r="GG28" s="84"/>
      <c r="GH28" s="84"/>
      <c r="GI28" s="84"/>
      <c r="GJ28" s="84"/>
      <c r="GK28" s="84"/>
      <c r="GL28" s="84"/>
      <c r="GM28" s="84"/>
      <c r="GN28" s="84"/>
      <c r="GO28" s="84"/>
      <c r="GP28" s="84"/>
      <c r="GQ28" s="84"/>
      <c r="GR28" s="84"/>
      <c r="GS28" s="84"/>
      <c r="GT28" s="84"/>
      <c r="GU28" s="84"/>
      <c r="GV28" s="84"/>
      <c r="GW28" s="84"/>
      <c r="GX28" s="84"/>
      <c r="GY28" s="84"/>
      <c r="GZ28" s="84"/>
      <c r="HA28" s="84"/>
      <c r="HB28" s="84"/>
      <c r="HC28" s="84"/>
      <c r="HD28" s="84"/>
      <c r="HE28" s="84"/>
      <c r="HF28" s="84"/>
      <c r="HG28" s="84"/>
      <c r="HH28" s="84"/>
      <c r="HI28" s="84"/>
      <c r="HJ28" s="84"/>
      <c r="HK28" s="84"/>
      <c r="HL28" s="84"/>
      <c r="HM28" s="84"/>
      <c r="HN28" s="84"/>
      <c r="HO28" s="84"/>
      <c r="HP28" s="84"/>
      <c r="HQ28" s="84"/>
      <c r="HR28" s="84"/>
      <c r="HS28" s="84"/>
      <c r="HT28" s="84"/>
      <c r="HU28" s="84"/>
      <c r="HV28" s="84"/>
      <c r="HW28" s="84"/>
      <c r="HX28" s="84"/>
      <c r="HY28" s="84"/>
      <c r="HZ28" s="84"/>
      <c r="IA28" s="84"/>
      <c r="IB28" s="84"/>
      <c r="IC28" s="84"/>
      <c r="ID28" s="84"/>
      <c r="IE28" s="84"/>
      <c r="IF28" s="84"/>
      <c r="IG28" s="84"/>
      <c r="IH28" s="84"/>
      <c r="II28" s="84"/>
      <c r="IJ28" s="84"/>
      <c r="IK28" s="84"/>
      <c r="IL28" s="84"/>
      <c r="IM28" s="84"/>
      <c r="IN28" s="84"/>
      <c r="IO28" s="84"/>
    </row>
    <row r="29" spans="1:249" ht="21" customHeight="1">
      <c r="A29" s="196"/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4"/>
      <c r="CX29" s="84"/>
      <c r="CY29" s="84"/>
      <c r="CZ29" s="84"/>
      <c r="DA29" s="84"/>
      <c r="DB29" s="84"/>
      <c r="DC29" s="84"/>
      <c r="DD29" s="84"/>
      <c r="DE29" s="84"/>
      <c r="DF29" s="84"/>
      <c r="DG29" s="84"/>
      <c r="DH29" s="84"/>
      <c r="DI29" s="84"/>
      <c r="DJ29" s="84"/>
      <c r="DK29" s="84"/>
      <c r="DL29" s="84"/>
      <c r="DM29" s="84"/>
      <c r="DN29" s="84"/>
      <c r="DO29" s="84"/>
      <c r="DP29" s="84"/>
      <c r="DQ29" s="84"/>
      <c r="DR29" s="84"/>
      <c r="DS29" s="84"/>
      <c r="DT29" s="84"/>
      <c r="DU29" s="84"/>
      <c r="DV29" s="84"/>
      <c r="DW29" s="84"/>
      <c r="DX29" s="84"/>
      <c r="DY29" s="84"/>
      <c r="DZ29" s="84"/>
      <c r="EA29" s="84"/>
      <c r="EB29" s="84"/>
      <c r="EC29" s="84"/>
      <c r="ED29" s="84"/>
      <c r="EE29" s="84"/>
      <c r="EF29" s="84"/>
      <c r="EG29" s="84"/>
      <c r="EH29" s="84"/>
      <c r="EI29" s="84"/>
      <c r="EJ29" s="84"/>
      <c r="EK29" s="84"/>
      <c r="EL29" s="84"/>
      <c r="EM29" s="84"/>
      <c r="EN29" s="84"/>
      <c r="EO29" s="84"/>
      <c r="EP29" s="84"/>
      <c r="EQ29" s="84"/>
      <c r="ER29" s="84"/>
      <c r="ES29" s="84"/>
      <c r="ET29" s="84"/>
      <c r="EU29" s="84"/>
      <c r="EV29" s="84"/>
      <c r="EW29" s="84"/>
      <c r="EX29" s="84"/>
      <c r="EY29" s="84"/>
      <c r="EZ29" s="84"/>
      <c r="FA29" s="84"/>
      <c r="FB29" s="84"/>
      <c r="FC29" s="84"/>
      <c r="FD29" s="84"/>
      <c r="FE29" s="84"/>
      <c r="FF29" s="84"/>
      <c r="FG29" s="84"/>
      <c r="FH29" s="84"/>
      <c r="FI29" s="84"/>
      <c r="FJ29" s="84"/>
      <c r="FK29" s="84"/>
      <c r="FL29" s="84"/>
      <c r="FM29" s="84"/>
      <c r="FN29" s="84"/>
      <c r="FO29" s="84"/>
      <c r="FP29" s="84"/>
      <c r="FQ29" s="84"/>
      <c r="FR29" s="84"/>
      <c r="FS29" s="84"/>
      <c r="FT29" s="84"/>
      <c r="FU29" s="84"/>
      <c r="FV29" s="84"/>
      <c r="FW29" s="84"/>
      <c r="FX29" s="84"/>
      <c r="FY29" s="84"/>
      <c r="FZ29" s="84"/>
      <c r="GA29" s="84"/>
      <c r="GB29" s="84"/>
      <c r="GC29" s="84"/>
      <c r="GD29" s="84"/>
      <c r="GE29" s="84"/>
      <c r="GF29" s="84"/>
      <c r="GG29" s="84"/>
      <c r="GH29" s="84"/>
      <c r="GI29" s="84"/>
      <c r="GJ29" s="84"/>
      <c r="GK29" s="84"/>
      <c r="GL29" s="84"/>
      <c r="GM29" s="84"/>
      <c r="GN29" s="84"/>
      <c r="GO29" s="84"/>
      <c r="GP29" s="84"/>
      <c r="GQ29" s="84"/>
      <c r="GR29" s="84"/>
      <c r="GS29" s="84"/>
      <c r="GT29" s="84"/>
      <c r="GU29" s="84"/>
      <c r="GV29" s="84"/>
      <c r="GW29" s="84"/>
      <c r="GX29" s="84"/>
      <c r="GY29" s="84"/>
      <c r="GZ29" s="84"/>
      <c r="HA29" s="84"/>
      <c r="HB29" s="84"/>
      <c r="HC29" s="84"/>
      <c r="HD29" s="84"/>
      <c r="HE29" s="84"/>
      <c r="HF29" s="84"/>
      <c r="HG29" s="84"/>
      <c r="HH29" s="84"/>
      <c r="HI29" s="84"/>
      <c r="HJ29" s="84"/>
      <c r="HK29" s="84"/>
      <c r="HL29" s="84"/>
      <c r="HM29" s="84"/>
      <c r="HN29" s="84"/>
      <c r="HO29" s="84"/>
      <c r="HP29" s="84"/>
      <c r="HQ29" s="84"/>
      <c r="HR29" s="84"/>
      <c r="HS29" s="84"/>
      <c r="HT29" s="84"/>
      <c r="HU29" s="84"/>
      <c r="HV29" s="84"/>
      <c r="HW29" s="84"/>
      <c r="HX29" s="84"/>
      <c r="HY29" s="84"/>
      <c r="HZ29" s="84"/>
      <c r="IA29" s="84"/>
      <c r="IB29" s="84"/>
      <c r="IC29" s="84"/>
      <c r="ID29" s="84"/>
      <c r="IE29" s="84"/>
      <c r="IF29" s="84"/>
      <c r="IG29" s="84"/>
      <c r="IH29" s="84"/>
      <c r="II29" s="84"/>
      <c r="IJ29" s="84"/>
      <c r="IK29" s="84"/>
      <c r="IL29" s="84"/>
      <c r="IM29" s="84"/>
      <c r="IN29" s="84"/>
      <c r="IO29" s="84"/>
    </row>
    <row r="30" spans="1:249" ht="21" customHeight="1">
      <c r="A30" s="196"/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4"/>
      <c r="DM30" s="84"/>
      <c r="DN30" s="84"/>
      <c r="DO30" s="84"/>
      <c r="DP30" s="84"/>
      <c r="DQ30" s="84"/>
      <c r="DR30" s="84"/>
      <c r="DS30" s="84"/>
      <c r="DT30" s="84"/>
      <c r="DU30" s="84"/>
      <c r="DV30" s="84"/>
      <c r="DW30" s="84"/>
      <c r="DX30" s="84"/>
      <c r="DY30" s="84"/>
      <c r="DZ30" s="84"/>
      <c r="EA30" s="84"/>
      <c r="EB30" s="84"/>
      <c r="EC30" s="84"/>
      <c r="ED30" s="84"/>
      <c r="EE30" s="84"/>
      <c r="EF30" s="84"/>
      <c r="EG30" s="84"/>
      <c r="EH30" s="84"/>
      <c r="EI30" s="84"/>
      <c r="EJ30" s="84"/>
      <c r="EK30" s="84"/>
      <c r="EL30" s="84"/>
      <c r="EM30" s="84"/>
      <c r="EN30" s="84"/>
      <c r="EO30" s="84"/>
      <c r="EP30" s="84"/>
      <c r="EQ30" s="84"/>
      <c r="ER30" s="84"/>
      <c r="ES30" s="84"/>
      <c r="ET30" s="84"/>
      <c r="EU30" s="84"/>
      <c r="EV30" s="84"/>
      <c r="EW30" s="84"/>
      <c r="EX30" s="84"/>
      <c r="EY30" s="84"/>
      <c r="EZ30" s="84"/>
      <c r="FA30" s="84"/>
      <c r="FB30" s="84"/>
      <c r="FC30" s="84"/>
      <c r="FD30" s="84"/>
      <c r="FE30" s="84"/>
      <c r="FF30" s="84"/>
      <c r="FG30" s="84"/>
      <c r="FH30" s="84"/>
      <c r="FI30" s="84"/>
      <c r="FJ30" s="84"/>
      <c r="FK30" s="84"/>
      <c r="FL30" s="84"/>
      <c r="FM30" s="84"/>
      <c r="FN30" s="84"/>
      <c r="FO30" s="84"/>
      <c r="FP30" s="84"/>
      <c r="FQ30" s="84"/>
      <c r="FR30" s="84"/>
      <c r="FS30" s="84"/>
      <c r="FT30" s="84"/>
      <c r="FU30" s="84"/>
      <c r="FV30" s="84"/>
      <c r="FW30" s="84"/>
      <c r="FX30" s="84"/>
      <c r="FY30" s="84"/>
      <c r="FZ30" s="84"/>
      <c r="GA30" s="84"/>
      <c r="GB30" s="84"/>
      <c r="GC30" s="84"/>
      <c r="GD30" s="84"/>
      <c r="GE30" s="84"/>
      <c r="GF30" s="84"/>
      <c r="GG30" s="84"/>
      <c r="GH30" s="84"/>
      <c r="GI30" s="84"/>
      <c r="GJ30" s="84"/>
      <c r="GK30" s="84"/>
      <c r="GL30" s="84"/>
      <c r="GM30" s="84"/>
      <c r="GN30" s="84"/>
      <c r="GO30" s="84"/>
      <c r="GP30" s="84"/>
      <c r="GQ30" s="84"/>
      <c r="GR30" s="84"/>
      <c r="GS30" s="84"/>
      <c r="GT30" s="84"/>
      <c r="GU30" s="84"/>
      <c r="GV30" s="84"/>
      <c r="GW30" s="84"/>
      <c r="GX30" s="84"/>
      <c r="GY30" s="84"/>
      <c r="GZ30" s="84"/>
      <c r="HA30" s="84"/>
      <c r="HB30" s="84"/>
      <c r="HC30" s="84"/>
      <c r="HD30" s="84"/>
      <c r="HE30" s="84"/>
      <c r="HF30" s="84"/>
      <c r="HG30" s="84"/>
      <c r="HH30" s="84"/>
      <c r="HI30" s="84"/>
      <c r="HJ30" s="84"/>
      <c r="HK30" s="84"/>
      <c r="HL30" s="84"/>
      <c r="HM30" s="84"/>
      <c r="HN30" s="84"/>
      <c r="HO30" s="84"/>
      <c r="HP30" s="84"/>
      <c r="HQ30" s="84"/>
      <c r="HR30" s="84"/>
      <c r="HS30" s="84"/>
      <c r="HT30" s="84"/>
      <c r="HU30" s="84"/>
      <c r="HV30" s="84"/>
      <c r="HW30" s="84"/>
      <c r="HX30" s="84"/>
      <c r="HY30" s="84"/>
      <c r="HZ30" s="84"/>
      <c r="IA30" s="84"/>
      <c r="IB30" s="84"/>
      <c r="IC30" s="84"/>
      <c r="ID30" s="84"/>
      <c r="IE30" s="84"/>
      <c r="IF30" s="84"/>
      <c r="IG30" s="84"/>
      <c r="IH30" s="84"/>
      <c r="II30" s="84"/>
      <c r="IJ30" s="84"/>
      <c r="IK30" s="84"/>
      <c r="IL30" s="84"/>
      <c r="IM30" s="84"/>
      <c r="IN30" s="84"/>
      <c r="IO30" s="84"/>
    </row>
    <row r="31" spans="1:249" ht="21" customHeight="1">
      <c r="A31" s="196"/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4"/>
      <c r="EX31" s="84"/>
      <c r="EY31" s="84"/>
      <c r="EZ31" s="84"/>
      <c r="FA31" s="84"/>
      <c r="FB31" s="84"/>
      <c r="FC31" s="84"/>
      <c r="FD31" s="84"/>
      <c r="FE31" s="84"/>
      <c r="FF31" s="84"/>
      <c r="FG31" s="84"/>
      <c r="FH31" s="84"/>
      <c r="FI31" s="84"/>
      <c r="FJ31" s="84"/>
      <c r="FK31" s="84"/>
      <c r="FL31" s="84"/>
      <c r="FM31" s="84"/>
      <c r="FN31" s="84"/>
      <c r="FO31" s="84"/>
      <c r="FP31" s="84"/>
      <c r="FQ31" s="84"/>
      <c r="FR31" s="84"/>
      <c r="FS31" s="84"/>
      <c r="FT31" s="84"/>
      <c r="FU31" s="84"/>
      <c r="FV31" s="84"/>
      <c r="FW31" s="84"/>
      <c r="FX31" s="84"/>
      <c r="FY31" s="84"/>
      <c r="FZ31" s="84"/>
      <c r="GA31" s="84"/>
      <c r="GB31" s="84"/>
      <c r="GC31" s="84"/>
      <c r="GD31" s="84"/>
      <c r="GE31" s="84"/>
      <c r="GF31" s="84"/>
      <c r="GG31" s="84"/>
      <c r="GH31" s="84"/>
      <c r="GI31" s="84"/>
      <c r="GJ31" s="84"/>
      <c r="GK31" s="84"/>
      <c r="GL31" s="84"/>
      <c r="GM31" s="84"/>
      <c r="GN31" s="84"/>
      <c r="GO31" s="84"/>
      <c r="GP31" s="84"/>
      <c r="GQ31" s="84"/>
      <c r="GR31" s="84"/>
      <c r="GS31" s="84"/>
      <c r="GT31" s="84"/>
      <c r="GU31" s="84"/>
      <c r="GV31" s="84"/>
      <c r="GW31" s="84"/>
      <c r="GX31" s="84"/>
      <c r="GY31" s="84"/>
      <c r="GZ31" s="84"/>
      <c r="HA31" s="84"/>
      <c r="HB31" s="84"/>
      <c r="HC31" s="84"/>
      <c r="HD31" s="84"/>
      <c r="HE31" s="84"/>
      <c r="HF31" s="84"/>
      <c r="HG31" s="84"/>
      <c r="HH31" s="84"/>
      <c r="HI31" s="84"/>
      <c r="HJ31" s="84"/>
      <c r="HK31" s="84"/>
      <c r="HL31" s="84"/>
      <c r="HM31" s="84"/>
      <c r="HN31" s="84"/>
      <c r="HO31" s="84"/>
      <c r="HP31" s="84"/>
      <c r="HQ31" s="84"/>
      <c r="HR31" s="84"/>
      <c r="HS31" s="84"/>
      <c r="HT31" s="84"/>
      <c r="HU31" s="84"/>
      <c r="HV31" s="84"/>
      <c r="HW31" s="84"/>
      <c r="HX31" s="84"/>
      <c r="HY31" s="84"/>
      <c r="HZ31" s="84"/>
      <c r="IA31" s="84"/>
      <c r="IB31" s="84"/>
      <c r="IC31" s="84"/>
      <c r="ID31" s="84"/>
      <c r="IE31" s="84"/>
      <c r="IF31" s="84"/>
      <c r="IG31" s="84"/>
      <c r="IH31" s="84"/>
      <c r="II31" s="84"/>
      <c r="IJ31" s="84"/>
      <c r="IK31" s="84"/>
      <c r="IL31" s="84"/>
      <c r="IM31" s="84"/>
      <c r="IN31" s="84"/>
      <c r="IO31" s="84"/>
    </row>
    <row r="32" spans="1:249" ht="21" customHeight="1">
      <c r="A32" s="196"/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/>
      <c r="DE32" s="84"/>
      <c r="DF32" s="84"/>
      <c r="DG32" s="84"/>
      <c r="DH32" s="84"/>
      <c r="DI32" s="84"/>
      <c r="DJ32" s="84"/>
      <c r="DK32" s="84"/>
      <c r="DL32" s="84"/>
      <c r="DM32" s="84"/>
      <c r="DN32" s="84"/>
      <c r="DO32" s="84"/>
      <c r="DP32" s="84"/>
      <c r="DQ32" s="84"/>
      <c r="DR32" s="84"/>
      <c r="DS32" s="84"/>
      <c r="DT32" s="84"/>
      <c r="DU32" s="84"/>
      <c r="DV32" s="84"/>
      <c r="DW32" s="84"/>
      <c r="DX32" s="84"/>
      <c r="DY32" s="84"/>
      <c r="DZ32" s="84"/>
      <c r="EA32" s="84"/>
      <c r="EB32" s="84"/>
      <c r="EC32" s="84"/>
      <c r="ED32" s="84"/>
      <c r="EE32" s="84"/>
      <c r="EF32" s="84"/>
      <c r="EG32" s="84"/>
      <c r="EH32" s="84"/>
      <c r="EI32" s="84"/>
      <c r="EJ32" s="84"/>
      <c r="EK32" s="84"/>
      <c r="EL32" s="84"/>
      <c r="EM32" s="84"/>
      <c r="EN32" s="84"/>
      <c r="EO32" s="84"/>
      <c r="EP32" s="84"/>
      <c r="EQ32" s="84"/>
      <c r="ER32" s="84"/>
      <c r="ES32" s="84"/>
      <c r="ET32" s="84"/>
      <c r="EU32" s="84"/>
      <c r="EV32" s="84"/>
      <c r="EW32" s="84"/>
      <c r="EX32" s="84"/>
      <c r="EY32" s="84"/>
      <c r="EZ32" s="84"/>
      <c r="FA32" s="84"/>
      <c r="FB32" s="84"/>
      <c r="FC32" s="84"/>
      <c r="FD32" s="84"/>
      <c r="FE32" s="84"/>
      <c r="FF32" s="84"/>
      <c r="FG32" s="84"/>
      <c r="FH32" s="84"/>
      <c r="FI32" s="84"/>
      <c r="FJ32" s="84"/>
      <c r="FK32" s="84"/>
      <c r="FL32" s="84"/>
      <c r="FM32" s="84"/>
      <c r="FN32" s="84"/>
      <c r="FO32" s="84"/>
      <c r="FP32" s="84"/>
      <c r="FQ32" s="84"/>
      <c r="FR32" s="84"/>
      <c r="FS32" s="84"/>
      <c r="FT32" s="84"/>
      <c r="FU32" s="84"/>
      <c r="FV32" s="84"/>
      <c r="FW32" s="84"/>
      <c r="FX32" s="84"/>
      <c r="FY32" s="84"/>
      <c r="FZ32" s="84"/>
      <c r="GA32" s="84"/>
      <c r="GB32" s="84"/>
      <c r="GC32" s="84"/>
      <c r="GD32" s="84"/>
      <c r="GE32" s="84"/>
      <c r="GF32" s="84"/>
      <c r="GG32" s="84"/>
      <c r="GH32" s="84"/>
      <c r="GI32" s="84"/>
      <c r="GJ32" s="84"/>
      <c r="GK32" s="84"/>
      <c r="GL32" s="84"/>
      <c r="GM32" s="84"/>
      <c r="GN32" s="84"/>
      <c r="GO32" s="84"/>
      <c r="GP32" s="84"/>
      <c r="GQ32" s="84"/>
      <c r="GR32" s="84"/>
      <c r="GS32" s="84"/>
      <c r="GT32" s="84"/>
      <c r="GU32" s="84"/>
      <c r="GV32" s="84"/>
      <c r="GW32" s="84"/>
      <c r="GX32" s="84"/>
      <c r="GY32" s="84"/>
      <c r="GZ32" s="84"/>
      <c r="HA32" s="84"/>
      <c r="HB32" s="84"/>
      <c r="HC32" s="84"/>
      <c r="HD32" s="84"/>
      <c r="HE32" s="84"/>
      <c r="HF32" s="84"/>
      <c r="HG32" s="84"/>
      <c r="HH32" s="84"/>
      <c r="HI32" s="84"/>
      <c r="HJ32" s="84"/>
      <c r="HK32" s="84"/>
      <c r="HL32" s="84"/>
      <c r="HM32" s="84"/>
      <c r="HN32" s="84"/>
      <c r="HO32" s="84"/>
      <c r="HP32" s="84"/>
      <c r="HQ32" s="84"/>
      <c r="HR32" s="84"/>
      <c r="HS32" s="84"/>
      <c r="HT32" s="84"/>
      <c r="HU32" s="84"/>
      <c r="HV32" s="84"/>
      <c r="HW32" s="84"/>
      <c r="HX32" s="84"/>
      <c r="HY32" s="84"/>
      <c r="HZ32" s="84"/>
      <c r="IA32" s="84"/>
      <c r="IB32" s="84"/>
      <c r="IC32" s="84"/>
      <c r="ID32" s="84"/>
      <c r="IE32" s="84"/>
      <c r="IF32" s="84"/>
      <c r="IG32" s="84"/>
      <c r="IH32" s="84"/>
      <c r="II32" s="84"/>
      <c r="IJ32" s="84"/>
      <c r="IK32" s="84"/>
      <c r="IL32" s="84"/>
      <c r="IM32" s="84"/>
      <c r="IN32" s="84"/>
      <c r="IO32" s="84"/>
    </row>
    <row r="33" spans="1:249" ht="21" customHeight="1">
      <c r="A33" s="196"/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4"/>
      <c r="EB33" s="84"/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4"/>
      <c r="FM33" s="84"/>
      <c r="FN33" s="84"/>
      <c r="FO33" s="84"/>
      <c r="FP33" s="84"/>
      <c r="FQ33" s="84"/>
      <c r="FR33" s="84"/>
      <c r="FS33" s="84"/>
      <c r="FT33" s="84"/>
      <c r="FU33" s="84"/>
      <c r="FV33" s="84"/>
      <c r="FW33" s="84"/>
      <c r="FX33" s="84"/>
      <c r="FY33" s="84"/>
      <c r="FZ33" s="84"/>
      <c r="GA33" s="84"/>
      <c r="GB33" s="84"/>
      <c r="GC33" s="84"/>
      <c r="GD33" s="84"/>
      <c r="GE33" s="84"/>
      <c r="GF33" s="84"/>
      <c r="GG33" s="84"/>
      <c r="GH33" s="84"/>
      <c r="GI33" s="84"/>
      <c r="GJ33" s="84"/>
      <c r="GK33" s="84"/>
      <c r="GL33" s="84"/>
      <c r="GM33" s="84"/>
      <c r="GN33" s="84"/>
      <c r="GO33" s="84"/>
      <c r="GP33" s="84"/>
      <c r="GQ33" s="84"/>
      <c r="GR33" s="84"/>
      <c r="GS33" s="84"/>
      <c r="GT33" s="84"/>
      <c r="GU33" s="84"/>
      <c r="GV33" s="84"/>
      <c r="GW33" s="84"/>
      <c r="GX33" s="84"/>
      <c r="GY33" s="84"/>
      <c r="GZ33" s="84"/>
      <c r="HA33" s="84"/>
      <c r="HB33" s="84"/>
      <c r="HC33" s="84"/>
      <c r="HD33" s="84"/>
      <c r="HE33" s="84"/>
      <c r="HF33" s="84"/>
      <c r="HG33" s="84"/>
      <c r="HH33" s="84"/>
      <c r="HI33" s="84"/>
      <c r="HJ33" s="84"/>
      <c r="HK33" s="84"/>
      <c r="HL33" s="84"/>
      <c r="HM33" s="84"/>
      <c r="HN33" s="84"/>
      <c r="HO33" s="84"/>
      <c r="HP33" s="84"/>
      <c r="HQ33" s="84"/>
      <c r="HR33" s="84"/>
      <c r="HS33" s="84"/>
      <c r="HT33" s="84"/>
      <c r="HU33" s="84"/>
      <c r="HV33" s="84"/>
      <c r="HW33" s="84"/>
      <c r="HX33" s="84"/>
      <c r="HY33" s="84"/>
      <c r="HZ33" s="84"/>
      <c r="IA33" s="84"/>
      <c r="IB33" s="84"/>
      <c r="IC33" s="84"/>
      <c r="ID33" s="84"/>
      <c r="IE33" s="84"/>
      <c r="IF33" s="84"/>
      <c r="IG33" s="84"/>
      <c r="IH33" s="84"/>
      <c r="II33" s="84"/>
      <c r="IJ33" s="84"/>
      <c r="IK33" s="84"/>
      <c r="IL33" s="84"/>
      <c r="IM33" s="84"/>
      <c r="IN33" s="84"/>
      <c r="IO33" s="84"/>
    </row>
    <row r="34" spans="1:249" ht="21" customHeight="1">
      <c r="A34" s="196"/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  <c r="FJ34" s="84"/>
      <c r="FK34" s="84"/>
      <c r="FL34" s="84"/>
      <c r="FM34" s="84"/>
      <c r="FN34" s="84"/>
      <c r="FO34" s="84"/>
      <c r="FP34" s="84"/>
      <c r="FQ34" s="84"/>
      <c r="FR34" s="84"/>
      <c r="FS34" s="84"/>
      <c r="FT34" s="84"/>
      <c r="FU34" s="84"/>
      <c r="FV34" s="84"/>
      <c r="FW34" s="84"/>
      <c r="FX34" s="84"/>
      <c r="FY34" s="84"/>
      <c r="FZ34" s="84"/>
      <c r="GA34" s="84"/>
      <c r="GB34" s="84"/>
      <c r="GC34" s="84"/>
      <c r="GD34" s="84"/>
      <c r="GE34" s="84"/>
      <c r="GF34" s="84"/>
      <c r="GG34" s="84"/>
      <c r="GH34" s="84"/>
      <c r="GI34" s="84"/>
      <c r="GJ34" s="84"/>
      <c r="GK34" s="84"/>
      <c r="GL34" s="84"/>
      <c r="GM34" s="84"/>
      <c r="GN34" s="84"/>
      <c r="GO34" s="84"/>
      <c r="GP34" s="84"/>
      <c r="GQ34" s="84"/>
      <c r="GR34" s="84"/>
      <c r="GS34" s="84"/>
      <c r="GT34" s="84"/>
      <c r="GU34" s="84"/>
      <c r="GV34" s="84"/>
      <c r="GW34" s="84"/>
      <c r="GX34" s="84"/>
      <c r="GY34" s="84"/>
      <c r="GZ34" s="84"/>
      <c r="HA34" s="84"/>
      <c r="HB34" s="84"/>
      <c r="HC34" s="84"/>
      <c r="HD34" s="84"/>
      <c r="HE34" s="84"/>
      <c r="HF34" s="84"/>
      <c r="HG34" s="84"/>
      <c r="HH34" s="84"/>
      <c r="HI34" s="84"/>
      <c r="HJ34" s="84"/>
      <c r="HK34" s="84"/>
      <c r="HL34" s="84"/>
      <c r="HM34" s="84"/>
      <c r="HN34" s="84"/>
      <c r="HO34" s="84"/>
      <c r="HP34" s="84"/>
      <c r="HQ34" s="84"/>
      <c r="HR34" s="84"/>
      <c r="HS34" s="84"/>
      <c r="HT34" s="84"/>
      <c r="HU34" s="84"/>
      <c r="HV34" s="84"/>
      <c r="HW34" s="84"/>
      <c r="HX34" s="84"/>
      <c r="HY34" s="84"/>
      <c r="HZ34" s="84"/>
      <c r="IA34" s="84"/>
      <c r="IB34" s="84"/>
      <c r="IC34" s="84"/>
      <c r="ID34" s="84"/>
      <c r="IE34" s="84"/>
      <c r="IF34" s="84"/>
      <c r="IG34" s="84"/>
      <c r="IH34" s="84"/>
      <c r="II34" s="84"/>
      <c r="IJ34" s="84"/>
      <c r="IK34" s="84"/>
      <c r="IL34" s="84"/>
      <c r="IM34" s="84"/>
      <c r="IN34" s="84"/>
      <c r="IO34" s="84"/>
    </row>
    <row r="35" spans="1:249" ht="21" customHeight="1">
      <c r="A35" s="196"/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84"/>
      <c r="DI35" s="84"/>
      <c r="DJ35" s="84"/>
      <c r="DK35" s="84"/>
      <c r="DL35" s="84"/>
      <c r="DM35" s="84"/>
      <c r="DN35" s="84"/>
      <c r="DO35" s="84"/>
      <c r="DP35" s="84"/>
      <c r="DQ35" s="84"/>
      <c r="DR35" s="84"/>
      <c r="DS35" s="84"/>
      <c r="DT35" s="84"/>
      <c r="DU35" s="84"/>
      <c r="DV35" s="84"/>
      <c r="DW35" s="84"/>
      <c r="DX35" s="84"/>
      <c r="DY35" s="84"/>
      <c r="DZ35" s="84"/>
      <c r="EA35" s="84"/>
      <c r="EB35" s="84"/>
      <c r="EC35" s="84"/>
      <c r="ED35" s="84"/>
      <c r="EE35" s="84"/>
      <c r="EF35" s="84"/>
      <c r="EG35" s="84"/>
      <c r="EH35" s="84"/>
      <c r="EI35" s="84"/>
      <c r="EJ35" s="84"/>
      <c r="EK35" s="84"/>
      <c r="EL35" s="84"/>
      <c r="EM35" s="84"/>
      <c r="EN35" s="84"/>
      <c r="EO35" s="84"/>
      <c r="EP35" s="84"/>
      <c r="EQ35" s="84"/>
      <c r="ER35" s="84"/>
      <c r="ES35" s="84"/>
      <c r="ET35" s="84"/>
      <c r="EU35" s="84"/>
      <c r="EV35" s="84"/>
      <c r="EW35" s="84"/>
      <c r="EX35" s="84"/>
      <c r="EY35" s="84"/>
      <c r="EZ35" s="84"/>
      <c r="FA35" s="84"/>
      <c r="FB35" s="84"/>
      <c r="FC35" s="84"/>
      <c r="FD35" s="84"/>
      <c r="FE35" s="84"/>
      <c r="FF35" s="84"/>
      <c r="FG35" s="84"/>
      <c r="FH35" s="84"/>
      <c r="FI35" s="84"/>
      <c r="FJ35" s="84"/>
      <c r="FK35" s="84"/>
      <c r="FL35" s="84"/>
      <c r="FM35" s="84"/>
      <c r="FN35" s="84"/>
      <c r="FO35" s="84"/>
      <c r="FP35" s="84"/>
      <c r="FQ35" s="84"/>
      <c r="FR35" s="84"/>
      <c r="FS35" s="84"/>
      <c r="FT35" s="84"/>
      <c r="FU35" s="84"/>
      <c r="FV35" s="84"/>
      <c r="FW35" s="84"/>
      <c r="FX35" s="84"/>
      <c r="FY35" s="84"/>
      <c r="FZ35" s="84"/>
      <c r="GA35" s="84"/>
      <c r="GB35" s="84"/>
      <c r="GC35" s="84"/>
      <c r="GD35" s="84"/>
      <c r="GE35" s="84"/>
      <c r="GF35" s="84"/>
      <c r="GG35" s="84"/>
      <c r="GH35" s="84"/>
      <c r="GI35" s="84"/>
      <c r="GJ35" s="84"/>
      <c r="GK35" s="84"/>
      <c r="GL35" s="84"/>
      <c r="GM35" s="84"/>
      <c r="GN35" s="84"/>
      <c r="GO35" s="84"/>
      <c r="GP35" s="84"/>
      <c r="GQ35" s="84"/>
      <c r="GR35" s="84"/>
      <c r="GS35" s="84"/>
      <c r="GT35" s="84"/>
      <c r="GU35" s="84"/>
      <c r="GV35" s="84"/>
      <c r="GW35" s="84"/>
      <c r="GX35" s="84"/>
      <c r="GY35" s="84"/>
      <c r="GZ35" s="84"/>
      <c r="HA35" s="84"/>
      <c r="HB35" s="84"/>
      <c r="HC35" s="84"/>
      <c r="HD35" s="84"/>
      <c r="HE35" s="84"/>
      <c r="HF35" s="84"/>
      <c r="HG35" s="84"/>
      <c r="HH35" s="84"/>
      <c r="HI35" s="84"/>
      <c r="HJ35" s="84"/>
      <c r="HK35" s="84"/>
      <c r="HL35" s="84"/>
      <c r="HM35" s="84"/>
      <c r="HN35" s="84"/>
      <c r="HO35" s="84"/>
      <c r="HP35" s="84"/>
      <c r="HQ35" s="84"/>
      <c r="HR35" s="84"/>
      <c r="HS35" s="84"/>
      <c r="HT35" s="84"/>
      <c r="HU35" s="84"/>
      <c r="HV35" s="84"/>
      <c r="HW35" s="84"/>
      <c r="HX35" s="84"/>
      <c r="HY35" s="84"/>
      <c r="HZ35" s="84"/>
      <c r="IA35" s="84"/>
      <c r="IB35" s="84"/>
      <c r="IC35" s="84"/>
      <c r="ID35" s="84"/>
      <c r="IE35" s="84"/>
      <c r="IF35" s="84"/>
      <c r="IG35" s="84"/>
      <c r="IH35" s="84"/>
      <c r="II35" s="84"/>
      <c r="IJ35" s="84"/>
      <c r="IK35" s="84"/>
      <c r="IL35" s="84"/>
      <c r="IM35" s="84"/>
      <c r="IN35" s="84"/>
      <c r="IO35" s="84"/>
    </row>
    <row r="36" spans="1:249" ht="21" customHeight="1">
      <c r="A36" s="196"/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4"/>
      <c r="DB36" s="84"/>
      <c r="DC36" s="84"/>
      <c r="DD36" s="84"/>
      <c r="DE36" s="84"/>
      <c r="DF36" s="84"/>
      <c r="DG36" s="84"/>
      <c r="DH36" s="84"/>
      <c r="DI36" s="84"/>
      <c r="DJ36" s="84"/>
      <c r="DK36" s="84"/>
      <c r="DL36" s="84"/>
      <c r="DM36" s="84"/>
      <c r="DN36" s="84"/>
      <c r="DO36" s="84"/>
      <c r="DP36" s="84"/>
      <c r="DQ36" s="84"/>
      <c r="DR36" s="84"/>
      <c r="DS36" s="84"/>
      <c r="DT36" s="84"/>
      <c r="DU36" s="84"/>
      <c r="DV36" s="84"/>
      <c r="DW36" s="84"/>
      <c r="DX36" s="84"/>
      <c r="DY36" s="84"/>
      <c r="DZ36" s="84"/>
      <c r="EA36" s="84"/>
      <c r="EB36" s="84"/>
      <c r="EC36" s="84"/>
      <c r="ED36" s="84"/>
      <c r="EE36" s="84"/>
      <c r="EF36" s="84"/>
      <c r="EG36" s="84"/>
      <c r="EH36" s="84"/>
      <c r="EI36" s="84"/>
      <c r="EJ36" s="84"/>
      <c r="EK36" s="84"/>
      <c r="EL36" s="84"/>
      <c r="EM36" s="84"/>
      <c r="EN36" s="84"/>
      <c r="EO36" s="84"/>
      <c r="EP36" s="84"/>
      <c r="EQ36" s="84"/>
      <c r="ER36" s="84"/>
      <c r="ES36" s="84"/>
      <c r="ET36" s="84"/>
      <c r="EU36" s="84"/>
      <c r="EV36" s="84"/>
      <c r="EW36" s="84"/>
      <c r="EX36" s="84"/>
      <c r="EY36" s="84"/>
      <c r="EZ36" s="84"/>
      <c r="FA36" s="84"/>
      <c r="FB36" s="84"/>
      <c r="FC36" s="84"/>
      <c r="FD36" s="84"/>
      <c r="FE36" s="84"/>
      <c r="FF36" s="84"/>
      <c r="FG36" s="84"/>
      <c r="FH36" s="84"/>
      <c r="FI36" s="84"/>
      <c r="FJ36" s="84"/>
      <c r="FK36" s="84"/>
      <c r="FL36" s="84"/>
      <c r="FM36" s="84"/>
      <c r="FN36" s="84"/>
      <c r="FO36" s="84"/>
      <c r="FP36" s="84"/>
      <c r="FQ36" s="84"/>
      <c r="FR36" s="84"/>
      <c r="FS36" s="84"/>
      <c r="FT36" s="84"/>
      <c r="FU36" s="84"/>
      <c r="FV36" s="84"/>
      <c r="FW36" s="84"/>
      <c r="FX36" s="84"/>
      <c r="FY36" s="84"/>
      <c r="FZ36" s="84"/>
      <c r="GA36" s="84"/>
      <c r="GB36" s="84"/>
      <c r="GC36" s="84"/>
      <c r="GD36" s="84"/>
      <c r="GE36" s="84"/>
      <c r="GF36" s="84"/>
      <c r="GG36" s="84"/>
      <c r="GH36" s="84"/>
      <c r="GI36" s="84"/>
      <c r="GJ36" s="84"/>
      <c r="GK36" s="84"/>
      <c r="GL36" s="84"/>
      <c r="GM36" s="84"/>
      <c r="GN36" s="84"/>
      <c r="GO36" s="84"/>
      <c r="GP36" s="84"/>
      <c r="GQ36" s="84"/>
      <c r="GR36" s="84"/>
      <c r="GS36" s="84"/>
      <c r="GT36" s="84"/>
      <c r="GU36" s="84"/>
      <c r="GV36" s="84"/>
      <c r="GW36" s="84"/>
      <c r="GX36" s="84"/>
      <c r="GY36" s="84"/>
      <c r="GZ36" s="84"/>
      <c r="HA36" s="84"/>
      <c r="HB36" s="84"/>
      <c r="HC36" s="84"/>
      <c r="HD36" s="84"/>
      <c r="HE36" s="84"/>
      <c r="HF36" s="84"/>
      <c r="HG36" s="84"/>
      <c r="HH36" s="84"/>
      <c r="HI36" s="84"/>
      <c r="HJ36" s="84"/>
      <c r="HK36" s="84"/>
      <c r="HL36" s="84"/>
      <c r="HM36" s="84"/>
      <c r="HN36" s="84"/>
      <c r="HO36" s="84"/>
      <c r="HP36" s="84"/>
      <c r="HQ36" s="84"/>
      <c r="HR36" s="84"/>
      <c r="HS36" s="84"/>
      <c r="HT36" s="84"/>
      <c r="HU36" s="84"/>
      <c r="HV36" s="84"/>
      <c r="HW36" s="84"/>
      <c r="HX36" s="84"/>
      <c r="HY36" s="84"/>
      <c r="HZ36" s="84"/>
      <c r="IA36" s="84"/>
      <c r="IB36" s="84"/>
      <c r="IC36" s="84"/>
      <c r="ID36" s="84"/>
      <c r="IE36" s="84"/>
      <c r="IF36" s="84"/>
      <c r="IG36" s="84"/>
      <c r="IH36" s="84"/>
      <c r="II36" s="84"/>
      <c r="IJ36" s="84"/>
      <c r="IK36" s="84"/>
      <c r="IL36" s="84"/>
      <c r="IM36" s="84"/>
      <c r="IN36" s="84"/>
      <c r="IO36" s="84"/>
    </row>
    <row r="37" spans="1:249" ht="21" customHeight="1">
      <c r="A37" s="196"/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84"/>
      <c r="CD37" s="84"/>
      <c r="CE37" s="84"/>
      <c r="CF37" s="84"/>
      <c r="CG37" s="84"/>
      <c r="CH37" s="84"/>
      <c r="CI37" s="84"/>
      <c r="CJ37" s="84"/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/>
      <c r="CV37" s="84"/>
      <c r="CW37" s="84"/>
      <c r="CX37" s="84"/>
      <c r="CY37" s="84"/>
      <c r="CZ37" s="84"/>
      <c r="DA37" s="84"/>
      <c r="DB37" s="84"/>
      <c r="DC37" s="84"/>
      <c r="DD37" s="84"/>
      <c r="DE37" s="84"/>
      <c r="DF37" s="84"/>
      <c r="DG37" s="84"/>
      <c r="DH37" s="84"/>
      <c r="DI37" s="84"/>
      <c r="DJ37" s="84"/>
      <c r="DK37" s="84"/>
      <c r="DL37" s="84"/>
      <c r="DM37" s="84"/>
      <c r="DN37" s="84"/>
      <c r="DO37" s="84"/>
      <c r="DP37" s="84"/>
      <c r="DQ37" s="84"/>
      <c r="DR37" s="84"/>
      <c r="DS37" s="84"/>
      <c r="DT37" s="84"/>
      <c r="DU37" s="84"/>
      <c r="DV37" s="84"/>
      <c r="DW37" s="84"/>
      <c r="DX37" s="84"/>
      <c r="DY37" s="84"/>
      <c r="DZ37" s="84"/>
      <c r="EA37" s="84"/>
      <c r="EB37" s="84"/>
      <c r="EC37" s="84"/>
      <c r="ED37" s="84"/>
      <c r="EE37" s="84"/>
      <c r="EF37" s="84"/>
      <c r="EG37" s="84"/>
      <c r="EH37" s="84"/>
      <c r="EI37" s="84"/>
      <c r="EJ37" s="84"/>
      <c r="EK37" s="84"/>
      <c r="EL37" s="84"/>
      <c r="EM37" s="84"/>
      <c r="EN37" s="84"/>
      <c r="EO37" s="84"/>
      <c r="EP37" s="84"/>
      <c r="EQ37" s="84"/>
      <c r="ER37" s="84"/>
      <c r="ES37" s="84"/>
      <c r="ET37" s="84"/>
      <c r="EU37" s="84"/>
      <c r="EV37" s="84"/>
      <c r="EW37" s="84"/>
      <c r="EX37" s="84"/>
      <c r="EY37" s="84"/>
      <c r="EZ37" s="84"/>
      <c r="FA37" s="84"/>
      <c r="FB37" s="84"/>
      <c r="FC37" s="84"/>
      <c r="FD37" s="84"/>
      <c r="FE37" s="84"/>
      <c r="FF37" s="84"/>
      <c r="FG37" s="84"/>
      <c r="FH37" s="84"/>
      <c r="FI37" s="84"/>
      <c r="FJ37" s="84"/>
      <c r="FK37" s="84"/>
      <c r="FL37" s="84"/>
      <c r="FM37" s="84"/>
      <c r="FN37" s="84"/>
      <c r="FO37" s="84"/>
      <c r="FP37" s="84"/>
      <c r="FQ37" s="84"/>
      <c r="FR37" s="84"/>
      <c r="FS37" s="84"/>
      <c r="FT37" s="84"/>
      <c r="FU37" s="84"/>
      <c r="FV37" s="84"/>
      <c r="FW37" s="84"/>
      <c r="FX37" s="84"/>
      <c r="FY37" s="84"/>
      <c r="FZ37" s="84"/>
      <c r="GA37" s="84"/>
      <c r="GB37" s="84"/>
      <c r="GC37" s="84"/>
      <c r="GD37" s="84"/>
      <c r="GE37" s="84"/>
      <c r="GF37" s="84"/>
      <c r="GG37" s="84"/>
      <c r="GH37" s="84"/>
      <c r="GI37" s="84"/>
      <c r="GJ37" s="84"/>
      <c r="GK37" s="84"/>
      <c r="GL37" s="84"/>
      <c r="GM37" s="84"/>
      <c r="GN37" s="84"/>
      <c r="GO37" s="84"/>
      <c r="GP37" s="84"/>
      <c r="GQ37" s="84"/>
      <c r="GR37" s="84"/>
      <c r="GS37" s="84"/>
      <c r="GT37" s="84"/>
      <c r="GU37" s="84"/>
      <c r="GV37" s="84"/>
      <c r="GW37" s="84"/>
      <c r="GX37" s="84"/>
      <c r="GY37" s="84"/>
      <c r="GZ37" s="84"/>
      <c r="HA37" s="84"/>
      <c r="HB37" s="84"/>
      <c r="HC37" s="84"/>
      <c r="HD37" s="84"/>
      <c r="HE37" s="84"/>
      <c r="HF37" s="84"/>
      <c r="HG37" s="84"/>
      <c r="HH37" s="84"/>
      <c r="HI37" s="84"/>
      <c r="HJ37" s="84"/>
      <c r="HK37" s="84"/>
      <c r="HL37" s="84"/>
      <c r="HM37" s="84"/>
      <c r="HN37" s="84"/>
      <c r="HO37" s="84"/>
      <c r="HP37" s="84"/>
      <c r="HQ37" s="84"/>
      <c r="HR37" s="84"/>
      <c r="HS37" s="84"/>
      <c r="HT37" s="84"/>
      <c r="HU37" s="84"/>
      <c r="HV37" s="84"/>
      <c r="HW37" s="84"/>
      <c r="HX37" s="84"/>
      <c r="HY37" s="84"/>
      <c r="HZ37" s="84"/>
      <c r="IA37" s="84"/>
      <c r="IB37" s="84"/>
      <c r="IC37" s="84"/>
      <c r="ID37" s="84"/>
      <c r="IE37" s="84"/>
      <c r="IF37" s="84"/>
      <c r="IG37" s="84"/>
      <c r="IH37" s="84"/>
      <c r="II37" s="84"/>
      <c r="IJ37" s="84"/>
      <c r="IK37" s="84"/>
      <c r="IL37" s="84"/>
      <c r="IM37" s="84"/>
      <c r="IN37" s="84"/>
      <c r="IO37" s="84"/>
    </row>
    <row r="38" spans="1:249" ht="21" customHeight="1">
      <c r="A38" s="196"/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84"/>
      <c r="BO38" s="84"/>
      <c r="BP38" s="84"/>
      <c r="BQ38" s="84"/>
      <c r="BR38" s="84"/>
      <c r="BS38" s="84"/>
      <c r="BT38" s="84"/>
      <c r="BU38" s="84"/>
      <c r="BV38" s="84"/>
      <c r="BW38" s="84"/>
      <c r="BX38" s="84"/>
      <c r="BY38" s="84"/>
      <c r="BZ38" s="84"/>
      <c r="CA38" s="84"/>
      <c r="CB38" s="84"/>
      <c r="CC38" s="84"/>
      <c r="CD38" s="84"/>
      <c r="CE38" s="84"/>
      <c r="CF38" s="84"/>
      <c r="CG38" s="84"/>
      <c r="CH38" s="84"/>
      <c r="CI38" s="84"/>
      <c r="CJ38" s="84"/>
      <c r="CK38" s="84"/>
      <c r="CL38" s="84"/>
      <c r="CM38" s="84"/>
      <c r="CN38" s="84"/>
      <c r="CO38" s="84"/>
      <c r="CP38" s="84"/>
      <c r="CQ38" s="84"/>
      <c r="CR38" s="84"/>
      <c r="CS38" s="84"/>
      <c r="CT38" s="84"/>
      <c r="CU38" s="84"/>
      <c r="CV38" s="84"/>
      <c r="CW38" s="84"/>
      <c r="CX38" s="84"/>
      <c r="CY38" s="84"/>
      <c r="CZ38" s="84"/>
      <c r="DA38" s="84"/>
      <c r="DB38" s="84"/>
      <c r="DC38" s="84"/>
      <c r="DD38" s="84"/>
      <c r="DE38" s="84"/>
      <c r="DF38" s="84"/>
      <c r="DG38" s="84"/>
      <c r="DH38" s="84"/>
      <c r="DI38" s="84"/>
      <c r="DJ38" s="84"/>
      <c r="DK38" s="84"/>
      <c r="DL38" s="84"/>
      <c r="DM38" s="84"/>
      <c r="DN38" s="84"/>
      <c r="DO38" s="84"/>
      <c r="DP38" s="84"/>
      <c r="DQ38" s="84"/>
      <c r="DR38" s="84"/>
      <c r="DS38" s="84"/>
      <c r="DT38" s="84"/>
      <c r="DU38" s="84"/>
      <c r="DV38" s="84"/>
      <c r="DW38" s="84"/>
      <c r="DX38" s="84"/>
      <c r="DY38" s="84"/>
      <c r="DZ38" s="84"/>
      <c r="EA38" s="84"/>
      <c r="EB38" s="84"/>
      <c r="EC38" s="84"/>
      <c r="ED38" s="84"/>
      <c r="EE38" s="84"/>
      <c r="EF38" s="84"/>
      <c r="EG38" s="84"/>
      <c r="EH38" s="84"/>
      <c r="EI38" s="84"/>
      <c r="EJ38" s="84"/>
      <c r="EK38" s="84"/>
      <c r="EL38" s="84"/>
      <c r="EM38" s="84"/>
      <c r="EN38" s="84"/>
      <c r="EO38" s="84"/>
      <c r="EP38" s="84"/>
      <c r="EQ38" s="84"/>
      <c r="ER38" s="84"/>
      <c r="ES38" s="84"/>
      <c r="ET38" s="84"/>
      <c r="EU38" s="84"/>
      <c r="EV38" s="84"/>
      <c r="EW38" s="84"/>
      <c r="EX38" s="84"/>
      <c r="EY38" s="84"/>
      <c r="EZ38" s="84"/>
      <c r="FA38" s="84"/>
      <c r="FB38" s="84"/>
      <c r="FC38" s="84"/>
      <c r="FD38" s="84"/>
      <c r="FE38" s="84"/>
      <c r="FF38" s="84"/>
      <c r="FG38" s="84"/>
      <c r="FH38" s="84"/>
      <c r="FI38" s="84"/>
      <c r="FJ38" s="84"/>
      <c r="FK38" s="84"/>
      <c r="FL38" s="84"/>
      <c r="FM38" s="84"/>
      <c r="FN38" s="84"/>
      <c r="FO38" s="84"/>
      <c r="FP38" s="84"/>
      <c r="FQ38" s="84"/>
      <c r="FR38" s="84"/>
      <c r="FS38" s="84"/>
      <c r="FT38" s="84"/>
      <c r="FU38" s="84"/>
      <c r="FV38" s="84"/>
      <c r="FW38" s="84"/>
      <c r="FX38" s="84"/>
      <c r="FY38" s="84"/>
      <c r="FZ38" s="84"/>
      <c r="GA38" s="84"/>
      <c r="GB38" s="84"/>
      <c r="GC38" s="84"/>
      <c r="GD38" s="84"/>
      <c r="GE38" s="84"/>
      <c r="GF38" s="84"/>
      <c r="GG38" s="84"/>
      <c r="GH38" s="84"/>
      <c r="GI38" s="84"/>
      <c r="GJ38" s="84"/>
      <c r="GK38" s="84"/>
      <c r="GL38" s="84"/>
      <c r="GM38" s="84"/>
      <c r="GN38" s="84"/>
      <c r="GO38" s="84"/>
      <c r="GP38" s="84"/>
      <c r="GQ38" s="84"/>
      <c r="GR38" s="84"/>
      <c r="GS38" s="84"/>
      <c r="GT38" s="84"/>
      <c r="GU38" s="84"/>
      <c r="GV38" s="84"/>
      <c r="GW38" s="84"/>
      <c r="GX38" s="84"/>
      <c r="GY38" s="84"/>
      <c r="GZ38" s="84"/>
      <c r="HA38" s="84"/>
      <c r="HB38" s="84"/>
      <c r="HC38" s="84"/>
      <c r="HD38" s="84"/>
      <c r="HE38" s="84"/>
      <c r="HF38" s="84"/>
      <c r="HG38" s="84"/>
      <c r="HH38" s="84"/>
      <c r="HI38" s="84"/>
      <c r="HJ38" s="84"/>
      <c r="HK38" s="84"/>
      <c r="HL38" s="84"/>
      <c r="HM38" s="84"/>
      <c r="HN38" s="84"/>
      <c r="HO38" s="84"/>
      <c r="HP38" s="84"/>
      <c r="HQ38" s="84"/>
      <c r="HR38" s="84"/>
      <c r="HS38" s="84"/>
      <c r="HT38" s="84"/>
      <c r="HU38" s="84"/>
      <c r="HV38" s="84"/>
      <c r="HW38" s="84"/>
      <c r="HX38" s="84"/>
      <c r="HY38" s="84"/>
      <c r="HZ38" s="84"/>
      <c r="IA38" s="84"/>
      <c r="IB38" s="84"/>
      <c r="IC38" s="84"/>
      <c r="ID38" s="84"/>
      <c r="IE38" s="84"/>
      <c r="IF38" s="84"/>
      <c r="IG38" s="84"/>
      <c r="IH38" s="84"/>
      <c r="II38" s="84"/>
      <c r="IJ38" s="84"/>
      <c r="IK38" s="84"/>
      <c r="IL38" s="84"/>
      <c r="IM38" s="84"/>
      <c r="IN38" s="84"/>
      <c r="IO38" s="84"/>
    </row>
    <row r="39" spans="1:249" ht="21" customHeight="1">
      <c r="A39" s="196"/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4"/>
      <c r="CE39" s="84"/>
      <c r="CF39" s="84"/>
      <c r="CG39" s="84"/>
      <c r="CH39" s="84"/>
      <c r="CI39" s="84"/>
      <c r="CJ39" s="84"/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84"/>
      <c r="CW39" s="84"/>
      <c r="CX39" s="84"/>
      <c r="CY39" s="84"/>
      <c r="CZ39" s="84"/>
      <c r="DA39" s="84"/>
      <c r="DB39" s="84"/>
      <c r="DC39" s="84"/>
      <c r="DD39" s="84"/>
      <c r="DE39" s="84"/>
      <c r="DF39" s="84"/>
      <c r="DG39" s="84"/>
      <c r="DH39" s="84"/>
      <c r="DI39" s="84"/>
      <c r="DJ39" s="84"/>
      <c r="DK39" s="84"/>
      <c r="DL39" s="84"/>
      <c r="DM39" s="84"/>
      <c r="DN39" s="84"/>
      <c r="DO39" s="84"/>
      <c r="DP39" s="84"/>
      <c r="DQ39" s="84"/>
      <c r="DR39" s="84"/>
      <c r="DS39" s="84"/>
      <c r="DT39" s="84"/>
      <c r="DU39" s="84"/>
      <c r="DV39" s="84"/>
      <c r="DW39" s="84"/>
      <c r="DX39" s="84"/>
      <c r="DY39" s="84"/>
      <c r="DZ39" s="84"/>
      <c r="EA39" s="84"/>
      <c r="EB39" s="84"/>
      <c r="EC39" s="84"/>
      <c r="ED39" s="84"/>
      <c r="EE39" s="84"/>
      <c r="EF39" s="84"/>
      <c r="EG39" s="84"/>
      <c r="EH39" s="84"/>
      <c r="EI39" s="84"/>
      <c r="EJ39" s="84"/>
      <c r="EK39" s="84"/>
      <c r="EL39" s="84"/>
      <c r="EM39" s="84"/>
      <c r="EN39" s="84"/>
      <c r="EO39" s="84"/>
      <c r="EP39" s="84"/>
      <c r="EQ39" s="84"/>
      <c r="ER39" s="84"/>
      <c r="ES39" s="84"/>
      <c r="ET39" s="84"/>
      <c r="EU39" s="84"/>
      <c r="EV39" s="84"/>
      <c r="EW39" s="84"/>
      <c r="EX39" s="84"/>
      <c r="EY39" s="84"/>
      <c r="EZ39" s="84"/>
      <c r="FA39" s="84"/>
      <c r="FB39" s="84"/>
      <c r="FC39" s="84"/>
      <c r="FD39" s="84"/>
      <c r="FE39" s="84"/>
      <c r="FF39" s="84"/>
      <c r="FG39" s="84"/>
      <c r="FH39" s="84"/>
      <c r="FI39" s="84"/>
      <c r="FJ39" s="84"/>
      <c r="FK39" s="84"/>
      <c r="FL39" s="84"/>
      <c r="FM39" s="84"/>
      <c r="FN39" s="84"/>
      <c r="FO39" s="84"/>
      <c r="FP39" s="84"/>
      <c r="FQ39" s="84"/>
      <c r="FR39" s="84"/>
      <c r="FS39" s="84"/>
      <c r="FT39" s="84"/>
      <c r="FU39" s="84"/>
      <c r="FV39" s="84"/>
      <c r="FW39" s="84"/>
      <c r="FX39" s="84"/>
      <c r="FY39" s="84"/>
      <c r="FZ39" s="84"/>
      <c r="GA39" s="84"/>
      <c r="GB39" s="84"/>
      <c r="GC39" s="84"/>
      <c r="GD39" s="84"/>
      <c r="GE39" s="84"/>
      <c r="GF39" s="84"/>
      <c r="GG39" s="84"/>
      <c r="GH39" s="84"/>
      <c r="GI39" s="84"/>
      <c r="GJ39" s="84"/>
      <c r="GK39" s="84"/>
      <c r="GL39" s="84"/>
      <c r="GM39" s="84"/>
      <c r="GN39" s="84"/>
      <c r="GO39" s="84"/>
      <c r="GP39" s="84"/>
      <c r="GQ39" s="84"/>
      <c r="GR39" s="84"/>
      <c r="GS39" s="84"/>
      <c r="GT39" s="84"/>
      <c r="GU39" s="84"/>
      <c r="GV39" s="84"/>
      <c r="GW39" s="84"/>
      <c r="GX39" s="84"/>
      <c r="GY39" s="84"/>
      <c r="GZ39" s="84"/>
      <c r="HA39" s="84"/>
      <c r="HB39" s="84"/>
      <c r="HC39" s="84"/>
      <c r="HD39" s="84"/>
      <c r="HE39" s="84"/>
      <c r="HF39" s="84"/>
      <c r="HG39" s="84"/>
      <c r="HH39" s="84"/>
      <c r="HI39" s="84"/>
      <c r="HJ39" s="84"/>
      <c r="HK39" s="84"/>
      <c r="HL39" s="84"/>
      <c r="HM39" s="84"/>
      <c r="HN39" s="84"/>
      <c r="HO39" s="84"/>
      <c r="HP39" s="84"/>
      <c r="HQ39" s="84"/>
      <c r="HR39" s="84"/>
      <c r="HS39" s="84"/>
      <c r="HT39" s="84"/>
      <c r="HU39" s="84"/>
      <c r="HV39" s="84"/>
      <c r="HW39" s="84"/>
      <c r="HX39" s="84"/>
      <c r="HY39" s="84"/>
      <c r="HZ39" s="84"/>
      <c r="IA39" s="84"/>
      <c r="IB39" s="84"/>
      <c r="IC39" s="84"/>
      <c r="ID39" s="84"/>
      <c r="IE39" s="84"/>
      <c r="IF39" s="84"/>
      <c r="IG39" s="84"/>
      <c r="IH39" s="84"/>
      <c r="II39" s="84"/>
      <c r="IJ39" s="84"/>
      <c r="IK39" s="84"/>
      <c r="IL39" s="84"/>
      <c r="IM39" s="84"/>
      <c r="IN39" s="84"/>
      <c r="IO39" s="84"/>
    </row>
    <row r="40" spans="1:249" ht="21" customHeight="1">
      <c r="A40" s="196"/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4"/>
      <c r="BM40" s="84"/>
      <c r="BN40" s="84"/>
      <c r="BO40" s="84"/>
      <c r="BP40" s="84"/>
      <c r="BQ40" s="84"/>
      <c r="BR40" s="84"/>
      <c r="BS40" s="84"/>
      <c r="BT40" s="84"/>
      <c r="BU40" s="84"/>
      <c r="BV40" s="84"/>
      <c r="BW40" s="84"/>
      <c r="BX40" s="84"/>
      <c r="BY40" s="84"/>
      <c r="BZ40" s="84"/>
      <c r="CA40" s="84"/>
      <c r="CB40" s="84"/>
      <c r="CC40" s="84"/>
      <c r="CD40" s="84"/>
      <c r="CE40" s="84"/>
      <c r="CF40" s="84"/>
      <c r="CG40" s="84"/>
      <c r="CH40" s="84"/>
      <c r="CI40" s="84"/>
      <c r="CJ40" s="84"/>
      <c r="CK40" s="84"/>
      <c r="CL40" s="84"/>
      <c r="CM40" s="84"/>
      <c r="CN40" s="84"/>
      <c r="CO40" s="84"/>
      <c r="CP40" s="84"/>
      <c r="CQ40" s="84"/>
      <c r="CR40" s="84"/>
      <c r="CS40" s="84"/>
      <c r="CT40" s="84"/>
      <c r="CU40" s="84"/>
      <c r="CV40" s="84"/>
      <c r="CW40" s="84"/>
      <c r="CX40" s="84"/>
      <c r="CY40" s="84"/>
      <c r="CZ40" s="84"/>
      <c r="DA40" s="84"/>
      <c r="DB40" s="84"/>
      <c r="DC40" s="84"/>
      <c r="DD40" s="84"/>
      <c r="DE40" s="84"/>
      <c r="DF40" s="84"/>
      <c r="DG40" s="84"/>
      <c r="DH40" s="84"/>
      <c r="DI40" s="84"/>
      <c r="DJ40" s="84"/>
      <c r="DK40" s="84"/>
      <c r="DL40" s="84"/>
      <c r="DM40" s="84"/>
      <c r="DN40" s="84"/>
      <c r="DO40" s="84"/>
      <c r="DP40" s="84"/>
      <c r="DQ40" s="84"/>
      <c r="DR40" s="84"/>
      <c r="DS40" s="84"/>
      <c r="DT40" s="84"/>
      <c r="DU40" s="84"/>
      <c r="DV40" s="84"/>
      <c r="DW40" s="84"/>
      <c r="DX40" s="84"/>
      <c r="DY40" s="84"/>
      <c r="DZ40" s="84"/>
      <c r="EA40" s="84"/>
      <c r="EB40" s="84"/>
      <c r="EC40" s="84"/>
      <c r="ED40" s="84"/>
      <c r="EE40" s="84"/>
      <c r="EF40" s="84"/>
      <c r="EG40" s="84"/>
      <c r="EH40" s="84"/>
      <c r="EI40" s="84"/>
      <c r="EJ40" s="84"/>
      <c r="EK40" s="84"/>
      <c r="EL40" s="84"/>
      <c r="EM40" s="84"/>
      <c r="EN40" s="84"/>
      <c r="EO40" s="84"/>
      <c r="EP40" s="84"/>
      <c r="EQ40" s="84"/>
      <c r="ER40" s="84"/>
      <c r="ES40" s="84"/>
      <c r="ET40" s="84"/>
      <c r="EU40" s="84"/>
      <c r="EV40" s="84"/>
      <c r="EW40" s="84"/>
      <c r="EX40" s="84"/>
      <c r="EY40" s="84"/>
      <c r="EZ40" s="84"/>
      <c r="FA40" s="84"/>
      <c r="FB40" s="84"/>
      <c r="FC40" s="84"/>
      <c r="FD40" s="84"/>
      <c r="FE40" s="84"/>
      <c r="FF40" s="84"/>
      <c r="FG40" s="84"/>
      <c r="FH40" s="84"/>
      <c r="FI40" s="84"/>
      <c r="FJ40" s="84"/>
      <c r="FK40" s="84"/>
      <c r="FL40" s="84"/>
      <c r="FM40" s="84"/>
      <c r="FN40" s="84"/>
      <c r="FO40" s="84"/>
      <c r="FP40" s="84"/>
      <c r="FQ40" s="84"/>
      <c r="FR40" s="84"/>
      <c r="FS40" s="84"/>
      <c r="FT40" s="84"/>
      <c r="FU40" s="84"/>
      <c r="FV40" s="84"/>
      <c r="FW40" s="84"/>
      <c r="FX40" s="84"/>
      <c r="FY40" s="84"/>
      <c r="FZ40" s="84"/>
      <c r="GA40" s="84"/>
      <c r="GB40" s="84"/>
      <c r="GC40" s="84"/>
      <c r="GD40" s="84"/>
      <c r="GE40" s="84"/>
      <c r="GF40" s="84"/>
      <c r="GG40" s="84"/>
      <c r="GH40" s="84"/>
      <c r="GI40" s="84"/>
      <c r="GJ40" s="84"/>
      <c r="GK40" s="84"/>
      <c r="GL40" s="84"/>
      <c r="GM40" s="84"/>
      <c r="GN40" s="84"/>
      <c r="GO40" s="84"/>
      <c r="GP40" s="84"/>
      <c r="GQ40" s="84"/>
      <c r="GR40" s="84"/>
      <c r="GS40" s="84"/>
      <c r="GT40" s="84"/>
      <c r="GU40" s="84"/>
      <c r="GV40" s="84"/>
      <c r="GW40" s="84"/>
      <c r="GX40" s="84"/>
      <c r="GY40" s="84"/>
      <c r="GZ40" s="84"/>
      <c r="HA40" s="84"/>
      <c r="HB40" s="84"/>
      <c r="HC40" s="84"/>
      <c r="HD40" s="84"/>
      <c r="HE40" s="84"/>
      <c r="HF40" s="84"/>
      <c r="HG40" s="84"/>
      <c r="HH40" s="84"/>
      <c r="HI40" s="84"/>
      <c r="HJ40" s="84"/>
      <c r="HK40" s="84"/>
      <c r="HL40" s="84"/>
      <c r="HM40" s="84"/>
      <c r="HN40" s="84"/>
      <c r="HO40" s="84"/>
      <c r="HP40" s="84"/>
      <c r="HQ40" s="84"/>
      <c r="HR40" s="84"/>
      <c r="HS40" s="84"/>
      <c r="HT40" s="84"/>
      <c r="HU40" s="84"/>
      <c r="HV40" s="84"/>
      <c r="HW40" s="84"/>
      <c r="HX40" s="84"/>
      <c r="HY40" s="84"/>
      <c r="HZ40" s="84"/>
      <c r="IA40" s="84"/>
      <c r="IB40" s="84"/>
      <c r="IC40" s="84"/>
      <c r="ID40" s="84"/>
      <c r="IE40" s="84"/>
      <c r="IF40" s="84"/>
      <c r="IG40" s="84"/>
      <c r="IH40" s="84"/>
      <c r="II40" s="84"/>
      <c r="IJ40" s="84"/>
      <c r="IK40" s="84"/>
      <c r="IL40" s="84"/>
      <c r="IM40" s="84"/>
      <c r="IN40" s="84"/>
      <c r="IO40" s="84"/>
    </row>
    <row r="41" spans="1:249" ht="21" customHeight="1">
      <c r="A41" s="196"/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4"/>
      <c r="BM41" s="84"/>
      <c r="BN41" s="84"/>
      <c r="BO41" s="84"/>
      <c r="BP41" s="84"/>
      <c r="BQ41" s="84"/>
      <c r="BR41" s="84"/>
      <c r="BS41" s="84"/>
      <c r="BT41" s="84"/>
      <c r="BU41" s="84"/>
      <c r="BV41" s="84"/>
      <c r="BW41" s="84"/>
      <c r="BX41" s="84"/>
      <c r="BY41" s="84"/>
      <c r="BZ41" s="84"/>
      <c r="CA41" s="84"/>
      <c r="CB41" s="84"/>
      <c r="CC41" s="84"/>
      <c r="CD41" s="84"/>
      <c r="CE41" s="84"/>
      <c r="CF41" s="84"/>
      <c r="CG41" s="84"/>
      <c r="CH41" s="84"/>
      <c r="CI41" s="84"/>
      <c r="CJ41" s="84"/>
      <c r="CK41" s="84"/>
      <c r="CL41" s="84"/>
      <c r="CM41" s="84"/>
      <c r="CN41" s="84"/>
      <c r="CO41" s="84"/>
      <c r="CP41" s="84"/>
      <c r="CQ41" s="84"/>
      <c r="CR41" s="84"/>
      <c r="CS41" s="84"/>
      <c r="CT41" s="84"/>
      <c r="CU41" s="84"/>
      <c r="CV41" s="84"/>
      <c r="CW41" s="84"/>
      <c r="CX41" s="84"/>
      <c r="CY41" s="84"/>
      <c r="CZ41" s="84"/>
      <c r="DA41" s="84"/>
      <c r="DB41" s="84"/>
      <c r="DC41" s="84"/>
      <c r="DD41" s="84"/>
      <c r="DE41" s="84"/>
      <c r="DF41" s="84"/>
      <c r="DG41" s="84"/>
      <c r="DH41" s="84"/>
      <c r="DI41" s="84"/>
      <c r="DJ41" s="84"/>
      <c r="DK41" s="84"/>
      <c r="DL41" s="84"/>
      <c r="DM41" s="84"/>
      <c r="DN41" s="84"/>
      <c r="DO41" s="84"/>
      <c r="DP41" s="84"/>
      <c r="DQ41" s="84"/>
      <c r="DR41" s="84"/>
      <c r="DS41" s="84"/>
      <c r="DT41" s="84"/>
      <c r="DU41" s="84"/>
      <c r="DV41" s="84"/>
      <c r="DW41" s="84"/>
      <c r="DX41" s="84"/>
      <c r="DY41" s="84"/>
      <c r="DZ41" s="84"/>
      <c r="EA41" s="84"/>
      <c r="EB41" s="84"/>
      <c r="EC41" s="84"/>
      <c r="ED41" s="84"/>
      <c r="EE41" s="84"/>
      <c r="EF41" s="84"/>
      <c r="EG41" s="84"/>
      <c r="EH41" s="84"/>
      <c r="EI41" s="84"/>
      <c r="EJ41" s="84"/>
      <c r="EK41" s="84"/>
      <c r="EL41" s="84"/>
      <c r="EM41" s="84"/>
      <c r="EN41" s="84"/>
      <c r="EO41" s="84"/>
      <c r="EP41" s="84"/>
      <c r="EQ41" s="84"/>
      <c r="ER41" s="84"/>
      <c r="ES41" s="84"/>
      <c r="ET41" s="84"/>
      <c r="EU41" s="84"/>
      <c r="EV41" s="84"/>
      <c r="EW41" s="84"/>
      <c r="EX41" s="84"/>
      <c r="EY41" s="84"/>
      <c r="EZ41" s="84"/>
      <c r="FA41" s="84"/>
      <c r="FB41" s="84"/>
      <c r="FC41" s="84"/>
      <c r="FD41" s="84"/>
      <c r="FE41" s="84"/>
      <c r="FF41" s="84"/>
      <c r="FG41" s="84"/>
      <c r="FH41" s="84"/>
      <c r="FI41" s="84"/>
      <c r="FJ41" s="84"/>
      <c r="FK41" s="84"/>
      <c r="FL41" s="84"/>
      <c r="FM41" s="84"/>
      <c r="FN41" s="84"/>
      <c r="FO41" s="84"/>
      <c r="FP41" s="84"/>
      <c r="FQ41" s="84"/>
      <c r="FR41" s="84"/>
      <c r="FS41" s="84"/>
      <c r="FT41" s="84"/>
      <c r="FU41" s="84"/>
      <c r="FV41" s="84"/>
      <c r="FW41" s="84"/>
      <c r="FX41" s="84"/>
      <c r="FY41" s="84"/>
      <c r="FZ41" s="84"/>
      <c r="GA41" s="84"/>
      <c r="GB41" s="84"/>
      <c r="GC41" s="84"/>
      <c r="GD41" s="84"/>
      <c r="GE41" s="84"/>
      <c r="GF41" s="84"/>
      <c r="GG41" s="84"/>
      <c r="GH41" s="84"/>
      <c r="GI41" s="84"/>
      <c r="GJ41" s="84"/>
      <c r="GK41" s="84"/>
      <c r="GL41" s="84"/>
      <c r="GM41" s="84"/>
      <c r="GN41" s="84"/>
      <c r="GO41" s="84"/>
      <c r="GP41" s="84"/>
      <c r="GQ41" s="84"/>
      <c r="GR41" s="84"/>
      <c r="GS41" s="84"/>
      <c r="GT41" s="84"/>
      <c r="GU41" s="84"/>
      <c r="GV41" s="84"/>
      <c r="GW41" s="84"/>
      <c r="GX41" s="84"/>
      <c r="GY41" s="84"/>
      <c r="GZ41" s="84"/>
      <c r="HA41" s="84"/>
      <c r="HB41" s="84"/>
      <c r="HC41" s="84"/>
      <c r="HD41" s="84"/>
      <c r="HE41" s="84"/>
      <c r="HF41" s="84"/>
      <c r="HG41" s="84"/>
      <c r="HH41" s="84"/>
      <c r="HI41" s="84"/>
      <c r="HJ41" s="84"/>
      <c r="HK41" s="84"/>
      <c r="HL41" s="84"/>
      <c r="HM41" s="84"/>
      <c r="HN41" s="84"/>
      <c r="HO41" s="84"/>
      <c r="HP41" s="84"/>
      <c r="HQ41" s="84"/>
      <c r="HR41" s="84"/>
      <c r="HS41" s="84"/>
      <c r="HT41" s="84"/>
      <c r="HU41" s="84"/>
      <c r="HV41" s="84"/>
      <c r="HW41" s="84"/>
      <c r="HX41" s="84"/>
      <c r="HY41" s="84"/>
      <c r="HZ41" s="84"/>
      <c r="IA41" s="84"/>
      <c r="IB41" s="84"/>
      <c r="IC41" s="84"/>
      <c r="ID41" s="84"/>
      <c r="IE41" s="84"/>
      <c r="IF41" s="84"/>
      <c r="IG41" s="84"/>
      <c r="IH41" s="84"/>
      <c r="II41" s="84"/>
      <c r="IJ41" s="84"/>
      <c r="IK41" s="84"/>
      <c r="IL41" s="84"/>
      <c r="IM41" s="84"/>
      <c r="IN41" s="84"/>
      <c r="IO41" s="84"/>
    </row>
    <row r="42" spans="1:249" ht="21" customHeight="1">
      <c r="A42" s="196"/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  <c r="BK42" s="84"/>
      <c r="BL42" s="84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  <c r="CO42" s="84"/>
      <c r="CP42" s="84"/>
      <c r="CQ42" s="84"/>
      <c r="CR42" s="84"/>
      <c r="CS42" s="84"/>
      <c r="CT42" s="84"/>
      <c r="CU42" s="84"/>
      <c r="CV42" s="84"/>
      <c r="CW42" s="84"/>
      <c r="CX42" s="84"/>
      <c r="CY42" s="84"/>
      <c r="CZ42" s="84"/>
      <c r="DA42" s="84"/>
      <c r="DB42" s="84"/>
      <c r="DC42" s="84"/>
      <c r="DD42" s="84"/>
      <c r="DE42" s="84"/>
      <c r="DF42" s="84"/>
      <c r="DG42" s="84"/>
      <c r="DH42" s="84"/>
      <c r="DI42" s="84"/>
      <c r="DJ42" s="84"/>
      <c r="DK42" s="84"/>
      <c r="DL42" s="84"/>
      <c r="DM42" s="84"/>
      <c r="DN42" s="84"/>
      <c r="DO42" s="84"/>
      <c r="DP42" s="84"/>
      <c r="DQ42" s="84"/>
      <c r="DR42" s="84"/>
      <c r="DS42" s="84"/>
      <c r="DT42" s="84"/>
      <c r="DU42" s="84"/>
      <c r="DV42" s="84"/>
      <c r="DW42" s="84"/>
      <c r="DX42" s="84"/>
      <c r="DY42" s="84"/>
      <c r="DZ42" s="84"/>
      <c r="EA42" s="84"/>
      <c r="EB42" s="84"/>
      <c r="EC42" s="84"/>
      <c r="ED42" s="84"/>
      <c r="EE42" s="84"/>
      <c r="EF42" s="84"/>
      <c r="EG42" s="84"/>
      <c r="EH42" s="84"/>
      <c r="EI42" s="84"/>
      <c r="EJ42" s="84"/>
      <c r="EK42" s="84"/>
      <c r="EL42" s="84"/>
      <c r="EM42" s="84"/>
      <c r="EN42" s="84"/>
      <c r="EO42" s="84"/>
      <c r="EP42" s="84"/>
      <c r="EQ42" s="84"/>
      <c r="ER42" s="84"/>
      <c r="ES42" s="84"/>
      <c r="ET42" s="84"/>
      <c r="EU42" s="84"/>
      <c r="EV42" s="84"/>
      <c r="EW42" s="84"/>
      <c r="EX42" s="84"/>
      <c r="EY42" s="84"/>
      <c r="EZ42" s="84"/>
      <c r="FA42" s="84"/>
      <c r="FB42" s="84"/>
      <c r="FC42" s="84"/>
      <c r="FD42" s="84"/>
      <c r="FE42" s="84"/>
      <c r="FF42" s="84"/>
      <c r="FG42" s="84"/>
      <c r="FH42" s="84"/>
      <c r="FI42" s="84"/>
      <c r="FJ42" s="84"/>
      <c r="FK42" s="84"/>
      <c r="FL42" s="84"/>
      <c r="FM42" s="84"/>
      <c r="FN42" s="84"/>
      <c r="FO42" s="84"/>
      <c r="FP42" s="84"/>
      <c r="FQ42" s="84"/>
      <c r="FR42" s="84"/>
      <c r="FS42" s="84"/>
      <c r="FT42" s="84"/>
      <c r="FU42" s="84"/>
      <c r="FV42" s="84"/>
      <c r="FW42" s="84"/>
      <c r="FX42" s="84"/>
      <c r="FY42" s="84"/>
      <c r="FZ42" s="84"/>
      <c r="GA42" s="84"/>
      <c r="GB42" s="84"/>
      <c r="GC42" s="84"/>
      <c r="GD42" s="84"/>
      <c r="GE42" s="84"/>
      <c r="GF42" s="84"/>
      <c r="GG42" s="84"/>
      <c r="GH42" s="84"/>
      <c r="GI42" s="84"/>
      <c r="GJ42" s="84"/>
      <c r="GK42" s="84"/>
      <c r="GL42" s="84"/>
      <c r="GM42" s="84"/>
      <c r="GN42" s="84"/>
      <c r="GO42" s="84"/>
      <c r="GP42" s="84"/>
      <c r="GQ42" s="84"/>
      <c r="GR42" s="84"/>
      <c r="GS42" s="84"/>
      <c r="GT42" s="84"/>
      <c r="GU42" s="84"/>
      <c r="GV42" s="84"/>
      <c r="GW42" s="84"/>
      <c r="GX42" s="84"/>
      <c r="GY42" s="84"/>
      <c r="GZ42" s="84"/>
      <c r="HA42" s="84"/>
      <c r="HB42" s="84"/>
      <c r="HC42" s="84"/>
      <c r="HD42" s="84"/>
      <c r="HE42" s="84"/>
      <c r="HF42" s="84"/>
      <c r="HG42" s="84"/>
      <c r="HH42" s="84"/>
      <c r="HI42" s="84"/>
      <c r="HJ42" s="84"/>
      <c r="HK42" s="84"/>
      <c r="HL42" s="84"/>
      <c r="HM42" s="84"/>
      <c r="HN42" s="84"/>
      <c r="HO42" s="84"/>
      <c r="HP42" s="84"/>
      <c r="HQ42" s="84"/>
      <c r="HR42" s="84"/>
      <c r="HS42" s="84"/>
      <c r="HT42" s="84"/>
      <c r="HU42" s="84"/>
      <c r="HV42" s="84"/>
      <c r="HW42" s="84"/>
      <c r="HX42" s="84"/>
      <c r="HY42" s="84"/>
      <c r="HZ42" s="84"/>
      <c r="IA42" s="84"/>
      <c r="IB42" s="84"/>
      <c r="IC42" s="84"/>
      <c r="ID42" s="84"/>
      <c r="IE42" s="84"/>
      <c r="IF42" s="84"/>
      <c r="IG42" s="84"/>
      <c r="IH42" s="84"/>
      <c r="II42" s="84"/>
      <c r="IJ42" s="84"/>
      <c r="IK42" s="84"/>
      <c r="IL42" s="84"/>
      <c r="IM42" s="84"/>
      <c r="IN42" s="84"/>
      <c r="IO42" s="84"/>
    </row>
    <row r="43" spans="1:249" ht="21" customHeight="1">
      <c r="A43" s="196"/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/>
      <c r="BM43" s="84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4"/>
      <c r="CA43" s="84"/>
      <c r="CB43" s="84"/>
      <c r="CC43" s="84"/>
      <c r="CD43" s="84"/>
      <c r="CE43" s="84"/>
      <c r="CF43" s="84"/>
      <c r="CG43" s="84"/>
      <c r="CH43" s="84"/>
      <c r="CI43" s="84"/>
      <c r="CJ43" s="84"/>
      <c r="CK43" s="84"/>
      <c r="CL43" s="84"/>
      <c r="CM43" s="84"/>
      <c r="CN43" s="84"/>
      <c r="CO43" s="84"/>
      <c r="CP43" s="84"/>
      <c r="CQ43" s="84"/>
      <c r="CR43" s="84"/>
      <c r="CS43" s="84"/>
      <c r="CT43" s="84"/>
      <c r="CU43" s="84"/>
      <c r="CV43" s="84"/>
      <c r="CW43" s="84"/>
      <c r="CX43" s="84"/>
      <c r="CY43" s="84"/>
      <c r="CZ43" s="84"/>
      <c r="DA43" s="84"/>
      <c r="DB43" s="84"/>
      <c r="DC43" s="84"/>
      <c r="DD43" s="84"/>
      <c r="DE43" s="84"/>
      <c r="DF43" s="84"/>
      <c r="DG43" s="84"/>
      <c r="DH43" s="84"/>
      <c r="DI43" s="84"/>
      <c r="DJ43" s="84"/>
      <c r="DK43" s="84"/>
      <c r="DL43" s="84"/>
      <c r="DM43" s="84"/>
      <c r="DN43" s="84"/>
      <c r="DO43" s="84"/>
      <c r="DP43" s="84"/>
      <c r="DQ43" s="84"/>
      <c r="DR43" s="84"/>
      <c r="DS43" s="84"/>
      <c r="DT43" s="84"/>
      <c r="DU43" s="84"/>
      <c r="DV43" s="84"/>
      <c r="DW43" s="84"/>
      <c r="DX43" s="84"/>
      <c r="DY43" s="84"/>
      <c r="DZ43" s="84"/>
      <c r="EA43" s="84"/>
      <c r="EB43" s="84"/>
      <c r="EC43" s="84"/>
      <c r="ED43" s="84"/>
      <c r="EE43" s="84"/>
      <c r="EF43" s="84"/>
      <c r="EG43" s="84"/>
      <c r="EH43" s="84"/>
      <c r="EI43" s="84"/>
      <c r="EJ43" s="84"/>
      <c r="EK43" s="84"/>
      <c r="EL43" s="84"/>
      <c r="EM43" s="84"/>
      <c r="EN43" s="84"/>
      <c r="EO43" s="84"/>
      <c r="EP43" s="84"/>
      <c r="EQ43" s="84"/>
      <c r="ER43" s="84"/>
      <c r="ES43" s="84"/>
      <c r="ET43" s="84"/>
      <c r="EU43" s="84"/>
      <c r="EV43" s="84"/>
      <c r="EW43" s="84"/>
      <c r="EX43" s="84"/>
      <c r="EY43" s="84"/>
      <c r="EZ43" s="84"/>
      <c r="FA43" s="84"/>
      <c r="FB43" s="84"/>
      <c r="FC43" s="84"/>
      <c r="FD43" s="84"/>
      <c r="FE43" s="84"/>
      <c r="FF43" s="84"/>
      <c r="FG43" s="84"/>
      <c r="FH43" s="84"/>
      <c r="FI43" s="84"/>
      <c r="FJ43" s="84"/>
      <c r="FK43" s="84"/>
      <c r="FL43" s="84"/>
      <c r="FM43" s="84"/>
      <c r="FN43" s="84"/>
      <c r="FO43" s="84"/>
      <c r="FP43" s="84"/>
      <c r="FQ43" s="84"/>
      <c r="FR43" s="84"/>
      <c r="FS43" s="84"/>
      <c r="FT43" s="84"/>
      <c r="FU43" s="84"/>
      <c r="FV43" s="84"/>
      <c r="FW43" s="84"/>
      <c r="FX43" s="84"/>
      <c r="FY43" s="84"/>
      <c r="FZ43" s="84"/>
      <c r="GA43" s="84"/>
      <c r="GB43" s="84"/>
      <c r="GC43" s="84"/>
      <c r="GD43" s="84"/>
      <c r="GE43" s="84"/>
      <c r="GF43" s="84"/>
      <c r="GG43" s="84"/>
      <c r="GH43" s="84"/>
      <c r="GI43" s="84"/>
      <c r="GJ43" s="84"/>
      <c r="GK43" s="84"/>
      <c r="GL43" s="84"/>
      <c r="GM43" s="84"/>
      <c r="GN43" s="84"/>
      <c r="GO43" s="84"/>
      <c r="GP43" s="84"/>
      <c r="GQ43" s="84"/>
      <c r="GR43" s="84"/>
      <c r="GS43" s="84"/>
      <c r="GT43" s="84"/>
      <c r="GU43" s="84"/>
      <c r="GV43" s="84"/>
      <c r="GW43" s="84"/>
      <c r="GX43" s="84"/>
      <c r="GY43" s="84"/>
      <c r="GZ43" s="84"/>
      <c r="HA43" s="84"/>
      <c r="HB43" s="84"/>
      <c r="HC43" s="84"/>
      <c r="HD43" s="84"/>
      <c r="HE43" s="84"/>
      <c r="HF43" s="84"/>
      <c r="HG43" s="84"/>
      <c r="HH43" s="84"/>
      <c r="HI43" s="84"/>
      <c r="HJ43" s="84"/>
      <c r="HK43" s="84"/>
      <c r="HL43" s="84"/>
      <c r="HM43" s="84"/>
      <c r="HN43" s="84"/>
      <c r="HO43" s="84"/>
      <c r="HP43" s="84"/>
      <c r="HQ43" s="84"/>
      <c r="HR43" s="84"/>
      <c r="HS43" s="84"/>
      <c r="HT43" s="84"/>
      <c r="HU43" s="84"/>
      <c r="HV43" s="84"/>
      <c r="HW43" s="84"/>
      <c r="HX43" s="84"/>
      <c r="HY43" s="84"/>
      <c r="HZ43" s="84"/>
      <c r="IA43" s="84"/>
      <c r="IB43" s="84"/>
      <c r="IC43" s="84"/>
      <c r="ID43" s="84"/>
      <c r="IE43" s="84"/>
      <c r="IF43" s="84"/>
      <c r="IG43" s="84"/>
      <c r="IH43" s="84"/>
      <c r="II43" s="84"/>
      <c r="IJ43" s="84"/>
      <c r="IK43" s="84"/>
      <c r="IL43" s="84"/>
      <c r="IM43" s="84"/>
      <c r="IN43" s="84"/>
      <c r="IO43" s="84"/>
    </row>
    <row r="44" spans="1:249" ht="21" customHeight="1">
      <c r="A44" s="196"/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4"/>
      <c r="BI44" s="84"/>
      <c r="BJ44" s="84"/>
      <c r="BK44" s="84"/>
      <c r="BL44" s="84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4"/>
      <c r="CA44" s="84"/>
      <c r="CB44" s="84"/>
      <c r="CC44" s="84"/>
      <c r="CD44" s="84"/>
      <c r="CE44" s="84"/>
      <c r="CF44" s="84"/>
      <c r="CG44" s="84"/>
      <c r="CH44" s="84"/>
      <c r="CI44" s="84"/>
      <c r="CJ44" s="84"/>
      <c r="CK44" s="84"/>
      <c r="CL44" s="84"/>
      <c r="CM44" s="84"/>
      <c r="CN44" s="84"/>
      <c r="CO44" s="84"/>
      <c r="CP44" s="84"/>
      <c r="CQ44" s="84"/>
      <c r="CR44" s="84"/>
      <c r="CS44" s="84"/>
      <c r="CT44" s="84"/>
      <c r="CU44" s="84"/>
      <c r="CV44" s="84"/>
      <c r="CW44" s="84"/>
      <c r="CX44" s="84"/>
      <c r="CY44" s="84"/>
      <c r="CZ44" s="84"/>
      <c r="DA44" s="84"/>
      <c r="DB44" s="84"/>
      <c r="DC44" s="84"/>
      <c r="DD44" s="84"/>
      <c r="DE44" s="84"/>
      <c r="DF44" s="84"/>
      <c r="DG44" s="84"/>
      <c r="DH44" s="84"/>
      <c r="DI44" s="84"/>
      <c r="DJ44" s="84"/>
      <c r="DK44" s="84"/>
      <c r="DL44" s="84"/>
      <c r="DM44" s="84"/>
      <c r="DN44" s="84"/>
      <c r="DO44" s="84"/>
      <c r="DP44" s="84"/>
      <c r="DQ44" s="84"/>
      <c r="DR44" s="84"/>
      <c r="DS44" s="84"/>
      <c r="DT44" s="84"/>
      <c r="DU44" s="84"/>
      <c r="DV44" s="84"/>
      <c r="DW44" s="84"/>
      <c r="DX44" s="84"/>
      <c r="DY44" s="84"/>
      <c r="DZ44" s="84"/>
      <c r="EA44" s="84"/>
      <c r="EB44" s="84"/>
      <c r="EC44" s="84"/>
      <c r="ED44" s="84"/>
      <c r="EE44" s="84"/>
      <c r="EF44" s="84"/>
      <c r="EG44" s="84"/>
      <c r="EH44" s="84"/>
      <c r="EI44" s="84"/>
      <c r="EJ44" s="84"/>
      <c r="EK44" s="84"/>
      <c r="EL44" s="84"/>
      <c r="EM44" s="84"/>
      <c r="EN44" s="84"/>
      <c r="EO44" s="84"/>
      <c r="EP44" s="84"/>
      <c r="EQ44" s="84"/>
      <c r="ER44" s="84"/>
      <c r="ES44" s="84"/>
      <c r="ET44" s="84"/>
      <c r="EU44" s="84"/>
      <c r="EV44" s="84"/>
      <c r="EW44" s="84"/>
      <c r="EX44" s="84"/>
      <c r="EY44" s="84"/>
      <c r="EZ44" s="84"/>
      <c r="FA44" s="84"/>
      <c r="FB44" s="84"/>
      <c r="FC44" s="84"/>
      <c r="FD44" s="84"/>
      <c r="FE44" s="84"/>
      <c r="FF44" s="84"/>
      <c r="FG44" s="84"/>
      <c r="FH44" s="84"/>
      <c r="FI44" s="84"/>
      <c r="FJ44" s="84"/>
      <c r="FK44" s="84"/>
      <c r="FL44" s="84"/>
      <c r="FM44" s="84"/>
      <c r="FN44" s="84"/>
      <c r="FO44" s="84"/>
      <c r="FP44" s="84"/>
      <c r="FQ44" s="84"/>
      <c r="FR44" s="84"/>
      <c r="FS44" s="84"/>
      <c r="FT44" s="84"/>
      <c r="FU44" s="84"/>
      <c r="FV44" s="84"/>
      <c r="FW44" s="84"/>
      <c r="FX44" s="84"/>
      <c r="FY44" s="84"/>
      <c r="FZ44" s="84"/>
      <c r="GA44" s="84"/>
      <c r="GB44" s="84"/>
      <c r="GC44" s="84"/>
      <c r="GD44" s="84"/>
      <c r="GE44" s="84"/>
      <c r="GF44" s="84"/>
      <c r="GG44" s="84"/>
      <c r="GH44" s="84"/>
      <c r="GI44" s="84"/>
      <c r="GJ44" s="84"/>
      <c r="GK44" s="84"/>
      <c r="GL44" s="84"/>
      <c r="GM44" s="84"/>
      <c r="GN44" s="84"/>
      <c r="GO44" s="84"/>
      <c r="GP44" s="84"/>
      <c r="GQ44" s="84"/>
      <c r="GR44" s="84"/>
      <c r="GS44" s="84"/>
      <c r="GT44" s="84"/>
      <c r="GU44" s="84"/>
      <c r="GV44" s="84"/>
      <c r="GW44" s="84"/>
      <c r="GX44" s="84"/>
      <c r="GY44" s="84"/>
      <c r="GZ44" s="84"/>
      <c r="HA44" s="84"/>
      <c r="HB44" s="84"/>
      <c r="HC44" s="84"/>
      <c r="HD44" s="84"/>
      <c r="HE44" s="84"/>
      <c r="HF44" s="84"/>
      <c r="HG44" s="84"/>
      <c r="HH44" s="84"/>
      <c r="HI44" s="84"/>
      <c r="HJ44" s="84"/>
      <c r="HK44" s="84"/>
      <c r="HL44" s="84"/>
      <c r="HM44" s="84"/>
      <c r="HN44" s="84"/>
      <c r="HO44" s="84"/>
      <c r="HP44" s="84"/>
      <c r="HQ44" s="84"/>
      <c r="HR44" s="84"/>
      <c r="HS44" s="84"/>
      <c r="HT44" s="84"/>
      <c r="HU44" s="84"/>
      <c r="HV44" s="84"/>
      <c r="HW44" s="84"/>
      <c r="HX44" s="84"/>
      <c r="HY44" s="84"/>
      <c r="HZ44" s="84"/>
      <c r="IA44" s="84"/>
      <c r="IB44" s="84"/>
      <c r="IC44" s="84"/>
      <c r="ID44" s="84"/>
      <c r="IE44" s="84"/>
      <c r="IF44" s="84"/>
      <c r="IG44" s="84"/>
      <c r="IH44" s="84"/>
      <c r="II44" s="84"/>
      <c r="IJ44" s="84"/>
      <c r="IK44" s="84"/>
      <c r="IL44" s="84"/>
      <c r="IM44" s="84"/>
      <c r="IN44" s="84"/>
      <c r="IO44" s="84"/>
    </row>
    <row r="45" spans="1:249" ht="21" customHeight="1">
      <c r="A45" s="196"/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4"/>
      <c r="BF45" s="84"/>
      <c r="BG45" s="84"/>
      <c r="BH45" s="84"/>
      <c r="BI45" s="84"/>
      <c r="BJ45" s="84"/>
      <c r="BK45" s="84"/>
      <c r="BL45" s="84"/>
      <c r="BM45" s="84"/>
      <c r="BN45" s="84"/>
      <c r="BO45" s="84"/>
      <c r="BP45" s="84"/>
      <c r="BQ45" s="84"/>
      <c r="BR45" s="84"/>
      <c r="BS45" s="84"/>
      <c r="BT45" s="84"/>
      <c r="BU45" s="84"/>
      <c r="BV45" s="84"/>
      <c r="BW45" s="84"/>
      <c r="BX45" s="84"/>
      <c r="BY45" s="84"/>
      <c r="BZ45" s="84"/>
      <c r="CA45" s="84"/>
      <c r="CB45" s="84"/>
      <c r="CC45" s="84"/>
      <c r="CD45" s="84"/>
      <c r="CE45" s="84"/>
      <c r="CF45" s="84"/>
      <c r="CG45" s="84"/>
      <c r="CH45" s="84"/>
      <c r="CI45" s="84"/>
      <c r="CJ45" s="84"/>
      <c r="CK45" s="84"/>
      <c r="CL45" s="84"/>
      <c r="CM45" s="84"/>
      <c r="CN45" s="84"/>
      <c r="CO45" s="84"/>
      <c r="CP45" s="84"/>
      <c r="CQ45" s="84"/>
      <c r="CR45" s="84"/>
      <c r="CS45" s="84"/>
      <c r="CT45" s="84"/>
      <c r="CU45" s="84"/>
      <c r="CV45" s="84"/>
      <c r="CW45" s="84"/>
      <c r="CX45" s="84"/>
      <c r="CY45" s="84"/>
      <c r="CZ45" s="84"/>
      <c r="DA45" s="84"/>
      <c r="DB45" s="84"/>
      <c r="DC45" s="84"/>
      <c r="DD45" s="84"/>
      <c r="DE45" s="84"/>
      <c r="DF45" s="84"/>
      <c r="DG45" s="84"/>
      <c r="DH45" s="84"/>
      <c r="DI45" s="84"/>
      <c r="DJ45" s="84"/>
      <c r="DK45" s="84"/>
      <c r="DL45" s="84"/>
      <c r="DM45" s="84"/>
      <c r="DN45" s="84"/>
      <c r="DO45" s="84"/>
      <c r="DP45" s="84"/>
      <c r="DQ45" s="84"/>
      <c r="DR45" s="84"/>
      <c r="DS45" s="84"/>
      <c r="DT45" s="84"/>
      <c r="DU45" s="84"/>
      <c r="DV45" s="84"/>
      <c r="DW45" s="84"/>
      <c r="DX45" s="84"/>
      <c r="DY45" s="84"/>
      <c r="DZ45" s="84"/>
      <c r="EA45" s="84"/>
      <c r="EB45" s="84"/>
      <c r="EC45" s="84"/>
      <c r="ED45" s="84"/>
      <c r="EE45" s="84"/>
      <c r="EF45" s="84"/>
      <c r="EG45" s="84"/>
      <c r="EH45" s="84"/>
      <c r="EI45" s="84"/>
      <c r="EJ45" s="84"/>
      <c r="EK45" s="84"/>
      <c r="EL45" s="84"/>
      <c r="EM45" s="84"/>
      <c r="EN45" s="84"/>
      <c r="EO45" s="84"/>
      <c r="EP45" s="84"/>
      <c r="EQ45" s="84"/>
      <c r="ER45" s="84"/>
      <c r="ES45" s="84"/>
      <c r="ET45" s="84"/>
      <c r="EU45" s="84"/>
      <c r="EV45" s="84"/>
      <c r="EW45" s="84"/>
      <c r="EX45" s="84"/>
      <c r="EY45" s="84"/>
      <c r="EZ45" s="84"/>
      <c r="FA45" s="84"/>
      <c r="FB45" s="84"/>
      <c r="FC45" s="84"/>
      <c r="FD45" s="84"/>
      <c r="FE45" s="84"/>
      <c r="FF45" s="84"/>
      <c r="FG45" s="84"/>
      <c r="FH45" s="84"/>
      <c r="FI45" s="84"/>
      <c r="FJ45" s="84"/>
      <c r="FK45" s="84"/>
      <c r="FL45" s="84"/>
      <c r="FM45" s="84"/>
      <c r="FN45" s="84"/>
      <c r="FO45" s="84"/>
      <c r="FP45" s="84"/>
      <c r="FQ45" s="84"/>
      <c r="FR45" s="84"/>
      <c r="FS45" s="84"/>
      <c r="FT45" s="84"/>
      <c r="FU45" s="84"/>
      <c r="FV45" s="84"/>
      <c r="FW45" s="84"/>
      <c r="FX45" s="84"/>
      <c r="FY45" s="84"/>
      <c r="FZ45" s="84"/>
      <c r="GA45" s="84"/>
      <c r="GB45" s="84"/>
      <c r="GC45" s="84"/>
      <c r="GD45" s="84"/>
      <c r="GE45" s="84"/>
      <c r="GF45" s="84"/>
      <c r="GG45" s="84"/>
      <c r="GH45" s="84"/>
      <c r="GI45" s="84"/>
      <c r="GJ45" s="84"/>
      <c r="GK45" s="84"/>
      <c r="GL45" s="84"/>
      <c r="GM45" s="84"/>
      <c r="GN45" s="84"/>
      <c r="GO45" s="84"/>
      <c r="GP45" s="84"/>
      <c r="GQ45" s="84"/>
      <c r="GR45" s="84"/>
      <c r="GS45" s="84"/>
      <c r="GT45" s="84"/>
      <c r="GU45" s="84"/>
      <c r="GV45" s="84"/>
      <c r="GW45" s="84"/>
      <c r="GX45" s="84"/>
      <c r="GY45" s="84"/>
      <c r="GZ45" s="84"/>
      <c r="HA45" s="84"/>
      <c r="HB45" s="84"/>
      <c r="HC45" s="84"/>
      <c r="HD45" s="84"/>
      <c r="HE45" s="84"/>
      <c r="HF45" s="84"/>
      <c r="HG45" s="84"/>
      <c r="HH45" s="84"/>
      <c r="HI45" s="84"/>
      <c r="HJ45" s="84"/>
      <c r="HK45" s="84"/>
      <c r="HL45" s="84"/>
      <c r="HM45" s="84"/>
      <c r="HN45" s="84"/>
      <c r="HO45" s="84"/>
      <c r="HP45" s="84"/>
      <c r="HQ45" s="84"/>
      <c r="HR45" s="84"/>
      <c r="HS45" s="84"/>
      <c r="HT45" s="84"/>
      <c r="HU45" s="84"/>
      <c r="HV45" s="84"/>
      <c r="HW45" s="84"/>
      <c r="HX45" s="84"/>
      <c r="HY45" s="84"/>
      <c r="HZ45" s="84"/>
      <c r="IA45" s="84"/>
      <c r="IB45" s="84"/>
      <c r="IC45" s="84"/>
      <c r="ID45" s="84"/>
      <c r="IE45" s="84"/>
      <c r="IF45" s="84"/>
      <c r="IG45" s="84"/>
      <c r="IH45" s="84"/>
      <c r="II45" s="84"/>
      <c r="IJ45" s="84"/>
      <c r="IK45" s="84"/>
      <c r="IL45" s="84"/>
      <c r="IM45" s="84"/>
      <c r="IN45" s="84"/>
      <c r="IO45" s="84"/>
    </row>
    <row r="46" spans="1:249" ht="21" customHeight="1">
      <c r="A46" s="196"/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4"/>
      <c r="CE46" s="84"/>
      <c r="CF46" s="84"/>
      <c r="CG46" s="84"/>
      <c r="CH46" s="84"/>
      <c r="CI46" s="84"/>
      <c r="CJ46" s="84"/>
      <c r="CK46" s="84"/>
      <c r="CL46" s="84"/>
      <c r="CM46" s="84"/>
      <c r="CN46" s="84"/>
      <c r="CO46" s="84"/>
      <c r="CP46" s="84"/>
      <c r="CQ46" s="84"/>
      <c r="CR46" s="84"/>
      <c r="CS46" s="84"/>
      <c r="CT46" s="84"/>
      <c r="CU46" s="84"/>
      <c r="CV46" s="84"/>
      <c r="CW46" s="84"/>
      <c r="CX46" s="84"/>
      <c r="CY46" s="84"/>
      <c r="CZ46" s="84"/>
      <c r="DA46" s="84"/>
      <c r="DB46" s="84"/>
      <c r="DC46" s="84"/>
      <c r="DD46" s="84"/>
      <c r="DE46" s="84"/>
      <c r="DF46" s="84"/>
      <c r="DG46" s="84"/>
      <c r="DH46" s="84"/>
      <c r="DI46" s="84"/>
      <c r="DJ46" s="84"/>
      <c r="DK46" s="84"/>
      <c r="DL46" s="84"/>
      <c r="DM46" s="84"/>
      <c r="DN46" s="84"/>
      <c r="DO46" s="84"/>
      <c r="DP46" s="84"/>
      <c r="DQ46" s="84"/>
      <c r="DR46" s="84"/>
      <c r="DS46" s="84"/>
      <c r="DT46" s="84"/>
      <c r="DU46" s="84"/>
      <c r="DV46" s="84"/>
      <c r="DW46" s="84"/>
      <c r="DX46" s="84"/>
      <c r="DY46" s="84"/>
      <c r="DZ46" s="84"/>
      <c r="EA46" s="84"/>
      <c r="EB46" s="84"/>
      <c r="EC46" s="84"/>
      <c r="ED46" s="84"/>
      <c r="EE46" s="84"/>
      <c r="EF46" s="84"/>
      <c r="EG46" s="84"/>
      <c r="EH46" s="84"/>
      <c r="EI46" s="84"/>
      <c r="EJ46" s="84"/>
      <c r="EK46" s="84"/>
      <c r="EL46" s="84"/>
      <c r="EM46" s="84"/>
      <c r="EN46" s="84"/>
      <c r="EO46" s="84"/>
      <c r="EP46" s="84"/>
      <c r="EQ46" s="84"/>
      <c r="ER46" s="84"/>
      <c r="ES46" s="84"/>
      <c r="ET46" s="84"/>
      <c r="EU46" s="84"/>
      <c r="EV46" s="84"/>
      <c r="EW46" s="84"/>
      <c r="EX46" s="84"/>
      <c r="EY46" s="84"/>
      <c r="EZ46" s="84"/>
      <c r="FA46" s="84"/>
      <c r="FB46" s="84"/>
      <c r="FC46" s="84"/>
      <c r="FD46" s="84"/>
      <c r="FE46" s="84"/>
      <c r="FF46" s="84"/>
      <c r="FG46" s="84"/>
      <c r="FH46" s="84"/>
      <c r="FI46" s="84"/>
      <c r="FJ46" s="84"/>
      <c r="FK46" s="84"/>
      <c r="FL46" s="84"/>
      <c r="FM46" s="84"/>
      <c r="FN46" s="84"/>
      <c r="FO46" s="84"/>
      <c r="FP46" s="84"/>
      <c r="FQ46" s="84"/>
      <c r="FR46" s="84"/>
      <c r="FS46" s="84"/>
      <c r="FT46" s="84"/>
      <c r="FU46" s="84"/>
      <c r="FV46" s="84"/>
      <c r="FW46" s="84"/>
      <c r="FX46" s="84"/>
      <c r="FY46" s="84"/>
      <c r="FZ46" s="84"/>
      <c r="GA46" s="84"/>
      <c r="GB46" s="84"/>
      <c r="GC46" s="84"/>
      <c r="GD46" s="84"/>
      <c r="GE46" s="84"/>
      <c r="GF46" s="84"/>
      <c r="GG46" s="84"/>
      <c r="GH46" s="84"/>
      <c r="GI46" s="84"/>
      <c r="GJ46" s="84"/>
      <c r="GK46" s="84"/>
      <c r="GL46" s="84"/>
      <c r="GM46" s="84"/>
      <c r="GN46" s="84"/>
      <c r="GO46" s="84"/>
      <c r="GP46" s="84"/>
      <c r="GQ46" s="84"/>
      <c r="GR46" s="84"/>
      <c r="GS46" s="84"/>
      <c r="GT46" s="84"/>
      <c r="GU46" s="84"/>
      <c r="GV46" s="84"/>
      <c r="GW46" s="84"/>
      <c r="GX46" s="84"/>
      <c r="GY46" s="84"/>
      <c r="GZ46" s="84"/>
      <c r="HA46" s="84"/>
      <c r="HB46" s="84"/>
      <c r="HC46" s="84"/>
      <c r="HD46" s="84"/>
      <c r="HE46" s="84"/>
      <c r="HF46" s="84"/>
      <c r="HG46" s="84"/>
      <c r="HH46" s="84"/>
      <c r="HI46" s="84"/>
      <c r="HJ46" s="84"/>
      <c r="HK46" s="84"/>
      <c r="HL46" s="84"/>
      <c r="HM46" s="84"/>
      <c r="HN46" s="84"/>
      <c r="HO46" s="84"/>
      <c r="HP46" s="84"/>
      <c r="HQ46" s="84"/>
      <c r="HR46" s="84"/>
      <c r="HS46" s="84"/>
      <c r="HT46" s="84"/>
      <c r="HU46" s="84"/>
      <c r="HV46" s="84"/>
      <c r="HW46" s="84"/>
      <c r="HX46" s="84"/>
      <c r="HY46" s="84"/>
      <c r="HZ46" s="84"/>
      <c r="IA46" s="84"/>
      <c r="IB46" s="84"/>
      <c r="IC46" s="84"/>
      <c r="ID46" s="84"/>
      <c r="IE46" s="84"/>
      <c r="IF46" s="84"/>
      <c r="IG46" s="84"/>
      <c r="IH46" s="84"/>
      <c r="II46" s="84"/>
      <c r="IJ46" s="84"/>
      <c r="IK46" s="84"/>
      <c r="IL46" s="84"/>
      <c r="IM46" s="84"/>
      <c r="IN46" s="84"/>
      <c r="IO46" s="84"/>
    </row>
    <row r="47" spans="1:249" ht="21" customHeight="1">
      <c r="A47" s="196"/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4"/>
      <c r="DT47" s="84"/>
      <c r="DU47" s="84"/>
      <c r="DV47" s="84"/>
      <c r="DW47" s="84"/>
      <c r="DX47" s="84"/>
      <c r="DY47" s="84"/>
      <c r="DZ47" s="84"/>
      <c r="EA47" s="84"/>
      <c r="EB47" s="84"/>
      <c r="EC47" s="84"/>
      <c r="ED47" s="84"/>
      <c r="EE47" s="84"/>
      <c r="EF47" s="84"/>
      <c r="EG47" s="84"/>
      <c r="EH47" s="84"/>
      <c r="EI47" s="84"/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  <c r="FH47" s="84"/>
      <c r="FI47" s="84"/>
      <c r="FJ47" s="84"/>
      <c r="FK47" s="84"/>
      <c r="FL47" s="84"/>
      <c r="FM47" s="84"/>
      <c r="FN47" s="84"/>
      <c r="FO47" s="84"/>
      <c r="FP47" s="84"/>
      <c r="FQ47" s="84"/>
      <c r="FR47" s="84"/>
      <c r="FS47" s="84"/>
      <c r="FT47" s="84"/>
      <c r="FU47" s="84"/>
      <c r="FV47" s="84"/>
      <c r="FW47" s="84"/>
      <c r="FX47" s="84"/>
      <c r="FY47" s="84"/>
      <c r="FZ47" s="84"/>
      <c r="GA47" s="84"/>
      <c r="GB47" s="84"/>
      <c r="GC47" s="84"/>
      <c r="GD47" s="84"/>
      <c r="GE47" s="84"/>
      <c r="GF47" s="84"/>
      <c r="GG47" s="84"/>
      <c r="GH47" s="84"/>
      <c r="GI47" s="84"/>
      <c r="GJ47" s="84"/>
      <c r="GK47" s="84"/>
      <c r="GL47" s="84"/>
      <c r="GM47" s="84"/>
      <c r="GN47" s="84"/>
      <c r="GO47" s="84"/>
      <c r="GP47" s="84"/>
      <c r="GQ47" s="84"/>
      <c r="GR47" s="84"/>
      <c r="GS47" s="84"/>
      <c r="GT47" s="84"/>
      <c r="GU47" s="84"/>
      <c r="GV47" s="84"/>
      <c r="GW47" s="84"/>
      <c r="GX47" s="84"/>
      <c r="GY47" s="84"/>
      <c r="GZ47" s="84"/>
      <c r="HA47" s="84"/>
      <c r="HB47" s="84"/>
      <c r="HC47" s="84"/>
      <c r="HD47" s="84"/>
      <c r="HE47" s="84"/>
      <c r="HF47" s="84"/>
      <c r="HG47" s="84"/>
      <c r="HH47" s="84"/>
      <c r="HI47" s="84"/>
      <c r="HJ47" s="84"/>
      <c r="HK47" s="84"/>
      <c r="HL47" s="84"/>
      <c r="HM47" s="84"/>
      <c r="HN47" s="84"/>
      <c r="HO47" s="84"/>
      <c r="HP47" s="84"/>
      <c r="HQ47" s="84"/>
      <c r="HR47" s="84"/>
      <c r="HS47" s="84"/>
      <c r="HT47" s="84"/>
      <c r="HU47" s="84"/>
      <c r="HV47" s="84"/>
      <c r="HW47" s="84"/>
      <c r="HX47" s="84"/>
      <c r="HY47" s="84"/>
      <c r="HZ47" s="84"/>
      <c r="IA47" s="84"/>
      <c r="IB47" s="84"/>
      <c r="IC47" s="84"/>
      <c r="ID47" s="84"/>
      <c r="IE47" s="84"/>
      <c r="IF47" s="84"/>
      <c r="IG47" s="84"/>
      <c r="IH47" s="84"/>
      <c r="II47" s="84"/>
      <c r="IJ47" s="84"/>
      <c r="IK47" s="84"/>
      <c r="IL47" s="84"/>
      <c r="IM47" s="84"/>
      <c r="IN47" s="84"/>
      <c r="IO47" s="84"/>
    </row>
    <row r="48" spans="1:249" ht="21" customHeight="1">
      <c r="A48" s="196"/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4"/>
      <c r="DC48" s="84"/>
      <c r="DD48" s="84"/>
      <c r="DE48" s="84"/>
      <c r="DF48" s="84"/>
      <c r="DG48" s="84"/>
      <c r="DH48" s="84"/>
      <c r="DI48" s="84"/>
      <c r="DJ48" s="84"/>
      <c r="DK48" s="84"/>
      <c r="DL48" s="84"/>
      <c r="DM48" s="84"/>
      <c r="DN48" s="84"/>
      <c r="DO48" s="84"/>
      <c r="DP48" s="84"/>
      <c r="DQ48" s="84"/>
      <c r="DR48" s="84"/>
      <c r="DS48" s="84"/>
      <c r="DT48" s="84"/>
      <c r="DU48" s="84"/>
      <c r="DV48" s="84"/>
      <c r="DW48" s="84"/>
      <c r="DX48" s="84"/>
      <c r="DY48" s="84"/>
      <c r="DZ48" s="84"/>
      <c r="EA48" s="84"/>
      <c r="EB48" s="84"/>
      <c r="EC48" s="84"/>
      <c r="ED48" s="84"/>
      <c r="EE48" s="84"/>
      <c r="EF48" s="84"/>
      <c r="EG48" s="84"/>
      <c r="EH48" s="84"/>
      <c r="EI48" s="84"/>
      <c r="EJ48" s="84"/>
      <c r="EK48" s="84"/>
      <c r="EL48" s="84"/>
      <c r="EM48" s="84"/>
      <c r="EN48" s="84"/>
      <c r="EO48" s="84"/>
      <c r="EP48" s="84"/>
      <c r="EQ48" s="84"/>
      <c r="ER48" s="84"/>
      <c r="ES48" s="84"/>
      <c r="ET48" s="84"/>
      <c r="EU48" s="84"/>
      <c r="EV48" s="84"/>
      <c r="EW48" s="84"/>
      <c r="EX48" s="84"/>
      <c r="EY48" s="84"/>
      <c r="EZ48" s="84"/>
      <c r="FA48" s="84"/>
      <c r="FB48" s="84"/>
      <c r="FC48" s="84"/>
      <c r="FD48" s="84"/>
      <c r="FE48" s="84"/>
      <c r="FF48" s="84"/>
      <c r="FG48" s="84"/>
      <c r="FH48" s="84"/>
      <c r="FI48" s="84"/>
      <c r="FJ48" s="84"/>
      <c r="FK48" s="84"/>
      <c r="FL48" s="84"/>
      <c r="FM48" s="84"/>
      <c r="FN48" s="84"/>
      <c r="FO48" s="84"/>
      <c r="FP48" s="84"/>
      <c r="FQ48" s="84"/>
      <c r="FR48" s="84"/>
      <c r="FS48" s="84"/>
      <c r="FT48" s="84"/>
      <c r="FU48" s="84"/>
      <c r="FV48" s="84"/>
      <c r="FW48" s="84"/>
      <c r="FX48" s="84"/>
      <c r="FY48" s="84"/>
      <c r="FZ48" s="84"/>
      <c r="GA48" s="84"/>
      <c r="GB48" s="84"/>
      <c r="GC48" s="84"/>
      <c r="GD48" s="84"/>
      <c r="GE48" s="84"/>
      <c r="GF48" s="84"/>
      <c r="GG48" s="84"/>
      <c r="GH48" s="84"/>
      <c r="GI48" s="84"/>
      <c r="GJ48" s="84"/>
      <c r="GK48" s="84"/>
      <c r="GL48" s="84"/>
      <c r="GM48" s="84"/>
      <c r="GN48" s="84"/>
      <c r="GO48" s="84"/>
      <c r="GP48" s="84"/>
      <c r="GQ48" s="84"/>
      <c r="GR48" s="84"/>
      <c r="GS48" s="84"/>
      <c r="GT48" s="84"/>
      <c r="GU48" s="84"/>
      <c r="GV48" s="84"/>
      <c r="GW48" s="84"/>
      <c r="GX48" s="84"/>
      <c r="GY48" s="84"/>
      <c r="GZ48" s="84"/>
      <c r="HA48" s="84"/>
      <c r="HB48" s="84"/>
      <c r="HC48" s="84"/>
      <c r="HD48" s="84"/>
      <c r="HE48" s="84"/>
      <c r="HF48" s="84"/>
      <c r="HG48" s="84"/>
      <c r="HH48" s="84"/>
      <c r="HI48" s="84"/>
      <c r="HJ48" s="84"/>
      <c r="HK48" s="84"/>
      <c r="HL48" s="84"/>
      <c r="HM48" s="84"/>
      <c r="HN48" s="84"/>
      <c r="HO48" s="84"/>
      <c r="HP48" s="84"/>
      <c r="HQ48" s="84"/>
      <c r="HR48" s="84"/>
      <c r="HS48" s="84"/>
      <c r="HT48" s="84"/>
      <c r="HU48" s="84"/>
      <c r="HV48" s="84"/>
      <c r="HW48" s="84"/>
      <c r="HX48" s="84"/>
      <c r="HY48" s="84"/>
      <c r="HZ48" s="84"/>
      <c r="IA48" s="84"/>
      <c r="IB48" s="84"/>
      <c r="IC48" s="84"/>
      <c r="ID48" s="84"/>
      <c r="IE48" s="84"/>
      <c r="IF48" s="84"/>
      <c r="IG48" s="84"/>
      <c r="IH48" s="84"/>
      <c r="II48" s="84"/>
      <c r="IJ48" s="84"/>
      <c r="IK48" s="84"/>
      <c r="IL48" s="84"/>
      <c r="IM48" s="84"/>
      <c r="IN48" s="84"/>
      <c r="IO48" s="84"/>
    </row>
    <row r="49" spans="1:249" ht="21" customHeight="1">
      <c r="A49" s="196"/>
      <c r="B49" s="165"/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4"/>
      <c r="BF49" s="84"/>
      <c r="BG49" s="84"/>
      <c r="BH49" s="84"/>
      <c r="BI49" s="84"/>
      <c r="BJ49" s="84"/>
      <c r="BK49" s="84"/>
      <c r="BL49" s="84"/>
      <c r="BM49" s="84"/>
      <c r="BN49" s="84"/>
      <c r="BO49" s="84"/>
      <c r="BP49" s="84"/>
      <c r="BQ49" s="84"/>
      <c r="BR49" s="84"/>
      <c r="BS49" s="84"/>
      <c r="BT49" s="84"/>
      <c r="BU49" s="84"/>
      <c r="BV49" s="84"/>
      <c r="BW49" s="84"/>
      <c r="BX49" s="84"/>
      <c r="BY49" s="84"/>
      <c r="BZ49" s="84"/>
      <c r="CA49" s="84"/>
      <c r="CB49" s="84"/>
      <c r="CC49" s="84"/>
      <c r="CD49" s="84"/>
      <c r="CE49" s="84"/>
      <c r="CF49" s="84"/>
      <c r="CG49" s="84"/>
      <c r="CH49" s="84"/>
      <c r="CI49" s="84"/>
      <c r="CJ49" s="84"/>
      <c r="CK49" s="84"/>
      <c r="CL49" s="84"/>
      <c r="CM49" s="84"/>
      <c r="CN49" s="84"/>
      <c r="CO49" s="84"/>
      <c r="CP49" s="84"/>
      <c r="CQ49" s="84"/>
      <c r="CR49" s="84"/>
      <c r="CS49" s="84"/>
      <c r="CT49" s="84"/>
      <c r="CU49" s="84"/>
      <c r="CV49" s="84"/>
      <c r="CW49" s="84"/>
      <c r="CX49" s="84"/>
      <c r="CY49" s="84"/>
      <c r="CZ49" s="84"/>
      <c r="DA49" s="84"/>
      <c r="DB49" s="84"/>
      <c r="DC49" s="84"/>
      <c r="DD49" s="84"/>
      <c r="DE49" s="84"/>
      <c r="DF49" s="84"/>
      <c r="DG49" s="84"/>
      <c r="DH49" s="84"/>
      <c r="DI49" s="84"/>
      <c r="DJ49" s="84"/>
      <c r="DK49" s="84"/>
      <c r="DL49" s="84"/>
      <c r="DM49" s="84"/>
      <c r="DN49" s="84"/>
      <c r="DO49" s="84"/>
      <c r="DP49" s="84"/>
      <c r="DQ49" s="84"/>
      <c r="DR49" s="84"/>
      <c r="DS49" s="84"/>
      <c r="DT49" s="84"/>
      <c r="DU49" s="84"/>
      <c r="DV49" s="84"/>
      <c r="DW49" s="84"/>
      <c r="DX49" s="84"/>
      <c r="DY49" s="84"/>
      <c r="DZ49" s="84"/>
      <c r="EA49" s="84"/>
      <c r="EB49" s="84"/>
      <c r="EC49" s="84"/>
      <c r="ED49" s="84"/>
      <c r="EE49" s="84"/>
      <c r="EF49" s="84"/>
      <c r="EG49" s="84"/>
      <c r="EH49" s="84"/>
      <c r="EI49" s="84"/>
      <c r="EJ49" s="84"/>
      <c r="EK49" s="84"/>
      <c r="EL49" s="84"/>
      <c r="EM49" s="84"/>
      <c r="EN49" s="84"/>
      <c r="EO49" s="84"/>
      <c r="EP49" s="84"/>
      <c r="EQ49" s="84"/>
      <c r="ER49" s="84"/>
      <c r="ES49" s="84"/>
      <c r="ET49" s="84"/>
      <c r="EU49" s="84"/>
      <c r="EV49" s="84"/>
      <c r="EW49" s="84"/>
      <c r="EX49" s="84"/>
      <c r="EY49" s="84"/>
      <c r="EZ49" s="84"/>
      <c r="FA49" s="84"/>
      <c r="FB49" s="84"/>
      <c r="FC49" s="84"/>
      <c r="FD49" s="84"/>
      <c r="FE49" s="84"/>
      <c r="FF49" s="84"/>
      <c r="FG49" s="84"/>
      <c r="FH49" s="84"/>
      <c r="FI49" s="84"/>
      <c r="FJ49" s="84"/>
      <c r="FK49" s="84"/>
      <c r="FL49" s="84"/>
      <c r="FM49" s="84"/>
      <c r="FN49" s="84"/>
      <c r="FO49" s="84"/>
      <c r="FP49" s="84"/>
      <c r="FQ49" s="84"/>
      <c r="FR49" s="84"/>
      <c r="FS49" s="84"/>
      <c r="FT49" s="84"/>
      <c r="FU49" s="84"/>
      <c r="FV49" s="84"/>
      <c r="FW49" s="84"/>
      <c r="FX49" s="84"/>
      <c r="FY49" s="84"/>
      <c r="FZ49" s="84"/>
      <c r="GA49" s="84"/>
      <c r="GB49" s="84"/>
      <c r="GC49" s="84"/>
      <c r="GD49" s="84"/>
      <c r="GE49" s="84"/>
      <c r="GF49" s="84"/>
      <c r="GG49" s="84"/>
      <c r="GH49" s="84"/>
      <c r="GI49" s="84"/>
      <c r="GJ49" s="84"/>
      <c r="GK49" s="84"/>
      <c r="GL49" s="84"/>
      <c r="GM49" s="84"/>
      <c r="GN49" s="84"/>
      <c r="GO49" s="84"/>
      <c r="GP49" s="84"/>
      <c r="GQ49" s="84"/>
      <c r="GR49" s="84"/>
      <c r="GS49" s="84"/>
      <c r="GT49" s="84"/>
      <c r="GU49" s="84"/>
      <c r="GV49" s="84"/>
      <c r="GW49" s="84"/>
      <c r="GX49" s="84"/>
      <c r="GY49" s="84"/>
      <c r="GZ49" s="84"/>
      <c r="HA49" s="84"/>
      <c r="HB49" s="84"/>
      <c r="HC49" s="84"/>
      <c r="HD49" s="84"/>
      <c r="HE49" s="84"/>
      <c r="HF49" s="84"/>
      <c r="HG49" s="84"/>
      <c r="HH49" s="84"/>
      <c r="HI49" s="84"/>
      <c r="HJ49" s="84"/>
      <c r="HK49" s="84"/>
      <c r="HL49" s="84"/>
      <c r="HM49" s="84"/>
      <c r="HN49" s="84"/>
      <c r="HO49" s="84"/>
      <c r="HP49" s="84"/>
      <c r="HQ49" s="84"/>
      <c r="HR49" s="84"/>
      <c r="HS49" s="84"/>
      <c r="HT49" s="84"/>
      <c r="HU49" s="84"/>
      <c r="HV49" s="84"/>
      <c r="HW49" s="84"/>
      <c r="HX49" s="84"/>
      <c r="HY49" s="84"/>
      <c r="HZ49" s="84"/>
      <c r="IA49" s="84"/>
      <c r="IB49" s="84"/>
      <c r="IC49" s="84"/>
      <c r="ID49" s="84"/>
      <c r="IE49" s="84"/>
      <c r="IF49" s="84"/>
      <c r="IG49" s="84"/>
      <c r="IH49" s="84"/>
      <c r="II49" s="84"/>
      <c r="IJ49" s="84"/>
      <c r="IK49" s="84"/>
      <c r="IL49" s="84"/>
      <c r="IM49" s="84"/>
      <c r="IN49" s="84"/>
      <c r="IO49" s="84"/>
    </row>
    <row r="50" spans="1:249" ht="21" customHeight="1">
      <c r="A50" s="196"/>
      <c r="B50" s="165"/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84"/>
      <c r="BE50" s="84"/>
      <c r="BF50" s="84"/>
      <c r="BG50" s="84"/>
      <c r="BH50" s="84"/>
      <c r="BI50" s="84"/>
      <c r="BJ50" s="84"/>
      <c r="BK50" s="84"/>
      <c r="BL50" s="84"/>
      <c r="BM50" s="84"/>
      <c r="BN50" s="84"/>
      <c r="BO50" s="84"/>
      <c r="BP50" s="84"/>
      <c r="BQ50" s="84"/>
      <c r="BR50" s="84"/>
      <c r="BS50" s="84"/>
      <c r="BT50" s="84"/>
      <c r="BU50" s="84"/>
      <c r="BV50" s="84"/>
      <c r="BW50" s="84"/>
      <c r="BX50" s="84"/>
      <c r="BY50" s="84"/>
      <c r="BZ50" s="84"/>
      <c r="CA50" s="84"/>
      <c r="CB50" s="84"/>
      <c r="CC50" s="84"/>
      <c r="CD50" s="84"/>
      <c r="CE50" s="84"/>
      <c r="CF50" s="84"/>
      <c r="CG50" s="84"/>
      <c r="CH50" s="84"/>
      <c r="CI50" s="84"/>
      <c r="CJ50" s="84"/>
      <c r="CK50" s="84"/>
      <c r="CL50" s="84"/>
      <c r="CM50" s="84"/>
      <c r="CN50" s="84"/>
      <c r="CO50" s="84"/>
      <c r="CP50" s="84"/>
      <c r="CQ50" s="84"/>
      <c r="CR50" s="84"/>
      <c r="CS50" s="84"/>
      <c r="CT50" s="84"/>
      <c r="CU50" s="84"/>
      <c r="CV50" s="84"/>
      <c r="CW50" s="84"/>
      <c r="CX50" s="84"/>
      <c r="CY50" s="84"/>
      <c r="CZ50" s="84"/>
      <c r="DA50" s="84"/>
      <c r="DB50" s="84"/>
      <c r="DC50" s="84"/>
      <c r="DD50" s="84"/>
      <c r="DE50" s="84"/>
      <c r="DF50" s="84"/>
      <c r="DG50" s="84"/>
      <c r="DH50" s="84"/>
      <c r="DI50" s="84"/>
      <c r="DJ50" s="84"/>
      <c r="DK50" s="84"/>
      <c r="DL50" s="84"/>
      <c r="DM50" s="84"/>
      <c r="DN50" s="84"/>
      <c r="DO50" s="84"/>
      <c r="DP50" s="84"/>
      <c r="DQ50" s="84"/>
      <c r="DR50" s="84"/>
      <c r="DS50" s="84"/>
      <c r="DT50" s="84"/>
      <c r="DU50" s="84"/>
      <c r="DV50" s="84"/>
      <c r="DW50" s="84"/>
      <c r="DX50" s="84"/>
      <c r="DY50" s="84"/>
      <c r="DZ50" s="84"/>
      <c r="EA50" s="84"/>
      <c r="EB50" s="84"/>
      <c r="EC50" s="84"/>
      <c r="ED50" s="84"/>
      <c r="EE50" s="84"/>
      <c r="EF50" s="84"/>
      <c r="EG50" s="84"/>
      <c r="EH50" s="84"/>
      <c r="EI50" s="84"/>
      <c r="EJ50" s="84"/>
      <c r="EK50" s="84"/>
      <c r="EL50" s="84"/>
      <c r="EM50" s="84"/>
      <c r="EN50" s="84"/>
      <c r="EO50" s="84"/>
      <c r="EP50" s="84"/>
      <c r="EQ50" s="84"/>
      <c r="ER50" s="84"/>
      <c r="ES50" s="84"/>
      <c r="ET50" s="84"/>
      <c r="EU50" s="84"/>
      <c r="EV50" s="84"/>
      <c r="EW50" s="84"/>
      <c r="EX50" s="84"/>
      <c r="EY50" s="84"/>
      <c r="EZ50" s="84"/>
      <c r="FA50" s="84"/>
      <c r="FB50" s="84"/>
      <c r="FC50" s="84"/>
      <c r="FD50" s="84"/>
      <c r="FE50" s="84"/>
      <c r="FF50" s="84"/>
      <c r="FG50" s="84"/>
      <c r="FH50" s="84"/>
      <c r="FI50" s="84"/>
      <c r="FJ50" s="84"/>
      <c r="FK50" s="84"/>
      <c r="FL50" s="84"/>
      <c r="FM50" s="84"/>
      <c r="FN50" s="84"/>
      <c r="FO50" s="84"/>
      <c r="FP50" s="84"/>
      <c r="FQ50" s="84"/>
      <c r="FR50" s="84"/>
      <c r="FS50" s="84"/>
      <c r="FT50" s="84"/>
      <c r="FU50" s="84"/>
      <c r="FV50" s="84"/>
      <c r="FW50" s="84"/>
      <c r="FX50" s="84"/>
      <c r="FY50" s="84"/>
      <c r="FZ50" s="84"/>
      <c r="GA50" s="84"/>
      <c r="GB50" s="84"/>
      <c r="GC50" s="84"/>
      <c r="GD50" s="84"/>
      <c r="GE50" s="84"/>
      <c r="GF50" s="84"/>
      <c r="GG50" s="84"/>
      <c r="GH50" s="84"/>
      <c r="GI50" s="84"/>
      <c r="GJ50" s="84"/>
      <c r="GK50" s="84"/>
      <c r="GL50" s="84"/>
      <c r="GM50" s="84"/>
      <c r="GN50" s="84"/>
      <c r="GO50" s="84"/>
      <c r="GP50" s="84"/>
      <c r="GQ50" s="84"/>
      <c r="GR50" s="84"/>
      <c r="GS50" s="84"/>
      <c r="GT50" s="84"/>
      <c r="GU50" s="84"/>
      <c r="GV50" s="84"/>
      <c r="GW50" s="84"/>
      <c r="GX50" s="84"/>
      <c r="GY50" s="84"/>
      <c r="GZ50" s="84"/>
      <c r="HA50" s="84"/>
      <c r="HB50" s="84"/>
      <c r="HC50" s="84"/>
      <c r="HD50" s="84"/>
      <c r="HE50" s="84"/>
      <c r="HF50" s="84"/>
      <c r="HG50" s="84"/>
      <c r="HH50" s="84"/>
      <c r="HI50" s="84"/>
      <c r="HJ50" s="84"/>
      <c r="HK50" s="84"/>
      <c r="HL50" s="84"/>
      <c r="HM50" s="84"/>
      <c r="HN50" s="84"/>
      <c r="HO50" s="84"/>
      <c r="HP50" s="84"/>
      <c r="HQ50" s="84"/>
      <c r="HR50" s="84"/>
      <c r="HS50" s="84"/>
      <c r="HT50" s="84"/>
      <c r="HU50" s="84"/>
      <c r="HV50" s="84"/>
      <c r="HW50" s="84"/>
      <c r="HX50" s="84"/>
      <c r="HY50" s="84"/>
      <c r="HZ50" s="84"/>
      <c r="IA50" s="84"/>
      <c r="IB50" s="84"/>
      <c r="IC50" s="84"/>
      <c r="ID50" s="84"/>
      <c r="IE50" s="84"/>
      <c r="IF50" s="84"/>
      <c r="IG50" s="84"/>
      <c r="IH50" s="84"/>
      <c r="II50" s="84"/>
      <c r="IJ50" s="84"/>
      <c r="IK50" s="84"/>
      <c r="IL50" s="84"/>
      <c r="IM50" s="84"/>
      <c r="IN50" s="84"/>
      <c r="IO50" s="84"/>
    </row>
    <row r="51" spans="1:249" ht="21" customHeight="1">
      <c r="A51" s="196"/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84"/>
      <c r="BE51" s="84"/>
      <c r="BF51" s="84"/>
      <c r="BG51" s="84"/>
      <c r="BH51" s="84"/>
      <c r="BI51" s="84"/>
      <c r="BJ51" s="84"/>
      <c r="BK51" s="84"/>
      <c r="BL51" s="84"/>
      <c r="BM51" s="84"/>
      <c r="BN51" s="84"/>
      <c r="BO51" s="84"/>
      <c r="BP51" s="84"/>
      <c r="BQ51" s="84"/>
      <c r="BR51" s="84"/>
      <c r="BS51" s="84"/>
      <c r="BT51" s="84"/>
      <c r="BU51" s="84"/>
      <c r="BV51" s="84"/>
      <c r="BW51" s="84"/>
      <c r="BX51" s="84"/>
      <c r="BY51" s="84"/>
      <c r="BZ51" s="84"/>
      <c r="CA51" s="84"/>
      <c r="CB51" s="84"/>
      <c r="CC51" s="84"/>
      <c r="CD51" s="84"/>
      <c r="CE51" s="84"/>
      <c r="CF51" s="84"/>
      <c r="CG51" s="84"/>
      <c r="CH51" s="84"/>
      <c r="CI51" s="84"/>
      <c r="CJ51" s="84"/>
      <c r="CK51" s="84"/>
      <c r="CL51" s="84"/>
      <c r="CM51" s="84"/>
      <c r="CN51" s="84"/>
      <c r="CO51" s="84"/>
      <c r="CP51" s="84"/>
      <c r="CQ51" s="84"/>
      <c r="CR51" s="84"/>
      <c r="CS51" s="84"/>
      <c r="CT51" s="84"/>
      <c r="CU51" s="84"/>
      <c r="CV51" s="84"/>
      <c r="CW51" s="84"/>
      <c r="CX51" s="84"/>
      <c r="CY51" s="84"/>
      <c r="CZ51" s="84"/>
      <c r="DA51" s="84"/>
      <c r="DB51" s="84"/>
      <c r="DC51" s="84"/>
      <c r="DD51" s="84"/>
      <c r="DE51" s="84"/>
      <c r="DF51" s="84"/>
      <c r="DG51" s="84"/>
      <c r="DH51" s="84"/>
      <c r="DI51" s="84"/>
      <c r="DJ51" s="84"/>
      <c r="DK51" s="84"/>
      <c r="DL51" s="84"/>
      <c r="DM51" s="84"/>
      <c r="DN51" s="84"/>
      <c r="DO51" s="84"/>
      <c r="DP51" s="84"/>
      <c r="DQ51" s="84"/>
      <c r="DR51" s="84"/>
      <c r="DS51" s="84"/>
      <c r="DT51" s="84"/>
      <c r="DU51" s="84"/>
      <c r="DV51" s="84"/>
      <c r="DW51" s="84"/>
      <c r="DX51" s="84"/>
      <c r="DY51" s="84"/>
      <c r="DZ51" s="84"/>
      <c r="EA51" s="84"/>
      <c r="EB51" s="84"/>
      <c r="EC51" s="84"/>
      <c r="ED51" s="84"/>
      <c r="EE51" s="84"/>
      <c r="EF51" s="84"/>
      <c r="EG51" s="84"/>
      <c r="EH51" s="84"/>
      <c r="EI51" s="84"/>
      <c r="EJ51" s="84"/>
      <c r="EK51" s="84"/>
      <c r="EL51" s="84"/>
      <c r="EM51" s="84"/>
      <c r="EN51" s="84"/>
      <c r="EO51" s="84"/>
      <c r="EP51" s="84"/>
      <c r="EQ51" s="84"/>
      <c r="ER51" s="84"/>
      <c r="ES51" s="84"/>
      <c r="ET51" s="84"/>
      <c r="EU51" s="84"/>
      <c r="EV51" s="84"/>
      <c r="EW51" s="84"/>
      <c r="EX51" s="84"/>
      <c r="EY51" s="84"/>
      <c r="EZ51" s="84"/>
      <c r="FA51" s="84"/>
      <c r="FB51" s="84"/>
      <c r="FC51" s="84"/>
      <c r="FD51" s="84"/>
      <c r="FE51" s="84"/>
      <c r="FF51" s="84"/>
      <c r="FG51" s="84"/>
      <c r="FH51" s="84"/>
      <c r="FI51" s="84"/>
      <c r="FJ51" s="84"/>
      <c r="FK51" s="84"/>
      <c r="FL51" s="84"/>
      <c r="FM51" s="84"/>
      <c r="FN51" s="84"/>
      <c r="FO51" s="84"/>
      <c r="FP51" s="84"/>
      <c r="FQ51" s="84"/>
      <c r="FR51" s="84"/>
      <c r="FS51" s="84"/>
      <c r="FT51" s="84"/>
      <c r="FU51" s="84"/>
      <c r="FV51" s="84"/>
      <c r="FW51" s="84"/>
      <c r="FX51" s="84"/>
      <c r="FY51" s="84"/>
      <c r="FZ51" s="84"/>
      <c r="GA51" s="84"/>
      <c r="GB51" s="84"/>
      <c r="GC51" s="84"/>
      <c r="GD51" s="84"/>
      <c r="GE51" s="84"/>
      <c r="GF51" s="84"/>
      <c r="GG51" s="84"/>
      <c r="GH51" s="84"/>
      <c r="GI51" s="84"/>
      <c r="GJ51" s="84"/>
      <c r="GK51" s="84"/>
      <c r="GL51" s="84"/>
      <c r="GM51" s="84"/>
      <c r="GN51" s="84"/>
      <c r="GO51" s="84"/>
      <c r="GP51" s="84"/>
      <c r="GQ51" s="84"/>
      <c r="GR51" s="84"/>
      <c r="GS51" s="84"/>
      <c r="GT51" s="84"/>
      <c r="GU51" s="84"/>
      <c r="GV51" s="84"/>
      <c r="GW51" s="84"/>
      <c r="GX51" s="84"/>
      <c r="GY51" s="84"/>
      <c r="GZ51" s="84"/>
      <c r="HA51" s="84"/>
      <c r="HB51" s="84"/>
      <c r="HC51" s="84"/>
      <c r="HD51" s="84"/>
      <c r="HE51" s="84"/>
      <c r="HF51" s="84"/>
      <c r="HG51" s="84"/>
      <c r="HH51" s="84"/>
      <c r="HI51" s="84"/>
      <c r="HJ51" s="84"/>
      <c r="HK51" s="84"/>
      <c r="HL51" s="84"/>
      <c r="HM51" s="84"/>
      <c r="HN51" s="84"/>
      <c r="HO51" s="84"/>
      <c r="HP51" s="84"/>
      <c r="HQ51" s="84"/>
      <c r="HR51" s="84"/>
      <c r="HS51" s="84"/>
      <c r="HT51" s="84"/>
      <c r="HU51" s="84"/>
      <c r="HV51" s="84"/>
      <c r="HW51" s="84"/>
      <c r="HX51" s="84"/>
      <c r="HY51" s="84"/>
      <c r="HZ51" s="84"/>
      <c r="IA51" s="84"/>
      <c r="IB51" s="84"/>
      <c r="IC51" s="84"/>
      <c r="ID51" s="84"/>
      <c r="IE51" s="84"/>
      <c r="IF51" s="84"/>
      <c r="IG51" s="84"/>
      <c r="IH51" s="84"/>
      <c r="II51" s="84"/>
      <c r="IJ51" s="84"/>
      <c r="IK51" s="84"/>
      <c r="IL51" s="84"/>
      <c r="IM51" s="84"/>
      <c r="IN51" s="84"/>
      <c r="IO51" s="84"/>
    </row>
    <row r="52" spans="1:249" ht="21" customHeight="1">
      <c r="A52" s="196"/>
      <c r="B52" s="165"/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4"/>
      <c r="BH52" s="84"/>
      <c r="BI52" s="84"/>
      <c r="BJ52" s="84"/>
      <c r="BK52" s="84"/>
      <c r="BL52" s="84"/>
      <c r="BM52" s="84"/>
      <c r="BN52" s="84"/>
      <c r="BO52" s="84"/>
      <c r="BP52" s="84"/>
      <c r="BQ52" s="84"/>
      <c r="BR52" s="84"/>
      <c r="BS52" s="84"/>
      <c r="BT52" s="84"/>
      <c r="BU52" s="84"/>
      <c r="BV52" s="84"/>
      <c r="BW52" s="84"/>
      <c r="BX52" s="84"/>
      <c r="BY52" s="84"/>
      <c r="BZ52" s="84"/>
      <c r="CA52" s="84"/>
      <c r="CB52" s="84"/>
      <c r="CC52" s="84"/>
      <c r="CD52" s="84"/>
      <c r="CE52" s="84"/>
      <c r="CF52" s="84"/>
      <c r="CG52" s="84"/>
      <c r="CH52" s="84"/>
      <c r="CI52" s="84"/>
      <c r="CJ52" s="84"/>
      <c r="CK52" s="84"/>
      <c r="CL52" s="84"/>
      <c r="CM52" s="84"/>
      <c r="CN52" s="84"/>
      <c r="CO52" s="84"/>
      <c r="CP52" s="84"/>
      <c r="CQ52" s="84"/>
      <c r="CR52" s="84"/>
      <c r="CS52" s="84"/>
      <c r="CT52" s="84"/>
      <c r="CU52" s="84"/>
      <c r="CV52" s="84"/>
      <c r="CW52" s="84"/>
      <c r="CX52" s="84"/>
      <c r="CY52" s="84"/>
      <c r="CZ52" s="84"/>
      <c r="DA52" s="84"/>
      <c r="DB52" s="84"/>
      <c r="DC52" s="84"/>
      <c r="DD52" s="84"/>
      <c r="DE52" s="84"/>
      <c r="DF52" s="84"/>
      <c r="DG52" s="84"/>
      <c r="DH52" s="84"/>
      <c r="DI52" s="84"/>
      <c r="DJ52" s="84"/>
      <c r="DK52" s="84"/>
      <c r="DL52" s="84"/>
      <c r="DM52" s="84"/>
      <c r="DN52" s="84"/>
      <c r="DO52" s="84"/>
      <c r="DP52" s="84"/>
      <c r="DQ52" s="84"/>
      <c r="DR52" s="84"/>
      <c r="DS52" s="84"/>
      <c r="DT52" s="84"/>
      <c r="DU52" s="84"/>
      <c r="DV52" s="84"/>
      <c r="DW52" s="84"/>
      <c r="DX52" s="84"/>
      <c r="DY52" s="84"/>
      <c r="DZ52" s="84"/>
      <c r="EA52" s="84"/>
      <c r="EB52" s="84"/>
      <c r="EC52" s="84"/>
      <c r="ED52" s="84"/>
      <c r="EE52" s="84"/>
      <c r="EF52" s="84"/>
      <c r="EG52" s="84"/>
      <c r="EH52" s="84"/>
      <c r="EI52" s="84"/>
      <c r="EJ52" s="84"/>
      <c r="EK52" s="84"/>
      <c r="EL52" s="84"/>
      <c r="EM52" s="84"/>
      <c r="EN52" s="84"/>
      <c r="EO52" s="84"/>
      <c r="EP52" s="84"/>
      <c r="EQ52" s="84"/>
      <c r="ER52" s="84"/>
      <c r="ES52" s="84"/>
      <c r="ET52" s="84"/>
      <c r="EU52" s="84"/>
      <c r="EV52" s="84"/>
      <c r="EW52" s="84"/>
      <c r="EX52" s="84"/>
      <c r="EY52" s="84"/>
      <c r="EZ52" s="84"/>
      <c r="FA52" s="84"/>
      <c r="FB52" s="84"/>
      <c r="FC52" s="84"/>
      <c r="FD52" s="84"/>
      <c r="FE52" s="84"/>
      <c r="FF52" s="84"/>
      <c r="FG52" s="84"/>
      <c r="FH52" s="84"/>
      <c r="FI52" s="84"/>
      <c r="FJ52" s="84"/>
      <c r="FK52" s="84"/>
      <c r="FL52" s="84"/>
      <c r="FM52" s="84"/>
      <c r="FN52" s="84"/>
      <c r="FO52" s="84"/>
      <c r="FP52" s="84"/>
      <c r="FQ52" s="84"/>
      <c r="FR52" s="84"/>
      <c r="FS52" s="84"/>
      <c r="FT52" s="84"/>
      <c r="FU52" s="84"/>
      <c r="FV52" s="84"/>
      <c r="FW52" s="84"/>
      <c r="FX52" s="84"/>
      <c r="FY52" s="84"/>
      <c r="FZ52" s="84"/>
      <c r="GA52" s="84"/>
      <c r="GB52" s="84"/>
      <c r="GC52" s="84"/>
      <c r="GD52" s="84"/>
      <c r="GE52" s="84"/>
      <c r="GF52" s="84"/>
      <c r="GG52" s="84"/>
      <c r="GH52" s="84"/>
      <c r="GI52" s="84"/>
      <c r="GJ52" s="84"/>
      <c r="GK52" s="84"/>
      <c r="GL52" s="84"/>
      <c r="GM52" s="84"/>
      <c r="GN52" s="84"/>
      <c r="GO52" s="84"/>
      <c r="GP52" s="84"/>
      <c r="GQ52" s="84"/>
      <c r="GR52" s="84"/>
      <c r="GS52" s="84"/>
      <c r="GT52" s="84"/>
      <c r="GU52" s="84"/>
      <c r="GV52" s="84"/>
      <c r="GW52" s="84"/>
      <c r="GX52" s="84"/>
      <c r="GY52" s="84"/>
      <c r="GZ52" s="84"/>
      <c r="HA52" s="84"/>
      <c r="HB52" s="84"/>
      <c r="HC52" s="84"/>
      <c r="HD52" s="84"/>
      <c r="HE52" s="84"/>
      <c r="HF52" s="84"/>
      <c r="HG52" s="84"/>
      <c r="HH52" s="84"/>
      <c r="HI52" s="84"/>
      <c r="HJ52" s="84"/>
      <c r="HK52" s="84"/>
      <c r="HL52" s="84"/>
      <c r="HM52" s="84"/>
      <c r="HN52" s="84"/>
      <c r="HO52" s="84"/>
      <c r="HP52" s="84"/>
      <c r="HQ52" s="84"/>
      <c r="HR52" s="84"/>
      <c r="HS52" s="84"/>
      <c r="HT52" s="84"/>
      <c r="HU52" s="84"/>
      <c r="HV52" s="84"/>
      <c r="HW52" s="84"/>
      <c r="HX52" s="84"/>
      <c r="HY52" s="84"/>
      <c r="HZ52" s="84"/>
      <c r="IA52" s="84"/>
      <c r="IB52" s="84"/>
      <c r="IC52" s="84"/>
      <c r="ID52" s="84"/>
      <c r="IE52" s="84"/>
      <c r="IF52" s="84"/>
      <c r="IG52" s="84"/>
      <c r="IH52" s="84"/>
      <c r="II52" s="84"/>
      <c r="IJ52" s="84"/>
      <c r="IK52" s="84"/>
      <c r="IL52" s="84"/>
      <c r="IM52" s="84"/>
      <c r="IN52" s="84"/>
      <c r="IO52" s="84"/>
    </row>
    <row r="53" spans="1:249" ht="21" customHeight="1">
      <c r="A53" s="196"/>
      <c r="B53" s="165"/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84"/>
      <c r="BL53" s="84"/>
      <c r="BM53" s="84"/>
      <c r="BN53" s="84"/>
      <c r="BO53" s="84"/>
      <c r="BP53" s="84"/>
      <c r="BQ53" s="84"/>
      <c r="BR53" s="84"/>
      <c r="BS53" s="84"/>
      <c r="BT53" s="84"/>
      <c r="BU53" s="84"/>
      <c r="BV53" s="84"/>
      <c r="BW53" s="84"/>
      <c r="BX53" s="84"/>
      <c r="BY53" s="84"/>
      <c r="BZ53" s="84"/>
      <c r="CA53" s="84"/>
      <c r="CB53" s="84"/>
      <c r="CC53" s="84"/>
      <c r="CD53" s="84"/>
      <c r="CE53" s="84"/>
      <c r="CF53" s="84"/>
      <c r="CG53" s="84"/>
      <c r="CH53" s="84"/>
      <c r="CI53" s="84"/>
      <c r="CJ53" s="84"/>
      <c r="CK53" s="84"/>
      <c r="CL53" s="84"/>
      <c r="CM53" s="84"/>
      <c r="CN53" s="84"/>
      <c r="CO53" s="84"/>
      <c r="CP53" s="84"/>
      <c r="CQ53" s="84"/>
      <c r="CR53" s="84"/>
      <c r="CS53" s="84"/>
      <c r="CT53" s="84"/>
      <c r="CU53" s="84"/>
      <c r="CV53" s="84"/>
      <c r="CW53" s="84"/>
      <c r="CX53" s="84"/>
      <c r="CY53" s="84"/>
      <c r="CZ53" s="84"/>
      <c r="DA53" s="84"/>
      <c r="DB53" s="84"/>
      <c r="DC53" s="84"/>
      <c r="DD53" s="84"/>
      <c r="DE53" s="84"/>
      <c r="DF53" s="84"/>
      <c r="DG53" s="84"/>
      <c r="DH53" s="84"/>
      <c r="DI53" s="84"/>
      <c r="DJ53" s="84"/>
      <c r="DK53" s="84"/>
      <c r="DL53" s="84"/>
      <c r="DM53" s="84"/>
      <c r="DN53" s="84"/>
      <c r="DO53" s="84"/>
      <c r="DP53" s="84"/>
      <c r="DQ53" s="84"/>
      <c r="DR53" s="84"/>
      <c r="DS53" s="84"/>
      <c r="DT53" s="84"/>
      <c r="DU53" s="84"/>
      <c r="DV53" s="84"/>
      <c r="DW53" s="84"/>
      <c r="DX53" s="84"/>
      <c r="DY53" s="84"/>
      <c r="DZ53" s="84"/>
      <c r="EA53" s="84"/>
      <c r="EB53" s="84"/>
      <c r="EC53" s="84"/>
      <c r="ED53" s="84"/>
      <c r="EE53" s="84"/>
      <c r="EF53" s="84"/>
      <c r="EG53" s="84"/>
      <c r="EH53" s="84"/>
      <c r="EI53" s="84"/>
      <c r="EJ53" s="84"/>
      <c r="EK53" s="84"/>
      <c r="EL53" s="84"/>
      <c r="EM53" s="84"/>
      <c r="EN53" s="84"/>
      <c r="EO53" s="84"/>
      <c r="EP53" s="84"/>
      <c r="EQ53" s="84"/>
      <c r="ER53" s="84"/>
      <c r="ES53" s="84"/>
      <c r="ET53" s="84"/>
      <c r="EU53" s="84"/>
      <c r="EV53" s="84"/>
      <c r="EW53" s="84"/>
      <c r="EX53" s="84"/>
      <c r="EY53" s="84"/>
      <c r="EZ53" s="84"/>
      <c r="FA53" s="84"/>
      <c r="FB53" s="84"/>
      <c r="FC53" s="84"/>
      <c r="FD53" s="84"/>
      <c r="FE53" s="84"/>
      <c r="FF53" s="84"/>
      <c r="FG53" s="84"/>
      <c r="FH53" s="84"/>
      <c r="FI53" s="84"/>
      <c r="FJ53" s="84"/>
      <c r="FK53" s="84"/>
      <c r="FL53" s="84"/>
      <c r="FM53" s="84"/>
      <c r="FN53" s="84"/>
      <c r="FO53" s="84"/>
      <c r="FP53" s="84"/>
      <c r="FQ53" s="84"/>
      <c r="FR53" s="84"/>
      <c r="FS53" s="84"/>
      <c r="FT53" s="84"/>
      <c r="FU53" s="84"/>
      <c r="FV53" s="84"/>
      <c r="FW53" s="84"/>
      <c r="FX53" s="84"/>
      <c r="FY53" s="84"/>
      <c r="FZ53" s="84"/>
      <c r="GA53" s="84"/>
      <c r="GB53" s="84"/>
      <c r="GC53" s="84"/>
      <c r="GD53" s="84"/>
      <c r="GE53" s="84"/>
      <c r="GF53" s="84"/>
      <c r="GG53" s="84"/>
      <c r="GH53" s="84"/>
      <c r="GI53" s="84"/>
      <c r="GJ53" s="84"/>
      <c r="GK53" s="84"/>
      <c r="GL53" s="84"/>
      <c r="GM53" s="84"/>
      <c r="GN53" s="84"/>
      <c r="GO53" s="84"/>
      <c r="GP53" s="84"/>
      <c r="GQ53" s="84"/>
      <c r="GR53" s="84"/>
      <c r="GS53" s="84"/>
      <c r="GT53" s="84"/>
      <c r="GU53" s="84"/>
      <c r="GV53" s="84"/>
      <c r="GW53" s="84"/>
      <c r="GX53" s="84"/>
      <c r="GY53" s="84"/>
      <c r="GZ53" s="84"/>
      <c r="HA53" s="84"/>
      <c r="HB53" s="84"/>
      <c r="HC53" s="84"/>
      <c r="HD53" s="84"/>
      <c r="HE53" s="84"/>
      <c r="HF53" s="84"/>
      <c r="HG53" s="84"/>
      <c r="HH53" s="84"/>
      <c r="HI53" s="84"/>
      <c r="HJ53" s="84"/>
      <c r="HK53" s="84"/>
      <c r="HL53" s="84"/>
      <c r="HM53" s="84"/>
      <c r="HN53" s="84"/>
      <c r="HO53" s="84"/>
      <c r="HP53" s="84"/>
      <c r="HQ53" s="84"/>
      <c r="HR53" s="84"/>
      <c r="HS53" s="84"/>
      <c r="HT53" s="84"/>
      <c r="HU53" s="84"/>
      <c r="HV53" s="84"/>
      <c r="HW53" s="84"/>
      <c r="HX53" s="84"/>
      <c r="HY53" s="84"/>
      <c r="HZ53" s="84"/>
      <c r="IA53" s="84"/>
      <c r="IB53" s="84"/>
      <c r="IC53" s="84"/>
      <c r="ID53" s="84"/>
      <c r="IE53" s="84"/>
      <c r="IF53" s="84"/>
      <c r="IG53" s="84"/>
      <c r="IH53" s="84"/>
      <c r="II53" s="84"/>
      <c r="IJ53" s="84"/>
      <c r="IK53" s="84"/>
      <c r="IL53" s="84"/>
      <c r="IM53" s="84"/>
      <c r="IN53" s="84"/>
      <c r="IO53" s="84"/>
    </row>
    <row r="54" spans="1:249" ht="21" customHeight="1">
      <c r="A54" s="196"/>
      <c r="B54" s="165"/>
      <c r="C54" s="165"/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4"/>
      <c r="BC54" s="84"/>
      <c r="BD54" s="84"/>
      <c r="BE54" s="84"/>
      <c r="BF54" s="84"/>
      <c r="BG54" s="84"/>
      <c r="BH54" s="84"/>
      <c r="BI54" s="84"/>
      <c r="BJ54" s="84"/>
      <c r="BK54" s="84"/>
      <c r="BL54" s="84"/>
      <c r="BM54" s="84"/>
      <c r="BN54" s="84"/>
      <c r="BO54" s="84"/>
      <c r="BP54" s="84"/>
      <c r="BQ54" s="84"/>
      <c r="BR54" s="84"/>
      <c r="BS54" s="84"/>
      <c r="BT54" s="84"/>
      <c r="BU54" s="84"/>
      <c r="BV54" s="84"/>
      <c r="BW54" s="84"/>
      <c r="BX54" s="84"/>
      <c r="BY54" s="84"/>
      <c r="BZ54" s="84"/>
      <c r="CA54" s="84"/>
      <c r="CB54" s="84"/>
      <c r="CC54" s="84"/>
      <c r="CD54" s="84"/>
      <c r="CE54" s="84"/>
      <c r="CF54" s="84"/>
      <c r="CG54" s="84"/>
      <c r="CH54" s="84"/>
      <c r="CI54" s="84"/>
      <c r="CJ54" s="84"/>
      <c r="CK54" s="84"/>
      <c r="CL54" s="84"/>
      <c r="CM54" s="84"/>
      <c r="CN54" s="84"/>
      <c r="CO54" s="84"/>
      <c r="CP54" s="84"/>
      <c r="CQ54" s="84"/>
      <c r="CR54" s="84"/>
      <c r="CS54" s="84"/>
      <c r="CT54" s="84"/>
      <c r="CU54" s="84"/>
      <c r="CV54" s="84"/>
      <c r="CW54" s="84"/>
      <c r="CX54" s="84"/>
      <c r="CY54" s="84"/>
      <c r="CZ54" s="84"/>
      <c r="DA54" s="84"/>
      <c r="DB54" s="84"/>
      <c r="DC54" s="84"/>
      <c r="DD54" s="84"/>
      <c r="DE54" s="84"/>
      <c r="DF54" s="84"/>
      <c r="DG54" s="84"/>
      <c r="DH54" s="84"/>
      <c r="DI54" s="84"/>
      <c r="DJ54" s="84"/>
      <c r="DK54" s="84"/>
      <c r="DL54" s="84"/>
      <c r="DM54" s="84"/>
      <c r="DN54" s="84"/>
      <c r="DO54" s="84"/>
      <c r="DP54" s="84"/>
      <c r="DQ54" s="84"/>
      <c r="DR54" s="84"/>
      <c r="DS54" s="84"/>
      <c r="DT54" s="84"/>
      <c r="DU54" s="84"/>
      <c r="DV54" s="84"/>
      <c r="DW54" s="84"/>
      <c r="DX54" s="84"/>
      <c r="DY54" s="84"/>
      <c r="DZ54" s="84"/>
      <c r="EA54" s="84"/>
      <c r="EB54" s="84"/>
      <c r="EC54" s="84"/>
      <c r="ED54" s="84"/>
      <c r="EE54" s="84"/>
      <c r="EF54" s="84"/>
      <c r="EG54" s="84"/>
      <c r="EH54" s="84"/>
      <c r="EI54" s="84"/>
      <c r="EJ54" s="84"/>
      <c r="EK54" s="84"/>
      <c r="EL54" s="84"/>
      <c r="EM54" s="84"/>
      <c r="EN54" s="84"/>
      <c r="EO54" s="84"/>
      <c r="EP54" s="84"/>
      <c r="EQ54" s="84"/>
      <c r="ER54" s="84"/>
      <c r="ES54" s="84"/>
      <c r="ET54" s="84"/>
      <c r="EU54" s="84"/>
      <c r="EV54" s="84"/>
      <c r="EW54" s="84"/>
      <c r="EX54" s="84"/>
      <c r="EY54" s="84"/>
      <c r="EZ54" s="84"/>
      <c r="FA54" s="84"/>
      <c r="FB54" s="84"/>
      <c r="FC54" s="84"/>
      <c r="FD54" s="84"/>
      <c r="FE54" s="84"/>
      <c r="FF54" s="84"/>
      <c r="FG54" s="84"/>
      <c r="FH54" s="84"/>
      <c r="FI54" s="84"/>
      <c r="FJ54" s="84"/>
      <c r="FK54" s="84"/>
      <c r="FL54" s="84"/>
      <c r="FM54" s="84"/>
      <c r="FN54" s="84"/>
      <c r="FO54" s="84"/>
      <c r="FP54" s="84"/>
      <c r="FQ54" s="84"/>
      <c r="FR54" s="84"/>
      <c r="FS54" s="84"/>
      <c r="FT54" s="84"/>
      <c r="FU54" s="84"/>
      <c r="FV54" s="84"/>
      <c r="FW54" s="84"/>
      <c r="FX54" s="84"/>
      <c r="FY54" s="84"/>
      <c r="FZ54" s="84"/>
      <c r="GA54" s="84"/>
      <c r="GB54" s="84"/>
      <c r="GC54" s="84"/>
      <c r="GD54" s="84"/>
      <c r="GE54" s="84"/>
      <c r="GF54" s="84"/>
      <c r="GG54" s="84"/>
      <c r="GH54" s="84"/>
      <c r="GI54" s="84"/>
      <c r="GJ54" s="84"/>
      <c r="GK54" s="84"/>
      <c r="GL54" s="84"/>
      <c r="GM54" s="84"/>
      <c r="GN54" s="84"/>
      <c r="GO54" s="84"/>
      <c r="GP54" s="84"/>
      <c r="GQ54" s="84"/>
      <c r="GR54" s="84"/>
      <c r="GS54" s="84"/>
      <c r="GT54" s="84"/>
      <c r="GU54" s="84"/>
      <c r="GV54" s="84"/>
      <c r="GW54" s="84"/>
      <c r="GX54" s="84"/>
      <c r="GY54" s="84"/>
      <c r="GZ54" s="84"/>
      <c r="HA54" s="84"/>
      <c r="HB54" s="84"/>
      <c r="HC54" s="84"/>
      <c r="HD54" s="84"/>
      <c r="HE54" s="84"/>
      <c r="HF54" s="84"/>
      <c r="HG54" s="84"/>
      <c r="HH54" s="84"/>
      <c r="HI54" s="84"/>
      <c r="HJ54" s="84"/>
      <c r="HK54" s="84"/>
      <c r="HL54" s="84"/>
      <c r="HM54" s="84"/>
      <c r="HN54" s="84"/>
      <c r="HO54" s="84"/>
      <c r="HP54" s="84"/>
      <c r="HQ54" s="84"/>
      <c r="HR54" s="84"/>
      <c r="HS54" s="84"/>
      <c r="HT54" s="84"/>
      <c r="HU54" s="84"/>
      <c r="HV54" s="84"/>
      <c r="HW54" s="84"/>
      <c r="HX54" s="84"/>
      <c r="HY54" s="84"/>
      <c r="HZ54" s="84"/>
      <c r="IA54" s="84"/>
      <c r="IB54" s="84"/>
      <c r="IC54" s="84"/>
      <c r="ID54" s="84"/>
      <c r="IE54" s="84"/>
      <c r="IF54" s="84"/>
      <c r="IG54" s="84"/>
      <c r="IH54" s="84"/>
      <c r="II54" s="84"/>
      <c r="IJ54" s="84"/>
      <c r="IK54" s="84"/>
      <c r="IL54" s="84"/>
      <c r="IM54" s="84"/>
      <c r="IN54" s="84"/>
      <c r="IO54" s="84"/>
    </row>
    <row r="55" spans="1:249" ht="21" customHeight="1">
      <c r="A55" s="196"/>
      <c r="B55" s="165"/>
      <c r="C55" s="165"/>
      <c r="D55" s="165"/>
      <c r="E55" s="165"/>
      <c r="F55" s="165"/>
      <c r="G55" s="165"/>
      <c r="H55" s="165"/>
      <c r="I55" s="165"/>
      <c r="J55" s="165"/>
      <c r="K55" s="165"/>
      <c r="L55" s="165"/>
      <c r="M55" s="165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4"/>
      <c r="BC55" s="84"/>
      <c r="BD55" s="84"/>
      <c r="BE55" s="84"/>
      <c r="BF55" s="84"/>
      <c r="BG55" s="84"/>
      <c r="BH55" s="84"/>
      <c r="BI55" s="84"/>
      <c r="BJ55" s="84"/>
      <c r="BK55" s="84"/>
      <c r="BL55" s="84"/>
      <c r="BM55" s="84"/>
      <c r="BN55" s="84"/>
      <c r="BO55" s="84"/>
      <c r="BP55" s="84"/>
      <c r="BQ55" s="84"/>
      <c r="BR55" s="84"/>
      <c r="BS55" s="84"/>
      <c r="BT55" s="84"/>
      <c r="BU55" s="84"/>
      <c r="BV55" s="84"/>
      <c r="BW55" s="84"/>
      <c r="BX55" s="84"/>
      <c r="BY55" s="84"/>
      <c r="BZ55" s="84"/>
      <c r="CA55" s="84"/>
      <c r="CB55" s="84"/>
      <c r="CC55" s="84"/>
      <c r="CD55" s="84"/>
      <c r="CE55" s="84"/>
      <c r="CF55" s="84"/>
      <c r="CG55" s="84"/>
      <c r="CH55" s="84"/>
      <c r="CI55" s="84"/>
      <c r="CJ55" s="84"/>
      <c r="CK55" s="84"/>
      <c r="CL55" s="84"/>
      <c r="CM55" s="84"/>
      <c r="CN55" s="84"/>
      <c r="CO55" s="84"/>
      <c r="CP55" s="84"/>
      <c r="CQ55" s="84"/>
      <c r="CR55" s="84"/>
      <c r="CS55" s="84"/>
      <c r="CT55" s="84"/>
      <c r="CU55" s="84"/>
      <c r="CV55" s="84"/>
      <c r="CW55" s="84"/>
      <c r="CX55" s="84"/>
      <c r="CY55" s="84"/>
      <c r="CZ55" s="84"/>
      <c r="DA55" s="84"/>
      <c r="DB55" s="84"/>
      <c r="DC55" s="84"/>
      <c r="DD55" s="84"/>
      <c r="DE55" s="84"/>
      <c r="DF55" s="84"/>
      <c r="DG55" s="84"/>
      <c r="DH55" s="84"/>
      <c r="DI55" s="84"/>
      <c r="DJ55" s="84"/>
      <c r="DK55" s="84"/>
      <c r="DL55" s="84"/>
      <c r="DM55" s="84"/>
      <c r="DN55" s="84"/>
      <c r="DO55" s="84"/>
      <c r="DP55" s="84"/>
      <c r="DQ55" s="84"/>
      <c r="DR55" s="84"/>
      <c r="DS55" s="84"/>
      <c r="DT55" s="84"/>
      <c r="DU55" s="84"/>
      <c r="DV55" s="84"/>
      <c r="DW55" s="84"/>
      <c r="DX55" s="84"/>
      <c r="DY55" s="84"/>
      <c r="DZ55" s="84"/>
      <c r="EA55" s="84"/>
      <c r="EB55" s="84"/>
      <c r="EC55" s="84"/>
      <c r="ED55" s="84"/>
      <c r="EE55" s="84"/>
      <c r="EF55" s="84"/>
      <c r="EG55" s="84"/>
      <c r="EH55" s="84"/>
      <c r="EI55" s="84"/>
      <c r="EJ55" s="84"/>
      <c r="EK55" s="84"/>
      <c r="EL55" s="84"/>
      <c r="EM55" s="84"/>
      <c r="EN55" s="84"/>
      <c r="EO55" s="84"/>
      <c r="EP55" s="84"/>
      <c r="EQ55" s="84"/>
      <c r="ER55" s="84"/>
      <c r="ES55" s="84"/>
      <c r="ET55" s="84"/>
      <c r="EU55" s="84"/>
      <c r="EV55" s="84"/>
      <c r="EW55" s="84"/>
      <c r="EX55" s="84"/>
      <c r="EY55" s="84"/>
      <c r="EZ55" s="84"/>
      <c r="FA55" s="84"/>
      <c r="FB55" s="84"/>
      <c r="FC55" s="84"/>
      <c r="FD55" s="84"/>
      <c r="FE55" s="84"/>
      <c r="FF55" s="84"/>
      <c r="FG55" s="84"/>
      <c r="FH55" s="84"/>
      <c r="FI55" s="84"/>
      <c r="FJ55" s="84"/>
      <c r="FK55" s="84"/>
      <c r="FL55" s="84"/>
      <c r="FM55" s="84"/>
      <c r="FN55" s="84"/>
      <c r="FO55" s="84"/>
      <c r="FP55" s="84"/>
      <c r="FQ55" s="84"/>
      <c r="FR55" s="84"/>
      <c r="FS55" s="84"/>
      <c r="FT55" s="84"/>
      <c r="FU55" s="84"/>
      <c r="FV55" s="84"/>
      <c r="FW55" s="84"/>
      <c r="FX55" s="84"/>
      <c r="FY55" s="84"/>
      <c r="FZ55" s="84"/>
      <c r="GA55" s="84"/>
      <c r="GB55" s="84"/>
      <c r="GC55" s="84"/>
      <c r="GD55" s="84"/>
      <c r="GE55" s="84"/>
      <c r="GF55" s="84"/>
      <c r="GG55" s="84"/>
      <c r="GH55" s="84"/>
      <c r="GI55" s="84"/>
      <c r="GJ55" s="84"/>
      <c r="GK55" s="84"/>
      <c r="GL55" s="84"/>
      <c r="GM55" s="84"/>
      <c r="GN55" s="84"/>
      <c r="GO55" s="84"/>
      <c r="GP55" s="84"/>
      <c r="GQ55" s="84"/>
      <c r="GR55" s="84"/>
      <c r="GS55" s="84"/>
      <c r="GT55" s="84"/>
      <c r="GU55" s="84"/>
      <c r="GV55" s="84"/>
      <c r="GW55" s="84"/>
      <c r="GX55" s="84"/>
      <c r="GY55" s="84"/>
      <c r="GZ55" s="84"/>
      <c r="HA55" s="84"/>
      <c r="HB55" s="84"/>
      <c r="HC55" s="84"/>
      <c r="HD55" s="84"/>
      <c r="HE55" s="84"/>
      <c r="HF55" s="84"/>
      <c r="HG55" s="84"/>
      <c r="HH55" s="84"/>
      <c r="HI55" s="84"/>
      <c r="HJ55" s="84"/>
      <c r="HK55" s="84"/>
      <c r="HL55" s="84"/>
      <c r="HM55" s="84"/>
      <c r="HN55" s="84"/>
      <c r="HO55" s="84"/>
      <c r="HP55" s="84"/>
      <c r="HQ55" s="84"/>
      <c r="HR55" s="84"/>
      <c r="HS55" s="84"/>
      <c r="HT55" s="84"/>
      <c r="HU55" s="84"/>
      <c r="HV55" s="84"/>
      <c r="HW55" s="84"/>
      <c r="HX55" s="84"/>
      <c r="HY55" s="84"/>
      <c r="HZ55" s="84"/>
      <c r="IA55" s="84"/>
      <c r="IB55" s="84"/>
      <c r="IC55" s="84"/>
      <c r="ID55" s="84"/>
      <c r="IE55" s="84"/>
      <c r="IF55" s="84"/>
      <c r="IG55" s="84"/>
      <c r="IH55" s="84"/>
      <c r="II55" s="84"/>
      <c r="IJ55" s="84"/>
      <c r="IK55" s="84"/>
      <c r="IL55" s="84"/>
      <c r="IM55" s="84"/>
      <c r="IN55" s="84"/>
      <c r="IO55" s="84"/>
    </row>
    <row r="56" spans="1:249" ht="21" customHeight="1">
      <c r="A56" s="196"/>
      <c r="B56" s="165"/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4"/>
      <c r="BC56" s="84"/>
      <c r="BD56" s="84"/>
      <c r="BE56" s="84"/>
      <c r="BF56" s="84"/>
      <c r="BG56" s="84"/>
      <c r="BH56" s="84"/>
      <c r="BI56" s="84"/>
      <c r="BJ56" s="84"/>
      <c r="BK56" s="84"/>
      <c r="BL56" s="84"/>
      <c r="BM56" s="84"/>
      <c r="BN56" s="84"/>
      <c r="BO56" s="84"/>
      <c r="BP56" s="84"/>
      <c r="BQ56" s="84"/>
      <c r="BR56" s="84"/>
      <c r="BS56" s="84"/>
      <c r="BT56" s="84"/>
      <c r="BU56" s="84"/>
      <c r="BV56" s="84"/>
      <c r="BW56" s="84"/>
      <c r="BX56" s="84"/>
      <c r="BY56" s="84"/>
      <c r="BZ56" s="84"/>
      <c r="CA56" s="84"/>
      <c r="CB56" s="84"/>
      <c r="CC56" s="84"/>
      <c r="CD56" s="84"/>
      <c r="CE56" s="84"/>
      <c r="CF56" s="84"/>
      <c r="CG56" s="84"/>
      <c r="CH56" s="84"/>
      <c r="CI56" s="84"/>
      <c r="CJ56" s="84"/>
      <c r="CK56" s="84"/>
      <c r="CL56" s="84"/>
      <c r="CM56" s="84"/>
      <c r="CN56" s="84"/>
      <c r="CO56" s="84"/>
      <c r="CP56" s="84"/>
      <c r="CQ56" s="84"/>
      <c r="CR56" s="84"/>
      <c r="CS56" s="84"/>
      <c r="CT56" s="84"/>
      <c r="CU56" s="84"/>
      <c r="CV56" s="84"/>
      <c r="CW56" s="84"/>
      <c r="CX56" s="84"/>
      <c r="CY56" s="84"/>
      <c r="CZ56" s="84"/>
      <c r="DA56" s="84"/>
      <c r="DB56" s="84"/>
      <c r="DC56" s="84"/>
      <c r="DD56" s="84"/>
      <c r="DE56" s="84"/>
      <c r="DF56" s="84"/>
      <c r="DG56" s="84"/>
      <c r="DH56" s="84"/>
      <c r="DI56" s="84"/>
      <c r="DJ56" s="84"/>
      <c r="DK56" s="84"/>
      <c r="DL56" s="84"/>
      <c r="DM56" s="84"/>
      <c r="DN56" s="84"/>
      <c r="DO56" s="84"/>
      <c r="DP56" s="84"/>
      <c r="DQ56" s="84"/>
      <c r="DR56" s="84"/>
      <c r="DS56" s="84"/>
      <c r="DT56" s="84"/>
      <c r="DU56" s="84"/>
      <c r="DV56" s="84"/>
      <c r="DW56" s="84"/>
      <c r="DX56" s="84"/>
      <c r="DY56" s="84"/>
      <c r="DZ56" s="84"/>
      <c r="EA56" s="84"/>
      <c r="EB56" s="84"/>
      <c r="EC56" s="84"/>
      <c r="ED56" s="84"/>
      <c r="EE56" s="84"/>
      <c r="EF56" s="84"/>
      <c r="EG56" s="84"/>
      <c r="EH56" s="84"/>
      <c r="EI56" s="84"/>
      <c r="EJ56" s="84"/>
      <c r="EK56" s="84"/>
      <c r="EL56" s="84"/>
      <c r="EM56" s="84"/>
      <c r="EN56" s="84"/>
      <c r="EO56" s="84"/>
      <c r="EP56" s="84"/>
      <c r="EQ56" s="84"/>
      <c r="ER56" s="84"/>
      <c r="ES56" s="84"/>
      <c r="ET56" s="84"/>
      <c r="EU56" s="84"/>
      <c r="EV56" s="84"/>
      <c r="EW56" s="84"/>
      <c r="EX56" s="84"/>
      <c r="EY56" s="84"/>
      <c r="EZ56" s="84"/>
      <c r="FA56" s="84"/>
      <c r="FB56" s="84"/>
      <c r="FC56" s="84"/>
      <c r="FD56" s="84"/>
      <c r="FE56" s="84"/>
      <c r="FF56" s="84"/>
      <c r="FG56" s="84"/>
      <c r="FH56" s="84"/>
      <c r="FI56" s="84"/>
      <c r="FJ56" s="84"/>
      <c r="FK56" s="84"/>
      <c r="FL56" s="84"/>
      <c r="FM56" s="84"/>
      <c r="FN56" s="84"/>
      <c r="FO56" s="84"/>
      <c r="FP56" s="84"/>
      <c r="FQ56" s="84"/>
      <c r="FR56" s="84"/>
      <c r="FS56" s="84"/>
      <c r="FT56" s="84"/>
      <c r="FU56" s="84"/>
      <c r="FV56" s="84"/>
      <c r="FW56" s="84"/>
      <c r="FX56" s="84"/>
      <c r="FY56" s="84"/>
      <c r="FZ56" s="84"/>
      <c r="GA56" s="84"/>
      <c r="GB56" s="84"/>
      <c r="GC56" s="84"/>
      <c r="GD56" s="84"/>
      <c r="GE56" s="84"/>
      <c r="GF56" s="84"/>
      <c r="GG56" s="84"/>
      <c r="GH56" s="84"/>
      <c r="GI56" s="84"/>
      <c r="GJ56" s="84"/>
      <c r="GK56" s="84"/>
      <c r="GL56" s="84"/>
      <c r="GM56" s="84"/>
      <c r="GN56" s="84"/>
      <c r="GO56" s="84"/>
      <c r="GP56" s="84"/>
      <c r="GQ56" s="84"/>
      <c r="GR56" s="84"/>
      <c r="GS56" s="84"/>
      <c r="GT56" s="84"/>
      <c r="GU56" s="84"/>
      <c r="GV56" s="84"/>
      <c r="GW56" s="84"/>
      <c r="GX56" s="84"/>
      <c r="GY56" s="84"/>
      <c r="GZ56" s="84"/>
      <c r="HA56" s="84"/>
      <c r="HB56" s="84"/>
      <c r="HC56" s="84"/>
      <c r="HD56" s="84"/>
      <c r="HE56" s="84"/>
      <c r="HF56" s="84"/>
      <c r="HG56" s="84"/>
      <c r="HH56" s="84"/>
      <c r="HI56" s="84"/>
      <c r="HJ56" s="84"/>
      <c r="HK56" s="84"/>
      <c r="HL56" s="84"/>
      <c r="HM56" s="84"/>
      <c r="HN56" s="84"/>
      <c r="HO56" s="84"/>
      <c r="HP56" s="84"/>
      <c r="HQ56" s="84"/>
      <c r="HR56" s="84"/>
      <c r="HS56" s="84"/>
      <c r="HT56" s="84"/>
      <c r="HU56" s="84"/>
      <c r="HV56" s="84"/>
      <c r="HW56" s="84"/>
      <c r="HX56" s="84"/>
      <c r="HY56" s="84"/>
      <c r="HZ56" s="84"/>
      <c r="IA56" s="84"/>
      <c r="IB56" s="84"/>
      <c r="IC56" s="84"/>
      <c r="ID56" s="84"/>
      <c r="IE56" s="84"/>
      <c r="IF56" s="84"/>
      <c r="IG56" s="84"/>
      <c r="IH56" s="84"/>
      <c r="II56" s="84"/>
      <c r="IJ56" s="84"/>
      <c r="IK56" s="84"/>
      <c r="IL56" s="84"/>
      <c r="IM56" s="84"/>
      <c r="IN56" s="84"/>
      <c r="IO56" s="84"/>
    </row>
    <row r="57" spans="1:249" ht="21" customHeight="1">
      <c r="A57" s="196"/>
      <c r="B57" s="165"/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4"/>
      <c r="AR57" s="84"/>
      <c r="AS57" s="84"/>
      <c r="AT57" s="84"/>
      <c r="AU57" s="84"/>
      <c r="AV57" s="84"/>
      <c r="AW57" s="84"/>
      <c r="AX57" s="84"/>
      <c r="AY57" s="84"/>
      <c r="AZ57" s="84"/>
      <c r="BA57" s="84"/>
      <c r="BB57" s="84"/>
      <c r="BC57" s="84"/>
      <c r="BD57" s="84"/>
      <c r="BE57" s="84"/>
      <c r="BF57" s="84"/>
      <c r="BG57" s="84"/>
      <c r="BH57" s="84"/>
      <c r="BI57" s="84"/>
      <c r="BJ57" s="84"/>
      <c r="BK57" s="84"/>
      <c r="BL57" s="84"/>
      <c r="BM57" s="84"/>
      <c r="BN57" s="84"/>
      <c r="BO57" s="84"/>
      <c r="BP57" s="84"/>
      <c r="BQ57" s="84"/>
      <c r="BR57" s="84"/>
      <c r="BS57" s="84"/>
      <c r="BT57" s="84"/>
      <c r="BU57" s="84"/>
      <c r="BV57" s="84"/>
      <c r="BW57" s="84"/>
      <c r="BX57" s="84"/>
      <c r="BY57" s="84"/>
      <c r="BZ57" s="84"/>
      <c r="CA57" s="84"/>
      <c r="CB57" s="84"/>
      <c r="CC57" s="84"/>
      <c r="CD57" s="84"/>
      <c r="CE57" s="84"/>
      <c r="CF57" s="84"/>
      <c r="CG57" s="84"/>
      <c r="CH57" s="84"/>
      <c r="CI57" s="84"/>
      <c r="CJ57" s="84"/>
      <c r="CK57" s="84"/>
      <c r="CL57" s="84"/>
      <c r="CM57" s="84"/>
      <c r="CN57" s="84"/>
      <c r="CO57" s="84"/>
      <c r="CP57" s="84"/>
      <c r="CQ57" s="84"/>
      <c r="CR57" s="84"/>
      <c r="CS57" s="84"/>
      <c r="CT57" s="84"/>
      <c r="CU57" s="84"/>
      <c r="CV57" s="84"/>
      <c r="CW57" s="84"/>
      <c r="CX57" s="84"/>
      <c r="CY57" s="84"/>
      <c r="CZ57" s="84"/>
      <c r="DA57" s="84"/>
      <c r="DB57" s="84"/>
      <c r="DC57" s="84"/>
      <c r="DD57" s="84"/>
      <c r="DE57" s="84"/>
      <c r="DF57" s="84"/>
      <c r="DG57" s="84"/>
      <c r="DH57" s="84"/>
      <c r="DI57" s="84"/>
      <c r="DJ57" s="84"/>
      <c r="DK57" s="84"/>
      <c r="DL57" s="84"/>
      <c r="DM57" s="84"/>
      <c r="DN57" s="84"/>
      <c r="DO57" s="84"/>
      <c r="DP57" s="84"/>
      <c r="DQ57" s="84"/>
      <c r="DR57" s="84"/>
      <c r="DS57" s="84"/>
      <c r="DT57" s="84"/>
      <c r="DU57" s="84"/>
      <c r="DV57" s="84"/>
      <c r="DW57" s="84"/>
      <c r="DX57" s="84"/>
      <c r="DY57" s="84"/>
      <c r="DZ57" s="84"/>
      <c r="EA57" s="84"/>
      <c r="EB57" s="84"/>
      <c r="EC57" s="84"/>
      <c r="ED57" s="84"/>
      <c r="EE57" s="84"/>
      <c r="EF57" s="84"/>
      <c r="EG57" s="84"/>
      <c r="EH57" s="84"/>
      <c r="EI57" s="84"/>
      <c r="EJ57" s="84"/>
      <c r="EK57" s="84"/>
      <c r="EL57" s="84"/>
      <c r="EM57" s="84"/>
      <c r="EN57" s="84"/>
      <c r="EO57" s="84"/>
      <c r="EP57" s="84"/>
      <c r="EQ57" s="84"/>
      <c r="ER57" s="84"/>
      <c r="ES57" s="84"/>
      <c r="ET57" s="84"/>
      <c r="EU57" s="84"/>
      <c r="EV57" s="84"/>
      <c r="EW57" s="84"/>
      <c r="EX57" s="84"/>
      <c r="EY57" s="84"/>
      <c r="EZ57" s="84"/>
      <c r="FA57" s="84"/>
      <c r="FB57" s="84"/>
      <c r="FC57" s="84"/>
      <c r="FD57" s="84"/>
      <c r="FE57" s="84"/>
      <c r="FF57" s="84"/>
      <c r="FG57" s="84"/>
      <c r="FH57" s="84"/>
      <c r="FI57" s="84"/>
      <c r="FJ57" s="84"/>
      <c r="FK57" s="84"/>
      <c r="FL57" s="84"/>
      <c r="FM57" s="84"/>
      <c r="FN57" s="84"/>
      <c r="FO57" s="84"/>
      <c r="FP57" s="84"/>
      <c r="FQ57" s="84"/>
      <c r="FR57" s="84"/>
      <c r="FS57" s="84"/>
      <c r="FT57" s="84"/>
      <c r="FU57" s="84"/>
      <c r="FV57" s="84"/>
      <c r="FW57" s="84"/>
      <c r="FX57" s="84"/>
      <c r="FY57" s="84"/>
      <c r="FZ57" s="84"/>
      <c r="GA57" s="84"/>
      <c r="GB57" s="84"/>
      <c r="GC57" s="84"/>
      <c r="GD57" s="84"/>
      <c r="GE57" s="84"/>
      <c r="GF57" s="84"/>
      <c r="GG57" s="84"/>
      <c r="GH57" s="84"/>
      <c r="GI57" s="84"/>
      <c r="GJ57" s="84"/>
      <c r="GK57" s="84"/>
      <c r="GL57" s="84"/>
      <c r="GM57" s="84"/>
      <c r="GN57" s="84"/>
      <c r="GO57" s="84"/>
      <c r="GP57" s="84"/>
      <c r="GQ57" s="84"/>
      <c r="GR57" s="84"/>
      <c r="GS57" s="84"/>
      <c r="GT57" s="84"/>
      <c r="GU57" s="84"/>
      <c r="GV57" s="84"/>
      <c r="GW57" s="84"/>
      <c r="GX57" s="84"/>
      <c r="GY57" s="84"/>
      <c r="GZ57" s="84"/>
      <c r="HA57" s="84"/>
      <c r="HB57" s="84"/>
      <c r="HC57" s="84"/>
      <c r="HD57" s="84"/>
      <c r="HE57" s="84"/>
      <c r="HF57" s="84"/>
      <c r="HG57" s="84"/>
      <c r="HH57" s="84"/>
      <c r="HI57" s="84"/>
      <c r="HJ57" s="84"/>
      <c r="HK57" s="84"/>
      <c r="HL57" s="84"/>
      <c r="HM57" s="84"/>
      <c r="HN57" s="84"/>
      <c r="HO57" s="84"/>
      <c r="HP57" s="84"/>
      <c r="HQ57" s="84"/>
      <c r="HR57" s="84"/>
      <c r="HS57" s="84"/>
      <c r="HT57" s="84"/>
      <c r="HU57" s="84"/>
      <c r="HV57" s="84"/>
      <c r="HW57" s="84"/>
      <c r="HX57" s="84"/>
      <c r="HY57" s="84"/>
      <c r="HZ57" s="84"/>
      <c r="IA57" s="84"/>
      <c r="IB57" s="84"/>
      <c r="IC57" s="84"/>
      <c r="ID57" s="84"/>
      <c r="IE57" s="84"/>
      <c r="IF57" s="84"/>
      <c r="IG57" s="84"/>
      <c r="IH57" s="84"/>
      <c r="II57" s="84"/>
      <c r="IJ57" s="84"/>
      <c r="IK57" s="84"/>
      <c r="IL57" s="84"/>
      <c r="IM57" s="84"/>
      <c r="IN57" s="84"/>
      <c r="IO57" s="84"/>
    </row>
    <row r="58" spans="1:249" ht="21" customHeight="1">
      <c r="B58" s="165"/>
      <c r="C58" s="192"/>
      <c r="D58" s="192"/>
      <c r="E58" s="192"/>
      <c r="F58" s="192"/>
      <c r="G58" s="192"/>
      <c r="H58" s="192"/>
      <c r="I58" s="192"/>
      <c r="J58" s="192"/>
      <c r="K58" s="192"/>
      <c r="L58" s="192"/>
      <c r="M58" s="192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84"/>
      <c r="AR58" s="84"/>
      <c r="AS58" s="84"/>
      <c r="AT58" s="84"/>
      <c r="AU58" s="84"/>
      <c r="AV58" s="84"/>
      <c r="AW58" s="84"/>
      <c r="AX58" s="84"/>
      <c r="AY58" s="84"/>
      <c r="AZ58" s="84"/>
      <c r="BA58" s="84"/>
      <c r="BB58" s="84"/>
      <c r="BC58" s="84"/>
      <c r="BD58" s="84"/>
      <c r="BE58" s="84"/>
      <c r="BF58" s="84"/>
      <c r="BG58" s="84"/>
      <c r="BH58" s="84"/>
      <c r="BI58" s="84"/>
      <c r="BJ58" s="84"/>
      <c r="BK58" s="84"/>
      <c r="BL58" s="84"/>
      <c r="BM58" s="84"/>
      <c r="BN58" s="84"/>
      <c r="BO58" s="84"/>
      <c r="BP58" s="84"/>
      <c r="BQ58" s="84"/>
      <c r="BR58" s="84"/>
      <c r="BS58" s="84"/>
      <c r="BT58" s="84"/>
      <c r="BU58" s="84"/>
      <c r="BV58" s="84"/>
      <c r="BW58" s="84"/>
      <c r="BX58" s="84"/>
      <c r="BY58" s="84"/>
      <c r="BZ58" s="84"/>
      <c r="CA58" s="84"/>
      <c r="CB58" s="84"/>
      <c r="CC58" s="84"/>
      <c r="CD58" s="84"/>
      <c r="CE58" s="84"/>
      <c r="CF58" s="84"/>
      <c r="CG58" s="84"/>
      <c r="CH58" s="84"/>
      <c r="CI58" s="84"/>
      <c r="CJ58" s="84"/>
      <c r="CK58" s="84"/>
      <c r="CL58" s="84"/>
      <c r="CM58" s="84"/>
      <c r="CN58" s="84"/>
      <c r="CO58" s="84"/>
      <c r="CP58" s="84"/>
      <c r="CQ58" s="84"/>
      <c r="CR58" s="84"/>
      <c r="CS58" s="84"/>
      <c r="CT58" s="84"/>
      <c r="CU58" s="84"/>
      <c r="CV58" s="84"/>
      <c r="CW58" s="84"/>
      <c r="CX58" s="84"/>
      <c r="CY58" s="84"/>
      <c r="CZ58" s="84"/>
      <c r="DA58" s="84"/>
      <c r="DB58" s="84"/>
      <c r="DC58" s="84"/>
      <c r="DD58" s="84"/>
      <c r="DE58" s="84"/>
      <c r="DF58" s="84"/>
      <c r="DG58" s="84"/>
      <c r="DH58" s="84"/>
      <c r="DI58" s="84"/>
      <c r="DJ58" s="84"/>
      <c r="DK58" s="84"/>
      <c r="DL58" s="84"/>
      <c r="DM58" s="84"/>
      <c r="DN58" s="84"/>
      <c r="DO58" s="84"/>
      <c r="DP58" s="84"/>
      <c r="DQ58" s="84"/>
      <c r="DR58" s="84"/>
      <c r="DS58" s="84"/>
      <c r="DT58" s="84"/>
      <c r="DU58" s="84"/>
      <c r="DV58" s="84"/>
      <c r="DW58" s="84"/>
      <c r="DX58" s="84"/>
      <c r="DY58" s="84"/>
      <c r="DZ58" s="84"/>
      <c r="EA58" s="84"/>
      <c r="EB58" s="84"/>
      <c r="EC58" s="84"/>
      <c r="ED58" s="84"/>
      <c r="EE58" s="84"/>
      <c r="EF58" s="84"/>
      <c r="EG58" s="84"/>
      <c r="EH58" s="84"/>
      <c r="EI58" s="84"/>
      <c r="EJ58" s="84"/>
      <c r="EK58" s="84"/>
      <c r="EL58" s="84"/>
      <c r="EM58" s="84"/>
      <c r="EN58" s="84"/>
      <c r="EO58" s="84"/>
      <c r="EP58" s="84"/>
      <c r="EQ58" s="84"/>
      <c r="ER58" s="84"/>
      <c r="ES58" s="84"/>
      <c r="ET58" s="84"/>
      <c r="EU58" s="84"/>
      <c r="EV58" s="84"/>
      <c r="EW58" s="84"/>
      <c r="EX58" s="84"/>
      <c r="EY58" s="84"/>
      <c r="EZ58" s="84"/>
      <c r="FA58" s="84"/>
      <c r="FB58" s="84"/>
      <c r="FC58" s="84"/>
      <c r="FD58" s="84"/>
      <c r="FE58" s="84"/>
      <c r="FF58" s="84"/>
      <c r="FG58" s="84"/>
      <c r="FH58" s="84"/>
      <c r="FI58" s="84"/>
      <c r="FJ58" s="84"/>
      <c r="FK58" s="84"/>
      <c r="FL58" s="84"/>
      <c r="FM58" s="84"/>
      <c r="FN58" s="84"/>
      <c r="FO58" s="84"/>
      <c r="FP58" s="84"/>
      <c r="FQ58" s="84"/>
      <c r="FR58" s="84"/>
      <c r="FS58" s="84"/>
      <c r="FT58" s="84"/>
      <c r="FU58" s="84"/>
      <c r="FV58" s="84"/>
      <c r="FW58" s="84"/>
      <c r="FX58" s="84"/>
      <c r="FY58" s="84"/>
      <c r="FZ58" s="84"/>
      <c r="GA58" s="84"/>
      <c r="GB58" s="84"/>
      <c r="GC58" s="84"/>
      <c r="GD58" s="84"/>
      <c r="GE58" s="84"/>
      <c r="GF58" s="84"/>
      <c r="GG58" s="84"/>
      <c r="GH58" s="84"/>
      <c r="GI58" s="84"/>
      <c r="GJ58" s="84"/>
      <c r="GK58" s="84"/>
      <c r="GL58" s="84"/>
      <c r="GM58" s="84"/>
      <c r="GN58" s="84"/>
      <c r="GO58" s="84"/>
      <c r="GP58" s="84"/>
      <c r="GQ58" s="84"/>
      <c r="GR58" s="84"/>
      <c r="GS58" s="84"/>
      <c r="GT58" s="84"/>
      <c r="GU58" s="84"/>
      <c r="GV58" s="84"/>
      <c r="GW58" s="84"/>
      <c r="GX58" s="84"/>
      <c r="GY58" s="84"/>
      <c r="GZ58" s="84"/>
      <c r="HA58" s="84"/>
      <c r="HB58" s="84"/>
      <c r="HC58" s="84"/>
      <c r="HD58" s="84"/>
      <c r="HE58" s="84"/>
      <c r="HF58" s="84"/>
      <c r="HG58" s="84"/>
      <c r="HH58" s="84"/>
      <c r="HI58" s="84"/>
      <c r="HJ58" s="84"/>
      <c r="HK58" s="84"/>
      <c r="HL58" s="84"/>
      <c r="HM58" s="84"/>
      <c r="HN58" s="84"/>
      <c r="HO58" s="84"/>
      <c r="HP58" s="84"/>
      <c r="HQ58" s="84"/>
      <c r="HR58" s="84"/>
      <c r="HS58" s="84"/>
      <c r="HT58" s="84"/>
      <c r="HU58" s="84"/>
      <c r="HV58" s="84"/>
      <c r="HW58" s="84"/>
      <c r="HX58" s="84"/>
      <c r="HY58" s="84"/>
      <c r="HZ58" s="84"/>
      <c r="IA58" s="84"/>
      <c r="IB58" s="84"/>
      <c r="IC58" s="84"/>
      <c r="ID58" s="84"/>
      <c r="IE58" s="84"/>
      <c r="IF58" s="84"/>
      <c r="IG58" s="84"/>
      <c r="IH58" s="84"/>
      <c r="II58" s="84"/>
      <c r="IJ58" s="84"/>
      <c r="IK58" s="84"/>
      <c r="IL58" s="84"/>
      <c r="IM58" s="84"/>
      <c r="IN58" s="84"/>
      <c r="IO58" s="84"/>
    </row>
    <row r="59" spans="1:249" ht="21" customHeight="1">
      <c r="B59" s="165"/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M59" s="192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4"/>
      <c r="AR59" s="84"/>
      <c r="AS59" s="84"/>
      <c r="AT59" s="84"/>
      <c r="AU59" s="84"/>
      <c r="AV59" s="84"/>
      <c r="AW59" s="84"/>
      <c r="AX59" s="84"/>
      <c r="AY59" s="84"/>
      <c r="AZ59" s="84"/>
      <c r="BA59" s="84"/>
      <c r="BB59" s="84"/>
      <c r="BC59" s="84"/>
      <c r="BD59" s="84"/>
      <c r="BE59" s="84"/>
      <c r="BF59" s="84"/>
      <c r="BG59" s="84"/>
      <c r="BH59" s="84"/>
      <c r="BI59" s="84"/>
      <c r="BJ59" s="84"/>
      <c r="BK59" s="84"/>
      <c r="BL59" s="84"/>
      <c r="BM59" s="84"/>
      <c r="BN59" s="84"/>
      <c r="BO59" s="84"/>
      <c r="BP59" s="84"/>
      <c r="BQ59" s="84"/>
      <c r="BR59" s="84"/>
      <c r="BS59" s="84"/>
      <c r="BT59" s="84"/>
      <c r="BU59" s="84"/>
      <c r="BV59" s="84"/>
      <c r="BW59" s="84"/>
      <c r="BX59" s="84"/>
      <c r="BY59" s="84"/>
      <c r="BZ59" s="84"/>
      <c r="CA59" s="84"/>
      <c r="CB59" s="84"/>
      <c r="CC59" s="84"/>
      <c r="CD59" s="84"/>
      <c r="CE59" s="84"/>
      <c r="CF59" s="84"/>
      <c r="CG59" s="84"/>
      <c r="CH59" s="84"/>
      <c r="CI59" s="84"/>
      <c r="CJ59" s="84"/>
      <c r="CK59" s="84"/>
      <c r="CL59" s="84"/>
      <c r="CM59" s="84"/>
      <c r="CN59" s="84"/>
      <c r="CO59" s="84"/>
      <c r="CP59" s="84"/>
      <c r="CQ59" s="84"/>
      <c r="CR59" s="84"/>
      <c r="CS59" s="84"/>
      <c r="CT59" s="84"/>
      <c r="CU59" s="84"/>
      <c r="CV59" s="84"/>
      <c r="CW59" s="84"/>
      <c r="CX59" s="84"/>
      <c r="CY59" s="84"/>
      <c r="CZ59" s="84"/>
      <c r="DA59" s="84"/>
      <c r="DB59" s="84"/>
      <c r="DC59" s="84"/>
      <c r="DD59" s="84"/>
      <c r="DE59" s="84"/>
      <c r="DF59" s="84"/>
      <c r="DG59" s="84"/>
      <c r="DH59" s="84"/>
      <c r="DI59" s="84"/>
      <c r="DJ59" s="84"/>
      <c r="DK59" s="84"/>
      <c r="DL59" s="84"/>
      <c r="DM59" s="84"/>
      <c r="DN59" s="84"/>
      <c r="DO59" s="84"/>
      <c r="DP59" s="84"/>
      <c r="DQ59" s="84"/>
      <c r="DR59" s="84"/>
      <c r="DS59" s="84"/>
      <c r="DT59" s="84"/>
      <c r="DU59" s="84"/>
      <c r="DV59" s="84"/>
      <c r="DW59" s="84"/>
      <c r="DX59" s="84"/>
      <c r="DY59" s="84"/>
      <c r="DZ59" s="84"/>
      <c r="EA59" s="84"/>
      <c r="EB59" s="84"/>
      <c r="EC59" s="84"/>
      <c r="ED59" s="84"/>
      <c r="EE59" s="84"/>
      <c r="EF59" s="84"/>
      <c r="EG59" s="84"/>
      <c r="EH59" s="84"/>
      <c r="EI59" s="84"/>
      <c r="EJ59" s="84"/>
      <c r="EK59" s="84"/>
      <c r="EL59" s="84"/>
      <c r="EM59" s="84"/>
      <c r="EN59" s="84"/>
      <c r="EO59" s="84"/>
      <c r="EP59" s="84"/>
      <c r="EQ59" s="84"/>
      <c r="ER59" s="84"/>
      <c r="ES59" s="84"/>
      <c r="ET59" s="84"/>
      <c r="EU59" s="84"/>
      <c r="EV59" s="84"/>
      <c r="EW59" s="84"/>
      <c r="EX59" s="84"/>
      <c r="EY59" s="84"/>
      <c r="EZ59" s="84"/>
      <c r="FA59" s="84"/>
      <c r="FB59" s="84"/>
      <c r="FC59" s="84"/>
      <c r="FD59" s="84"/>
      <c r="FE59" s="84"/>
      <c r="FF59" s="84"/>
      <c r="FG59" s="84"/>
      <c r="FH59" s="84"/>
      <c r="FI59" s="84"/>
      <c r="FJ59" s="84"/>
      <c r="FK59" s="84"/>
      <c r="FL59" s="84"/>
      <c r="FM59" s="84"/>
      <c r="FN59" s="84"/>
      <c r="FO59" s="84"/>
      <c r="FP59" s="84"/>
      <c r="FQ59" s="84"/>
      <c r="FR59" s="84"/>
      <c r="FS59" s="84"/>
      <c r="FT59" s="84"/>
      <c r="FU59" s="84"/>
      <c r="FV59" s="84"/>
      <c r="FW59" s="84"/>
      <c r="FX59" s="84"/>
      <c r="FY59" s="84"/>
      <c r="FZ59" s="84"/>
      <c r="GA59" s="84"/>
      <c r="GB59" s="84"/>
      <c r="GC59" s="84"/>
      <c r="GD59" s="84"/>
      <c r="GE59" s="84"/>
      <c r="GF59" s="84"/>
      <c r="GG59" s="84"/>
      <c r="GH59" s="84"/>
      <c r="GI59" s="84"/>
      <c r="GJ59" s="84"/>
      <c r="GK59" s="84"/>
      <c r="GL59" s="84"/>
      <c r="GM59" s="84"/>
      <c r="GN59" s="84"/>
      <c r="GO59" s="84"/>
      <c r="GP59" s="84"/>
      <c r="GQ59" s="84"/>
      <c r="GR59" s="84"/>
      <c r="GS59" s="84"/>
      <c r="GT59" s="84"/>
      <c r="GU59" s="84"/>
      <c r="GV59" s="84"/>
      <c r="GW59" s="84"/>
      <c r="GX59" s="84"/>
      <c r="GY59" s="84"/>
      <c r="GZ59" s="84"/>
      <c r="HA59" s="84"/>
      <c r="HB59" s="84"/>
      <c r="HC59" s="84"/>
      <c r="HD59" s="84"/>
      <c r="HE59" s="84"/>
      <c r="HF59" s="84"/>
      <c r="HG59" s="84"/>
      <c r="HH59" s="84"/>
      <c r="HI59" s="84"/>
      <c r="HJ59" s="84"/>
      <c r="HK59" s="84"/>
      <c r="HL59" s="84"/>
      <c r="HM59" s="84"/>
      <c r="HN59" s="84"/>
      <c r="HO59" s="84"/>
      <c r="HP59" s="84"/>
      <c r="HQ59" s="84"/>
      <c r="HR59" s="84"/>
      <c r="HS59" s="84"/>
      <c r="HT59" s="84"/>
      <c r="HU59" s="84"/>
      <c r="HV59" s="84"/>
      <c r="HW59" s="84"/>
      <c r="HX59" s="84"/>
      <c r="HY59" s="84"/>
      <c r="HZ59" s="84"/>
      <c r="IA59" s="84"/>
      <c r="IB59" s="84"/>
      <c r="IC59" s="84"/>
      <c r="ID59" s="84"/>
      <c r="IE59" s="84"/>
      <c r="IF59" s="84"/>
      <c r="IG59" s="84"/>
      <c r="IH59" s="84"/>
      <c r="II59" s="84"/>
      <c r="IJ59" s="84"/>
      <c r="IK59" s="84"/>
      <c r="IL59" s="84"/>
      <c r="IM59" s="84"/>
      <c r="IN59" s="84"/>
      <c r="IO59" s="84"/>
    </row>
    <row r="60" spans="1:249" ht="21" customHeight="1">
      <c r="B60" s="165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92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  <c r="BM60" s="84"/>
      <c r="BN60" s="84"/>
      <c r="BO60" s="84"/>
      <c r="BP60" s="84"/>
      <c r="BQ60" s="84"/>
      <c r="BR60" s="84"/>
      <c r="BS60" s="84"/>
      <c r="BT60" s="84"/>
      <c r="BU60" s="84"/>
      <c r="BV60" s="84"/>
      <c r="BW60" s="84"/>
      <c r="BX60" s="84"/>
      <c r="BY60" s="84"/>
      <c r="BZ60" s="84"/>
      <c r="CA60" s="84"/>
      <c r="CB60" s="84"/>
      <c r="CC60" s="84"/>
      <c r="CD60" s="84"/>
      <c r="CE60" s="84"/>
      <c r="CF60" s="84"/>
      <c r="CG60" s="84"/>
      <c r="CH60" s="84"/>
      <c r="CI60" s="84"/>
      <c r="CJ60" s="84"/>
      <c r="CK60" s="84"/>
      <c r="CL60" s="84"/>
      <c r="CM60" s="84"/>
      <c r="CN60" s="84"/>
      <c r="CO60" s="84"/>
      <c r="CP60" s="84"/>
      <c r="CQ60" s="84"/>
      <c r="CR60" s="84"/>
      <c r="CS60" s="84"/>
      <c r="CT60" s="84"/>
      <c r="CU60" s="84"/>
      <c r="CV60" s="84"/>
      <c r="CW60" s="84"/>
      <c r="CX60" s="84"/>
      <c r="CY60" s="84"/>
      <c r="CZ60" s="84"/>
      <c r="DA60" s="84"/>
      <c r="DB60" s="84"/>
      <c r="DC60" s="84"/>
      <c r="DD60" s="84"/>
      <c r="DE60" s="84"/>
      <c r="DF60" s="84"/>
      <c r="DG60" s="84"/>
      <c r="DH60" s="84"/>
      <c r="DI60" s="84"/>
      <c r="DJ60" s="84"/>
      <c r="DK60" s="84"/>
      <c r="DL60" s="84"/>
      <c r="DM60" s="84"/>
      <c r="DN60" s="84"/>
      <c r="DO60" s="84"/>
      <c r="DP60" s="84"/>
      <c r="DQ60" s="84"/>
      <c r="DR60" s="84"/>
      <c r="DS60" s="84"/>
      <c r="DT60" s="84"/>
      <c r="DU60" s="84"/>
      <c r="DV60" s="84"/>
      <c r="DW60" s="84"/>
      <c r="DX60" s="84"/>
      <c r="DY60" s="84"/>
      <c r="DZ60" s="84"/>
      <c r="EA60" s="84"/>
      <c r="EB60" s="84"/>
      <c r="EC60" s="84"/>
      <c r="ED60" s="84"/>
      <c r="EE60" s="84"/>
      <c r="EF60" s="84"/>
      <c r="EG60" s="84"/>
      <c r="EH60" s="84"/>
      <c r="EI60" s="84"/>
      <c r="EJ60" s="84"/>
      <c r="EK60" s="84"/>
      <c r="EL60" s="84"/>
      <c r="EM60" s="84"/>
      <c r="EN60" s="84"/>
      <c r="EO60" s="84"/>
      <c r="EP60" s="84"/>
      <c r="EQ60" s="84"/>
      <c r="ER60" s="84"/>
      <c r="ES60" s="84"/>
      <c r="ET60" s="84"/>
      <c r="EU60" s="84"/>
      <c r="EV60" s="84"/>
      <c r="EW60" s="84"/>
      <c r="EX60" s="84"/>
      <c r="EY60" s="84"/>
      <c r="EZ60" s="84"/>
      <c r="FA60" s="84"/>
      <c r="FB60" s="84"/>
      <c r="FC60" s="84"/>
      <c r="FD60" s="84"/>
      <c r="FE60" s="84"/>
      <c r="FF60" s="84"/>
      <c r="FG60" s="84"/>
      <c r="FH60" s="84"/>
      <c r="FI60" s="84"/>
      <c r="FJ60" s="84"/>
      <c r="FK60" s="84"/>
      <c r="FL60" s="84"/>
      <c r="FM60" s="84"/>
      <c r="FN60" s="84"/>
      <c r="FO60" s="84"/>
      <c r="FP60" s="84"/>
      <c r="FQ60" s="84"/>
      <c r="FR60" s="84"/>
      <c r="FS60" s="84"/>
      <c r="FT60" s="84"/>
      <c r="FU60" s="84"/>
      <c r="FV60" s="84"/>
      <c r="FW60" s="84"/>
      <c r="FX60" s="84"/>
      <c r="FY60" s="84"/>
      <c r="FZ60" s="84"/>
      <c r="GA60" s="84"/>
      <c r="GB60" s="84"/>
      <c r="GC60" s="84"/>
      <c r="GD60" s="84"/>
      <c r="GE60" s="84"/>
      <c r="GF60" s="84"/>
      <c r="GG60" s="84"/>
      <c r="GH60" s="84"/>
      <c r="GI60" s="84"/>
      <c r="GJ60" s="84"/>
      <c r="GK60" s="84"/>
      <c r="GL60" s="84"/>
      <c r="GM60" s="84"/>
      <c r="GN60" s="84"/>
      <c r="GO60" s="84"/>
      <c r="GP60" s="84"/>
      <c r="GQ60" s="84"/>
      <c r="GR60" s="84"/>
      <c r="GS60" s="84"/>
      <c r="GT60" s="84"/>
      <c r="GU60" s="84"/>
      <c r="GV60" s="84"/>
      <c r="GW60" s="84"/>
      <c r="GX60" s="84"/>
      <c r="GY60" s="84"/>
      <c r="GZ60" s="84"/>
      <c r="HA60" s="84"/>
      <c r="HB60" s="84"/>
      <c r="HC60" s="84"/>
      <c r="HD60" s="84"/>
      <c r="HE60" s="84"/>
      <c r="HF60" s="84"/>
      <c r="HG60" s="84"/>
      <c r="HH60" s="84"/>
      <c r="HI60" s="84"/>
      <c r="HJ60" s="84"/>
      <c r="HK60" s="84"/>
      <c r="HL60" s="84"/>
      <c r="HM60" s="84"/>
      <c r="HN60" s="84"/>
      <c r="HO60" s="84"/>
      <c r="HP60" s="84"/>
      <c r="HQ60" s="84"/>
      <c r="HR60" s="84"/>
      <c r="HS60" s="84"/>
      <c r="HT60" s="84"/>
      <c r="HU60" s="84"/>
      <c r="HV60" s="84"/>
      <c r="HW60" s="84"/>
      <c r="HX60" s="84"/>
      <c r="HY60" s="84"/>
      <c r="HZ60" s="84"/>
      <c r="IA60" s="84"/>
      <c r="IB60" s="84"/>
      <c r="IC60" s="84"/>
      <c r="ID60" s="84"/>
      <c r="IE60" s="84"/>
      <c r="IF60" s="84"/>
      <c r="IG60" s="84"/>
      <c r="IH60" s="84"/>
      <c r="II60" s="84"/>
      <c r="IJ60" s="84"/>
      <c r="IK60" s="84"/>
      <c r="IL60" s="84"/>
      <c r="IM60" s="84"/>
      <c r="IN60" s="84"/>
      <c r="IO60" s="84"/>
    </row>
    <row r="61" spans="1:249" ht="21" customHeight="1">
      <c r="B61" s="165"/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4"/>
      <c r="BG61" s="84"/>
      <c r="BH61" s="84"/>
      <c r="BI61" s="84"/>
      <c r="BJ61" s="84"/>
      <c r="BK61" s="84"/>
      <c r="BL61" s="84"/>
      <c r="BM61" s="84"/>
      <c r="BN61" s="84"/>
      <c r="BO61" s="84"/>
      <c r="BP61" s="84"/>
      <c r="BQ61" s="84"/>
      <c r="BR61" s="84"/>
      <c r="BS61" s="84"/>
      <c r="BT61" s="84"/>
      <c r="BU61" s="84"/>
      <c r="BV61" s="84"/>
      <c r="BW61" s="84"/>
      <c r="BX61" s="84"/>
      <c r="BY61" s="84"/>
      <c r="BZ61" s="84"/>
      <c r="CA61" s="84"/>
      <c r="CB61" s="84"/>
      <c r="CC61" s="84"/>
      <c r="CD61" s="84"/>
      <c r="CE61" s="84"/>
      <c r="CF61" s="84"/>
      <c r="CG61" s="84"/>
      <c r="CH61" s="84"/>
      <c r="CI61" s="84"/>
      <c r="CJ61" s="84"/>
      <c r="CK61" s="84"/>
      <c r="CL61" s="84"/>
      <c r="CM61" s="84"/>
      <c r="CN61" s="84"/>
      <c r="CO61" s="84"/>
      <c r="CP61" s="84"/>
      <c r="CQ61" s="84"/>
      <c r="CR61" s="84"/>
      <c r="CS61" s="84"/>
      <c r="CT61" s="84"/>
      <c r="CU61" s="84"/>
      <c r="CV61" s="84"/>
      <c r="CW61" s="84"/>
      <c r="CX61" s="84"/>
      <c r="CY61" s="84"/>
      <c r="CZ61" s="84"/>
      <c r="DA61" s="84"/>
      <c r="DB61" s="84"/>
      <c r="DC61" s="84"/>
      <c r="DD61" s="84"/>
      <c r="DE61" s="84"/>
      <c r="DF61" s="84"/>
      <c r="DG61" s="84"/>
      <c r="DH61" s="84"/>
      <c r="DI61" s="84"/>
      <c r="DJ61" s="84"/>
      <c r="DK61" s="84"/>
      <c r="DL61" s="84"/>
      <c r="DM61" s="84"/>
      <c r="DN61" s="84"/>
      <c r="DO61" s="84"/>
      <c r="DP61" s="84"/>
      <c r="DQ61" s="84"/>
      <c r="DR61" s="84"/>
      <c r="DS61" s="84"/>
      <c r="DT61" s="84"/>
      <c r="DU61" s="84"/>
      <c r="DV61" s="84"/>
      <c r="DW61" s="84"/>
      <c r="DX61" s="84"/>
      <c r="DY61" s="84"/>
      <c r="DZ61" s="84"/>
      <c r="EA61" s="84"/>
      <c r="EB61" s="84"/>
      <c r="EC61" s="84"/>
      <c r="ED61" s="84"/>
      <c r="EE61" s="84"/>
      <c r="EF61" s="84"/>
      <c r="EG61" s="84"/>
      <c r="EH61" s="84"/>
      <c r="EI61" s="84"/>
      <c r="EJ61" s="84"/>
      <c r="EK61" s="84"/>
      <c r="EL61" s="84"/>
      <c r="EM61" s="84"/>
      <c r="EN61" s="84"/>
      <c r="EO61" s="84"/>
      <c r="EP61" s="84"/>
      <c r="EQ61" s="84"/>
      <c r="ER61" s="84"/>
      <c r="ES61" s="84"/>
      <c r="ET61" s="84"/>
      <c r="EU61" s="84"/>
      <c r="EV61" s="84"/>
      <c r="EW61" s="84"/>
      <c r="EX61" s="84"/>
      <c r="EY61" s="84"/>
      <c r="EZ61" s="84"/>
      <c r="FA61" s="84"/>
      <c r="FB61" s="84"/>
      <c r="FC61" s="84"/>
      <c r="FD61" s="84"/>
      <c r="FE61" s="84"/>
      <c r="FF61" s="84"/>
      <c r="FG61" s="84"/>
      <c r="FH61" s="84"/>
      <c r="FI61" s="84"/>
      <c r="FJ61" s="84"/>
      <c r="FK61" s="84"/>
      <c r="FL61" s="84"/>
      <c r="FM61" s="84"/>
      <c r="FN61" s="84"/>
      <c r="FO61" s="84"/>
      <c r="FP61" s="84"/>
      <c r="FQ61" s="84"/>
      <c r="FR61" s="84"/>
      <c r="FS61" s="84"/>
      <c r="FT61" s="84"/>
      <c r="FU61" s="84"/>
      <c r="FV61" s="84"/>
      <c r="FW61" s="84"/>
      <c r="FX61" s="84"/>
      <c r="FY61" s="84"/>
      <c r="FZ61" s="84"/>
      <c r="GA61" s="84"/>
      <c r="GB61" s="84"/>
      <c r="GC61" s="84"/>
      <c r="GD61" s="84"/>
      <c r="GE61" s="84"/>
      <c r="GF61" s="84"/>
      <c r="GG61" s="84"/>
      <c r="GH61" s="84"/>
      <c r="GI61" s="84"/>
      <c r="GJ61" s="84"/>
      <c r="GK61" s="84"/>
      <c r="GL61" s="84"/>
      <c r="GM61" s="84"/>
      <c r="GN61" s="84"/>
      <c r="GO61" s="84"/>
      <c r="GP61" s="84"/>
      <c r="GQ61" s="84"/>
      <c r="GR61" s="84"/>
      <c r="GS61" s="84"/>
      <c r="GT61" s="84"/>
      <c r="GU61" s="84"/>
      <c r="GV61" s="84"/>
      <c r="GW61" s="84"/>
      <c r="GX61" s="84"/>
      <c r="GY61" s="84"/>
      <c r="GZ61" s="84"/>
      <c r="HA61" s="84"/>
      <c r="HB61" s="84"/>
      <c r="HC61" s="84"/>
      <c r="HD61" s="84"/>
      <c r="HE61" s="84"/>
      <c r="HF61" s="84"/>
      <c r="HG61" s="84"/>
      <c r="HH61" s="84"/>
      <c r="HI61" s="84"/>
      <c r="HJ61" s="84"/>
      <c r="HK61" s="84"/>
      <c r="HL61" s="84"/>
      <c r="HM61" s="84"/>
      <c r="HN61" s="84"/>
      <c r="HO61" s="84"/>
      <c r="HP61" s="84"/>
      <c r="HQ61" s="84"/>
      <c r="HR61" s="84"/>
      <c r="HS61" s="84"/>
      <c r="HT61" s="84"/>
      <c r="HU61" s="84"/>
      <c r="HV61" s="84"/>
      <c r="HW61" s="84"/>
      <c r="HX61" s="84"/>
      <c r="HY61" s="84"/>
      <c r="HZ61" s="84"/>
      <c r="IA61" s="84"/>
      <c r="IB61" s="84"/>
      <c r="IC61" s="84"/>
      <c r="ID61" s="84"/>
      <c r="IE61" s="84"/>
      <c r="IF61" s="84"/>
      <c r="IG61" s="84"/>
      <c r="IH61" s="84"/>
      <c r="II61" s="84"/>
      <c r="IJ61" s="84"/>
      <c r="IK61" s="84"/>
      <c r="IL61" s="84"/>
      <c r="IM61" s="84"/>
      <c r="IN61" s="84"/>
      <c r="IO61" s="84"/>
    </row>
    <row r="62" spans="1:249" ht="21" customHeight="1">
      <c r="B62" s="165"/>
      <c r="C62" s="192"/>
      <c r="D62" s="192"/>
      <c r="E62" s="192"/>
      <c r="F62" s="192"/>
      <c r="G62" s="192"/>
      <c r="H62" s="192"/>
      <c r="I62" s="192"/>
      <c r="J62" s="192"/>
      <c r="K62" s="192"/>
      <c r="L62" s="192"/>
      <c r="M62" s="192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4"/>
      <c r="BI62" s="84"/>
      <c r="BJ62" s="84"/>
      <c r="BK62" s="84"/>
      <c r="BL62" s="84"/>
      <c r="BM62" s="84"/>
      <c r="BN62" s="84"/>
      <c r="BO62" s="84"/>
      <c r="BP62" s="84"/>
      <c r="BQ62" s="84"/>
      <c r="BR62" s="84"/>
      <c r="BS62" s="84"/>
      <c r="BT62" s="84"/>
      <c r="BU62" s="84"/>
      <c r="BV62" s="84"/>
      <c r="BW62" s="84"/>
      <c r="BX62" s="84"/>
      <c r="BY62" s="84"/>
      <c r="BZ62" s="84"/>
      <c r="CA62" s="84"/>
      <c r="CB62" s="84"/>
      <c r="CC62" s="84"/>
      <c r="CD62" s="84"/>
      <c r="CE62" s="84"/>
      <c r="CF62" s="84"/>
      <c r="CG62" s="84"/>
      <c r="CH62" s="84"/>
      <c r="CI62" s="84"/>
      <c r="CJ62" s="84"/>
      <c r="CK62" s="84"/>
      <c r="CL62" s="84"/>
      <c r="CM62" s="84"/>
      <c r="CN62" s="84"/>
      <c r="CO62" s="84"/>
      <c r="CP62" s="84"/>
      <c r="CQ62" s="84"/>
      <c r="CR62" s="84"/>
      <c r="CS62" s="84"/>
      <c r="CT62" s="84"/>
      <c r="CU62" s="84"/>
      <c r="CV62" s="84"/>
      <c r="CW62" s="84"/>
      <c r="CX62" s="84"/>
      <c r="CY62" s="84"/>
      <c r="CZ62" s="84"/>
      <c r="DA62" s="84"/>
      <c r="DB62" s="84"/>
      <c r="DC62" s="84"/>
      <c r="DD62" s="84"/>
      <c r="DE62" s="84"/>
      <c r="DF62" s="84"/>
      <c r="DG62" s="84"/>
      <c r="DH62" s="84"/>
      <c r="DI62" s="84"/>
      <c r="DJ62" s="84"/>
      <c r="DK62" s="84"/>
      <c r="DL62" s="84"/>
      <c r="DM62" s="84"/>
      <c r="DN62" s="84"/>
      <c r="DO62" s="84"/>
      <c r="DP62" s="84"/>
      <c r="DQ62" s="84"/>
      <c r="DR62" s="84"/>
      <c r="DS62" s="84"/>
      <c r="DT62" s="84"/>
      <c r="DU62" s="84"/>
      <c r="DV62" s="84"/>
      <c r="DW62" s="84"/>
      <c r="DX62" s="84"/>
      <c r="DY62" s="84"/>
      <c r="DZ62" s="84"/>
      <c r="EA62" s="84"/>
      <c r="EB62" s="84"/>
      <c r="EC62" s="84"/>
      <c r="ED62" s="84"/>
      <c r="EE62" s="84"/>
      <c r="EF62" s="84"/>
      <c r="EG62" s="84"/>
      <c r="EH62" s="84"/>
      <c r="EI62" s="84"/>
      <c r="EJ62" s="84"/>
      <c r="EK62" s="84"/>
      <c r="EL62" s="84"/>
      <c r="EM62" s="84"/>
      <c r="EN62" s="84"/>
      <c r="EO62" s="84"/>
      <c r="EP62" s="84"/>
      <c r="EQ62" s="84"/>
      <c r="ER62" s="84"/>
      <c r="ES62" s="84"/>
      <c r="ET62" s="84"/>
      <c r="EU62" s="84"/>
      <c r="EV62" s="84"/>
      <c r="EW62" s="84"/>
      <c r="EX62" s="84"/>
      <c r="EY62" s="84"/>
      <c r="EZ62" s="84"/>
      <c r="FA62" s="84"/>
      <c r="FB62" s="84"/>
      <c r="FC62" s="84"/>
      <c r="FD62" s="84"/>
      <c r="FE62" s="84"/>
      <c r="FF62" s="84"/>
      <c r="FG62" s="84"/>
      <c r="FH62" s="84"/>
      <c r="FI62" s="84"/>
      <c r="FJ62" s="84"/>
      <c r="FK62" s="84"/>
      <c r="FL62" s="84"/>
      <c r="FM62" s="84"/>
      <c r="FN62" s="84"/>
      <c r="FO62" s="84"/>
      <c r="FP62" s="84"/>
      <c r="FQ62" s="84"/>
      <c r="FR62" s="84"/>
      <c r="FS62" s="84"/>
      <c r="FT62" s="84"/>
      <c r="FU62" s="84"/>
      <c r="FV62" s="84"/>
      <c r="FW62" s="84"/>
      <c r="FX62" s="84"/>
      <c r="FY62" s="84"/>
      <c r="FZ62" s="84"/>
      <c r="GA62" s="84"/>
      <c r="GB62" s="84"/>
      <c r="GC62" s="84"/>
      <c r="GD62" s="84"/>
      <c r="GE62" s="84"/>
      <c r="GF62" s="84"/>
      <c r="GG62" s="84"/>
      <c r="GH62" s="84"/>
      <c r="GI62" s="84"/>
      <c r="GJ62" s="84"/>
      <c r="GK62" s="84"/>
      <c r="GL62" s="84"/>
      <c r="GM62" s="84"/>
      <c r="GN62" s="84"/>
      <c r="GO62" s="84"/>
      <c r="GP62" s="84"/>
      <c r="GQ62" s="84"/>
      <c r="GR62" s="84"/>
      <c r="GS62" s="84"/>
      <c r="GT62" s="84"/>
      <c r="GU62" s="84"/>
      <c r="GV62" s="84"/>
      <c r="GW62" s="84"/>
      <c r="GX62" s="84"/>
      <c r="GY62" s="84"/>
      <c r="GZ62" s="84"/>
      <c r="HA62" s="84"/>
      <c r="HB62" s="84"/>
      <c r="HC62" s="84"/>
      <c r="HD62" s="84"/>
      <c r="HE62" s="84"/>
      <c r="HF62" s="84"/>
      <c r="HG62" s="84"/>
      <c r="HH62" s="84"/>
      <c r="HI62" s="84"/>
      <c r="HJ62" s="84"/>
      <c r="HK62" s="84"/>
      <c r="HL62" s="84"/>
      <c r="HM62" s="84"/>
      <c r="HN62" s="84"/>
      <c r="HO62" s="84"/>
      <c r="HP62" s="84"/>
      <c r="HQ62" s="84"/>
      <c r="HR62" s="84"/>
      <c r="HS62" s="84"/>
      <c r="HT62" s="84"/>
      <c r="HU62" s="84"/>
      <c r="HV62" s="84"/>
      <c r="HW62" s="84"/>
      <c r="HX62" s="84"/>
      <c r="HY62" s="84"/>
      <c r="HZ62" s="84"/>
      <c r="IA62" s="84"/>
      <c r="IB62" s="84"/>
      <c r="IC62" s="84"/>
      <c r="ID62" s="84"/>
      <c r="IE62" s="84"/>
      <c r="IF62" s="84"/>
      <c r="IG62" s="84"/>
      <c r="IH62" s="84"/>
      <c r="II62" s="84"/>
      <c r="IJ62" s="84"/>
      <c r="IK62" s="84"/>
      <c r="IL62" s="84"/>
      <c r="IM62" s="84"/>
      <c r="IN62" s="84"/>
      <c r="IO62" s="84"/>
    </row>
    <row r="63" spans="1:249" ht="21" customHeight="1">
      <c r="B63" s="165"/>
      <c r="C63" s="192"/>
      <c r="D63" s="192"/>
      <c r="E63" s="192"/>
      <c r="F63" s="192"/>
      <c r="G63" s="192"/>
      <c r="H63" s="192"/>
      <c r="I63" s="192"/>
      <c r="J63" s="192"/>
      <c r="K63" s="192"/>
      <c r="L63" s="192"/>
      <c r="M63" s="192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4"/>
      <c r="AO63" s="84"/>
      <c r="AP63" s="84"/>
      <c r="AQ63" s="84"/>
      <c r="AR63" s="84"/>
      <c r="AS63" s="84"/>
      <c r="AT63" s="84"/>
      <c r="AU63" s="84"/>
      <c r="AV63" s="84"/>
      <c r="AW63" s="84"/>
      <c r="AX63" s="84"/>
      <c r="AY63" s="84"/>
      <c r="AZ63" s="84"/>
      <c r="BA63" s="84"/>
      <c r="BB63" s="84"/>
      <c r="BC63" s="84"/>
      <c r="BD63" s="84"/>
      <c r="BE63" s="84"/>
      <c r="BF63" s="84"/>
      <c r="BG63" s="84"/>
      <c r="BH63" s="84"/>
      <c r="BI63" s="84"/>
      <c r="BJ63" s="84"/>
      <c r="BK63" s="84"/>
      <c r="BL63" s="84"/>
      <c r="BM63" s="84"/>
      <c r="BN63" s="84"/>
      <c r="BO63" s="84"/>
      <c r="BP63" s="84"/>
      <c r="BQ63" s="84"/>
      <c r="BR63" s="84"/>
      <c r="BS63" s="84"/>
      <c r="BT63" s="84"/>
      <c r="BU63" s="84"/>
      <c r="BV63" s="84"/>
      <c r="BW63" s="84"/>
      <c r="BX63" s="84"/>
      <c r="BY63" s="84"/>
      <c r="BZ63" s="84"/>
      <c r="CA63" s="84"/>
      <c r="CB63" s="84"/>
      <c r="CC63" s="84"/>
      <c r="CD63" s="84"/>
      <c r="CE63" s="84"/>
      <c r="CF63" s="84"/>
      <c r="CG63" s="84"/>
      <c r="CH63" s="84"/>
      <c r="CI63" s="84"/>
      <c r="CJ63" s="84"/>
      <c r="CK63" s="84"/>
      <c r="CL63" s="84"/>
      <c r="CM63" s="84"/>
      <c r="CN63" s="84"/>
      <c r="CO63" s="84"/>
      <c r="CP63" s="84"/>
      <c r="CQ63" s="84"/>
      <c r="CR63" s="84"/>
      <c r="CS63" s="84"/>
      <c r="CT63" s="84"/>
      <c r="CU63" s="84"/>
      <c r="CV63" s="84"/>
      <c r="CW63" s="84"/>
      <c r="CX63" s="84"/>
      <c r="CY63" s="84"/>
      <c r="CZ63" s="84"/>
      <c r="DA63" s="84"/>
      <c r="DB63" s="84"/>
      <c r="DC63" s="84"/>
      <c r="DD63" s="84"/>
      <c r="DE63" s="84"/>
      <c r="DF63" s="84"/>
      <c r="DG63" s="84"/>
      <c r="DH63" s="84"/>
      <c r="DI63" s="84"/>
      <c r="DJ63" s="84"/>
      <c r="DK63" s="84"/>
      <c r="DL63" s="84"/>
      <c r="DM63" s="84"/>
      <c r="DN63" s="84"/>
      <c r="DO63" s="84"/>
      <c r="DP63" s="84"/>
      <c r="DQ63" s="84"/>
      <c r="DR63" s="84"/>
      <c r="DS63" s="84"/>
      <c r="DT63" s="84"/>
      <c r="DU63" s="84"/>
      <c r="DV63" s="84"/>
      <c r="DW63" s="84"/>
      <c r="DX63" s="84"/>
      <c r="DY63" s="84"/>
      <c r="DZ63" s="84"/>
      <c r="EA63" s="84"/>
      <c r="EB63" s="84"/>
      <c r="EC63" s="84"/>
      <c r="ED63" s="84"/>
      <c r="EE63" s="84"/>
      <c r="EF63" s="84"/>
      <c r="EG63" s="84"/>
      <c r="EH63" s="84"/>
      <c r="EI63" s="84"/>
      <c r="EJ63" s="84"/>
      <c r="EK63" s="84"/>
      <c r="EL63" s="84"/>
      <c r="EM63" s="84"/>
      <c r="EN63" s="84"/>
      <c r="EO63" s="84"/>
      <c r="EP63" s="84"/>
      <c r="EQ63" s="84"/>
      <c r="ER63" s="84"/>
      <c r="ES63" s="84"/>
      <c r="ET63" s="84"/>
      <c r="EU63" s="84"/>
      <c r="EV63" s="84"/>
      <c r="EW63" s="84"/>
      <c r="EX63" s="84"/>
      <c r="EY63" s="84"/>
      <c r="EZ63" s="84"/>
      <c r="FA63" s="84"/>
      <c r="FB63" s="84"/>
      <c r="FC63" s="84"/>
      <c r="FD63" s="84"/>
      <c r="FE63" s="84"/>
      <c r="FF63" s="84"/>
      <c r="FG63" s="84"/>
      <c r="FH63" s="84"/>
      <c r="FI63" s="84"/>
      <c r="FJ63" s="84"/>
      <c r="FK63" s="84"/>
      <c r="FL63" s="84"/>
      <c r="FM63" s="84"/>
      <c r="FN63" s="84"/>
      <c r="FO63" s="84"/>
      <c r="FP63" s="84"/>
      <c r="FQ63" s="84"/>
      <c r="FR63" s="84"/>
      <c r="FS63" s="84"/>
      <c r="FT63" s="84"/>
      <c r="FU63" s="84"/>
      <c r="FV63" s="84"/>
      <c r="FW63" s="84"/>
      <c r="FX63" s="84"/>
      <c r="FY63" s="84"/>
      <c r="FZ63" s="84"/>
      <c r="GA63" s="84"/>
      <c r="GB63" s="84"/>
      <c r="GC63" s="84"/>
      <c r="GD63" s="84"/>
      <c r="GE63" s="84"/>
      <c r="GF63" s="84"/>
      <c r="GG63" s="84"/>
      <c r="GH63" s="84"/>
      <c r="GI63" s="84"/>
      <c r="GJ63" s="84"/>
      <c r="GK63" s="84"/>
      <c r="GL63" s="84"/>
      <c r="GM63" s="84"/>
      <c r="GN63" s="84"/>
      <c r="GO63" s="84"/>
      <c r="GP63" s="84"/>
      <c r="GQ63" s="84"/>
      <c r="GR63" s="84"/>
      <c r="GS63" s="84"/>
      <c r="GT63" s="84"/>
      <c r="GU63" s="84"/>
      <c r="GV63" s="84"/>
      <c r="GW63" s="84"/>
      <c r="GX63" s="84"/>
      <c r="GY63" s="84"/>
      <c r="GZ63" s="84"/>
      <c r="HA63" s="84"/>
      <c r="HB63" s="84"/>
      <c r="HC63" s="84"/>
      <c r="HD63" s="84"/>
      <c r="HE63" s="84"/>
      <c r="HF63" s="84"/>
      <c r="HG63" s="84"/>
      <c r="HH63" s="84"/>
      <c r="HI63" s="84"/>
      <c r="HJ63" s="84"/>
      <c r="HK63" s="84"/>
      <c r="HL63" s="84"/>
      <c r="HM63" s="84"/>
      <c r="HN63" s="84"/>
      <c r="HO63" s="84"/>
      <c r="HP63" s="84"/>
      <c r="HQ63" s="84"/>
      <c r="HR63" s="84"/>
      <c r="HS63" s="84"/>
      <c r="HT63" s="84"/>
      <c r="HU63" s="84"/>
      <c r="HV63" s="84"/>
      <c r="HW63" s="84"/>
      <c r="HX63" s="84"/>
      <c r="HY63" s="84"/>
      <c r="HZ63" s="84"/>
      <c r="IA63" s="84"/>
      <c r="IB63" s="84"/>
      <c r="IC63" s="84"/>
      <c r="ID63" s="84"/>
      <c r="IE63" s="84"/>
      <c r="IF63" s="84"/>
      <c r="IG63" s="84"/>
      <c r="IH63" s="84"/>
      <c r="II63" s="84"/>
      <c r="IJ63" s="84"/>
      <c r="IK63" s="84"/>
      <c r="IL63" s="84"/>
      <c r="IM63" s="84"/>
      <c r="IN63" s="84"/>
      <c r="IO63" s="84"/>
    </row>
    <row r="64" spans="1:249" ht="21" customHeight="1">
      <c r="B64" s="165"/>
      <c r="C64" s="192"/>
      <c r="D64" s="192"/>
      <c r="E64" s="192"/>
      <c r="F64" s="192"/>
      <c r="G64" s="192"/>
      <c r="H64" s="192"/>
      <c r="I64" s="192"/>
      <c r="J64" s="192"/>
      <c r="K64" s="192"/>
      <c r="L64" s="192"/>
      <c r="M64" s="192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84"/>
      <c r="AO64" s="84"/>
      <c r="AP64" s="84"/>
      <c r="AQ64" s="84"/>
      <c r="AR64" s="84"/>
      <c r="AS64" s="84"/>
      <c r="AT64" s="84"/>
      <c r="AU64" s="84"/>
      <c r="AV64" s="84"/>
      <c r="AW64" s="84"/>
      <c r="AX64" s="84"/>
      <c r="AY64" s="84"/>
      <c r="AZ64" s="84"/>
      <c r="BA64" s="84"/>
      <c r="BB64" s="84"/>
      <c r="BC64" s="84"/>
      <c r="BD64" s="84"/>
      <c r="BE64" s="84"/>
      <c r="BF64" s="84"/>
      <c r="BG64" s="84"/>
      <c r="BH64" s="84"/>
      <c r="BI64" s="84"/>
      <c r="BJ64" s="84"/>
      <c r="BK64" s="84"/>
      <c r="BL64" s="84"/>
      <c r="BM64" s="84"/>
      <c r="BN64" s="84"/>
      <c r="BO64" s="84"/>
      <c r="BP64" s="84"/>
      <c r="BQ64" s="84"/>
      <c r="BR64" s="84"/>
      <c r="BS64" s="84"/>
      <c r="BT64" s="84"/>
      <c r="BU64" s="84"/>
      <c r="BV64" s="84"/>
      <c r="BW64" s="84"/>
      <c r="BX64" s="84"/>
      <c r="BY64" s="84"/>
      <c r="BZ64" s="84"/>
      <c r="CA64" s="84"/>
      <c r="CB64" s="84"/>
      <c r="CC64" s="84"/>
      <c r="CD64" s="84"/>
      <c r="CE64" s="84"/>
      <c r="CF64" s="84"/>
      <c r="CG64" s="84"/>
      <c r="CH64" s="84"/>
      <c r="CI64" s="84"/>
      <c r="CJ64" s="84"/>
      <c r="CK64" s="84"/>
      <c r="CL64" s="84"/>
      <c r="CM64" s="84"/>
      <c r="CN64" s="84"/>
      <c r="CO64" s="84"/>
      <c r="CP64" s="84"/>
      <c r="CQ64" s="84"/>
      <c r="CR64" s="84"/>
      <c r="CS64" s="84"/>
      <c r="CT64" s="84"/>
      <c r="CU64" s="84"/>
      <c r="CV64" s="84"/>
      <c r="CW64" s="84"/>
      <c r="CX64" s="84"/>
      <c r="CY64" s="84"/>
      <c r="CZ64" s="84"/>
      <c r="DA64" s="84"/>
      <c r="DB64" s="84"/>
      <c r="DC64" s="84"/>
      <c r="DD64" s="84"/>
      <c r="DE64" s="84"/>
      <c r="DF64" s="84"/>
      <c r="DG64" s="84"/>
      <c r="DH64" s="84"/>
      <c r="DI64" s="84"/>
      <c r="DJ64" s="84"/>
      <c r="DK64" s="84"/>
      <c r="DL64" s="84"/>
      <c r="DM64" s="84"/>
      <c r="DN64" s="84"/>
      <c r="DO64" s="84"/>
      <c r="DP64" s="84"/>
      <c r="DQ64" s="84"/>
      <c r="DR64" s="84"/>
      <c r="DS64" s="84"/>
      <c r="DT64" s="84"/>
      <c r="DU64" s="84"/>
      <c r="DV64" s="84"/>
      <c r="DW64" s="84"/>
      <c r="DX64" s="84"/>
      <c r="DY64" s="84"/>
      <c r="DZ64" s="84"/>
      <c r="EA64" s="84"/>
      <c r="EB64" s="84"/>
      <c r="EC64" s="84"/>
      <c r="ED64" s="84"/>
      <c r="EE64" s="84"/>
      <c r="EF64" s="84"/>
      <c r="EG64" s="84"/>
      <c r="EH64" s="84"/>
      <c r="EI64" s="84"/>
      <c r="EJ64" s="84"/>
      <c r="EK64" s="84"/>
      <c r="EL64" s="84"/>
      <c r="EM64" s="84"/>
      <c r="EN64" s="84"/>
      <c r="EO64" s="84"/>
      <c r="EP64" s="84"/>
      <c r="EQ64" s="84"/>
      <c r="ER64" s="84"/>
      <c r="ES64" s="84"/>
      <c r="ET64" s="84"/>
      <c r="EU64" s="84"/>
      <c r="EV64" s="84"/>
      <c r="EW64" s="84"/>
      <c r="EX64" s="84"/>
      <c r="EY64" s="84"/>
      <c r="EZ64" s="84"/>
      <c r="FA64" s="84"/>
      <c r="FB64" s="84"/>
      <c r="FC64" s="84"/>
      <c r="FD64" s="84"/>
      <c r="FE64" s="84"/>
      <c r="FF64" s="84"/>
      <c r="FG64" s="84"/>
      <c r="FH64" s="84"/>
      <c r="FI64" s="84"/>
      <c r="FJ64" s="84"/>
      <c r="FK64" s="84"/>
      <c r="FL64" s="84"/>
      <c r="FM64" s="84"/>
      <c r="FN64" s="84"/>
      <c r="FO64" s="84"/>
      <c r="FP64" s="84"/>
      <c r="FQ64" s="84"/>
      <c r="FR64" s="84"/>
      <c r="FS64" s="84"/>
      <c r="FT64" s="84"/>
      <c r="FU64" s="84"/>
      <c r="FV64" s="84"/>
      <c r="FW64" s="84"/>
      <c r="FX64" s="84"/>
      <c r="FY64" s="84"/>
      <c r="FZ64" s="84"/>
      <c r="GA64" s="84"/>
      <c r="GB64" s="84"/>
      <c r="GC64" s="84"/>
      <c r="GD64" s="84"/>
      <c r="GE64" s="84"/>
      <c r="GF64" s="84"/>
      <c r="GG64" s="84"/>
      <c r="GH64" s="84"/>
      <c r="GI64" s="84"/>
      <c r="GJ64" s="84"/>
      <c r="GK64" s="84"/>
      <c r="GL64" s="84"/>
      <c r="GM64" s="84"/>
      <c r="GN64" s="84"/>
      <c r="GO64" s="84"/>
      <c r="GP64" s="84"/>
      <c r="GQ64" s="84"/>
      <c r="GR64" s="84"/>
      <c r="GS64" s="84"/>
      <c r="GT64" s="84"/>
      <c r="GU64" s="84"/>
      <c r="GV64" s="84"/>
      <c r="GW64" s="84"/>
      <c r="GX64" s="84"/>
      <c r="GY64" s="84"/>
      <c r="GZ64" s="84"/>
      <c r="HA64" s="84"/>
      <c r="HB64" s="84"/>
      <c r="HC64" s="84"/>
      <c r="HD64" s="84"/>
      <c r="HE64" s="84"/>
      <c r="HF64" s="84"/>
      <c r="HG64" s="84"/>
      <c r="HH64" s="84"/>
      <c r="HI64" s="84"/>
      <c r="HJ64" s="84"/>
      <c r="HK64" s="84"/>
      <c r="HL64" s="84"/>
      <c r="HM64" s="84"/>
      <c r="HN64" s="84"/>
      <c r="HO64" s="84"/>
      <c r="HP64" s="84"/>
      <c r="HQ64" s="84"/>
      <c r="HR64" s="84"/>
      <c r="HS64" s="84"/>
      <c r="HT64" s="84"/>
      <c r="HU64" s="84"/>
      <c r="HV64" s="84"/>
      <c r="HW64" s="84"/>
      <c r="HX64" s="84"/>
      <c r="HY64" s="84"/>
      <c r="HZ64" s="84"/>
      <c r="IA64" s="84"/>
      <c r="IB64" s="84"/>
      <c r="IC64" s="84"/>
      <c r="ID64" s="84"/>
      <c r="IE64" s="84"/>
      <c r="IF64" s="84"/>
      <c r="IG64" s="84"/>
      <c r="IH64" s="84"/>
      <c r="II64" s="84"/>
      <c r="IJ64" s="84"/>
      <c r="IK64" s="84"/>
      <c r="IL64" s="84"/>
      <c r="IM64" s="84"/>
      <c r="IN64" s="84"/>
      <c r="IO64" s="84"/>
    </row>
    <row r="65" spans="13:249" ht="21" customHeight="1">
      <c r="M65" s="205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/>
      <c r="AO65" s="84"/>
      <c r="AP65" s="84"/>
      <c r="AQ65" s="84"/>
      <c r="AR65" s="84"/>
      <c r="AS65" s="84"/>
      <c r="AT65" s="84"/>
      <c r="AU65" s="84"/>
      <c r="AV65" s="84"/>
      <c r="AW65" s="84"/>
      <c r="AX65" s="84"/>
      <c r="AY65" s="84"/>
      <c r="AZ65" s="84"/>
      <c r="BA65" s="84"/>
      <c r="BB65" s="84"/>
      <c r="BC65" s="84"/>
      <c r="BD65" s="84"/>
      <c r="BE65" s="84"/>
      <c r="BF65" s="84"/>
      <c r="BG65" s="84"/>
      <c r="BH65" s="84"/>
      <c r="BI65" s="84"/>
      <c r="BJ65" s="84"/>
      <c r="BK65" s="84"/>
      <c r="BL65" s="84"/>
      <c r="BM65" s="84"/>
      <c r="BN65" s="84"/>
      <c r="BO65" s="84"/>
      <c r="BP65" s="84"/>
      <c r="BQ65" s="84"/>
      <c r="BR65" s="84"/>
      <c r="BS65" s="84"/>
      <c r="BT65" s="84"/>
      <c r="BU65" s="84"/>
      <c r="BV65" s="84"/>
      <c r="BW65" s="84"/>
      <c r="BX65" s="84"/>
      <c r="BY65" s="84"/>
      <c r="BZ65" s="84"/>
      <c r="CA65" s="84"/>
      <c r="CB65" s="84"/>
      <c r="CC65" s="84"/>
      <c r="CD65" s="84"/>
      <c r="CE65" s="84"/>
      <c r="CF65" s="84"/>
      <c r="CG65" s="84"/>
      <c r="CH65" s="84"/>
      <c r="CI65" s="84"/>
      <c r="CJ65" s="84"/>
      <c r="CK65" s="84"/>
      <c r="CL65" s="84"/>
      <c r="CM65" s="84"/>
      <c r="CN65" s="84"/>
      <c r="CO65" s="84"/>
      <c r="CP65" s="84"/>
      <c r="CQ65" s="84"/>
      <c r="CR65" s="84"/>
      <c r="CS65" s="84"/>
      <c r="CT65" s="84"/>
      <c r="CU65" s="84"/>
      <c r="CV65" s="84"/>
      <c r="CW65" s="84"/>
      <c r="CX65" s="84"/>
      <c r="CY65" s="84"/>
      <c r="CZ65" s="84"/>
      <c r="DA65" s="84"/>
      <c r="DB65" s="84"/>
      <c r="DC65" s="84"/>
      <c r="DD65" s="84"/>
      <c r="DE65" s="84"/>
      <c r="DF65" s="84"/>
      <c r="DG65" s="84"/>
      <c r="DH65" s="84"/>
      <c r="DI65" s="84"/>
      <c r="DJ65" s="84"/>
      <c r="DK65" s="84"/>
      <c r="DL65" s="84"/>
      <c r="DM65" s="84"/>
      <c r="DN65" s="84"/>
      <c r="DO65" s="84"/>
      <c r="DP65" s="84"/>
      <c r="DQ65" s="84"/>
      <c r="DR65" s="84"/>
      <c r="DS65" s="84"/>
      <c r="DT65" s="84"/>
      <c r="DU65" s="84"/>
      <c r="DV65" s="84"/>
      <c r="DW65" s="84"/>
      <c r="DX65" s="84"/>
      <c r="DY65" s="84"/>
      <c r="DZ65" s="84"/>
      <c r="EA65" s="84"/>
      <c r="EB65" s="84"/>
      <c r="EC65" s="84"/>
      <c r="ED65" s="84"/>
      <c r="EE65" s="84"/>
      <c r="EF65" s="84"/>
      <c r="EG65" s="84"/>
      <c r="EH65" s="84"/>
      <c r="EI65" s="84"/>
      <c r="EJ65" s="84"/>
      <c r="EK65" s="84"/>
      <c r="EL65" s="84"/>
      <c r="EM65" s="84"/>
      <c r="EN65" s="84"/>
      <c r="EO65" s="84"/>
      <c r="EP65" s="84"/>
      <c r="EQ65" s="84"/>
      <c r="ER65" s="84"/>
      <c r="ES65" s="84"/>
      <c r="ET65" s="84"/>
      <c r="EU65" s="84"/>
      <c r="EV65" s="84"/>
      <c r="EW65" s="84"/>
      <c r="EX65" s="84"/>
      <c r="EY65" s="84"/>
      <c r="EZ65" s="84"/>
      <c r="FA65" s="84"/>
      <c r="FB65" s="84"/>
      <c r="FC65" s="84"/>
      <c r="FD65" s="84"/>
      <c r="FE65" s="84"/>
      <c r="FF65" s="84"/>
      <c r="FG65" s="84"/>
      <c r="FH65" s="84"/>
      <c r="FI65" s="84"/>
      <c r="FJ65" s="84"/>
      <c r="FK65" s="84"/>
      <c r="FL65" s="84"/>
      <c r="FM65" s="84"/>
      <c r="FN65" s="84"/>
      <c r="FO65" s="84"/>
      <c r="FP65" s="84"/>
      <c r="FQ65" s="84"/>
      <c r="FR65" s="84"/>
      <c r="FS65" s="84"/>
      <c r="FT65" s="84"/>
      <c r="FU65" s="84"/>
      <c r="FV65" s="84"/>
      <c r="FW65" s="84"/>
      <c r="FX65" s="84"/>
      <c r="FY65" s="84"/>
      <c r="FZ65" s="84"/>
      <c r="GA65" s="84"/>
      <c r="GB65" s="84"/>
      <c r="GC65" s="84"/>
      <c r="GD65" s="84"/>
      <c r="GE65" s="84"/>
      <c r="GF65" s="84"/>
      <c r="GG65" s="84"/>
      <c r="GH65" s="84"/>
      <c r="GI65" s="84"/>
      <c r="GJ65" s="84"/>
      <c r="GK65" s="84"/>
      <c r="GL65" s="84"/>
      <c r="GM65" s="84"/>
      <c r="GN65" s="84"/>
      <c r="GO65" s="84"/>
      <c r="GP65" s="84"/>
      <c r="GQ65" s="84"/>
      <c r="GR65" s="84"/>
      <c r="GS65" s="84"/>
      <c r="GT65" s="84"/>
      <c r="GU65" s="84"/>
      <c r="GV65" s="84"/>
      <c r="GW65" s="84"/>
      <c r="GX65" s="84"/>
      <c r="GY65" s="84"/>
      <c r="GZ65" s="84"/>
      <c r="HA65" s="84"/>
      <c r="HB65" s="84"/>
      <c r="HC65" s="84"/>
      <c r="HD65" s="84"/>
      <c r="HE65" s="84"/>
      <c r="HF65" s="84"/>
      <c r="HG65" s="84"/>
      <c r="HH65" s="84"/>
      <c r="HI65" s="84"/>
      <c r="HJ65" s="84"/>
      <c r="HK65" s="84"/>
      <c r="HL65" s="84"/>
      <c r="HM65" s="84"/>
      <c r="HN65" s="84"/>
      <c r="HO65" s="84"/>
      <c r="HP65" s="84"/>
      <c r="HQ65" s="84"/>
      <c r="HR65" s="84"/>
      <c r="HS65" s="84"/>
      <c r="HT65" s="84"/>
      <c r="HU65" s="84"/>
      <c r="HV65" s="84"/>
      <c r="HW65" s="84"/>
      <c r="HX65" s="84"/>
      <c r="HY65" s="84"/>
      <c r="HZ65" s="84"/>
      <c r="IA65" s="84"/>
      <c r="IB65" s="84"/>
      <c r="IC65" s="84"/>
      <c r="ID65" s="84"/>
      <c r="IE65" s="84"/>
      <c r="IF65" s="84"/>
      <c r="IG65" s="84"/>
      <c r="IH65" s="84"/>
      <c r="II65" s="84"/>
      <c r="IJ65" s="84"/>
      <c r="IK65" s="84"/>
      <c r="IL65" s="84"/>
      <c r="IM65" s="84"/>
      <c r="IN65" s="84"/>
      <c r="IO65" s="84"/>
    </row>
    <row r="66" spans="13:249" ht="21" customHeight="1"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  <c r="AK66" s="84"/>
      <c r="AL66" s="84"/>
      <c r="AM66" s="84"/>
      <c r="AN66" s="84"/>
      <c r="AO66" s="84"/>
      <c r="AP66" s="84"/>
      <c r="AQ66" s="84"/>
      <c r="AR66" s="84"/>
      <c r="AS66" s="84"/>
      <c r="AT66" s="84"/>
      <c r="AU66" s="84"/>
      <c r="AV66" s="84"/>
      <c r="AW66" s="84"/>
      <c r="AX66" s="84"/>
      <c r="AY66" s="84"/>
      <c r="AZ66" s="84"/>
      <c r="BA66" s="84"/>
      <c r="BB66" s="84"/>
      <c r="BC66" s="84"/>
      <c r="BD66" s="84"/>
      <c r="BE66" s="84"/>
      <c r="BF66" s="84"/>
      <c r="BG66" s="84"/>
      <c r="BH66" s="84"/>
      <c r="BI66" s="84"/>
      <c r="BJ66" s="84"/>
      <c r="BK66" s="84"/>
      <c r="BL66" s="84"/>
      <c r="BM66" s="84"/>
      <c r="BN66" s="84"/>
      <c r="BO66" s="84"/>
      <c r="BP66" s="84"/>
      <c r="BQ66" s="84"/>
      <c r="BR66" s="84"/>
      <c r="BS66" s="84"/>
      <c r="BT66" s="84"/>
      <c r="BU66" s="84"/>
      <c r="BV66" s="84"/>
      <c r="BW66" s="84"/>
      <c r="BX66" s="84"/>
      <c r="BY66" s="84"/>
      <c r="BZ66" s="84"/>
      <c r="CA66" s="84"/>
      <c r="CB66" s="84"/>
      <c r="CC66" s="84"/>
      <c r="CD66" s="84"/>
      <c r="CE66" s="84"/>
      <c r="CF66" s="84"/>
      <c r="CG66" s="84"/>
      <c r="CH66" s="84"/>
      <c r="CI66" s="84"/>
      <c r="CJ66" s="84"/>
      <c r="CK66" s="84"/>
      <c r="CL66" s="84"/>
      <c r="CM66" s="84"/>
      <c r="CN66" s="84"/>
      <c r="CO66" s="84"/>
      <c r="CP66" s="84"/>
      <c r="CQ66" s="84"/>
      <c r="CR66" s="84"/>
      <c r="CS66" s="84"/>
      <c r="CT66" s="84"/>
      <c r="CU66" s="84"/>
      <c r="CV66" s="84"/>
      <c r="CW66" s="84"/>
      <c r="CX66" s="84"/>
      <c r="CY66" s="84"/>
      <c r="CZ66" s="84"/>
      <c r="DA66" s="84"/>
      <c r="DB66" s="84"/>
      <c r="DC66" s="84"/>
      <c r="DD66" s="84"/>
      <c r="DE66" s="84"/>
      <c r="DF66" s="84"/>
      <c r="DG66" s="84"/>
      <c r="DH66" s="84"/>
      <c r="DI66" s="84"/>
      <c r="DJ66" s="84"/>
      <c r="DK66" s="84"/>
      <c r="DL66" s="84"/>
      <c r="DM66" s="84"/>
      <c r="DN66" s="84"/>
      <c r="DO66" s="84"/>
      <c r="DP66" s="84"/>
      <c r="DQ66" s="84"/>
      <c r="DR66" s="84"/>
      <c r="DS66" s="84"/>
      <c r="DT66" s="84"/>
      <c r="DU66" s="84"/>
      <c r="DV66" s="84"/>
      <c r="DW66" s="84"/>
      <c r="DX66" s="84"/>
      <c r="DY66" s="84"/>
      <c r="DZ66" s="84"/>
      <c r="EA66" s="84"/>
      <c r="EB66" s="84"/>
      <c r="EC66" s="84"/>
      <c r="ED66" s="84"/>
      <c r="EE66" s="84"/>
      <c r="EF66" s="84"/>
      <c r="EG66" s="84"/>
      <c r="EH66" s="84"/>
      <c r="EI66" s="84"/>
      <c r="EJ66" s="84"/>
      <c r="EK66" s="84"/>
      <c r="EL66" s="84"/>
      <c r="EM66" s="84"/>
      <c r="EN66" s="84"/>
      <c r="EO66" s="84"/>
      <c r="EP66" s="84"/>
      <c r="EQ66" s="84"/>
      <c r="ER66" s="84"/>
      <c r="ES66" s="84"/>
      <c r="ET66" s="84"/>
      <c r="EU66" s="84"/>
      <c r="EV66" s="84"/>
      <c r="EW66" s="84"/>
      <c r="EX66" s="84"/>
      <c r="EY66" s="84"/>
      <c r="EZ66" s="84"/>
      <c r="FA66" s="84"/>
      <c r="FB66" s="84"/>
      <c r="FC66" s="84"/>
      <c r="FD66" s="84"/>
      <c r="FE66" s="84"/>
      <c r="FF66" s="84"/>
      <c r="FG66" s="84"/>
      <c r="FH66" s="84"/>
      <c r="FI66" s="84"/>
      <c r="FJ66" s="84"/>
      <c r="FK66" s="84"/>
      <c r="FL66" s="84"/>
      <c r="FM66" s="84"/>
      <c r="FN66" s="84"/>
      <c r="FO66" s="84"/>
      <c r="FP66" s="84"/>
      <c r="FQ66" s="84"/>
      <c r="FR66" s="84"/>
      <c r="FS66" s="84"/>
      <c r="FT66" s="84"/>
      <c r="FU66" s="84"/>
      <c r="FV66" s="84"/>
      <c r="FW66" s="84"/>
      <c r="FX66" s="84"/>
      <c r="FY66" s="84"/>
      <c r="FZ66" s="84"/>
      <c r="GA66" s="84"/>
      <c r="GB66" s="84"/>
      <c r="GC66" s="84"/>
      <c r="GD66" s="84"/>
      <c r="GE66" s="84"/>
      <c r="GF66" s="84"/>
      <c r="GG66" s="84"/>
      <c r="GH66" s="84"/>
      <c r="GI66" s="84"/>
      <c r="GJ66" s="84"/>
      <c r="GK66" s="84"/>
      <c r="GL66" s="84"/>
      <c r="GM66" s="84"/>
      <c r="GN66" s="84"/>
      <c r="GO66" s="84"/>
      <c r="GP66" s="84"/>
      <c r="GQ66" s="84"/>
      <c r="GR66" s="84"/>
      <c r="GS66" s="84"/>
      <c r="GT66" s="84"/>
      <c r="GU66" s="84"/>
      <c r="GV66" s="84"/>
      <c r="GW66" s="84"/>
      <c r="GX66" s="84"/>
      <c r="GY66" s="84"/>
      <c r="GZ66" s="84"/>
      <c r="HA66" s="84"/>
      <c r="HB66" s="84"/>
      <c r="HC66" s="84"/>
      <c r="HD66" s="84"/>
      <c r="HE66" s="84"/>
      <c r="HF66" s="84"/>
      <c r="HG66" s="84"/>
      <c r="HH66" s="84"/>
      <c r="HI66" s="84"/>
      <c r="HJ66" s="84"/>
      <c r="HK66" s="84"/>
      <c r="HL66" s="84"/>
      <c r="HM66" s="84"/>
      <c r="HN66" s="84"/>
      <c r="HO66" s="84"/>
      <c r="HP66" s="84"/>
      <c r="HQ66" s="84"/>
      <c r="HR66" s="84"/>
      <c r="HS66" s="84"/>
      <c r="HT66" s="84"/>
      <c r="HU66" s="84"/>
      <c r="HV66" s="84"/>
      <c r="HW66" s="84"/>
      <c r="HX66" s="84"/>
      <c r="HY66" s="84"/>
      <c r="HZ66" s="84"/>
      <c r="IA66" s="84"/>
      <c r="IB66" s="84"/>
      <c r="IC66" s="84"/>
      <c r="ID66" s="84"/>
      <c r="IE66" s="84"/>
      <c r="IF66" s="84"/>
      <c r="IG66" s="84"/>
      <c r="IH66" s="84"/>
      <c r="II66" s="84"/>
      <c r="IJ66" s="84"/>
      <c r="IK66" s="84"/>
      <c r="IL66" s="84"/>
      <c r="IM66" s="84"/>
      <c r="IN66" s="84"/>
      <c r="IO66" s="84"/>
    </row>
  </sheetData>
  <mergeCells count="7">
    <mergeCell ref="I7:K7"/>
    <mergeCell ref="A4:M4"/>
    <mergeCell ref="A1:M1"/>
    <mergeCell ref="A2:M2"/>
    <mergeCell ref="A3:M3"/>
    <mergeCell ref="A5:M5"/>
    <mergeCell ref="C6:M6"/>
  </mergeCells>
  <pageMargins left="1" right="0.2" top="1" bottom="0.5" header="0.35" footer="0.3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00B050"/>
  </sheetPr>
  <dimension ref="A1:O86"/>
  <sheetViews>
    <sheetView tabSelected="1" topLeftCell="A46" zoomScaleNormal="100" zoomScaleSheetLayoutView="78" workbookViewId="0">
      <selection activeCell="B51" sqref="B51"/>
    </sheetView>
  </sheetViews>
  <sheetFormatPr defaultColWidth="8.1796875" defaultRowHeight="20.149999999999999" customHeight="1"/>
  <cols>
    <col min="1" max="1" width="52.453125" style="118" customWidth="1"/>
    <col min="2" max="2" width="7.453125" style="161" customWidth="1"/>
    <col min="3" max="3" width="14.54296875" style="119" customWidth="1"/>
    <col min="4" max="4" width="1.54296875" style="119" customWidth="1"/>
    <col min="5" max="5" width="15.1796875" style="88" customWidth="1"/>
    <col min="6" max="6" width="1.54296875" style="119" customWidth="1"/>
    <col min="7" max="7" width="14.54296875" style="119" customWidth="1"/>
    <col min="8" max="8" width="1.54296875" style="119" customWidth="1"/>
    <col min="9" max="9" width="15.453125" style="119" customWidth="1"/>
    <col min="10" max="10" width="32.81640625" style="118" customWidth="1"/>
    <col min="11" max="11" width="15.453125" style="118" customWidth="1"/>
    <col min="12" max="12" width="0.81640625" style="118" customWidth="1"/>
    <col min="13" max="13" width="12.453125" style="118" bestFit="1" customWidth="1"/>
    <col min="14" max="249" width="8.1796875" style="118"/>
    <col min="250" max="250" width="41.81640625" style="118" customWidth="1"/>
    <col min="251" max="251" width="7.1796875" style="118" customWidth="1"/>
    <col min="252" max="252" width="0.81640625" style="118" customWidth="1"/>
    <col min="253" max="253" width="13.81640625" style="118" customWidth="1"/>
    <col min="254" max="254" width="0.453125" style="118" customWidth="1"/>
    <col min="255" max="255" width="13.81640625" style="118" customWidth="1"/>
    <col min="256" max="256" width="0.453125" style="118" customWidth="1"/>
    <col min="257" max="257" width="13.81640625" style="118" customWidth="1"/>
    <col min="258" max="258" width="0.453125" style="118" customWidth="1"/>
    <col min="259" max="259" width="13.81640625" style="118" customWidth="1"/>
    <col min="260" max="261" width="0" style="118" hidden="1" customWidth="1"/>
    <col min="262" max="262" width="8.1796875" style="118"/>
    <col min="263" max="263" width="9.81640625" style="118" bestFit="1" customWidth="1"/>
    <col min="264" max="264" width="1" style="118" customWidth="1"/>
    <col min="265" max="265" width="14.81640625" style="118" bestFit="1" customWidth="1"/>
    <col min="266" max="266" width="0.81640625" style="118" customWidth="1"/>
    <col min="267" max="267" width="13.453125" style="118" bestFit="1" customWidth="1"/>
    <col min="268" max="268" width="0.81640625" style="118" customWidth="1"/>
    <col min="269" max="269" width="12.453125" style="118" bestFit="1" customWidth="1"/>
    <col min="270" max="505" width="8.1796875" style="118"/>
    <col min="506" max="506" width="41.81640625" style="118" customWidth="1"/>
    <col min="507" max="507" width="7.1796875" style="118" customWidth="1"/>
    <col min="508" max="508" width="0.81640625" style="118" customWidth="1"/>
    <col min="509" max="509" width="13.81640625" style="118" customWidth="1"/>
    <col min="510" max="510" width="0.453125" style="118" customWidth="1"/>
    <col min="511" max="511" width="13.81640625" style="118" customWidth="1"/>
    <col min="512" max="512" width="0.453125" style="118" customWidth="1"/>
    <col min="513" max="513" width="13.81640625" style="118" customWidth="1"/>
    <col min="514" max="514" width="0.453125" style="118" customWidth="1"/>
    <col min="515" max="515" width="13.81640625" style="118" customWidth="1"/>
    <col min="516" max="517" width="0" style="118" hidden="1" customWidth="1"/>
    <col min="518" max="518" width="8.1796875" style="118"/>
    <col min="519" max="519" width="9.81640625" style="118" bestFit="1" customWidth="1"/>
    <col min="520" max="520" width="1" style="118" customWidth="1"/>
    <col min="521" max="521" width="14.81640625" style="118" bestFit="1" customWidth="1"/>
    <col min="522" max="522" width="0.81640625" style="118" customWidth="1"/>
    <col min="523" max="523" width="13.453125" style="118" bestFit="1" customWidth="1"/>
    <col min="524" max="524" width="0.81640625" style="118" customWidth="1"/>
    <col min="525" max="525" width="12.453125" style="118" bestFit="1" customWidth="1"/>
    <col min="526" max="761" width="8.1796875" style="118"/>
    <col min="762" max="762" width="41.81640625" style="118" customWidth="1"/>
    <col min="763" max="763" width="7.1796875" style="118" customWidth="1"/>
    <col min="764" max="764" width="0.81640625" style="118" customWidth="1"/>
    <col min="765" max="765" width="13.81640625" style="118" customWidth="1"/>
    <col min="766" max="766" width="0.453125" style="118" customWidth="1"/>
    <col min="767" max="767" width="13.81640625" style="118" customWidth="1"/>
    <col min="768" max="768" width="0.453125" style="118" customWidth="1"/>
    <col min="769" max="769" width="13.81640625" style="118" customWidth="1"/>
    <col min="770" max="770" width="0.453125" style="118" customWidth="1"/>
    <col min="771" max="771" width="13.81640625" style="118" customWidth="1"/>
    <col min="772" max="773" width="0" style="118" hidden="1" customWidth="1"/>
    <col min="774" max="774" width="8.1796875" style="118"/>
    <col min="775" max="775" width="9.81640625" style="118" bestFit="1" customWidth="1"/>
    <col min="776" max="776" width="1" style="118" customWidth="1"/>
    <col min="777" max="777" width="14.81640625" style="118" bestFit="1" customWidth="1"/>
    <col min="778" max="778" width="0.81640625" style="118" customWidth="1"/>
    <col min="779" max="779" width="13.453125" style="118" bestFit="1" customWidth="1"/>
    <col min="780" max="780" width="0.81640625" style="118" customWidth="1"/>
    <col min="781" max="781" width="12.453125" style="118" bestFit="1" customWidth="1"/>
    <col min="782" max="1017" width="8.1796875" style="118"/>
    <col min="1018" max="1018" width="41.81640625" style="118" customWidth="1"/>
    <col min="1019" max="1019" width="7.1796875" style="118" customWidth="1"/>
    <col min="1020" max="1020" width="0.81640625" style="118" customWidth="1"/>
    <col min="1021" max="1021" width="13.81640625" style="118" customWidth="1"/>
    <col min="1022" max="1022" width="0.453125" style="118" customWidth="1"/>
    <col min="1023" max="1023" width="13.81640625" style="118" customWidth="1"/>
    <col min="1024" max="1024" width="0.453125" style="118" customWidth="1"/>
    <col min="1025" max="1025" width="13.81640625" style="118" customWidth="1"/>
    <col min="1026" max="1026" width="0.453125" style="118" customWidth="1"/>
    <col min="1027" max="1027" width="13.81640625" style="118" customWidth="1"/>
    <col min="1028" max="1029" width="0" style="118" hidden="1" customWidth="1"/>
    <col min="1030" max="1030" width="8.1796875" style="118"/>
    <col min="1031" max="1031" width="9.81640625" style="118" bestFit="1" customWidth="1"/>
    <col min="1032" max="1032" width="1" style="118" customWidth="1"/>
    <col min="1033" max="1033" width="14.81640625" style="118" bestFit="1" customWidth="1"/>
    <col min="1034" max="1034" width="0.81640625" style="118" customWidth="1"/>
    <col min="1035" max="1035" width="13.453125" style="118" bestFit="1" customWidth="1"/>
    <col min="1036" max="1036" width="0.81640625" style="118" customWidth="1"/>
    <col min="1037" max="1037" width="12.453125" style="118" bestFit="1" customWidth="1"/>
    <col min="1038" max="1273" width="8.1796875" style="118"/>
    <col min="1274" max="1274" width="41.81640625" style="118" customWidth="1"/>
    <col min="1275" max="1275" width="7.1796875" style="118" customWidth="1"/>
    <col min="1276" max="1276" width="0.81640625" style="118" customWidth="1"/>
    <col min="1277" max="1277" width="13.81640625" style="118" customWidth="1"/>
    <col min="1278" max="1278" width="0.453125" style="118" customWidth="1"/>
    <col min="1279" max="1279" width="13.81640625" style="118" customWidth="1"/>
    <col min="1280" max="1280" width="0.453125" style="118" customWidth="1"/>
    <col min="1281" max="1281" width="13.81640625" style="118" customWidth="1"/>
    <col min="1282" max="1282" width="0.453125" style="118" customWidth="1"/>
    <col min="1283" max="1283" width="13.81640625" style="118" customWidth="1"/>
    <col min="1284" max="1285" width="0" style="118" hidden="1" customWidth="1"/>
    <col min="1286" max="1286" width="8.1796875" style="118"/>
    <col min="1287" max="1287" width="9.81640625" style="118" bestFit="1" customWidth="1"/>
    <col min="1288" max="1288" width="1" style="118" customWidth="1"/>
    <col min="1289" max="1289" width="14.81640625" style="118" bestFit="1" customWidth="1"/>
    <col min="1290" max="1290" width="0.81640625" style="118" customWidth="1"/>
    <col min="1291" max="1291" width="13.453125" style="118" bestFit="1" customWidth="1"/>
    <col min="1292" max="1292" width="0.81640625" style="118" customWidth="1"/>
    <col min="1293" max="1293" width="12.453125" style="118" bestFit="1" customWidth="1"/>
    <col min="1294" max="1529" width="8.1796875" style="118"/>
    <col min="1530" max="1530" width="41.81640625" style="118" customWidth="1"/>
    <col min="1531" max="1531" width="7.1796875" style="118" customWidth="1"/>
    <col min="1532" max="1532" width="0.81640625" style="118" customWidth="1"/>
    <col min="1533" max="1533" width="13.81640625" style="118" customWidth="1"/>
    <col min="1534" max="1534" width="0.453125" style="118" customWidth="1"/>
    <col min="1535" max="1535" width="13.81640625" style="118" customWidth="1"/>
    <col min="1536" max="1536" width="0.453125" style="118" customWidth="1"/>
    <col min="1537" max="1537" width="13.81640625" style="118" customWidth="1"/>
    <col min="1538" max="1538" width="0.453125" style="118" customWidth="1"/>
    <col min="1539" max="1539" width="13.81640625" style="118" customWidth="1"/>
    <col min="1540" max="1541" width="0" style="118" hidden="1" customWidth="1"/>
    <col min="1542" max="1542" width="8.1796875" style="118"/>
    <col min="1543" max="1543" width="9.81640625" style="118" bestFit="1" customWidth="1"/>
    <col min="1544" max="1544" width="1" style="118" customWidth="1"/>
    <col min="1545" max="1545" width="14.81640625" style="118" bestFit="1" customWidth="1"/>
    <col min="1546" max="1546" width="0.81640625" style="118" customWidth="1"/>
    <col min="1547" max="1547" width="13.453125" style="118" bestFit="1" customWidth="1"/>
    <col min="1548" max="1548" width="0.81640625" style="118" customWidth="1"/>
    <col min="1549" max="1549" width="12.453125" style="118" bestFit="1" customWidth="1"/>
    <col min="1550" max="1785" width="8.1796875" style="118"/>
    <col min="1786" max="1786" width="41.81640625" style="118" customWidth="1"/>
    <col min="1787" max="1787" width="7.1796875" style="118" customWidth="1"/>
    <col min="1788" max="1788" width="0.81640625" style="118" customWidth="1"/>
    <col min="1789" max="1789" width="13.81640625" style="118" customWidth="1"/>
    <col min="1790" max="1790" width="0.453125" style="118" customWidth="1"/>
    <col min="1791" max="1791" width="13.81640625" style="118" customWidth="1"/>
    <col min="1792" max="1792" width="0.453125" style="118" customWidth="1"/>
    <col min="1793" max="1793" width="13.81640625" style="118" customWidth="1"/>
    <col min="1794" max="1794" width="0.453125" style="118" customWidth="1"/>
    <col min="1795" max="1795" width="13.81640625" style="118" customWidth="1"/>
    <col min="1796" max="1797" width="0" style="118" hidden="1" customWidth="1"/>
    <col min="1798" max="1798" width="8.1796875" style="118"/>
    <col min="1799" max="1799" width="9.81640625" style="118" bestFit="1" customWidth="1"/>
    <col min="1800" max="1800" width="1" style="118" customWidth="1"/>
    <col min="1801" max="1801" width="14.81640625" style="118" bestFit="1" customWidth="1"/>
    <col min="1802" max="1802" width="0.81640625" style="118" customWidth="1"/>
    <col min="1803" max="1803" width="13.453125" style="118" bestFit="1" customWidth="1"/>
    <col min="1804" max="1804" width="0.81640625" style="118" customWidth="1"/>
    <col min="1805" max="1805" width="12.453125" style="118" bestFit="1" customWidth="1"/>
    <col min="1806" max="2041" width="8.1796875" style="118"/>
    <col min="2042" max="2042" width="41.81640625" style="118" customWidth="1"/>
    <col min="2043" max="2043" width="7.1796875" style="118" customWidth="1"/>
    <col min="2044" max="2044" width="0.81640625" style="118" customWidth="1"/>
    <col min="2045" max="2045" width="13.81640625" style="118" customWidth="1"/>
    <col min="2046" max="2046" width="0.453125" style="118" customWidth="1"/>
    <col min="2047" max="2047" width="13.81640625" style="118" customWidth="1"/>
    <col min="2048" max="2048" width="0.453125" style="118" customWidth="1"/>
    <col min="2049" max="2049" width="13.81640625" style="118" customWidth="1"/>
    <col min="2050" max="2050" width="0.453125" style="118" customWidth="1"/>
    <col min="2051" max="2051" width="13.81640625" style="118" customWidth="1"/>
    <col min="2052" max="2053" width="0" style="118" hidden="1" customWidth="1"/>
    <col min="2054" max="2054" width="8.1796875" style="118"/>
    <col min="2055" max="2055" width="9.81640625" style="118" bestFit="1" customWidth="1"/>
    <col min="2056" max="2056" width="1" style="118" customWidth="1"/>
    <col min="2057" max="2057" width="14.81640625" style="118" bestFit="1" customWidth="1"/>
    <col min="2058" max="2058" width="0.81640625" style="118" customWidth="1"/>
    <col min="2059" max="2059" width="13.453125" style="118" bestFit="1" customWidth="1"/>
    <col min="2060" max="2060" width="0.81640625" style="118" customWidth="1"/>
    <col min="2061" max="2061" width="12.453125" style="118" bestFit="1" customWidth="1"/>
    <col min="2062" max="2297" width="8.1796875" style="118"/>
    <col min="2298" max="2298" width="41.81640625" style="118" customWidth="1"/>
    <col min="2299" max="2299" width="7.1796875" style="118" customWidth="1"/>
    <col min="2300" max="2300" width="0.81640625" style="118" customWidth="1"/>
    <col min="2301" max="2301" width="13.81640625" style="118" customWidth="1"/>
    <col min="2302" max="2302" width="0.453125" style="118" customWidth="1"/>
    <col min="2303" max="2303" width="13.81640625" style="118" customWidth="1"/>
    <col min="2304" max="2304" width="0.453125" style="118" customWidth="1"/>
    <col min="2305" max="2305" width="13.81640625" style="118" customWidth="1"/>
    <col min="2306" max="2306" width="0.453125" style="118" customWidth="1"/>
    <col min="2307" max="2307" width="13.81640625" style="118" customWidth="1"/>
    <col min="2308" max="2309" width="0" style="118" hidden="1" customWidth="1"/>
    <col min="2310" max="2310" width="8.1796875" style="118"/>
    <col min="2311" max="2311" width="9.81640625" style="118" bestFit="1" customWidth="1"/>
    <col min="2312" max="2312" width="1" style="118" customWidth="1"/>
    <col min="2313" max="2313" width="14.81640625" style="118" bestFit="1" customWidth="1"/>
    <col min="2314" max="2314" width="0.81640625" style="118" customWidth="1"/>
    <col min="2315" max="2315" width="13.453125" style="118" bestFit="1" customWidth="1"/>
    <col min="2316" max="2316" width="0.81640625" style="118" customWidth="1"/>
    <col min="2317" max="2317" width="12.453125" style="118" bestFit="1" customWidth="1"/>
    <col min="2318" max="2553" width="8.1796875" style="118"/>
    <col min="2554" max="2554" width="41.81640625" style="118" customWidth="1"/>
    <col min="2555" max="2555" width="7.1796875" style="118" customWidth="1"/>
    <col min="2556" max="2556" width="0.81640625" style="118" customWidth="1"/>
    <col min="2557" max="2557" width="13.81640625" style="118" customWidth="1"/>
    <col min="2558" max="2558" width="0.453125" style="118" customWidth="1"/>
    <col min="2559" max="2559" width="13.81640625" style="118" customWidth="1"/>
    <col min="2560" max="2560" width="0.453125" style="118" customWidth="1"/>
    <col min="2561" max="2561" width="13.81640625" style="118" customWidth="1"/>
    <col min="2562" max="2562" width="0.453125" style="118" customWidth="1"/>
    <col min="2563" max="2563" width="13.81640625" style="118" customWidth="1"/>
    <col min="2564" max="2565" width="0" style="118" hidden="1" customWidth="1"/>
    <col min="2566" max="2566" width="8.1796875" style="118"/>
    <col min="2567" max="2567" width="9.81640625" style="118" bestFit="1" customWidth="1"/>
    <col min="2568" max="2568" width="1" style="118" customWidth="1"/>
    <col min="2569" max="2569" width="14.81640625" style="118" bestFit="1" customWidth="1"/>
    <col min="2570" max="2570" width="0.81640625" style="118" customWidth="1"/>
    <col min="2571" max="2571" width="13.453125" style="118" bestFit="1" customWidth="1"/>
    <col min="2572" max="2572" width="0.81640625" style="118" customWidth="1"/>
    <col min="2573" max="2573" width="12.453125" style="118" bestFit="1" customWidth="1"/>
    <col min="2574" max="2809" width="8.1796875" style="118"/>
    <col min="2810" max="2810" width="41.81640625" style="118" customWidth="1"/>
    <col min="2811" max="2811" width="7.1796875" style="118" customWidth="1"/>
    <col min="2812" max="2812" width="0.81640625" style="118" customWidth="1"/>
    <col min="2813" max="2813" width="13.81640625" style="118" customWidth="1"/>
    <col min="2814" max="2814" width="0.453125" style="118" customWidth="1"/>
    <col min="2815" max="2815" width="13.81640625" style="118" customWidth="1"/>
    <col min="2816" max="2816" width="0.453125" style="118" customWidth="1"/>
    <col min="2817" max="2817" width="13.81640625" style="118" customWidth="1"/>
    <col min="2818" max="2818" width="0.453125" style="118" customWidth="1"/>
    <col min="2819" max="2819" width="13.81640625" style="118" customWidth="1"/>
    <col min="2820" max="2821" width="0" style="118" hidden="1" customWidth="1"/>
    <col min="2822" max="2822" width="8.1796875" style="118"/>
    <col min="2823" max="2823" width="9.81640625" style="118" bestFit="1" customWidth="1"/>
    <col min="2824" max="2824" width="1" style="118" customWidth="1"/>
    <col min="2825" max="2825" width="14.81640625" style="118" bestFit="1" customWidth="1"/>
    <col min="2826" max="2826" width="0.81640625" style="118" customWidth="1"/>
    <col min="2827" max="2827" width="13.453125" style="118" bestFit="1" customWidth="1"/>
    <col min="2828" max="2828" width="0.81640625" style="118" customWidth="1"/>
    <col min="2829" max="2829" width="12.453125" style="118" bestFit="1" customWidth="1"/>
    <col min="2830" max="3065" width="8.1796875" style="118"/>
    <col min="3066" max="3066" width="41.81640625" style="118" customWidth="1"/>
    <col min="3067" max="3067" width="7.1796875" style="118" customWidth="1"/>
    <col min="3068" max="3068" width="0.81640625" style="118" customWidth="1"/>
    <col min="3069" max="3069" width="13.81640625" style="118" customWidth="1"/>
    <col min="3070" max="3070" width="0.453125" style="118" customWidth="1"/>
    <col min="3071" max="3071" width="13.81640625" style="118" customWidth="1"/>
    <col min="3072" max="3072" width="0.453125" style="118" customWidth="1"/>
    <col min="3073" max="3073" width="13.81640625" style="118" customWidth="1"/>
    <col min="3074" max="3074" width="0.453125" style="118" customWidth="1"/>
    <col min="3075" max="3075" width="13.81640625" style="118" customWidth="1"/>
    <col min="3076" max="3077" width="0" style="118" hidden="1" customWidth="1"/>
    <col min="3078" max="3078" width="8.1796875" style="118"/>
    <col min="3079" max="3079" width="9.81640625" style="118" bestFit="1" customWidth="1"/>
    <col min="3080" max="3080" width="1" style="118" customWidth="1"/>
    <col min="3081" max="3081" width="14.81640625" style="118" bestFit="1" customWidth="1"/>
    <col min="3082" max="3082" width="0.81640625" style="118" customWidth="1"/>
    <col min="3083" max="3083" width="13.453125" style="118" bestFit="1" customWidth="1"/>
    <col min="3084" max="3084" width="0.81640625" style="118" customWidth="1"/>
    <col min="3085" max="3085" width="12.453125" style="118" bestFit="1" customWidth="1"/>
    <col min="3086" max="3321" width="8.1796875" style="118"/>
    <col min="3322" max="3322" width="41.81640625" style="118" customWidth="1"/>
    <col min="3323" max="3323" width="7.1796875" style="118" customWidth="1"/>
    <col min="3324" max="3324" width="0.81640625" style="118" customWidth="1"/>
    <col min="3325" max="3325" width="13.81640625" style="118" customWidth="1"/>
    <col min="3326" max="3326" width="0.453125" style="118" customWidth="1"/>
    <col min="3327" max="3327" width="13.81640625" style="118" customWidth="1"/>
    <col min="3328" max="3328" width="0.453125" style="118" customWidth="1"/>
    <col min="3329" max="3329" width="13.81640625" style="118" customWidth="1"/>
    <col min="3330" max="3330" width="0.453125" style="118" customWidth="1"/>
    <col min="3331" max="3331" width="13.81640625" style="118" customWidth="1"/>
    <col min="3332" max="3333" width="0" style="118" hidden="1" customWidth="1"/>
    <col min="3334" max="3334" width="8.1796875" style="118"/>
    <col min="3335" max="3335" width="9.81640625" style="118" bestFit="1" customWidth="1"/>
    <col min="3336" max="3336" width="1" style="118" customWidth="1"/>
    <col min="3337" max="3337" width="14.81640625" style="118" bestFit="1" customWidth="1"/>
    <col min="3338" max="3338" width="0.81640625" style="118" customWidth="1"/>
    <col min="3339" max="3339" width="13.453125" style="118" bestFit="1" customWidth="1"/>
    <col min="3340" max="3340" width="0.81640625" style="118" customWidth="1"/>
    <col min="3341" max="3341" width="12.453125" style="118" bestFit="1" customWidth="1"/>
    <col min="3342" max="3577" width="8.1796875" style="118"/>
    <col min="3578" max="3578" width="41.81640625" style="118" customWidth="1"/>
    <col min="3579" max="3579" width="7.1796875" style="118" customWidth="1"/>
    <col min="3580" max="3580" width="0.81640625" style="118" customWidth="1"/>
    <col min="3581" max="3581" width="13.81640625" style="118" customWidth="1"/>
    <col min="3582" max="3582" width="0.453125" style="118" customWidth="1"/>
    <col min="3583" max="3583" width="13.81640625" style="118" customWidth="1"/>
    <col min="3584" max="3584" width="0.453125" style="118" customWidth="1"/>
    <col min="3585" max="3585" width="13.81640625" style="118" customWidth="1"/>
    <col min="3586" max="3586" width="0.453125" style="118" customWidth="1"/>
    <col min="3587" max="3587" width="13.81640625" style="118" customWidth="1"/>
    <col min="3588" max="3589" width="0" style="118" hidden="1" customWidth="1"/>
    <col min="3590" max="3590" width="8.1796875" style="118"/>
    <col min="3591" max="3591" width="9.81640625" style="118" bestFit="1" customWidth="1"/>
    <col min="3592" max="3592" width="1" style="118" customWidth="1"/>
    <col min="3593" max="3593" width="14.81640625" style="118" bestFit="1" customWidth="1"/>
    <col min="3594" max="3594" width="0.81640625" style="118" customWidth="1"/>
    <col min="3595" max="3595" width="13.453125" style="118" bestFit="1" customWidth="1"/>
    <col min="3596" max="3596" width="0.81640625" style="118" customWidth="1"/>
    <col min="3597" max="3597" width="12.453125" style="118" bestFit="1" customWidth="1"/>
    <col min="3598" max="3833" width="8.1796875" style="118"/>
    <col min="3834" max="3834" width="41.81640625" style="118" customWidth="1"/>
    <col min="3835" max="3835" width="7.1796875" style="118" customWidth="1"/>
    <col min="3836" max="3836" width="0.81640625" style="118" customWidth="1"/>
    <col min="3837" max="3837" width="13.81640625" style="118" customWidth="1"/>
    <col min="3838" max="3838" width="0.453125" style="118" customWidth="1"/>
    <col min="3839" max="3839" width="13.81640625" style="118" customWidth="1"/>
    <col min="3840" max="3840" width="0.453125" style="118" customWidth="1"/>
    <col min="3841" max="3841" width="13.81640625" style="118" customWidth="1"/>
    <col min="3842" max="3842" width="0.453125" style="118" customWidth="1"/>
    <col min="3843" max="3843" width="13.81640625" style="118" customWidth="1"/>
    <col min="3844" max="3845" width="0" style="118" hidden="1" customWidth="1"/>
    <col min="3846" max="3846" width="8.1796875" style="118"/>
    <col min="3847" max="3847" width="9.81640625" style="118" bestFit="1" customWidth="1"/>
    <col min="3848" max="3848" width="1" style="118" customWidth="1"/>
    <col min="3849" max="3849" width="14.81640625" style="118" bestFit="1" customWidth="1"/>
    <col min="3850" max="3850" width="0.81640625" style="118" customWidth="1"/>
    <col min="3851" max="3851" width="13.453125" style="118" bestFit="1" customWidth="1"/>
    <col min="3852" max="3852" width="0.81640625" style="118" customWidth="1"/>
    <col min="3853" max="3853" width="12.453125" style="118" bestFit="1" customWidth="1"/>
    <col min="3854" max="4089" width="8.1796875" style="118"/>
    <col min="4090" max="4090" width="41.81640625" style="118" customWidth="1"/>
    <col min="4091" max="4091" width="7.1796875" style="118" customWidth="1"/>
    <col min="4092" max="4092" width="0.81640625" style="118" customWidth="1"/>
    <col min="4093" max="4093" width="13.81640625" style="118" customWidth="1"/>
    <col min="4094" max="4094" width="0.453125" style="118" customWidth="1"/>
    <col min="4095" max="4095" width="13.81640625" style="118" customWidth="1"/>
    <col min="4096" max="4096" width="0.453125" style="118" customWidth="1"/>
    <col min="4097" max="4097" width="13.81640625" style="118" customWidth="1"/>
    <col min="4098" max="4098" width="0.453125" style="118" customWidth="1"/>
    <col min="4099" max="4099" width="13.81640625" style="118" customWidth="1"/>
    <col min="4100" max="4101" width="0" style="118" hidden="1" customWidth="1"/>
    <col min="4102" max="4102" width="8.1796875" style="118"/>
    <col min="4103" max="4103" width="9.81640625" style="118" bestFit="1" customWidth="1"/>
    <col min="4104" max="4104" width="1" style="118" customWidth="1"/>
    <col min="4105" max="4105" width="14.81640625" style="118" bestFit="1" customWidth="1"/>
    <col min="4106" max="4106" width="0.81640625" style="118" customWidth="1"/>
    <col min="4107" max="4107" width="13.453125" style="118" bestFit="1" customWidth="1"/>
    <col min="4108" max="4108" width="0.81640625" style="118" customWidth="1"/>
    <col min="4109" max="4109" width="12.453125" style="118" bestFit="1" customWidth="1"/>
    <col min="4110" max="4345" width="8.1796875" style="118"/>
    <col min="4346" max="4346" width="41.81640625" style="118" customWidth="1"/>
    <col min="4347" max="4347" width="7.1796875" style="118" customWidth="1"/>
    <col min="4348" max="4348" width="0.81640625" style="118" customWidth="1"/>
    <col min="4349" max="4349" width="13.81640625" style="118" customWidth="1"/>
    <col min="4350" max="4350" width="0.453125" style="118" customWidth="1"/>
    <col min="4351" max="4351" width="13.81640625" style="118" customWidth="1"/>
    <col min="4352" max="4352" width="0.453125" style="118" customWidth="1"/>
    <col min="4353" max="4353" width="13.81640625" style="118" customWidth="1"/>
    <col min="4354" max="4354" width="0.453125" style="118" customWidth="1"/>
    <col min="4355" max="4355" width="13.81640625" style="118" customWidth="1"/>
    <col min="4356" max="4357" width="0" style="118" hidden="1" customWidth="1"/>
    <col min="4358" max="4358" width="8.1796875" style="118"/>
    <col min="4359" max="4359" width="9.81640625" style="118" bestFit="1" customWidth="1"/>
    <col min="4360" max="4360" width="1" style="118" customWidth="1"/>
    <col min="4361" max="4361" width="14.81640625" style="118" bestFit="1" customWidth="1"/>
    <col min="4362" max="4362" width="0.81640625" style="118" customWidth="1"/>
    <col min="4363" max="4363" width="13.453125" style="118" bestFit="1" customWidth="1"/>
    <col min="4364" max="4364" width="0.81640625" style="118" customWidth="1"/>
    <col min="4365" max="4365" width="12.453125" style="118" bestFit="1" customWidth="1"/>
    <col min="4366" max="4601" width="8.1796875" style="118"/>
    <col min="4602" max="4602" width="41.81640625" style="118" customWidth="1"/>
    <col min="4603" max="4603" width="7.1796875" style="118" customWidth="1"/>
    <col min="4604" max="4604" width="0.81640625" style="118" customWidth="1"/>
    <col min="4605" max="4605" width="13.81640625" style="118" customWidth="1"/>
    <col min="4606" max="4606" width="0.453125" style="118" customWidth="1"/>
    <col min="4607" max="4607" width="13.81640625" style="118" customWidth="1"/>
    <col min="4608" max="4608" width="0.453125" style="118" customWidth="1"/>
    <col min="4609" max="4609" width="13.81640625" style="118" customWidth="1"/>
    <col min="4610" max="4610" width="0.453125" style="118" customWidth="1"/>
    <col min="4611" max="4611" width="13.81640625" style="118" customWidth="1"/>
    <col min="4612" max="4613" width="0" style="118" hidden="1" customWidth="1"/>
    <col min="4614" max="4614" width="8.1796875" style="118"/>
    <col min="4615" max="4615" width="9.81640625" style="118" bestFit="1" customWidth="1"/>
    <col min="4616" max="4616" width="1" style="118" customWidth="1"/>
    <col min="4617" max="4617" width="14.81640625" style="118" bestFit="1" customWidth="1"/>
    <col min="4618" max="4618" width="0.81640625" style="118" customWidth="1"/>
    <col min="4619" max="4619" width="13.453125" style="118" bestFit="1" customWidth="1"/>
    <col min="4620" max="4620" width="0.81640625" style="118" customWidth="1"/>
    <col min="4621" max="4621" width="12.453125" style="118" bestFit="1" customWidth="1"/>
    <col min="4622" max="4857" width="8.1796875" style="118"/>
    <col min="4858" max="4858" width="41.81640625" style="118" customWidth="1"/>
    <col min="4859" max="4859" width="7.1796875" style="118" customWidth="1"/>
    <col min="4860" max="4860" width="0.81640625" style="118" customWidth="1"/>
    <col min="4861" max="4861" width="13.81640625" style="118" customWidth="1"/>
    <col min="4862" max="4862" width="0.453125" style="118" customWidth="1"/>
    <col min="4863" max="4863" width="13.81640625" style="118" customWidth="1"/>
    <col min="4864" max="4864" width="0.453125" style="118" customWidth="1"/>
    <col min="4865" max="4865" width="13.81640625" style="118" customWidth="1"/>
    <col min="4866" max="4866" width="0.453125" style="118" customWidth="1"/>
    <col min="4867" max="4867" width="13.81640625" style="118" customWidth="1"/>
    <col min="4868" max="4869" width="0" style="118" hidden="1" customWidth="1"/>
    <col min="4870" max="4870" width="8.1796875" style="118"/>
    <col min="4871" max="4871" width="9.81640625" style="118" bestFit="1" customWidth="1"/>
    <col min="4872" max="4872" width="1" style="118" customWidth="1"/>
    <col min="4873" max="4873" width="14.81640625" style="118" bestFit="1" customWidth="1"/>
    <col min="4874" max="4874" width="0.81640625" style="118" customWidth="1"/>
    <col min="4875" max="4875" width="13.453125" style="118" bestFit="1" customWidth="1"/>
    <col min="4876" max="4876" width="0.81640625" style="118" customWidth="1"/>
    <col min="4877" max="4877" width="12.453125" style="118" bestFit="1" customWidth="1"/>
    <col min="4878" max="5113" width="8.1796875" style="118"/>
    <col min="5114" max="5114" width="41.81640625" style="118" customWidth="1"/>
    <col min="5115" max="5115" width="7.1796875" style="118" customWidth="1"/>
    <col min="5116" max="5116" width="0.81640625" style="118" customWidth="1"/>
    <col min="5117" max="5117" width="13.81640625" style="118" customWidth="1"/>
    <col min="5118" max="5118" width="0.453125" style="118" customWidth="1"/>
    <col min="5119" max="5119" width="13.81640625" style="118" customWidth="1"/>
    <col min="5120" max="5120" width="0.453125" style="118" customWidth="1"/>
    <col min="5121" max="5121" width="13.81640625" style="118" customWidth="1"/>
    <col min="5122" max="5122" width="0.453125" style="118" customWidth="1"/>
    <col min="5123" max="5123" width="13.81640625" style="118" customWidth="1"/>
    <col min="5124" max="5125" width="0" style="118" hidden="1" customWidth="1"/>
    <col min="5126" max="5126" width="8.1796875" style="118"/>
    <col min="5127" max="5127" width="9.81640625" style="118" bestFit="1" customWidth="1"/>
    <col min="5128" max="5128" width="1" style="118" customWidth="1"/>
    <col min="5129" max="5129" width="14.81640625" style="118" bestFit="1" customWidth="1"/>
    <col min="5130" max="5130" width="0.81640625" style="118" customWidth="1"/>
    <col min="5131" max="5131" width="13.453125" style="118" bestFit="1" customWidth="1"/>
    <col min="5132" max="5132" width="0.81640625" style="118" customWidth="1"/>
    <col min="5133" max="5133" width="12.453125" style="118" bestFit="1" customWidth="1"/>
    <col min="5134" max="5369" width="8.1796875" style="118"/>
    <col min="5370" max="5370" width="41.81640625" style="118" customWidth="1"/>
    <col min="5371" max="5371" width="7.1796875" style="118" customWidth="1"/>
    <col min="5372" max="5372" width="0.81640625" style="118" customWidth="1"/>
    <col min="5373" max="5373" width="13.81640625" style="118" customWidth="1"/>
    <col min="5374" max="5374" width="0.453125" style="118" customWidth="1"/>
    <col min="5375" max="5375" width="13.81640625" style="118" customWidth="1"/>
    <col min="5376" max="5376" width="0.453125" style="118" customWidth="1"/>
    <col min="5377" max="5377" width="13.81640625" style="118" customWidth="1"/>
    <col min="5378" max="5378" width="0.453125" style="118" customWidth="1"/>
    <col min="5379" max="5379" width="13.81640625" style="118" customWidth="1"/>
    <col min="5380" max="5381" width="0" style="118" hidden="1" customWidth="1"/>
    <col min="5382" max="5382" width="8.1796875" style="118"/>
    <col min="5383" max="5383" width="9.81640625" style="118" bestFit="1" customWidth="1"/>
    <col min="5384" max="5384" width="1" style="118" customWidth="1"/>
    <col min="5385" max="5385" width="14.81640625" style="118" bestFit="1" customWidth="1"/>
    <col min="5386" max="5386" width="0.81640625" style="118" customWidth="1"/>
    <col min="5387" max="5387" width="13.453125" style="118" bestFit="1" customWidth="1"/>
    <col min="5388" max="5388" width="0.81640625" style="118" customWidth="1"/>
    <col min="5389" max="5389" width="12.453125" style="118" bestFit="1" customWidth="1"/>
    <col min="5390" max="5625" width="8.1796875" style="118"/>
    <col min="5626" max="5626" width="41.81640625" style="118" customWidth="1"/>
    <col min="5627" max="5627" width="7.1796875" style="118" customWidth="1"/>
    <col min="5628" max="5628" width="0.81640625" style="118" customWidth="1"/>
    <col min="5629" max="5629" width="13.81640625" style="118" customWidth="1"/>
    <col min="5630" max="5630" width="0.453125" style="118" customWidth="1"/>
    <col min="5631" max="5631" width="13.81640625" style="118" customWidth="1"/>
    <col min="5632" max="5632" width="0.453125" style="118" customWidth="1"/>
    <col min="5633" max="5633" width="13.81640625" style="118" customWidth="1"/>
    <col min="5634" max="5634" width="0.453125" style="118" customWidth="1"/>
    <col min="5635" max="5635" width="13.81640625" style="118" customWidth="1"/>
    <col min="5636" max="5637" width="0" style="118" hidden="1" customWidth="1"/>
    <col min="5638" max="5638" width="8.1796875" style="118"/>
    <col min="5639" max="5639" width="9.81640625" style="118" bestFit="1" customWidth="1"/>
    <col min="5640" max="5640" width="1" style="118" customWidth="1"/>
    <col min="5641" max="5641" width="14.81640625" style="118" bestFit="1" customWidth="1"/>
    <col min="5642" max="5642" width="0.81640625" style="118" customWidth="1"/>
    <col min="5643" max="5643" width="13.453125" style="118" bestFit="1" customWidth="1"/>
    <col min="5644" max="5644" width="0.81640625" style="118" customWidth="1"/>
    <col min="5645" max="5645" width="12.453125" style="118" bestFit="1" customWidth="1"/>
    <col min="5646" max="5881" width="8.1796875" style="118"/>
    <col min="5882" max="5882" width="41.81640625" style="118" customWidth="1"/>
    <col min="5883" max="5883" width="7.1796875" style="118" customWidth="1"/>
    <col min="5884" max="5884" width="0.81640625" style="118" customWidth="1"/>
    <col min="5885" max="5885" width="13.81640625" style="118" customWidth="1"/>
    <col min="5886" max="5886" width="0.453125" style="118" customWidth="1"/>
    <col min="5887" max="5887" width="13.81640625" style="118" customWidth="1"/>
    <col min="5888" max="5888" width="0.453125" style="118" customWidth="1"/>
    <col min="5889" max="5889" width="13.81640625" style="118" customWidth="1"/>
    <col min="5890" max="5890" width="0.453125" style="118" customWidth="1"/>
    <col min="5891" max="5891" width="13.81640625" style="118" customWidth="1"/>
    <col min="5892" max="5893" width="0" style="118" hidden="1" customWidth="1"/>
    <col min="5894" max="5894" width="8.1796875" style="118"/>
    <col min="5895" max="5895" width="9.81640625" style="118" bestFit="1" customWidth="1"/>
    <col min="5896" max="5896" width="1" style="118" customWidth="1"/>
    <col min="5897" max="5897" width="14.81640625" style="118" bestFit="1" customWidth="1"/>
    <col min="5898" max="5898" width="0.81640625" style="118" customWidth="1"/>
    <col min="5899" max="5899" width="13.453125" style="118" bestFit="1" customWidth="1"/>
    <col min="5900" max="5900" width="0.81640625" style="118" customWidth="1"/>
    <col min="5901" max="5901" width="12.453125" style="118" bestFit="1" customWidth="1"/>
    <col min="5902" max="6137" width="8.1796875" style="118"/>
    <col min="6138" max="6138" width="41.81640625" style="118" customWidth="1"/>
    <col min="6139" max="6139" width="7.1796875" style="118" customWidth="1"/>
    <col min="6140" max="6140" width="0.81640625" style="118" customWidth="1"/>
    <col min="6141" max="6141" width="13.81640625" style="118" customWidth="1"/>
    <col min="6142" max="6142" width="0.453125" style="118" customWidth="1"/>
    <col min="6143" max="6143" width="13.81640625" style="118" customWidth="1"/>
    <col min="6144" max="6144" width="0.453125" style="118" customWidth="1"/>
    <col min="6145" max="6145" width="13.81640625" style="118" customWidth="1"/>
    <col min="6146" max="6146" width="0.453125" style="118" customWidth="1"/>
    <col min="6147" max="6147" width="13.81640625" style="118" customWidth="1"/>
    <col min="6148" max="6149" width="0" style="118" hidden="1" customWidth="1"/>
    <col min="6150" max="6150" width="8.1796875" style="118"/>
    <col min="6151" max="6151" width="9.81640625" style="118" bestFit="1" customWidth="1"/>
    <col min="6152" max="6152" width="1" style="118" customWidth="1"/>
    <col min="6153" max="6153" width="14.81640625" style="118" bestFit="1" customWidth="1"/>
    <col min="6154" max="6154" width="0.81640625" style="118" customWidth="1"/>
    <col min="6155" max="6155" width="13.453125" style="118" bestFit="1" customWidth="1"/>
    <col min="6156" max="6156" width="0.81640625" style="118" customWidth="1"/>
    <col min="6157" max="6157" width="12.453125" style="118" bestFit="1" customWidth="1"/>
    <col min="6158" max="6393" width="8.1796875" style="118"/>
    <col min="6394" max="6394" width="41.81640625" style="118" customWidth="1"/>
    <col min="6395" max="6395" width="7.1796875" style="118" customWidth="1"/>
    <col min="6396" max="6396" width="0.81640625" style="118" customWidth="1"/>
    <col min="6397" max="6397" width="13.81640625" style="118" customWidth="1"/>
    <col min="6398" max="6398" width="0.453125" style="118" customWidth="1"/>
    <col min="6399" max="6399" width="13.81640625" style="118" customWidth="1"/>
    <col min="6400" max="6400" width="0.453125" style="118" customWidth="1"/>
    <col min="6401" max="6401" width="13.81640625" style="118" customWidth="1"/>
    <col min="6402" max="6402" width="0.453125" style="118" customWidth="1"/>
    <col min="6403" max="6403" width="13.81640625" style="118" customWidth="1"/>
    <col min="6404" max="6405" width="0" style="118" hidden="1" customWidth="1"/>
    <col min="6406" max="6406" width="8.1796875" style="118"/>
    <col min="6407" max="6407" width="9.81640625" style="118" bestFit="1" customWidth="1"/>
    <col min="6408" max="6408" width="1" style="118" customWidth="1"/>
    <col min="6409" max="6409" width="14.81640625" style="118" bestFit="1" customWidth="1"/>
    <col min="6410" max="6410" width="0.81640625" style="118" customWidth="1"/>
    <col min="6411" max="6411" width="13.453125" style="118" bestFit="1" customWidth="1"/>
    <col min="6412" max="6412" width="0.81640625" style="118" customWidth="1"/>
    <col min="6413" max="6413" width="12.453125" style="118" bestFit="1" customWidth="1"/>
    <col min="6414" max="6649" width="8.1796875" style="118"/>
    <col min="6650" max="6650" width="41.81640625" style="118" customWidth="1"/>
    <col min="6651" max="6651" width="7.1796875" style="118" customWidth="1"/>
    <col min="6652" max="6652" width="0.81640625" style="118" customWidth="1"/>
    <col min="6653" max="6653" width="13.81640625" style="118" customWidth="1"/>
    <col min="6654" max="6654" width="0.453125" style="118" customWidth="1"/>
    <col min="6655" max="6655" width="13.81640625" style="118" customWidth="1"/>
    <col min="6656" max="6656" width="0.453125" style="118" customWidth="1"/>
    <col min="6657" max="6657" width="13.81640625" style="118" customWidth="1"/>
    <col min="6658" max="6658" width="0.453125" style="118" customWidth="1"/>
    <col min="6659" max="6659" width="13.81640625" style="118" customWidth="1"/>
    <col min="6660" max="6661" width="0" style="118" hidden="1" customWidth="1"/>
    <col min="6662" max="6662" width="8.1796875" style="118"/>
    <col min="6663" max="6663" width="9.81640625" style="118" bestFit="1" customWidth="1"/>
    <col min="6664" max="6664" width="1" style="118" customWidth="1"/>
    <col min="6665" max="6665" width="14.81640625" style="118" bestFit="1" customWidth="1"/>
    <col min="6666" max="6666" width="0.81640625" style="118" customWidth="1"/>
    <col min="6667" max="6667" width="13.453125" style="118" bestFit="1" customWidth="1"/>
    <col min="6668" max="6668" width="0.81640625" style="118" customWidth="1"/>
    <col min="6669" max="6669" width="12.453125" style="118" bestFit="1" customWidth="1"/>
    <col min="6670" max="6905" width="8.1796875" style="118"/>
    <col min="6906" max="6906" width="41.81640625" style="118" customWidth="1"/>
    <col min="6907" max="6907" width="7.1796875" style="118" customWidth="1"/>
    <col min="6908" max="6908" width="0.81640625" style="118" customWidth="1"/>
    <col min="6909" max="6909" width="13.81640625" style="118" customWidth="1"/>
    <col min="6910" max="6910" width="0.453125" style="118" customWidth="1"/>
    <col min="6911" max="6911" width="13.81640625" style="118" customWidth="1"/>
    <col min="6912" max="6912" width="0.453125" style="118" customWidth="1"/>
    <col min="6913" max="6913" width="13.81640625" style="118" customWidth="1"/>
    <col min="6914" max="6914" width="0.453125" style="118" customWidth="1"/>
    <col min="6915" max="6915" width="13.81640625" style="118" customWidth="1"/>
    <col min="6916" max="6917" width="0" style="118" hidden="1" customWidth="1"/>
    <col min="6918" max="6918" width="8.1796875" style="118"/>
    <col min="6919" max="6919" width="9.81640625" style="118" bestFit="1" customWidth="1"/>
    <col min="6920" max="6920" width="1" style="118" customWidth="1"/>
    <col min="6921" max="6921" width="14.81640625" style="118" bestFit="1" customWidth="1"/>
    <col min="6922" max="6922" width="0.81640625" style="118" customWidth="1"/>
    <col min="6923" max="6923" width="13.453125" style="118" bestFit="1" customWidth="1"/>
    <col min="6924" max="6924" width="0.81640625" style="118" customWidth="1"/>
    <col min="6925" max="6925" width="12.453125" style="118" bestFit="1" customWidth="1"/>
    <col min="6926" max="7161" width="8.1796875" style="118"/>
    <col min="7162" max="7162" width="41.81640625" style="118" customWidth="1"/>
    <col min="7163" max="7163" width="7.1796875" style="118" customWidth="1"/>
    <col min="7164" max="7164" width="0.81640625" style="118" customWidth="1"/>
    <col min="7165" max="7165" width="13.81640625" style="118" customWidth="1"/>
    <col min="7166" max="7166" width="0.453125" style="118" customWidth="1"/>
    <col min="7167" max="7167" width="13.81640625" style="118" customWidth="1"/>
    <col min="7168" max="7168" width="0.453125" style="118" customWidth="1"/>
    <col min="7169" max="7169" width="13.81640625" style="118" customWidth="1"/>
    <col min="7170" max="7170" width="0.453125" style="118" customWidth="1"/>
    <col min="7171" max="7171" width="13.81640625" style="118" customWidth="1"/>
    <col min="7172" max="7173" width="0" style="118" hidden="1" customWidth="1"/>
    <col min="7174" max="7174" width="8.1796875" style="118"/>
    <col min="7175" max="7175" width="9.81640625" style="118" bestFit="1" customWidth="1"/>
    <col min="7176" max="7176" width="1" style="118" customWidth="1"/>
    <col min="7177" max="7177" width="14.81640625" style="118" bestFit="1" customWidth="1"/>
    <col min="7178" max="7178" width="0.81640625" style="118" customWidth="1"/>
    <col min="7179" max="7179" width="13.453125" style="118" bestFit="1" customWidth="1"/>
    <col min="7180" max="7180" width="0.81640625" style="118" customWidth="1"/>
    <col min="7181" max="7181" width="12.453125" style="118" bestFit="1" customWidth="1"/>
    <col min="7182" max="7417" width="8.1796875" style="118"/>
    <col min="7418" max="7418" width="41.81640625" style="118" customWidth="1"/>
    <col min="7419" max="7419" width="7.1796875" style="118" customWidth="1"/>
    <col min="7420" max="7420" width="0.81640625" style="118" customWidth="1"/>
    <col min="7421" max="7421" width="13.81640625" style="118" customWidth="1"/>
    <col min="7422" max="7422" width="0.453125" style="118" customWidth="1"/>
    <col min="7423" max="7423" width="13.81640625" style="118" customWidth="1"/>
    <col min="7424" max="7424" width="0.453125" style="118" customWidth="1"/>
    <col min="7425" max="7425" width="13.81640625" style="118" customWidth="1"/>
    <col min="7426" max="7426" width="0.453125" style="118" customWidth="1"/>
    <col min="7427" max="7427" width="13.81640625" style="118" customWidth="1"/>
    <col min="7428" max="7429" width="0" style="118" hidden="1" customWidth="1"/>
    <col min="7430" max="7430" width="8.1796875" style="118"/>
    <col min="7431" max="7431" width="9.81640625" style="118" bestFit="1" customWidth="1"/>
    <col min="7432" max="7432" width="1" style="118" customWidth="1"/>
    <col min="7433" max="7433" width="14.81640625" style="118" bestFit="1" customWidth="1"/>
    <col min="7434" max="7434" width="0.81640625" style="118" customWidth="1"/>
    <col min="7435" max="7435" width="13.453125" style="118" bestFit="1" customWidth="1"/>
    <col min="7436" max="7436" width="0.81640625" style="118" customWidth="1"/>
    <col min="7437" max="7437" width="12.453125" style="118" bestFit="1" customWidth="1"/>
    <col min="7438" max="7673" width="8.1796875" style="118"/>
    <col min="7674" max="7674" width="41.81640625" style="118" customWidth="1"/>
    <col min="7675" max="7675" width="7.1796875" style="118" customWidth="1"/>
    <col min="7676" max="7676" width="0.81640625" style="118" customWidth="1"/>
    <col min="7677" max="7677" width="13.81640625" style="118" customWidth="1"/>
    <col min="7678" max="7678" width="0.453125" style="118" customWidth="1"/>
    <col min="7679" max="7679" width="13.81640625" style="118" customWidth="1"/>
    <col min="7680" max="7680" width="0.453125" style="118" customWidth="1"/>
    <col min="7681" max="7681" width="13.81640625" style="118" customWidth="1"/>
    <col min="7682" max="7682" width="0.453125" style="118" customWidth="1"/>
    <col min="7683" max="7683" width="13.81640625" style="118" customWidth="1"/>
    <col min="7684" max="7685" width="0" style="118" hidden="1" customWidth="1"/>
    <col min="7686" max="7686" width="8.1796875" style="118"/>
    <col min="7687" max="7687" width="9.81640625" style="118" bestFit="1" customWidth="1"/>
    <col min="7688" max="7688" width="1" style="118" customWidth="1"/>
    <col min="7689" max="7689" width="14.81640625" style="118" bestFit="1" customWidth="1"/>
    <col min="7690" max="7690" width="0.81640625" style="118" customWidth="1"/>
    <col min="7691" max="7691" width="13.453125" style="118" bestFit="1" customWidth="1"/>
    <col min="7692" max="7692" width="0.81640625" style="118" customWidth="1"/>
    <col min="7693" max="7693" width="12.453125" style="118" bestFit="1" customWidth="1"/>
    <col min="7694" max="7929" width="8.1796875" style="118"/>
    <col min="7930" max="7930" width="41.81640625" style="118" customWidth="1"/>
    <col min="7931" max="7931" width="7.1796875" style="118" customWidth="1"/>
    <col min="7932" max="7932" width="0.81640625" style="118" customWidth="1"/>
    <col min="7933" max="7933" width="13.81640625" style="118" customWidth="1"/>
    <col min="7934" max="7934" width="0.453125" style="118" customWidth="1"/>
    <col min="7935" max="7935" width="13.81640625" style="118" customWidth="1"/>
    <col min="7936" max="7936" width="0.453125" style="118" customWidth="1"/>
    <col min="7937" max="7937" width="13.81640625" style="118" customWidth="1"/>
    <col min="7938" max="7938" width="0.453125" style="118" customWidth="1"/>
    <col min="7939" max="7939" width="13.81640625" style="118" customWidth="1"/>
    <col min="7940" max="7941" width="0" style="118" hidden="1" customWidth="1"/>
    <col min="7942" max="7942" width="8.1796875" style="118"/>
    <col min="7943" max="7943" width="9.81640625" style="118" bestFit="1" customWidth="1"/>
    <col min="7944" max="7944" width="1" style="118" customWidth="1"/>
    <col min="7945" max="7945" width="14.81640625" style="118" bestFit="1" customWidth="1"/>
    <col min="7946" max="7946" width="0.81640625" style="118" customWidth="1"/>
    <col min="7947" max="7947" width="13.453125" style="118" bestFit="1" customWidth="1"/>
    <col min="7948" max="7948" width="0.81640625" style="118" customWidth="1"/>
    <col min="7949" max="7949" width="12.453125" style="118" bestFit="1" customWidth="1"/>
    <col min="7950" max="8185" width="8.1796875" style="118"/>
    <col min="8186" max="8186" width="41.81640625" style="118" customWidth="1"/>
    <col min="8187" max="8187" width="7.1796875" style="118" customWidth="1"/>
    <col min="8188" max="8188" width="0.81640625" style="118" customWidth="1"/>
    <col min="8189" max="8189" width="13.81640625" style="118" customWidth="1"/>
    <col min="8190" max="8190" width="0.453125" style="118" customWidth="1"/>
    <col min="8191" max="8191" width="13.81640625" style="118" customWidth="1"/>
    <col min="8192" max="8192" width="0.453125" style="118" customWidth="1"/>
    <col min="8193" max="8193" width="13.81640625" style="118" customWidth="1"/>
    <col min="8194" max="8194" width="0.453125" style="118" customWidth="1"/>
    <col min="8195" max="8195" width="13.81640625" style="118" customWidth="1"/>
    <col min="8196" max="8197" width="0" style="118" hidden="1" customWidth="1"/>
    <col min="8198" max="8198" width="8.1796875" style="118"/>
    <col min="8199" max="8199" width="9.81640625" style="118" bestFit="1" customWidth="1"/>
    <col min="8200" max="8200" width="1" style="118" customWidth="1"/>
    <col min="8201" max="8201" width="14.81640625" style="118" bestFit="1" customWidth="1"/>
    <col min="8202" max="8202" width="0.81640625" style="118" customWidth="1"/>
    <col min="8203" max="8203" width="13.453125" style="118" bestFit="1" customWidth="1"/>
    <col min="8204" max="8204" width="0.81640625" style="118" customWidth="1"/>
    <col min="8205" max="8205" width="12.453125" style="118" bestFit="1" customWidth="1"/>
    <col min="8206" max="8441" width="8.1796875" style="118"/>
    <col min="8442" max="8442" width="41.81640625" style="118" customWidth="1"/>
    <col min="8443" max="8443" width="7.1796875" style="118" customWidth="1"/>
    <col min="8444" max="8444" width="0.81640625" style="118" customWidth="1"/>
    <col min="8445" max="8445" width="13.81640625" style="118" customWidth="1"/>
    <col min="8446" max="8446" width="0.453125" style="118" customWidth="1"/>
    <col min="8447" max="8447" width="13.81640625" style="118" customWidth="1"/>
    <col min="8448" max="8448" width="0.453125" style="118" customWidth="1"/>
    <col min="8449" max="8449" width="13.81640625" style="118" customWidth="1"/>
    <col min="8450" max="8450" width="0.453125" style="118" customWidth="1"/>
    <col min="8451" max="8451" width="13.81640625" style="118" customWidth="1"/>
    <col min="8452" max="8453" width="0" style="118" hidden="1" customWidth="1"/>
    <col min="8454" max="8454" width="8.1796875" style="118"/>
    <col min="8455" max="8455" width="9.81640625" style="118" bestFit="1" customWidth="1"/>
    <col min="8456" max="8456" width="1" style="118" customWidth="1"/>
    <col min="8457" max="8457" width="14.81640625" style="118" bestFit="1" customWidth="1"/>
    <col min="8458" max="8458" width="0.81640625" style="118" customWidth="1"/>
    <col min="8459" max="8459" width="13.453125" style="118" bestFit="1" customWidth="1"/>
    <col min="8460" max="8460" width="0.81640625" style="118" customWidth="1"/>
    <col min="8461" max="8461" width="12.453125" style="118" bestFit="1" customWidth="1"/>
    <col min="8462" max="8697" width="8.1796875" style="118"/>
    <col min="8698" max="8698" width="41.81640625" style="118" customWidth="1"/>
    <col min="8699" max="8699" width="7.1796875" style="118" customWidth="1"/>
    <col min="8700" max="8700" width="0.81640625" style="118" customWidth="1"/>
    <col min="8701" max="8701" width="13.81640625" style="118" customWidth="1"/>
    <col min="8702" max="8702" width="0.453125" style="118" customWidth="1"/>
    <col min="8703" max="8703" width="13.81640625" style="118" customWidth="1"/>
    <col min="8704" max="8704" width="0.453125" style="118" customWidth="1"/>
    <col min="8705" max="8705" width="13.81640625" style="118" customWidth="1"/>
    <col min="8706" max="8706" width="0.453125" style="118" customWidth="1"/>
    <col min="8707" max="8707" width="13.81640625" style="118" customWidth="1"/>
    <col min="8708" max="8709" width="0" style="118" hidden="1" customWidth="1"/>
    <col min="8710" max="8710" width="8.1796875" style="118"/>
    <col min="8711" max="8711" width="9.81640625" style="118" bestFit="1" customWidth="1"/>
    <col min="8712" max="8712" width="1" style="118" customWidth="1"/>
    <col min="8713" max="8713" width="14.81640625" style="118" bestFit="1" customWidth="1"/>
    <col min="8714" max="8714" width="0.81640625" style="118" customWidth="1"/>
    <col min="8715" max="8715" width="13.453125" style="118" bestFit="1" customWidth="1"/>
    <col min="8716" max="8716" width="0.81640625" style="118" customWidth="1"/>
    <col min="8717" max="8717" width="12.453125" style="118" bestFit="1" customWidth="1"/>
    <col min="8718" max="8953" width="8.1796875" style="118"/>
    <col min="8954" max="8954" width="41.81640625" style="118" customWidth="1"/>
    <col min="8955" max="8955" width="7.1796875" style="118" customWidth="1"/>
    <col min="8956" max="8956" width="0.81640625" style="118" customWidth="1"/>
    <col min="8957" max="8957" width="13.81640625" style="118" customWidth="1"/>
    <col min="8958" max="8958" width="0.453125" style="118" customWidth="1"/>
    <col min="8959" max="8959" width="13.81640625" style="118" customWidth="1"/>
    <col min="8960" max="8960" width="0.453125" style="118" customWidth="1"/>
    <col min="8961" max="8961" width="13.81640625" style="118" customWidth="1"/>
    <col min="8962" max="8962" width="0.453125" style="118" customWidth="1"/>
    <col min="8963" max="8963" width="13.81640625" style="118" customWidth="1"/>
    <col min="8964" max="8965" width="0" style="118" hidden="1" customWidth="1"/>
    <col min="8966" max="8966" width="8.1796875" style="118"/>
    <col min="8967" max="8967" width="9.81640625" style="118" bestFit="1" customWidth="1"/>
    <col min="8968" max="8968" width="1" style="118" customWidth="1"/>
    <col min="8969" max="8969" width="14.81640625" style="118" bestFit="1" customWidth="1"/>
    <col min="8970" max="8970" width="0.81640625" style="118" customWidth="1"/>
    <col min="8971" max="8971" width="13.453125" style="118" bestFit="1" customWidth="1"/>
    <col min="8972" max="8972" width="0.81640625" style="118" customWidth="1"/>
    <col min="8973" max="8973" width="12.453125" style="118" bestFit="1" customWidth="1"/>
    <col min="8974" max="9209" width="8.1796875" style="118"/>
    <col min="9210" max="9210" width="41.81640625" style="118" customWidth="1"/>
    <col min="9211" max="9211" width="7.1796875" style="118" customWidth="1"/>
    <col min="9212" max="9212" width="0.81640625" style="118" customWidth="1"/>
    <col min="9213" max="9213" width="13.81640625" style="118" customWidth="1"/>
    <col min="9214" max="9214" width="0.453125" style="118" customWidth="1"/>
    <col min="9215" max="9215" width="13.81640625" style="118" customWidth="1"/>
    <col min="9216" max="9216" width="0.453125" style="118" customWidth="1"/>
    <col min="9217" max="9217" width="13.81640625" style="118" customWidth="1"/>
    <col min="9218" max="9218" width="0.453125" style="118" customWidth="1"/>
    <col min="9219" max="9219" width="13.81640625" style="118" customWidth="1"/>
    <col min="9220" max="9221" width="0" style="118" hidden="1" customWidth="1"/>
    <col min="9222" max="9222" width="8.1796875" style="118"/>
    <col min="9223" max="9223" width="9.81640625" style="118" bestFit="1" customWidth="1"/>
    <col min="9224" max="9224" width="1" style="118" customWidth="1"/>
    <col min="9225" max="9225" width="14.81640625" style="118" bestFit="1" customWidth="1"/>
    <col min="9226" max="9226" width="0.81640625" style="118" customWidth="1"/>
    <col min="9227" max="9227" width="13.453125" style="118" bestFit="1" customWidth="1"/>
    <col min="9228" max="9228" width="0.81640625" style="118" customWidth="1"/>
    <col min="9229" max="9229" width="12.453125" style="118" bestFit="1" customWidth="1"/>
    <col min="9230" max="9465" width="8.1796875" style="118"/>
    <col min="9466" max="9466" width="41.81640625" style="118" customWidth="1"/>
    <col min="9467" max="9467" width="7.1796875" style="118" customWidth="1"/>
    <col min="9468" max="9468" width="0.81640625" style="118" customWidth="1"/>
    <col min="9469" max="9469" width="13.81640625" style="118" customWidth="1"/>
    <col min="9470" max="9470" width="0.453125" style="118" customWidth="1"/>
    <col min="9471" max="9471" width="13.81640625" style="118" customWidth="1"/>
    <col min="9472" max="9472" width="0.453125" style="118" customWidth="1"/>
    <col min="9473" max="9473" width="13.81640625" style="118" customWidth="1"/>
    <col min="9474" max="9474" width="0.453125" style="118" customWidth="1"/>
    <col min="9475" max="9475" width="13.81640625" style="118" customWidth="1"/>
    <col min="9476" max="9477" width="0" style="118" hidden="1" customWidth="1"/>
    <col min="9478" max="9478" width="8.1796875" style="118"/>
    <col min="9479" max="9479" width="9.81640625" style="118" bestFit="1" customWidth="1"/>
    <col min="9480" max="9480" width="1" style="118" customWidth="1"/>
    <col min="9481" max="9481" width="14.81640625" style="118" bestFit="1" customWidth="1"/>
    <col min="9482" max="9482" width="0.81640625" style="118" customWidth="1"/>
    <col min="9483" max="9483" width="13.453125" style="118" bestFit="1" customWidth="1"/>
    <col min="9484" max="9484" width="0.81640625" style="118" customWidth="1"/>
    <col min="9485" max="9485" width="12.453125" style="118" bestFit="1" customWidth="1"/>
    <col min="9486" max="9721" width="8.1796875" style="118"/>
    <col min="9722" max="9722" width="41.81640625" style="118" customWidth="1"/>
    <col min="9723" max="9723" width="7.1796875" style="118" customWidth="1"/>
    <col min="9724" max="9724" width="0.81640625" style="118" customWidth="1"/>
    <col min="9725" max="9725" width="13.81640625" style="118" customWidth="1"/>
    <col min="9726" max="9726" width="0.453125" style="118" customWidth="1"/>
    <col min="9727" max="9727" width="13.81640625" style="118" customWidth="1"/>
    <col min="9728" max="9728" width="0.453125" style="118" customWidth="1"/>
    <col min="9729" max="9729" width="13.81640625" style="118" customWidth="1"/>
    <col min="9730" max="9730" width="0.453125" style="118" customWidth="1"/>
    <col min="9731" max="9731" width="13.81640625" style="118" customWidth="1"/>
    <col min="9732" max="9733" width="0" style="118" hidden="1" customWidth="1"/>
    <col min="9734" max="9734" width="8.1796875" style="118"/>
    <col min="9735" max="9735" width="9.81640625" style="118" bestFit="1" customWidth="1"/>
    <col min="9736" max="9736" width="1" style="118" customWidth="1"/>
    <col min="9737" max="9737" width="14.81640625" style="118" bestFit="1" customWidth="1"/>
    <col min="9738" max="9738" width="0.81640625" style="118" customWidth="1"/>
    <col min="9739" max="9739" width="13.453125" style="118" bestFit="1" customWidth="1"/>
    <col min="9740" max="9740" width="0.81640625" style="118" customWidth="1"/>
    <col min="9741" max="9741" width="12.453125" style="118" bestFit="1" customWidth="1"/>
    <col min="9742" max="9977" width="8.1796875" style="118"/>
    <col min="9978" max="9978" width="41.81640625" style="118" customWidth="1"/>
    <col min="9979" max="9979" width="7.1796875" style="118" customWidth="1"/>
    <col min="9980" max="9980" width="0.81640625" style="118" customWidth="1"/>
    <col min="9981" max="9981" width="13.81640625" style="118" customWidth="1"/>
    <col min="9982" max="9982" width="0.453125" style="118" customWidth="1"/>
    <col min="9983" max="9983" width="13.81640625" style="118" customWidth="1"/>
    <col min="9984" max="9984" width="0.453125" style="118" customWidth="1"/>
    <col min="9985" max="9985" width="13.81640625" style="118" customWidth="1"/>
    <col min="9986" max="9986" width="0.453125" style="118" customWidth="1"/>
    <col min="9987" max="9987" width="13.81640625" style="118" customWidth="1"/>
    <col min="9988" max="9989" width="0" style="118" hidden="1" customWidth="1"/>
    <col min="9990" max="9990" width="8.1796875" style="118"/>
    <col min="9991" max="9991" width="9.81640625" style="118" bestFit="1" customWidth="1"/>
    <col min="9992" max="9992" width="1" style="118" customWidth="1"/>
    <col min="9993" max="9993" width="14.81640625" style="118" bestFit="1" customWidth="1"/>
    <col min="9994" max="9994" width="0.81640625" style="118" customWidth="1"/>
    <col min="9995" max="9995" width="13.453125" style="118" bestFit="1" customWidth="1"/>
    <col min="9996" max="9996" width="0.81640625" style="118" customWidth="1"/>
    <col min="9997" max="9997" width="12.453125" style="118" bestFit="1" customWidth="1"/>
    <col min="9998" max="10233" width="8.1796875" style="118"/>
    <col min="10234" max="10234" width="41.81640625" style="118" customWidth="1"/>
    <col min="10235" max="10235" width="7.1796875" style="118" customWidth="1"/>
    <col min="10236" max="10236" width="0.81640625" style="118" customWidth="1"/>
    <col min="10237" max="10237" width="13.81640625" style="118" customWidth="1"/>
    <col min="10238" max="10238" width="0.453125" style="118" customWidth="1"/>
    <col min="10239" max="10239" width="13.81640625" style="118" customWidth="1"/>
    <col min="10240" max="10240" width="0.453125" style="118" customWidth="1"/>
    <col min="10241" max="10241" width="13.81640625" style="118" customWidth="1"/>
    <col min="10242" max="10242" width="0.453125" style="118" customWidth="1"/>
    <col min="10243" max="10243" width="13.81640625" style="118" customWidth="1"/>
    <col min="10244" max="10245" width="0" style="118" hidden="1" customWidth="1"/>
    <col min="10246" max="10246" width="8.1796875" style="118"/>
    <col min="10247" max="10247" width="9.81640625" style="118" bestFit="1" customWidth="1"/>
    <col min="10248" max="10248" width="1" style="118" customWidth="1"/>
    <col min="10249" max="10249" width="14.81640625" style="118" bestFit="1" customWidth="1"/>
    <col min="10250" max="10250" width="0.81640625" style="118" customWidth="1"/>
    <col min="10251" max="10251" width="13.453125" style="118" bestFit="1" customWidth="1"/>
    <col min="10252" max="10252" width="0.81640625" style="118" customWidth="1"/>
    <col min="10253" max="10253" width="12.453125" style="118" bestFit="1" customWidth="1"/>
    <col min="10254" max="10489" width="8.1796875" style="118"/>
    <col min="10490" max="10490" width="41.81640625" style="118" customWidth="1"/>
    <col min="10491" max="10491" width="7.1796875" style="118" customWidth="1"/>
    <col min="10492" max="10492" width="0.81640625" style="118" customWidth="1"/>
    <col min="10493" max="10493" width="13.81640625" style="118" customWidth="1"/>
    <col min="10494" max="10494" width="0.453125" style="118" customWidth="1"/>
    <col min="10495" max="10495" width="13.81640625" style="118" customWidth="1"/>
    <col min="10496" max="10496" width="0.453125" style="118" customWidth="1"/>
    <col min="10497" max="10497" width="13.81640625" style="118" customWidth="1"/>
    <col min="10498" max="10498" width="0.453125" style="118" customWidth="1"/>
    <col min="10499" max="10499" width="13.81640625" style="118" customWidth="1"/>
    <col min="10500" max="10501" width="0" style="118" hidden="1" customWidth="1"/>
    <col min="10502" max="10502" width="8.1796875" style="118"/>
    <col min="10503" max="10503" width="9.81640625" style="118" bestFit="1" customWidth="1"/>
    <col min="10504" max="10504" width="1" style="118" customWidth="1"/>
    <col min="10505" max="10505" width="14.81640625" style="118" bestFit="1" customWidth="1"/>
    <col min="10506" max="10506" width="0.81640625" style="118" customWidth="1"/>
    <col min="10507" max="10507" width="13.453125" style="118" bestFit="1" customWidth="1"/>
    <col min="10508" max="10508" width="0.81640625" style="118" customWidth="1"/>
    <col min="10509" max="10509" width="12.453125" style="118" bestFit="1" customWidth="1"/>
    <col min="10510" max="10745" width="8.1796875" style="118"/>
    <col min="10746" max="10746" width="41.81640625" style="118" customWidth="1"/>
    <col min="10747" max="10747" width="7.1796875" style="118" customWidth="1"/>
    <col min="10748" max="10748" width="0.81640625" style="118" customWidth="1"/>
    <col min="10749" max="10749" width="13.81640625" style="118" customWidth="1"/>
    <col min="10750" max="10750" width="0.453125" style="118" customWidth="1"/>
    <col min="10751" max="10751" width="13.81640625" style="118" customWidth="1"/>
    <col min="10752" max="10752" width="0.453125" style="118" customWidth="1"/>
    <col min="10753" max="10753" width="13.81640625" style="118" customWidth="1"/>
    <col min="10754" max="10754" width="0.453125" style="118" customWidth="1"/>
    <col min="10755" max="10755" width="13.81640625" style="118" customWidth="1"/>
    <col min="10756" max="10757" width="0" style="118" hidden="1" customWidth="1"/>
    <col min="10758" max="10758" width="8.1796875" style="118"/>
    <col min="10759" max="10759" width="9.81640625" style="118" bestFit="1" customWidth="1"/>
    <col min="10760" max="10760" width="1" style="118" customWidth="1"/>
    <col min="10761" max="10761" width="14.81640625" style="118" bestFit="1" customWidth="1"/>
    <col min="10762" max="10762" width="0.81640625" style="118" customWidth="1"/>
    <col min="10763" max="10763" width="13.453125" style="118" bestFit="1" customWidth="1"/>
    <col min="10764" max="10764" width="0.81640625" style="118" customWidth="1"/>
    <col min="10765" max="10765" width="12.453125" style="118" bestFit="1" customWidth="1"/>
    <col min="10766" max="11001" width="8.1796875" style="118"/>
    <col min="11002" max="11002" width="41.81640625" style="118" customWidth="1"/>
    <col min="11003" max="11003" width="7.1796875" style="118" customWidth="1"/>
    <col min="11004" max="11004" width="0.81640625" style="118" customWidth="1"/>
    <col min="11005" max="11005" width="13.81640625" style="118" customWidth="1"/>
    <col min="11006" max="11006" width="0.453125" style="118" customWidth="1"/>
    <col min="11007" max="11007" width="13.81640625" style="118" customWidth="1"/>
    <col min="11008" max="11008" width="0.453125" style="118" customWidth="1"/>
    <col min="11009" max="11009" width="13.81640625" style="118" customWidth="1"/>
    <col min="11010" max="11010" width="0.453125" style="118" customWidth="1"/>
    <col min="11011" max="11011" width="13.81640625" style="118" customWidth="1"/>
    <col min="11012" max="11013" width="0" style="118" hidden="1" customWidth="1"/>
    <col min="11014" max="11014" width="8.1796875" style="118"/>
    <col min="11015" max="11015" width="9.81640625" style="118" bestFit="1" customWidth="1"/>
    <col min="11016" max="11016" width="1" style="118" customWidth="1"/>
    <col min="11017" max="11017" width="14.81640625" style="118" bestFit="1" customWidth="1"/>
    <col min="11018" max="11018" width="0.81640625" style="118" customWidth="1"/>
    <col min="11019" max="11019" width="13.453125" style="118" bestFit="1" customWidth="1"/>
    <col min="11020" max="11020" width="0.81640625" style="118" customWidth="1"/>
    <col min="11021" max="11021" width="12.453125" style="118" bestFit="1" customWidth="1"/>
    <col min="11022" max="11257" width="8.1796875" style="118"/>
    <col min="11258" max="11258" width="41.81640625" style="118" customWidth="1"/>
    <col min="11259" max="11259" width="7.1796875" style="118" customWidth="1"/>
    <col min="11260" max="11260" width="0.81640625" style="118" customWidth="1"/>
    <col min="11261" max="11261" width="13.81640625" style="118" customWidth="1"/>
    <col min="11262" max="11262" width="0.453125" style="118" customWidth="1"/>
    <col min="11263" max="11263" width="13.81640625" style="118" customWidth="1"/>
    <col min="11264" max="11264" width="0.453125" style="118" customWidth="1"/>
    <col min="11265" max="11265" width="13.81640625" style="118" customWidth="1"/>
    <col min="11266" max="11266" width="0.453125" style="118" customWidth="1"/>
    <col min="11267" max="11267" width="13.81640625" style="118" customWidth="1"/>
    <col min="11268" max="11269" width="0" style="118" hidden="1" customWidth="1"/>
    <col min="11270" max="11270" width="8.1796875" style="118"/>
    <col min="11271" max="11271" width="9.81640625" style="118" bestFit="1" customWidth="1"/>
    <col min="11272" max="11272" width="1" style="118" customWidth="1"/>
    <col min="11273" max="11273" width="14.81640625" style="118" bestFit="1" customWidth="1"/>
    <col min="11274" max="11274" width="0.81640625" style="118" customWidth="1"/>
    <col min="11275" max="11275" width="13.453125" style="118" bestFit="1" customWidth="1"/>
    <col min="11276" max="11276" width="0.81640625" style="118" customWidth="1"/>
    <col min="11277" max="11277" width="12.453125" style="118" bestFit="1" customWidth="1"/>
    <col min="11278" max="11513" width="8.1796875" style="118"/>
    <col min="11514" max="11514" width="41.81640625" style="118" customWidth="1"/>
    <col min="11515" max="11515" width="7.1796875" style="118" customWidth="1"/>
    <col min="11516" max="11516" width="0.81640625" style="118" customWidth="1"/>
    <col min="11517" max="11517" width="13.81640625" style="118" customWidth="1"/>
    <col min="11518" max="11518" width="0.453125" style="118" customWidth="1"/>
    <col min="11519" max="11519" width="13.81640625" style="118" customWidth="1"/>
    <col min="11520" max="11520" width="0.453125" style="118" customWidth="1"/>
    <col min="11521" max="11521" width="13.81640625" style="118" customWidth="1"/>
    <col min="11522" max="11522" width="0.453125" style="118" customWidth="1"/>
    <col min="11523" max="11523" width="13.81640625" style="118" customWidth="1"/>
    <col min="11524" max="11525" width="0" style="118" hidden="1" customWidth="1"/>
    <col min="11526" max="11526" width="8.1796875" style="118"/>
    <col min="11527" max="11527" width="9.81640625" style="118" bestFit="1" customWidth="1"/>
    <col min="11528" max="11528" width="1" style="118" customWidth="1"/>
    <col min="11529" max="11529" width="14.81640625" style="118" bestFit="1" customWidth="1"/>
    <col min="11530" max="11530" width="0.81640625" style="118" customWidth="1"/>
    <col min="11531" max="11531" width="13.453125" style="118" bestFit="1" customWidth="1"/>
    <col min="11532" max="11532" width="0.81640625" style="118" customWidth="1"/>
    <col min="11533" max="11533" width="12.453125" style="118" bestFit="1" customWidth="1"/>
    <col min="11534" max="11769" width="8.1796875" style="118"/>
    <col min="11770" max="11770" width="41.81640625" style="118" customWidth="1"/>
    <col min="11771" max="11771" width="7.1796875" style="118" customWidth="1"/>
    <col min="11772" max="11772" width="0.81640625" style="118" customWidth="1"/>
    <col min="11773" max="11773" width="13.81640625" style="118" customWidth="1"/>
    <col min="11774" max="11774" width="0.453125" style="118" customWidth="1"/>
    <col min="11775" max="11775" width="13.81640625" style="118" customWidth="1"/>
    <col min="11776" max="11776" width="0.453125" style="118" customWidth="1"/>
    <col min="11777" max="11777" width="13.81640625" style="118" customWidth="1"/>
    <col min="11778" max="11778" width="0.453125" style="118" customWidth="1"/>
    <col min="11779" max="11779" width="13.81640625" style="118" customWidth="1"/>
    <col min="11780" max="11781" width="0" style="118" hidden="1" customWidth="1"/>
    <col min="11782" max="11782" width="8.1796875" style="118"/>
    <col min="11783" max="11783" width="9.81640625" style="118" bestFit="1" customWidth="1"/>
    <col min="11784" max="11784" width="1" style="118" customWidth="1"/>
    <col min="11785" max="11785" width="14.81640625" style="118" bestFit="1" customWidth="1"/>
    <col min="11786" max="11786" width="0.81640625" style="118" customWidth="1"/>
    <col min="11787" max="11787" width="13.453125" style="118" bestFit="1" customWidth="1"/>
    <col min="11788" max="11788" width="0.81640625" style="118" customWidth="1"/>
    <col min="11789" max="11789" width="12.453125" style="118" bestFit="1" customWidth="1"/>
    <col min="11790" max="12025" width="8.1796875" style="118"/>
    <col min="12026" max="12026" width="41.81640625" style="118" customWidth="1"/>
    <col min="12027" max="12027" width="7.1796875" style="118" customWidth="1"/>
    <col min="12028" max="12028" width="0.81640625" style="118" customWidth="1"/>
    <col min="12029" max="12029" width="13.81640625" style="118" customWidth="1"/>
    <col min="12030" max="12030" width="0.453125" style="118" customWidth="1"/>
    <col min="12031" max="12031" width="13.81640625" style="118" customWidth="1"/>
    <col min="12032" max="12032" width="0.453125" style="118" customWidth="1"/>
    <col min="12033" max="12033" width="13.81640625" style="118" customWidth="1"/>
    <col min="12034" max="12034" width="0.453125" style="118" customWidth="1"/>
    <col min="12035" max="12035" width="13.81640625" style="118" customWidth="1"/>
    <col min="12036" max="12037" width="0" style="118" hidden="1" customWidth="1"/>
    <col min="12038" max="12038" width="8.1796875" style="118"/>
    <col min="12039" max="12039" width="9.81640625" style="118" bestFit="1" customWidth="1"/>
    <col min="12040" max="12040" width="1" style="118" customWidth="1"/>
    <col min="12041" max="12041" width="14.81640625" style="118" bestFit="1" customWidth="1"/>
    <col min="12042" max="12042" width="0.81640625" style="118" customWidth="1"/>
    <col min="12043" max="12043" width="13.453125" style="118" bestFit="1" customWidth="1"/>
    <col min="12044" max="12044" width="0.81640625" style="118" customWidth="1"/>
    <col min="12045" max="12045" width="12.453125" style="118" bestFit="1" customWidth="1"/>
    <col min="12046" max="12281" width="8.1796875" style="118"/>
    <col min="12282" max="12282" width="41.81640625" style="118" customWidth="1"/>
    <col min="12283" max="12283" width="7.1796875" style="118" customWidth="1"/>
    <col min="12284" max="12284" width="0.81640625" style="118" customWidth="1"/>
    <col min="12285" max="12285" width="13.81640625" style="118" customWidth="1"/>
    <col min="12286" max="12286" width="0.453125" style="118" customWidth="1"/>
    <col min="12287" max="12287" width="13.81640625" style="118" customWidth="1"/>
    <col min="12288" max="12288" width="0.453125" style="118" customWidth="1"/>
    <col min="12289" max="12289" width="13.81640625" style="118" customWidth="1"/>
    <col min="12290" max="12290" width="0.453125" style="118" customWidth="1"/>
    <col min="12291" max="12291" width="13.81640625" style="118" customWidth="1"/>
    <col min="12292" max="12293" width="0" style="118" hidden="1" customWidth="1"/>
    <col min="12294" max="12294" width="8.1796875" style="118"/>
    <col min="12295" max="12295" width="9.81640625" style="118" bestFit="1" customWidth="1"/>
    <col min="12296" max="12296" width="1" style="118" customWidth="1"/>
    <col min="12297" max="12297" width="14.81640625" style="118" bestFit="1" customWidth="1"/>
    <col min="12298" max="12298" width="0.81640625" style="118" customWidth="1"/>
    <col min="12299" max="12299" width="13.453125" style="118" bestFit="1" customWidth="1"/>
    <col min="12300" max="12300" width="0.81640625" style="118" customWidth="1"/>
    <col min="12301" max="12301" width="12.453125" style="118" bestFit="1" customWidth="1"/>
    <col min="12302" max="12537" width="8.1796875" style="118"/>
    <col min="12538" max="12538" width="41.81640625" style="118" customWidth="1"/>
    <col min="12539" max="12539" width="7.1796875" style="118" customWidth="1"/>
    <col min="12540" max="12540" width="0.81640625" style="118" customWidth="1"/>
    <col min="12541" max="12541" width="13.81640625" style="118" customWidth="1"/>
    <col min="12542" max="12542" width="0.453125" style="118" customWidth="1"/>
    <col min="12543" max="12543" width="13.81640625" style="118" customWidth="1"/>
    <col min="12544" max="12544" width="0.453125" style="118" customWidth="1"/>
    <col min="12545" max="12545" width="13.81640625" style="118" customWidth="1"/>
    <col min="12546" max="12546" width="0.453125" style="118" customWidth="1"/>
    <col min="12547" max="12547" width="13.81640625" style="118" customWidth="1"/>
    <col min="12548" max="12549" width="0" style="118" hidden="1" customWidth="1"/>
    <col min="12550" max="12550" width="8.1796875" style="118"/>
    <col min="12551" max="12551" width="9.81640625" style="118" bestFit="1" customWidth="1"/>
    <col min="12552" max="12552" width="1" style="118" customWidth="1"/>
    <col min="12553" max="12553" width="14.81640625" style="118" bestFit="1" customWidth="1"/>
    <col min="12554" max="12554" width="0.81640625" style="118" customWidth="1"/>
    <col min="12555" max="12555" width="13.453125" style="118" bestFit="1" customWidth="1"/>
    <col min="12556" max="12556" width="0.81640625" style="118" customWidth="1"/>
    <col min="12557" max="12557" width="12.453125" style="118" bestFit="1" customWidth="1"/>
    <col min="12558" max="12793" width="8.1796875" style="118"/>
    <col min="12794" max="12794" width="41.81640625" style="118" customWidth="1"/>
    <col min="12795" max="12795" width="7.1796875" style="118" customWidth="1"/>
    <col min="12796" max="12796" width="0.81640625" style="118" customWidth="1"/>
    <col min="12797" max="12797" width="13.81640625" style="118" customWidth="1"/>
    <col min="12798" max="12798" width="0.453125" style="118" customWidth="1"/>
    <col min="12799" max="12799" width="13.81640625" style="118" customWidth="1"/>
    <col min="12800" max="12800" width="0.453125" style="118" customWidth="1"/>
    <col min="12801" max="12801" width="13.81640625" style="118" customWidth="1"/>
    <col min="12802" max="12802" width="0.453125" style="118" customWidth="1"/>
    <col min="12803" max="12803" width="13.81640625" style="118" customWidth="1"/>
    <col min="12804" max="12805" width="0" style="118" hidden="1" customWidth="1"/>
    <col min="12806" max="12806" width="8.1796875" style="118"/>
    <col min="12807" max="12807" width="9.81640625" style="118" bestFit="1" customWidth="1"/>
    <col min="12808" max="12808" width="1" style="118" customWidth="1"/>
    <col min="12809" max="12809" width="14.81640625" style="118" bestFit="1" customWidth="1"/>
    <col min="12810" max="12810" width="0.81640625" style="118" customWidth="1"/>
    <col min="12811" max="12811" width="13.453125" style="118" bestFit="1" customWidth="1"/>
    <col min="12812" max="12812" width="0.81640625" style="118" customWidth="1"/>
    <col min="12813" max="12813" width="12.453125" style="118" bestFit="1" customWidth="1"/>
    <col min="12814" max="13049" width="8.1796875" style="118"/>
    <col min="13050" max="13050" width="41.81640625" style="118" customWidth="1"/>
    <col min="13051" max="13051" width="7.1796875" style="118" customWidth="1"/>
    <col min="13052" max="13052" width="0.81640625" style="118" customWidth="1"/>
    <col min="13053" max="13053" width="13.81640625" style="118" customWidth="1"/>
    <col min="13054" max="13054" width="0.453125" style="118" customWidth="1"/>
    <col min="13055" max="13055" width="13.81640625" style="118" customWidth="1"/>
    <col min="13056" max="13056" width="0.453125" style="118" customWidth="1"/>
    <col min="13057" max="13057" width="13.81640625" style="118" customWidth="1"/>
    <col min="13058" max="13058" width="0.453125" style="118" customWidth="1"/>
    <col min="13059" max="13059" width="13.81640625" style="118" customWidth="1"/>
    <col min="13060" max="13061" width="0" style="118" hidden="1" customWidth="1"/>
    <col min="13062" max="13062" width="8.1796875" style="118"/>
    <col min="13063" max="13063" width="9.81640625" style="118" bestFit="1" customWidth="1"/>
    <col min="13064" max="13064" width="1" style="118" customWidth="1"/>
    <col min="13065" max="13065" width="14.81640625" style="118" bestFit="1" customWidth="1"/>
    <col min="13066" max="13066" width="0.81640625" style="118" customWidth="1"/>
    <col min="13067" max="13067" width="13.453125" style="118" bestFit="1" customWidth="1"/>
    <col min="13068" max="13068" width="0.81640625" style="118" customWidth="1"/>
    <col min="13069" max="13069" width="12.453125" style="118" bestFit="1" customWidth="1"/>
    <col min="13070" max="13305" width="8.1796875" style="118"/>
    <col min="13306" max="13306" width="41.81640625" style="118" customWidth="1"/>
    <col min="13307" max="13307" width="7.1796875" style="118" customWidth="1"/>
    <col min="13308" max="13308" width="0.81640625" style="118" customWidth="1"/>
    <col min="13309" max="13309" width="13.81640625" style="118" customWidth="1"/>
    <col min="13310" max="13310" width="0.453125" style="118" customWidth="1"/>
    <col min="13311" max="13311" width="13.81640625" style="118" customWidth="1"/>
    <col min="13312" max="13312" width="0.453125" style="118" customWidth="1"/>
    <col min="13313" max="13313" width="13.81640625" style="118" customWidth="1"/>
    <col min="13314" max="13314" width="0.453125" style="118" customWidth="1"/>
    <col min="13315" max="13315" width="13.81640625" style="118" customWidth="1"/>
    <col min="13316" max="13317" width="0" style="118" hidden="1" customWidth="1"/>
    <col min="13318" max="13318" width="8.1796875" style="118"/>
    <col min="13319" max="13319" width="9.81640625" style="118" bestFit="1" customWidth="1"/>
    <col min="13320" max="13320" width="1" style="118" customWidth="1"/>
    <col min="13321" max="13321" width="14.81640625" style="118" bestFit="1" customWidth="1"/>
    <col min="13322" max="13322" width="0.81640625" style="118" customWidth="1"/>
    <col min="13323" max="13323" width="13.453125" style="118" bestFit="1" customWidth="1"/>
    <col min="13324" max="13324" width="0.81640625" style="118" customWidth="1"/>
    <col min="13325" max="13325" width="12.453125" style="118" bestFit="1" customWidth="1"/>
    <col min="13326" max="13561" width="8.1796875" style="118"/>
    <col min="13562" max="13562" width="41.81640625" style="118" customWidth="1"/>
    <col min="13563" max="13563" width="7.1796875" style="118" customWidth="1"/>
    <col min="13564" max="13564" width="0.81640625" style="118" customWidth="1"/>
    <col min="13565" max="13565" width="13.81640625" style="118" customWidth="1"/>
    <col min="13566" max="13566" width="0.453125" style="118" customWidth="1"/>
    <col min="13567" max="13567" width="13.81640625" style="118" customWidth="1"/>
    <col min="13568" max="13568" width="0.453125" style="118" customWidth="1"/>
    <col min="13569" max="13569" width="13.81640625" style="118" customWidth="1"/>
    <col min="13570" max="13570" width="0.453125" style="118" customWidth="1"/>
    <col min="13571" max="13571" width="13.81640625" style="118" customWidth="1"/>
    <col min="13572" max="13573" width="0" style="118" hidden="1" customWidth="1"/>
    <col min="13574" max="13574" width="8.1796875" style="118"/>
    <col min="13575" max="13575" width="9.81640625" style="118" bestFit="1" customWidth="1"/>
    <col min="13576" max="13576" width="1" style="118" customWidth="1"/>
    <col min="13577" max="13577" width="14.81640625" style="118" bestFit="1" customWidth="1"/>
    <col min="13578" max="13578" width="0.81640625" style="118" customWidth="1"/>
    <col min="13579" max="13579" width="13.453125" style="118" bestFit="1" customWidth="1"/>
    <col min="13580" max="13580" width="0.81640625" style="118" customWidth="1"/>
    <col min="13581" max="13581" width="12.453125" style="118" bestFit="1" customWidth="1"/>
    <col min="13582" max="13817" width="8.1796875" style="118"/>
    <col min="13818" max="13818" width="41.81640625" style="118" customWidth="1"/>
    <col min="13819" max="13819" width="7.1796875" style="118" customWidth="1"/>
    <col min="13820" max="13820" width="0.81640625" style="118" customWidth="1"/>
    <col min="13821" max="13821" width="13.81640625" style="118" customWidth="1"/>
    <col min="13822" max="13822" width="0.453125" style="118" customWidth="1"/>
    <col min="13823" max="13823" width="13.81640625" style="118" customWidth="1"/>
    <col min="13824" max="13824" width="0.453125" style="118" customWidth="1"/>
    <col min="13825" max="13825" width="13.81640625" style="118" customWidth="1"/>
    <col min="13826" max="13826" width="0.453125" style="118" customWidth="1"/>
    <col min="13827" max="13827" width="13.81640625" style="118" customWidth="1"/>
    <col min="13828" max="13829" width="0" style="118" hidden="1" customWidth="1"/>
    <col min="13830" max="13830" width="8.1796875" style="118"/>
    <col min="13831" max="13831" width="9.81640625" style="118" bestFit="1" customWidth="1"/>
    <col min="13832" max="13832" width="1" style="118" customWidth="1"/>
    <col min="13833" max="13833" width="14.81640625" style="118" bestFit="1" customWidth="1"/>
    <col min="13834" max="13834" width="0.81640625" style="118" customWidth="1"/>
    <col min="13835" max="13835" width="13.453125" style="118" bestFit="1" customWidth="1"/>
    <col min="13836" max="13836" width="0.81640625" style="118" customWidth="1"/>
    <col min="13837" max="13837" width="12.453125" style="118" bestFit="1" customWidth="1"/>
    <col min="13838" max="14073" width="8.1796875" style="118"/>
    <col min="14074" max="14074" width="41.81640625" style="118" customWidth="1"/>
    <col min="14075" max="14075" width="7.1796875" style="118" customWidth="1"/>
    <col min="14076" max="14076" width="0.81640625" style="118" customWidth="1"/>
    <col min="14077" max="14077" width="13.81640625" style="118" customWidth="1"/>
    <col min="14078" max="14078" width="0.453125" style="118" customWidth="1"/>
    <col min="14079" max="14079" width="13.81640625" style="118" customWidth="1"/>
    <col min="14080" max="14080" width="0.453125" style="118" customWidth="1"/>
    <col min="14081" max="14081" width="13.81640625" style="118" customWidth="1"/>
    <col min="14082" max="14082" width="0.453125" style="118" customWidth="1"/>
    <col min="14083" max="14083" width="13.81640625" style="118" customWidth="1"/>
    <col min="14084" max="14085" width="0" style="118" hidden="1" customWidth="1"/>
    <col min="14086" max="14086" width="8.1796875" style="118"/>
    <col min="14087" max="14087" width="9.81640625" style="118" bestFit="1" customWidth="1"/>
    <col min="14088" max="14088" width="1" style="118" customWidth="1"/>
    <col min="14089" max="14089" width="14.81640625" style="118" bestFit="1" customWidth="1"/>
    <col min="14090" max="14090" width="0.81640625" style="118" customWidth="1"/>
    <col min="14091" max="14091" width="13.453125" style="118" bestFit="1" customWidth="1"/>
    <col min="14092" max="14092" width="0.81640625" style="118" customWidth="1"/>
    <col min="14093" max="14093" width="12.453125" style="118" bestFit="1" customWidth="1"/>
    <col min="14094" max="14329" width="8.1796875" style="118"/>
    <col min="14330" max="14330" width="41.81640625" style="118" customWidth="1"/>
    <col min="14331" max="14331" width="7.1796875" style="118" customWidth="1"/>
    <col min="14332" max="14332" width="0.81640625" style="118" customWidth="1"/>
    <col min="14333" max="14333" width="13.81640625" style="118" customWidth="1"/>
    <col min="14334" max="14334" width="0.453125" style="118" customWidth="1"/>
    <col min="14335" max="14335" width="13.81640625" style="118" customWidth="1"/>
    <col min="14336" max="14336" width="0.453125" style="118" customWidth="1"/>
    <col min="14337" max="14337" width="13.81640625" style="118" customWidth="1"/>
    <col min="14338" max="14338" width="0.453125" style="118" customWidth="1"/>
    <col min="14339" max="14339" width="13.81640625" style="118" customWidth="1"/>
    <col min="14340" max="14341" width="0" style="118" hidden="1" customWidth="1"/>
    <col min="14342" max="14342" width="8.1796875" style="118"/>
    <col min="14343" max="14343" width="9.81640625" style="118" bestFit="1" customWidth="1"/>
    <col min="14344" max="14344" width="1" style="118" customWidth="1"/>
    <col min="14345" max="14345" width="14.81640625" style="118" bestFit="1" customWidth="1"/>
    <col min="14346" max="14346" width="0.81640625" style="118" customWidth="1"/>
    <col min="14347" max="14347" width="13.453125" style="118" bestFit="1" customWidth="1"/>
    <col min="14348" max="14348" width="0.81640625" style="118" customWidth="1"/>
    <col min="14349" max="14349" width="12.453125" style="118" bestFit="1" customWidth="1"/>
    <col min="14350" max="14585" width="8.1796875" style="118"/>
    <col min="14586" max="14586" width="41.81640625" style="118" customWidth="1"/>
    <col min="14587" max="14587" width="7.1796875" style="118" customWidth="1"/>
    <col min="14588" max="14588" width="0.81640625" style="118" customWidth="1"/>
    <col min="14589" max="14589" width="13.81640625" style="118" customWidth="1"/>
    <col min="14590" max="14590" width="0.453125" style="118" customWidth="1"/>
    <col min="14591" max="14591" width="13.81640625" style="118" customWidth="1"/>
    <col min="14592" max="14592" width="0.453125" style="118" customWidth="1"/>
    <col min="14593" max="14593" width="13.81640625" style="118" customWidth="1"/>
    <col min="14594" max="14594" width="0.453125" style="118" customWidth="1"/>
    <col min="14595" max="14595" width="13.81640625" style="118" customWidth="1"/>
    <col min="14596" max="14597" width="0" style="118" hidden="1" customWidth="1"/>
    <col min="14598" max="14598" width="8.1796875" style="118"/>
    <col min="14599" max="14599" width="9.81640625" style="118" bestFit="1" customWidth="1"/>
    <col min="14600" max="14600" width="1" style="118" customWidth="1"/>
    <col min="14601" max="14601" width="14.81640625" style="118" bestFit="1" customWidth="1"/>
    <col min="14602" max="14602" width="0.81640625" style="118" customWidth="1"/>
    <col min="14603" max="14603" width="13.453125" style="118" bestFit="1" customWidth="1"/>
    <col min="14604" max="14604" width="0.81640625" style="118" customWidth="1"/>
    <col min="14605" max="14605" width="12.453125" style="118" bestFit="1" customWidth="1"/>
    <col min="14606" max="14841" width="8.1796875" style="118"/>
    <col min="14842" max="14842" width="41.81640625" style="118" customWidth="1"/>
    <col min="14843" max="14843" width="7.1796875" style="118" customWidth="1"/>
    <col min="14844" max="14844" width="0.81640625" style="118" customWidth="1"/>
    <col min="14845" max="14845" width="13.81640625" style="118" customWidth="1"/>
    <col min="14846" max="14846" width="0.453125" style="118" customWidth="1"/>
    <col min="14847" max="14847" width="13.81640625" style="118" customWidth="1"/>
    <col min="14848" max="14848" width="0.453125" style="118" customWidth="1"/>
    <col min="14849" max="14849" width="13.81640625" style="118" customWidth="1"/>
    <col min="14850" max="14850" width="0.453125" style="118" customWidth="1"/>
    <col min="14851" max="14851" width="13.81640625" style="118" customWidth="1"/>
    <col min="14852" max="14853" width="0" style="118" hidden="1" customWidth="1"/>
    <col min="14854" max="14854" width="8.1796875" style="118"/>
    <col min="14855" max="14855" width="9.81640625" style="118" bestFit="1" customWidth="1"/>
    <col min="14856" max="14856" width="1" style="118" customWidth="1"/>
    <col min="14857" max="14857" width="14.81640625" style="118" bestFit="1" customWidth="1"/>
    <col min="14858" max="14858" width="0.81640625" style="118" customWidth="1"/>
    <col min="14859" max="14859" width="13.453125" style="118" bestFit="1" customWidth="1"/>
    <col min="14860" max="14860" width="0.81640625" style="118" customWidth="1"/>
    <col min="14861" max="14861" width="12.453125" style="118" bestFit="1" customWidth="1"/>
    <col min="14862" max="15097" width="8.1796875" style="118"/>
    <col min="15098" max="15098" width="41.81640625" style="118" customWidth="1"/>
    <col min="15099" max="15099" width="7.1796875" style="118" customWidth="1"/>
    <col min="15100" max="15100" width="0.81640625" style="118" customWidth="1"/>
    <col min="15101" max="15101" width="13.81640625" style="118" customWidth="1"/>
    <col min="15102" max="15102" width="0.453125" style="118" customWidth="1"/>
    <col min="15103" max="15103" width="13.81640625" style="118" customWidth="1"/>
    <col min="15104" max="15104" width="0.453125" style="118" customWidth="1"/>
    <col min="15105" max="15105" width="13.81640625" style="118" customWidth="1"/>
    <col min="15106" max="15106" width="0.453125" style="118" customWidth="1"/>
    <col min="15107" max="15107" width="13.81640625" style="118" customWidth="1"/>
    <col min="15108" max="15109" width="0" style="118" hidden="1" customWidth="1"/>
    <col min="15110" max="15110" width="8.1796875" style="118"/>
    <col min="15111" max="15111" width="9.81640625" style="118" bestFit="1" customWidth="1"/>
    <col min="15112" max="15112" width="1" style="118" customWidth="1"/>
    <col min="15113" max="15113" width="14.81640625" style="118" bestFit="1" customWidth="1"/>
    <col min="15114" max="15114" width="0.81640625" style="118" customWidth="1"/>
    <col min="15115" max="15115" width="13.453125" style="118" bestFit="1" customWidth="1"/>
    <col min="15116" max="15116" width="0.81640625" style="118" customWidth="1"/>
    <col min="15117" max="15117" width="12.453125" style="118" bestFit="1" customWidth="1"/>
    <col min="15118" max="15353" width="8.1796875" style="118"/>
    <col min="15354" max="15354" width="41.81640625" style="118" customWidth="1"/>
    <col min="15355" max="15355" width="7.1796875" style="118" customWidth="1"/>
    <col min="15356" max="15356" width="0.81640625" style="118" customWidth="1"/>
    <col min="15357" max="15357" width="13.81640625" style="118" customWidth="1"/>
    <col min="15358" max="15358" width="0.453125" style="118" customWidth="1"/>
    <col min="15359" max="15359" width="13.81640625" style="118" customWidth="1"/>
    <col min="15360" max="15360" width="0.453125" style="118" customWidth="1"/>
    <col min="15361" max="15361" width="13.81640625" style="118" customWidth="1"/>
    <col min="15362" max="15362" width="0.453125" style="118" customWidth="1"/>
    <col min="15363" max="15363" width="13.81640625" style="118" customWidth="1"/>
    <col min="15364" max="15365" width="0" style="118" hidden="1" customWidth="1"/>
    <col min="15366" max="15366" width="8.1796875" style="118"/>
    <col min="15367" max="15367" width="9.81640625" style="118" bestFit="1" customWidth="1"/>
    <col min="15368" max="15368" width="1" style="118" customWidth="1"/>
    <col min="15369" max="15369" width="14.81640625" style="118" bestFit="1" customWidth="1"/>
    <col min="15370" max="15370" width="0.81640625" style="118" customWidth="1"/>
    <col min="15371" max="15371" width="13.453125" style="118" bestFit="1" customWidth="1"/>
    <col min="15372" max="15372" width="0.81640625" style="118" customWidth="1"/>
    <col min="15373" max="15373" width="12.453125" style="118" bestFit="1" customWidth="1"/>
    <col min="15374" max="15609" width="8.1796875" style="118"/>
    <col min="15610" max="15610" width="41.81640625" style="118" customWidth="1"/>
    <col min="15611" max="15611" width="7.1796875" style="118" customWidth="1"/>
    <col min="15612" max="15612" width="0.81640625" style="118" customWidth="1"/>
    <col min="15613" max="15613" width="13.81640625" style="118" customWidth="1"/>
    <col min="15614" max="15614" width="0.453125" style="118" customWidth="1"/>
    <col min="15615" max="15615" width="13.81640625" style="118" customWidth="1"/>
    <col min="15616" max="15616" width="0.453125" style="118" customWidth="1"/>
    <col min="15617" max="15617" width="13.81640625" style="118" customWidth="1"/>
    <col min="15618" max="15618" width="0.453125" style="118" customWidth="1"/>
    <col min="15619" max="15619" width="13.81640625" style="118" customWidth="1"/>
    <col min="15620" max="15621" width="0" style="118" hidden="1" customWidth="1"/>
    <col min="15622" max="15622" width="8.1796875" style="118"/>
    <col min="15623" max="15623" width="9.81640625" style="118" bestFit="1" customWidth="1"/>
    <col min="15624" max="15624" width="1" style="118" customWidth="1"/>
    <col min="15625" max="15625" width="14.81640625" style="118" bestFit="1" customWidth="1"/>
    <col min="15626" max="15626" width="0.81640625" style="118" customWidth="1"/>
    <col min="15627" max="15627" width="13.453125" style="118" bestFit="1" customWidth="1"/>
    <col min="15628" max="15628" width="0.81640625" style="118" customWidth="1"/>
    <col min="15629" max="15629" width="12.453125" style="118" bestFit="1" customWidth="1"/>
    <col min="15630" max="15865" width="8.1796875" style="118"/>
    <col min="15866" max="15866" width="41.81640625" style="118" customWidth="1"/>
    <col min="15867" max="15867" width="7.1796875" style="118" customWidth="1"/>
    <col min="15868" max="15868" width="0.81640625" style="118" customWidth="1"/>
    <col min="15869" max="15869" width="13.81640625" style="118" customWidth="1"/>
    <col min="15870" max="15870" width="0.453125" style="118" customWidth="1"/>
    <col min="15871" max="15871" width="13.81640625" style="118" customWidth="1"/>
    <col min="15872" max="15872" width="0.453125" style="118" customWidth="1"/>
    <col min="15873" max="15873" width="13.81640625" style="118" customWidth="1"/>
    <col min="15874" max="15874" width="0.453125" style="118" customWidth="1"/>
    <col min="15875" max="15875" width="13.81640625" style="118" customWidth="1"/>
    <col min="15876" max="15877" width="0" style="118" hidden="1" customWidth="1"/>
    <col min="15878" max="15878" width="8.1796875" style="118"/>
    <col min="15879" max="15879" width="9.81640625" style="118" bestFit="1" customWidth="1"/>
    <col min="15880" max="15880" width="1" style="118" customWidth="1"/>
    <col min="15881" max="15881" width="14.81640625" style="118" bestFit="1" customWidth="1"/>
    <col min="15882" max="15882" width="0.81640625" style="118" customWidth="1"/>
    <col min="15883" max="15883" width="13.453125" style="118" bestFit="1" customWidth="1"/>
    <col min="15884" max="15884" width="0.81640625" style="118" customWidth="1"/>
    <col min="15885" max="15885" width="12.453125" style="118" bestFit="1" customWidth="1"/>
    <col min="15886" max="16121" width="8.1796875" style="118"/>
    <col min="16122" max="16122" width="41.81640625" style="118" customWidth="1"/>
    <col min="16123" max="16123" width="7.1796875" style="118" customWidth="1"/>
    <col min="16124" max="16124" width="0.81640625" style="118" customWidth="1"/>
    <col min="16125" max="16125" width="13.81640625" style="118" customWidth="1"/>
    <col min="16126" max="16126" width="0.453125" style="118" customWidth="1"/>
    <col min="16127" max="16127" width="13.81640625" style="118" customWidth="1"/>
    <col min="16128" max="16128" width="0.453125" style="118" customWidth="1"/>
    <col min="16129" max="16129" width="13.81640625" style="118" customWidth="1"/>
    <col min="16130" max="16130" width="0.453125" style="118" customWidth="1"/>
    <col min="16131" max="16131" width="13.81640625" style="118" customWidth="1"/>
    <col min="16132" max="16133" width="0" style="118" hidden="1" customWidth="1"/>
    <col min="16134" max="16134" width="8.1796875" style="118"/>
    <col min="16135" max="16135" width="9.81640625" style="118" bestFit="1" customWidth="1"/>
    <col min="16136" max="16136" width="1" style="118" customWidth="1"/>
    <col min="16137" max="16137" width="14.81640625" style="118" bestFit="1" customWidth="1"/>
    <col min="16138" max="16138" width="0.81640625" style="118" customWidth="1"/>
    <col min="16139" max="16139" width="13.453125" style="118" bestFit="1" customWidth="1"/>
    <col min="16140" max="16140" width="0.81640625" style="118" customWidth="1"/>
    <col min="16141" max="16141" width="12.453125" style="118" bestFit="1" customWidth="1"/>
    <col min="16142" max="16384" width="8.1796875" style="118"/>
  </cols>
  <sheetData>
    <row r="1" spans="1:15" ht="20.149999999999999" customHeight="1">
      <c r="A1" s="285" t="s">
        <v>0</v>
      </c>
      <c r="B1" s="286"/>
      <c r="C1" s="286"/>
      <c r="D1" s="286"/>
      <c r="E1" s="286"/>
      <c r="F1" s="286"/>
      <c r="G1" s="286"/>
      <c r="H1" s="286"/>
      <c r="I1" s="286"/>
    </row>
    <row r="2" spans="1:15" ht="20.149999999999999" customHeight="1">
      <c r="A2" s="286" t="s">
        <v>155</v>
      </c>
      <c r="B2" s="286"/>
      <c r="C2" s="286"/>
      <c r="D2" s="286"/>
      <c r="E2" s="286"/>
      <c r="F2" s="286"/>
      <c r="G2" s="286"/>
      <c r="H2" s="286"/>
      <c r="I2" s="286"/>
    </row>
    <row r="3" spans="1:15" ht="20.149999999999999" customHeight="1">
      <c r="A3" s="285" t="s">
        <v>271</v>
      </c>
      <c r="B3" s="286"/>
      <c r="C3" s="286"/>
      <c r="D3" s="286"/>
      <c r="E3" s="286"/>
      <c r="F3" s="286"/>
      <c r="G3" s="286"/>
      <c r="H3" s="286"/>
      <c r="I3" s="286"/>
    </row>
    <row r="4" spans="1:15" ht="20.149999999999999" customHeight="1">
      <c r="A4" s="301" t="s">
        <v>5</v>
      </c>
      <c r="B4" s="301"/>
      <c r="C4" s="301"/>
      <c r="D4" s="301"/>
      <c r="E4" s="301"/>
      <c r="F4" s="301"/>
      <c r="G4" s="301"/>
      <c r="H4" s="301"/>
      <c r="I4" s="301"/>
    </row>
    <row r="5" spans="1:15" ht="20.149999999999999" customHeight="1">
      <c r="A5" s="287" t="s">
        <v>2</v>
      </c>
      <c r="B5" s="287"/>
      <c r="C5" s="287"/>
      <c r="D5" s="287"/>
      <c r="E5" s="287"/>
      <c r="F5" s="287"/>
      <c r="G5" s="287"/>
      <c r="H5" s="287"/>
      <c r="I5" s="287"/>
    </row>
    <row r="6" spans="1:15" ht="20.149999999999999" customHeight="1">
      <c r="A6" s="179"/>
      <c r="C6" s="295" t="s">
        <v>82</v>
      </c>
      <c r="D6" s="295"/>
      <c r="E6" s="295"/>
      <c r="F6" s="168"/>
      <c r="G6" s="293" t="s">
        <v>83</v>
      </c>
      <c r="H6" s="293"/>
      <c r="I6" s="293"/>
    </row>
    <row r="7" spans="1:15" ht="20.149999999999999" customHeight="1">
      <c r="A7" s="179"/>
      <c r="C7" s="297" t="s">
        <v>84</v>
      </c>
      <c r="D7" s="297"/>
      <c r="E7" s="297"/>
      <c r="F7" s="169"/>
      <c r="G7" s="288" t="s">
        <v>85</v>
      </c>
      <c r="H7" s="288"/>
      <c r="I7" s="288"/>
    </row>
    <row r="8" spans="1:15" ht="20.149999999999999" customHeight="1">
      <c r="A8" s="179"/>
      <c r="B8" s="179" t="s">
        <v>9</v>
      </c>
      <c r="C8" s="179">
        <v>2024</v>
      </c>
      <c r="D8" s="136"/>
      <c r="E8" s="179">
        <v>2023</v>
      </c>
      <c r="F8" s="136"/>
      <c r="G8" s="179">
        <v>2024</v>
      </c>
      <c r="H8" s="136"/>
      <c r="I8" s="179">
        <v>2023</v>
      </c>
    </row>
    <row r="9" spans="1:15" ht="20.149999999999999" customHeight="1">
      <c r="A9" s="179"/>
      <c r="B9" s="179"/>
      <c r="C9" s="179"/>
      <c r="D9" s="136"/>
      <c r="E9" s="179"/>
      <c r="F9" s="136"/>
      <c r="G9" s="179"/>
      <c r="H9" s="136"/>
      <c r="I9" s="179"/>
    </row>
    <row r="10" spans="1:15" ht="20.149999999999999" customHeight="1">
      <c r="A10" s="170" t="s">
        <v>156</v>
      </c>
      <c r="D10" s="119" t="s">
        <v>244</v>
      </c>
      <c r="E10" s="87"/>
    </row>
    <row r="11" spans="1:15" ht="20.149999999999999" customHeight="1">
      <c r="A11" s="160" t="s">
        <v>280</v>
      </c>
      <c r="C11" s="119">
        <f>'INCOME 3M'!D37</f>
        <v>-98829516</v>
      </c>
      <c r="E11" s="119">
        <f>'INCOME 3M'!F37</f>
        <v>-50613606</v>
      </c>
      <c r="G11" s="119">
        <f>'INCOME 3M'!H37</f>
        <v>-12962304</v>
      </c>
      <c r="I11" s="119">
        <f>'INCOME 3M'!J37</f>
        <v>13675193</v>
      </c>
      <c r="J11" s="89"/>
      <c r="K11" s="89"/>
      <c r="L11" s="89"/>
      <c r="M11" s="89"/>
      <c r="N11" s="89"/>
      <c r="O11" s="89"/>
    </row>
    <row r="12" spans="1:15" ht="20.149999999999999" customHeight="1">
      <c r="A12" s="160" t="s">
        <v>157</v>
      </c>
      <c r="E12" s="119"/>
      <c r="J12" s="89"/>
      <c r="K12" s="89"/>
      <c r="L12" s="89"/>
      <c r="M12" s="89"/>
      <c r="N12" s="89"/>
      <c r="O12" s="89"/>
    </row>
    <row r="13" spans="1:15" ht="20.149999999999999" customHeight="1">
      <c r="A13" s="162" t="s">
        <v>252</v>
      </c>
      <c r="C13" s="119">
        <f>-'INCOME 3M'!D36</f>
        <v>1219265</v>
      </c>
      <c r="E13" s="119">
        <f>-'INCOME 3M'!F36</f>
        <v>1169354</v>
      </c>
      <c r="G13" s="119">
        <f>-'INCOME 3M'!H36</f>
        <v>1012569</v>
      </c>
      <c r="I13" s="119">
        <f>-'INCOME 3M'!J36</f>
        <v>579647</v>
      </c>
      <c r="J13" s="89"/>
      <c r="K13" s="89"/>
      <c r="L13" s="89"/>
      <c r="M13" s="89"/>
      <c r="N13" s="89"/>
      <c r="O13" s="89"/>
    </row>
    <row r="14" spans="1:15" ht="20.149999999999999" customHeight="1">
      <c r="A14" s="162" t="s">
        <v>158</v>
      </c>
      <c r="C14" s="119">
        <v>30395232</v>
      </c>
      <c r="E14" s="119">
        <v>28235168</v>
      </c>
      <c r="G14" s="119">
        <v>10455390</v>
      </c>
      <c r="I14" s="119">
        <v>9714159</v>
      </c>
      <c r="J14" s="89"/>
      <c r="K14" s="89"/>
      <c r="L14" s="89"/>
      <c r="M14" s="89"/>
      <c r="N14" s="89"/>
      <c r="O14" s="89"/>
    </row>
    <row r="15" spans="1:15" ht="20.149999999999999" customHeight="1">
      <c r="A15" s="162" t="s">
        <v>240</v>
      </c>
      <c r="C15" s="119">
        <v>37384087</v>
      </c>
      <c r="E15" s="111">
        <v>0</v>
      </c>
      <c r="G15" s="111">
        <v>0</v>
      </c>
      <c r="I15" s="111">
        <v>0</v>
      </c>
      <c r="J15" s="89"/>
      <c r="K15" s="89"/>
      <c r="L15" s="89"/>
      <c r="M15" s="89"/>
      <c r="N15" s="89"/>
      <c r="O15" s="89"/>
    </row>
    <row r="16" spans="1:15" ht="20.149999999999999" customHeight="1">
      <c r="A16" s="162" t="s">
        <v>294</v>
      </c>
      <c r="C16" s="163">
        <v>9561225</v>
      </c>
      <c r="E16" s="119">
        <v>726056</v>
      </c>
      <c r="G16" s="119">
        <v>5383417</v>
      </c>
      <c r="I16" s="111">
        <v>0</v>
      </c>
      <c r="J16" s="89"/>
      <c r="K16" s="89"/>
      <c r="L16" s="89"/>
      <c r="M16" s="89"/>
      <c r="N16" s="89"/>
      <c r="O16" s="89"/>
    </row>
    <row r="17" spans="1:15" ht="20.149999999999999" customHeight="1">
      <c r="A17" s="162" t="s">
        <v>287</v>
      </c>
      <c r="C17" s="119">
        <v>-2421509</v>
      </c>
      <c r="E17" s="119">
        <v>17121092</v>
      </c>
      <c r="G17" s="111">
        <v>0</v>
      </c>
      <c r="I17" s="111">
        <v>0</v>
      </c>
      <c r="J17" s="89"/>
      <c r="K17" s="89"/>
      <c r="L17" s="89"/>
      <c r="M17" s="89"/>
      <c r="N17" s="89"/>
      <c r="O17" s="89"/>
    </row>
    <row r="18" spans="1:15" ht="20.149999999999999" customHeight="1">
      <c r="A18" s="162" t="s">
        <v>159</v>
      </c>
      <c r="C18" s="118"/>
      <c r="D18" s="118"/>
      <c r="E18" s="118"/>
      <c r="F18" s="118"/>
      <c r="G18" s="118"/>
      <c r="H18" s="118"/>
      <c r="I18" s="118"/>
      <c r="J18" s="89"/>
      <c r="K18" s="89"/>
      <c r="L18" s="89"/>
      <c r="M18" s="89"/>
      <c r="N18" s="89"/>
      <c r="O18" s="89"/>
    </row>
    <row r="19" spans="1:15" ht="20.149999999999999" customHeight="1">
      <c r="A19" s="127" t="s">
        <v>160</v>
      </c>
      <c r="C19" s="119">
        <v>608234</v>
      </c>
      <c r="E19" s="119">
        <v>884243</v>
      </c>
      <c r="G19" s="119">
        <v>326994</v>
      </c>
      <c r="I19" s="119">
        <v>581509</v>
      </c>
      <c r="J19" s="89"/>
      <c r="K19" s="89"/>
      <c r="L19" s="89"/>
      <c r="M19" s="89"/>
      <c r="N19" s="89"/>
      <c r="O19" s="89"/>
    </row>
    <row r="20" spans="1:15" ht="20.149999999999999" customHeight="1">
      <c r="A20" s="162" t="s">
        <v>291</v>
      </c>
      <c r="C20" s="164">
        <v>0</v>
      </c>
      <c r="E20" s="119">
        <v>-1005675</v>
      </c>
      <c r="G20" s="111">
        <v>0</v>
      </c>
      <c r="I20" s="111">
        <v>0</v>
      </c>
      <c r="J20" s="89"/>
      <c r="K20" s="89"/>
      <c r="L20" s="89"/>
      <c r="M20" s="89"/>
      <c r="N20" s="89"/>
      <c r="O20" s="89"/>
    </row>
    <row r="21" spans="1:15" ht="20.149999999999999" customHeight="1">
      <c r="A21" s="162" t="s">
        <v>292</v>
      </c>
      <c r="C21" s="165">
        <v>5532658</v>
      </c>
      <c r="E21" s="165">
        <v>68192</v>
      </c>
      <c r="G21" s="111">
        <v>0</v>
      </c>
      <c r="I21" s="111">
        <v>0</v>
      </c>
      <c r="J21" s="89"/>
      <c r="K21" s="89"/>
      <c r="L21" s="89"/>
      <c r="M21" s="89"/>
      <c r="N21" s="89"/>
      <c r="O21" s="89"/>
    </row>
    <row r="22" spans="1:15" ht="20.149999999999999" customHeight="1">
      <c r="A22" s="162" t="s">
        <v>92</v>
      </c>
      <c r="C22" s="119">
        <v>-184771</v>
      </c>
      <c r="E22" s="119">
        <v>-132408</v>
      </c>
      <c r="G22" s="119">
        <v>-29344016</v>
      </c>
      <c r="I22" s="119">
        <v>-31647804</v>
      </c>
      <c r="J22" s="89"/>
      <c r="K22" s="89"/>
      <c r="L22" s="89"/>
      <c r="M22" s="89"/>
      <c r="N22" s="89"/>
      <c r="O22" s="89"/>
    </row>
    <row r="23" spans="1:15" ht="20.149999999999999" customHeight="1">
      <c r="A23" s="162" t="s">
        <v>161</v>
      </c>
      <c r="B23" s="161">
        <v>5.2</v>
      </c>
      <c r="C23" s="166">
        <v>48466328</v>
      </c>
      <c r="E23" s="166">
        <v>27710126</v>
      </c>
      <c r="G23" s="166">
        <v>35186150</v>
      </c>
      <c r="I23" s="166">
        <v>19810219</v>
      </c>
      <c r="J23" s="89"/>
      <c r="K23" s="89"/>
      <c r="L23" s="89"/>
      <c r="M23" s="89"/>
      <c r="N23" s="89"/>
      <c r="O23" s="89"/>
    </row>
    <row r="24" spans="1:15" ht="20.149999999999999" customHeight="1">
      <c r="A24" s="160" t="s">
        <v>162</v>
      </c>
      <c r="E24" s="119"/>
      <c r="J24" s="89"/>
      <c r="K24" s="89"/>
      <c r="L24" s="89"/>
      <c r="M24" s="89"/>
    </row>
    <row r="25" spans="1:15" ht="20.149999999999999" customHeight="1">
      <c r="A25" s="160" t="s">
        <v>163</v>
      </c>
      <c r="C25" s="119">
        <f>SUM(C11:C23)</f>
        <v>31731233</v>
      </c>
      <c r="E25" s="119">
        <f>SUM(E11:E23)</f>
        <v>24162542</v>
      </c>
      <c r="G25" s="119">
        <f>SUM(G11:G23)</f>
        <v>10058200</v>
      </c>
      <c r="I25" s="119">
        <f>SUM(I11:I23)</f>
        <v>12712923</v>
      </c>
      <c r="J25" s="89"/>
      <c r="K25" s="89"/>
      <c r="L25" s="89"/>
      <c r="M25" s="89"/>
    </row>
    <row r="26" spans="1:15" ht="20.149999999999999" customHeight="1">
      <c r="A26" s="160" t="s">
        <v>164</v>
      </c>
      <c r="E26" s="119"/>
      <c r="J26" s="89"/>
      <c r="K26" s="89"/>
      <c r="L26" s="89"/>
      <c r="M26" s="89"/>
    </row>
    <row r="27" spans="1:15" ht="20.149999999999999" customHeight="1">
      <c r="A27" s="162" t="s">
        <v>13</v>
      </c>
      <c r="C27" s="119">
        <v>-29204236</v>
      </c>
      <c r="E27" s="119">
        <v>-125610544</v>
      </c>
      <c r="G27" s="119">
        <v>-9601630</v>
      </c>
      <c r="I27" s="119">
        <v>2317790</v>
      </c>
      <c r="J27" s="89"/>
      <c r="K27" s="89"/>
      <c r="L27" s="89"/>
      <c r="M27" s="89"/>
    </row>
    <row r="28" spans="1:15" ht="20.149999999999999" customHeight="1">
      <c r="A28" s="162" t="s">
        <v>165</v>
      </c>
      <c r="C28" s="119">
        <v>23394856</v>
      </c>
      <c r="E28" s="119">
        <v>-10891033</v>
      </c>
      <c r="G28" s="111">
        <v>0</v>
      </c>
      <c r="I28" s="111">
        <v>0</v>
      </c>
      <c r="J28" s="89"/>
      <c r="K28" s="89"/>
      <c r="L28" s="89"/>
      <c r="M28" s="89"/>
    </row>
    <row r="29" spans="1:15" ht="20.149999999999999" customHeight="1">
      <c r="A29" s="162" t="s">
        <v>14</v>
      </c>
      <c r="C29" s="119">
        <v>-19291</v>
      </c>
      <c r="E29" s="119">
        <v>27718019</v>
      </c>
      <c r="G29" s="111">
        <v>0</v>
      </c>
      <c r="I29" s="111">
        <v>0</v>
      </c>
      <c r="J29" s="89"/>
      <c r="K29" s="89"/>
      <c r="L29" s="89"/>
      <c r="M29" s="89"/>
    </row>
    <row r="30" spans="1:15" ht="20.149999999999999" customHeight="1">
      <c r="A30" s="162" t="s">
        <v>16</v>
      </c>
      <c r="C30" s="119">
        <v>-16329802</v>
      </c>
      <c r="E30" s="119">
        <v>-66740171</v>
      </c>
      <c r="G30" s="119">
        <v>-14238840</v>
      </c>
      <c r="I30" s="119">
        <v>-17902381</v>
      </c>
      <c r="J30" s="89"/>
      <c r="K30" s="89"/>
      <c r="L30" s="89"/>
      <c r="M30" s="89"/>
    </row>
    <row r="31" spans="1:15" ht="20.149999999999999" customHeight="1">
      <c r="A31" s="162" t="s">
        <v>18</v>
      </c>
      <c r="C31" s="119">
        <v>-1035727</v>
      </c>
      <c r="E31" s="119">
        <v>5967304</v>
      </c>
      <c r="G31" s="119">
        <v>2000</v>
      </c>
      <c r="I31" s="119">
        <v>-424</v>
      </c>
      <c r="J31" s="89"/>
      <c r="K31" s="89"/>
      <c r="L31" s="89"/>
      <c r="M31" s="89"/>
    </row>
    <row r="32" spans="1:15" ht="20.149999999999999" customHeight="1">
      <c r="A32" s="162" t="s">
        <v>242</v>
      </c>
      <c r="C32" s="119">
        <v>-45502503</v>
      </c>
      <c r="E32" s="111">
        <v>0</v>
      </c>
      <c r="G32" s="111">
        <v>0</v>
      </c>
      <c r="I32" s="111">
        <v>0</v>
      </c>
      <c r="J32" s="89"/>
      <c r="K32" s="89"/>
      <c r="L32" s="89"/>
      <c r="M32" s="89"/>
    </row>
    <row r="33" spans="1:13" ht="20.149999999999999" customHeight="1">
      <c r="A33" s="162" t="s">
        <v>166</v>
      </c>
      <c r="C33" s="119">
        <v>773495</v>
      </c>
      <c r="E33" s="119">
        <v>-4793867</v>
      </c>
      <c r="G33" s="111">
        <v>0</v>
      </c>
      <c r="I33" s="111">
        <v>0</v>
      </c>
      <c r="J33" s="89"/>
      <c r="K33" s="89"/>
      <c r="L33" s="89"/>
      <c r="M33" s="89"/>
    </row>
    <row r="34" spans="1:13" ht="20.149999999999999" customHeight="1">
      <c r="A34" s="160" t="s">
        <v>167</v>
      </c>
      <c r="E34" s="119"/>
      <c r="J34" s="89"/>
      <c r="K34" s="89"/>
      <c r="L34" s="89"/>
      <c r="M34" s="89"/>
    </row>
    <row r="35" spans="1:13" ht="20.149999999999999" customHeight="1">
      <c r="A35" s="162" t="s">
        <v>38</v>
      </c>
      <c r="C35" s="119">
        <v>28016530</v>
      </c>
      <c r="E35" s="119">
        <v>110819355</v>
      </c>
      <c r="G35" s="119">
        <v>15089063</v>
      </c>
      <c r="I35" s="119">
        <v>12160738</v>
      </c>
      <c r="J35" s="89"/>
      <c r="K35" s="89"/>
      <c r="L35" s="89"/>
      <c r="M35" s="89"/>
    </row>
    <row r="36" spans="1:13" ht="20.149999999999999" customHeight="1">
      <c r="A36" s="162" t="s">
        <v>168</v>
      </c>
      <c r="C36" s="111">
        <v>0</v>
      </c>
      <c r="E36" s="119">
        <v>-573945</v>
      </c>
      <c r="G36" s="111">
        <v>0</v>
      </c>
      <c r="I36" s="111">
        <v>0</v>
      </c>
      <c r="J36" s="89"/>
      <c r="K36" s="89"/>
      <c r="L36" s="89"/>
      <c r="M36" s="89"/>
    </row>
    <row r="37" spans="1:13" ht="20.149999999999999" customHeight="1">
      <c r="A37" s="162" t="s">
        <v>43</v>
      </c>
      <c r="C37" s="119">
        <v>868589</v>
      </c>
      <c r="E37" s="119">
        <v>61977</v>
      </c>
      <c r="G37" s="119">
        <v>654743</v>
      </c>
      <c r="I37" s="119">
        <v>-48975</v>
      </c>
      <c r="J37" s="89"/>
      <c r="K37" s="89"/>
      <c r="L37" s="89"/>
      <c r="M37" s="89"/>
    </row>
    <row r="38" spans="1:13" ht="20.149999999999999" customHeight="1">
      <c r="A38" s="162" t="s">
        <v>52</v>
      </c>
      <c r="C38" s="119">
        <v>1008221</v>
      </c>
      <c r="E38" s="119">
        <v>1114367</v>
      </c>
      <c r="G38" s="111">
        <v>0</v>
      </c>
      <c r="I38" s="111">
        <v>0</v>
      </c>
      <c r="J38" s="89"/>
      <c r="K38" s="89"/>
      <c r="L38" s="89"/>
      <c r="M38" s="89"/>
    </row>
    <row r="39" spans="1:13" ht="20.149999999999999" customHeight="1">
      <c r="A39" s="118" t="s">
        <v>260</v>
      </c>
      <c r="C39" s="167">
        <f>SUM(C25:C38)</f>
        <v>-6298635</v>
      </c>
      <c r="E39" s="167">
        <f>SUM(E25:E38)</f>
        <v>-38765996</v>
      </c>
      <c r="G39" s="167">
        <f>SUM(G25:G38)</f>
        <v>1963536</v>
      </c>
      <c r="I39" s="167">
        <f>SUM(I25:I38)</f>
        <v>9239671</v>
      </c>
      <c r="J39" s="89"/>
      <c r="K39" s="89"/>
      <c r="L39" s="89"/>
      <c r="M39" s="89"/>
    </row>
    <row r="40" spans="1:13" ht="20.149999999999999" customHeight="1">
      <c r="A40" s="118" t="s">
        <v>169</v>
      </c>
      <c r="C40" s="119">
        <v>-210621</v>
      </c>
      <c r="E40" s="119">
        <v>-1470037</v>
      </c>
      <c r="G40" s="119">
        <v>-162987</v>
      </c>
      <c r="I40" s="119">
        <v>-465076.19999999995</v>
      </c>
      <c r="J40" s="89"/>
      <c r="K40" s="89"/>
      <c r="L40" s="89"/>
      <c r="M40" s="89"/>
    </row>
    <row r="41" spans="1:13" ht="20.149999999999999" customHeight="1">
      <c r="A41" s="127" t="s">
        <v>261</v>
      </c>
      <c r="C41" s="77">
        <f>SUM(C39:C40,)</f>
        <v>-6509256</v>
      </c>
      <c r="E41" s="77">
        <f>SUM(E39:E40,)</f>
        <v>-40236033</v>
      </c>
      <c r="G41" s="77">
        <f>SUM(G39:G40,)</f>
        <v>1800549</v>
      </c>
      <c r="I41" s="77">
        <f>SUM(I39:I40,)</f>
        <v>8774594.8000000007</v>
      </c>
      <c r="J41" s="89"/>
      <c r="K41" s="89"/>
      <c r="L41" s="89"/>
      <c r="M41" s="89"/>
    </row>
    <row r="42" spans="1:13" ht="20.149999999999999" customHeight="1">
      <c r="A42" s="285" t="s">
        <v>0</v>
      </c>
      <c r="B42" s="286"/>
      <c r="C42" s="286"/>
      <c r="D42" s="286"/>
      <c r="E42" s="286"/>
      <c r="F42" s="286"/>
      <c r="G42" s="286"/>
      <c r="H42" s="286"/>
      <c r="I42" s="286"/>
    </row>
    <row r="43" spans="1:13" ht="20.149999999999999" customHeight="1">
      <c r="A43" s="286" t="s">
        <v>170</v>
      </c>
      <c r="B43" s="286"/>
      <c r="C43" s="286"/>
      <c r="D43" s="286"/>
      <c r="E43" s="286"/>
      <c r="F43" s="286"/>
      <c r="G43" s="286"/>
      <c r="H43" s="286"/>
      <c r="I43" s="286"/>
    </row>
    <row r="44" spans="1:13" ht="20.149999999999999" customHeight="1">
      <c r="A44" s="285" t="s">
        <v>272</v>
      </c>
      <c r="B44" s="286"/>
      <c r="C44" s="286"/>
      <c r="D44" s="286"/>
      <c r="E44" s="286"/>
      <c r="F44" s="286"/>
      <c r="G44" s="286"/>
      <c r="H44" s="286"/>
      <c r="I44" s="286"/>
    </row>
    <row r="45" spans="1:13" ht="20.149999999999999" customHeight="1">
      <c r="A45" s="301" t="s">
        <v>5</v>
      </c>
      <c r="B45" s="301"/>
      <c r="C45" s="301"/>
      <c r="D45" s="301"/>
      <c r="E45" s="301"/>
      <c r="F45" s="301"/>
      <c r="G45" s="301"/>
      <c r="H45" s="301"/>
      <c r="I45" s="301"/>
    </row>
    <row r="46" spans="1:13" ht="20.149999999999999" customHeight="1">
      <c r="A46" s="287" t="s">
        <v>2</v>
      </c>
      <c r="B46" s="287"/>
      <c r="C46" s="287"/>
      <c r="D46" s="287"/>
      <c r="E46" s="287"/>
      <c r="F46" s="287"/>
      <c r="G46" s="287"/>
      <c r="H46" s="287"/>
      <c r="I46" s="287"/>
    </row>
    <row r="47" spans="1:13" ht="20.149999999999999" customHeight="1">
      <c r="A47" s="179"/>
      <c r="C47" s="295" t="s">
        <v>82</v>
      </c>
      <c r="D47" s="295"/>
      <c r="E47" s="295"/>
      <c r="F47" s="168"/>
      <c r="G47" s="293" t="s">
        <v>83</v>
      </c>
      <c r="H47" s="293"/>
      <c r="I47" s="293"/>
    </row>
    <row r="48" spans="1:13" ht="20.149999999999999" customHeight="1">
      <c r="A48" s="179"/>
      <c r="C48" s="297" t="s">
        <v>84</v>
      </c>
      <c r="D48" s="297"/>
      <c r="E48" s="297"/>
      <c r="F48" s="169"/>
      <c r="G48" s="288" t="s">
        <v>85</v>
      </c>
      <c r="H48" s="288"/>
      <c r="I48" s="288"/>
    </row>
    <row r="49" spans="1:13" ht="20.149999999999999" customHeight="1">
      <c r="A49" s="179"/>
      <c r="B49" s="179" t="s">
        <v>9</v>
      </c>
      <c r="C49" s="179">
        <v>2024</v>
      </c>
      <c r="D49" s="136"/>
      <c r="E49" s="179">
        <v>2023</v>
      </c>
      <c r="F49" s="136"/>
      <c r="G49" s="179">
        <v>2024</v>
      </c>
      <c r="H49" s="136"/>
      <c r="I49" s="179">
        <v>2023</v>
      </c>
    </row>
    <row r="50" spans="1:13" ht="20.149999999999999" customHeight="1">
      <c r="A50" s="170" t="s">
        <v>171</v>
      </c>
      <c r="B50" s="179"/>
      <c r="E50" s="179"/>
      <c r="F50" s="136"/>
      <c r="G50" s="179"/>
      <c r="H50" s="136"/>
      <c r="I50" s="179"/>
    </row>
    <row r="51" spans="1:13" ht="20.149999999999999" customHeight="1">
      <c r="A51" s="160" t="s">
        <v>296</v>
      </c>
      <c r="B51" s="179"/>
      <c r="C51" s="118"/>
      <c r="D51" s="118"/>
      <c r="E51" s="118"/>
      <c r="F51" s="118"/>
      <c r="G51" s="118"/>
      <c r="H51" s="118"/>
      <c r="I51" s="118"/>
      <c r="J51" s="89"/>
      <c r="K51" s="89"/>
      <c r="L51" s="89"/>
      <c r="M51" s="89"/>
    </row>
    <row r="52" spans="1:13" s="282" customFormat="1" ht="20.149999999999999" customHeight="1">
      <c r="A52" s="124" t="s">
        <v>47</v>
      </c>
      <c r="B52" s="283"/>
      <c r="C52" s="119">
        <v>19977821</v>
      </c>
      <c r="D52" s="119"/>
      <c r="E52" s="119">
        <v>-75381</v>
      </c>
      <c r="F52" s="119"/>
      <c r="G52" s="111">
        <v>0</v>
      </c>
      <c r="H52" s="119"/>
      <c r="I52" s="111">
        <v>0</v>
      </c>
      <c r="J52" s="89"/>
      <c r="K52" s="89"/>
      <c r="L52" s="89"/>
      <c r="M52" s="89"/>
    </row>
    <row r="53" spans="1:13" ht="20.149999999999999" customHeight="1">
      <c r="A53" s="160" t="s">
        <v>172</v>
      </c>
      <c r="B53" s="179"/>
      <c r="C53" s="111">
        <v>0</v>
      </c>
      <c r="E53" s="111">
        <v>0</v>
      </c>
      <c r="G53" s="165">
        <v>-91693735</v>
      </c>
      <c r="I53" s="165">
        <v>-275750371</v>
      </c>
      <c r="J53" s="89"/>
      <c r="K53" s="89"/>
      <c r="L53" s="89"/>
      <c r="M53" s="89"/>
    </row>
    <row r="54" spans="1:13" ht="20.149999999999999" customHeight="1">
      <c r="A54" s="160" t="s">
        <v>268</v>
      </c>
      <c r="B54" s="161">
        <v>5.0999999999999996</v>
      </c>
      <c r="C54" s="119">
        <v>-12623216</v>
      </c>
      <c r="E54" s="119">
        <v>-66762049</v>
      </c>
      <c r="G54" s="119">
        <v>-147285</v>
      </c>
      <c r="I54" s="119">
        <v>-5554041</v>
      </c>
      <c r="J54" s="89"/>
      <c r="K54" s="89"/>
      <c r="L54" s="89"/>
      <c r="M54" s="89"/>
    </row>
    <row r="55" spans="1:13" ht="20.149999999999999" customHeight="1">
      <c r="A55" s="160" t="s">
        <v>173</v>
      </c>
      <c r="C55" s="119">
        <v>354655</v>
      </c>
      <c r="E55" s="119">
        <v>132061</v>
      </c>
      <c r="G55" s="119">
        <v>2705791</v>
      </c>
      <c r="I55" s="119">
        <v>23490110</v>
      </c>
      <c r="J55" s="89"/>
      <c r="K55" s="89"/>
      <c r="L55" s="89"/>
      <c r="M55" s="89"/>
    </row>
    <row r="56" spans="1:13" ht="20.149999999999999" customHeight="1">
      <c r="A56" s="127" t="s">
        <v>174</v>
      </c>
      <c r="C56" s="171">
        <f>SUM(C52:C53,C54:C55)</f>
        <v>7709260</v>
      </c>
      <c r="D56" s="119">
        <v>0</v>
      </c>
      <c r="E56" s="171">
        <f>SUM(E52:E53,E54:E55)</f>
        <v>-66705369</v>
      </c>
      <c r="G56" s="171">
        <f>SUM(G52:G53,G54:G55)</f>
        <v>-89135229</v>
      </c>
      <c r="I56" s="171">
        <f>SUM(I52:I53,I54:I55)</f>
        <v>-257814302</v>
      </c>
      <c r="J56" s="89"/>
      <c r="K56" s="89"/>
      <c r="L56" s="89"/>
      <c r="M56" s="89"/>
    </row>
    <row r="57" spans="1:13" ht="20.149999999999999" customHeight="1">
      <c r="A57" s="160"/>
      <c r="C57" s="165"/>
      <c r="E57" s="165"/>
      <c r="F57" s="165"/>
      <c r="G57" s="165"/>
      <c r="H57" s="165"/>
      <c r="I57" s="165"/>
      <c r="J57" s="89"/>
      <c r="K57" s="89"/>
      <c r="L57" s="89"/>
      <c r="M57" s="89"/>
    </row>
    <row r="58" spans="1:13" ht="20.149999999999999" customHeight="1">
      <c r="A58" s="170" t="s">
        <v>175</v>
      </c>
      <c r="B58" s="179"/>
      <c r="C58" s="172"/>
      <c r="D58" s="173"/>
      <c r="E58" s="172"/>
    </row>
    <row r="59" spans="1:13" ht="20.149999999999999" customHeight="1">
      <c r="A59" s="160" t="s">
        <v>176</v>
      </c>
      <c r="E59" s="119"/>
      <c r="J59" s="185"/>
    </row>
    <row r="60" spans="1:13" ht="20.149999999999999" customHeight="1">
      <c r="A60" s="124" t="s">
        <v>177</v>
      </c>
      <c r="B60" s="161">
        <v>5.2</v>
      </c>
      <c r="C60" s="119">
        <v>-50404720</v>
      </c>
      <c r="E60" s="119">
        <v>-4349647</v>
      </c>
      <c r="G60" s="74">
        <v>-4941936</v>
      </c>
      <c r="I60" s="119">
        <v>-3273135</v>
      </c>
      <c r="J60" s="185"/>
      <c r="K60" s="89"/>
      <c r="L60" s="89"/>
      <c r="M60" s="89"/>
    </row>
    <row r="61" spans="1:13" ht="20.149999999999999" customHeight="1">
      <c r="A61" s="160" t="s">
        <v>178</v>
      </c>
      <c r="B61" s="118"/>
      <c r="C61" s="118"/>
      <c r="D61" s="118"/>
      <c r="E61" s="118"/>
      <c r="F61" s="118"/>
      <c r="G61" s="74"/>
      <c r="H61" s="118"/>
      <c r="J61" s="185"/>
      <c r="K61" s="89"/>
      <c r="L61" s="89"/>
      <c r="M61" s="89"/>
    </row>
    <row r="62" spans="1:13" ht="20.149999999999999" customHeight="1">
      <c r="A62" s="124" t="s">
        <v>179</v>
      </c>
      <c r="B62" s="161">
        <v>5.2</v>
      </c>
      <c r="C62" s="111">
        <v>0</v>
      </c>
      <c r="E62" s="111">
        <v>0</v>
      </c>
      <c r="G62" s="74">
        <v>-1784676</v>
      </c>
      <c r="I62" s="119">
        <v>-11912005</v>
      </c>
      <c r="J62" s="185"/>
      <c r="K62" s="89"/>
      <c r="L62" s="89"/>
      <c r="M62" s="89"/>
    </row>
    <row r="63" spans="1:13" ht="20.149999999999999" customHeight="1">
      <c r="A63" s="160" t="s">
        <v>243</v>
      </c>
      <c r="E63" s="119"/>
      <c r="G63" s="74"/>
      <c r="J63" s="89"/>
      <c r="K63" s="89"/>
      <c r="L63" s="89"/>
      <c r="M63" s="89"/>
    </row>
    <row r="64" spans="1:13" ht="20.149999999999999" customHeight="1">
      <c r="A64" s="124" t="s">
        <v>295</v>
      </c>
      <c r="B64" s="161">
        <v>5.2</v>
      </c>
      <c r="C64" s="119">
        <v>41740049</v>
      </c>
      <c r="E64" s="111">
        <v>0</v>
      </c>
      <c r="G64" s="74">
        <v>41740049</v>
      </c>
      <c r="I64" s="111">
        <v>0</v>
      </c>
      <c r="J64" s="89"/>
      <c r="K64" s="89"/>
      <c r="L64" s="89"/>
      <c r="M64" s="89"/>
    </row>
    <row r="65" spans="1:13" ht="20.149999999999999" customHeight="1">
      <c r="A65" s="160" t="s">
        <v>180</v>
      </c>
      <c r="E65" s="119"/>
      <c r="G65" s="74"/>
      <c r="J65" s="89"/>
      <c r="K65" s="89"/>
      <c r="L65" s="89"/>
      <c r="M65" s="89"/>
    </row>
    <row r="66" spans="1:13" ht="20.149999999999999" customHeight="1">
      <c r="A66" s="124" t="s">
        <v>47</v>
      </c>
      <c r="B66" s="161">
        <v>5.2</v>
      </c>
      <c r="C66" s="119">
        <v>-36455159</v>
      </c>
      <c r="E66" s="119">
        <v>-45127376</v>
      </c>
      <c r="G66" s="74">
        <v>-10349826</v>
      </c>
      <c r="I66" s="119">
        <v>-16854378</v>
      </c>
      <c r="J66" s="89"/>
      <c r="K66" s="89"/>
      <c r="L66" s="89"/>
      <c r="M66" s="89"/>
    </row>
    <row r="67" spans="1:13" ht="20.149999999999999" customHeight="1">
      <c r="A67" s="160" t="s">
        <v>181</v>
      </c>
      <c r="B67" s="161">
        <v>5.2</v>
      </c>
      <c r="C67" s="119">
        <v>-1023746</v>
      </c>
      <c r="E67" s="119">
        <v>-2419969</v>
      </c>
      <c r="G67" s="74">
        <v>-556431</v>
      </c>
      <c r="I67" s="119">
        <v>-1697283</v>
      </c>
      <c r="J67" s="185"/>
      <c r="K67" s="89"/>
      <c r="L67" s="89"/>
      <c r="M67" s="89"/>
    </row>
    <row r="68" spans="1:13" ht="20.149999999999999" customHeight="1">
      <c r="A68" s="160" t="s">
        <v>182</v>
      </c>
      <c r="B68" s="161">
        <v>5.2</v>
      </c>
      <c r="C68" s="174" t="s">
        <v>75</v>
      </c>
      <c r="E68" s="119">
        <v>300300000</v>
      </c>
      <c r="G68" s="111">
        <v>0</v>
      </c>
      <c r="I68" s="119">
        <v>300300000</v>
      </c>
      <c r="J68" s="89"/>
      <c r="K68" s="89"/>
      <c r="L68" s="89"/>
      <c r="M68" s="89"/>
    </row>
    <row r="69" spans="1:13" ht="20.149999999999999" customHeight="1">
      <c r="A69" s="160" t="s">
        <v>183</v>
      </c>
      <c r="B69" s="161">
        <v>5.2</v>
      </c>
      <c r="C69" s="119">
        <v>33308276</v>
      </c>
      <c r="E69" s="111">
        <v>0</v>
      </c>
      <c r="G69" s="74">
        <v>33308276</v>
      </c>
      <c r="I69" s="111">
        <v>0</v>
      </c>
      <c r="J69" s="89"/>
      <c r="K69" s="89"/>
      <c r="L69" s="89"/>
      <c r="M69" s="89"/>
    </row>
    <row r="70" spans="1:13" ht="20.149999999999999" customHeight="1">
      <c r="A70" s="160" t="s">
        <v>184</v>
      </c>
      <c r="B70" s="161">
        <v>5.2</v>
      </c>
      <c r="C70" s="119">
        <v>-46297205</v>
      </c>
      <c r="E70" s="119">
        <v>-24146322</v>
      </c>
      <c r="G70" s="74">
        <v>-32437313</v>
      </c>
      <c r="I70" s="119">
        <v>-17042708</v>
      </c>
      <c r="J70" s="89"/>
      <c r="K70" s="89"/>
      <c r="L70" s="89"/>
      <c r="M70" s="89"/>
    </row>
    <row r="71" spans="1:13" ht="20.149999999999999" customHeight="1">
      <c r="A71" s="160" t="s">
        <v>281</v>
      </c>
      <c r="C71" s="119">
        <v>62583435</v>
      </c>
      <c r="E71" s="111">
        <v>0</v>
      </c>
      <c r="G71" s="96">
        <v>62583435</v>
      </c>
      <c r="I71" s="111">
        <v>0</v>
      </c>
      <c r="J71" s="89"/>
      <c r="K71" s="89"/>
      <c r="L71" s="89"/>
      <c r="M71" s="89"/>
    </row>
    <row r="72" spans="1:13" ht="20.149999999999999" customHeight="1">
      <c r="A72" s="127" t="s">
        <v>254</v>
      </c>
      <c r="C72" s="77">
        <f>SUM(C60:C71)</f>
        <v>3450930</v>
      </c>
      <c r="D72" s="175"/>
      <c r="E72" s="77">
        <f>SUM(E59:E71)</f>
        <v>224256686</v>
      </c>
      <c r="G72" s="171">
        <f>SUM(G60:G71)</f>
        <v>87561578</v>
      </c>
      <c r="I72" s="171">
        <f>SUM(I59:I71)</f>
        <v>249520491</v>
      </c>
      <c r="J72" s="89"/>
      <c r="K72" s="89"/>
      <c r="L72" s="89"/>
      <c r="M72" s="89"/>
    </row>
    <row r="73" spans="1:13" ht="20.149999999999999" customHeight="1">
      <c r="A73" s="160" t="s">
        <v>185</v>
      </c>
      <c r="C73" s="78"/>
      <c r="D73" s="175"/>
      <c r="E73" s="78"/>
      <c r="F73" s="118"/>
      <c r="G73" s="118"/>
      <c r="H73" s="118"/>
      <c r="I73" s="118"/>
      <c r="J73" s="89"/>
      <c r="K73" s="89"/>
      <c r="L73" s="89"/>
      <c r="M73" s="89"/>
    </row>
    <row r="74" spans="1:13" ht="20.149999999999999" customHeight="1">
      <c r="A74" s="124" t="s">
        <v>186</v>
      </c>
      <c r="C74" s="78"/>
      <c r="D74" s="175"/>
      <c r="E74" s="78"/>
      <c r="F74" s="136"/>
      <c r="G74" s="179"/>
      <c r="H74" s="136"/>
      <c r="I74" s="179"/>
      <c r="J74" s="89"/>
      <c r="K74" s="89"/>
      <c r="L74" s="89"/>
      <c r="M74" s="89"/>
    </row>
    <row r="75" spans="1:13" ht="20.149999999999999" customHeight="1">
      <c r="A75" s="124" t="s">
        <v>187</v>
      </c>
      <c r="C75" s="166">
        <v>-4618616</v>
      </c>
      <c r="D75" s="175"/>
      <c r="E75" s="166">
        <v>-260053</v>
      </c>
      <c r="G75" s="176">
        <v>0</v>
      </c>
      <c r="I75" s="176">
        <v>0</v>
      </c>
      <c r="J75" s="89"/>
      <c r="K75" s="89"/>
      <c r="L75" s="89"/>
      <c r="M75" s="89"/>
    </row>
    <row r="76" spans="1:13" ht="20.149999999999999" customHeight="1">
      <c r="A76" s="118" t="s">
        <v>269</v>
      </c>
      <c r="B76" s="118"/>
      <c r="C76" s="119">
        <f>C41+C56+C72+C75</f>
        <v>32318</v>
      </c>
      <c r="E76" s="119">
        <f>E41+E56+E72+E75</f>
        <v>117055231</v>
      </c>
      <c r="G76" s="119">
        <v>226898</v>
      </c>
      <c r="I76" s="119">
        <f>I41+I56+I72+I75</f>
        <v>480783.80000001192</v>
      </c>
      <c r="J76" s="89"/>
      <c r="K76" s="89"/>
      <c r="L76" s="89"/>
      <c r="M76" s="89"/>
    </row>
    <row r="77" spans="1:13" ht="20.149999999999999" customHeight="1">
      <c r="A77" s="118" t="s">
        <v>188</v>
      </c>
      <c r="C77" s="166">
        <f>'ASSETS '!E12</f>
        <v>5372500</v>
      </c>
      <c r="E77" s="166">
        <v>55083597</v>
      </c>
      <c r="G77" s="166">
        <f>'ASSETS '!I12</f>
        <v>2355761</v>
      </c>
      <c r="I77" s="166">
        <v>23180928</v>
      </c>
      <c r="J77" s="89"/>
      <c r="K77" s="89"/>
      <c r="L77" s="89"/>
      <c r="M77" s="89"/>
    </row>
    <row r="78" spans="1:13" ht="20.149999999999999" customHeight="1" thickBot="1">
      <c r="A78" s="136" t="s">
        <v>189</v>
      </c>
      <c r="B78" s="161">
        <v>4</v>
      </c>
      <c r="C78" s="90">
        <f>SUM(C76:C77)</f>
        <v>5404818</v>
      </c>
      <c r="D78" s="175"/>
      <c r="E78" s="90">
        <f>SUM(E76:E77)</f>
        <v>172138828</v>
      </c>
      <c r="F78" s="175"/>
      <c r="G78" s="177">
        <f>SUM(G76:G77)</f>
        <v>2582659</v>
      </c>
      <c r="I78" s="177">
        <f>SUM(I76:I77)</f>
        <v>23661711.800000012</v>
      </c>
      <c r="J78" s="89"/>
      <c r="K78" s="89"/>
      <c r="L78" s="89"/>
      <c r="M78" s="89"/>
    </row>
    <row r="79" spans="1:13" ht="20.149999999999999" customHeight="1" thickTop="1">
      <c r="E79" s="119"/>
    </row>
    <row r="80" spans="1:13" ht="20.149999999999999" customHeight="1">
      <c r="E80" s="119"/>
    </row>
    <row r="81" spans="1:5" ht="20.149999999999999" customHeight="1">
      <c r="E81" s="119"/>
    </row>
    <row r="82" spans="1:5" ht="20.149999999999999" customHeight="1">
      <c r="E82" s="119"/>
    </row>
    <row r="83" spans="1:5" ht="20.149999999999999" customHeight="1">
      <c r="E83" s="119"/>
    </row>
    <row r="84" spans="1:5" ht="20.149999999999999" customHeight="1">
      <c r="E84" s="119"/>
    </row>
    <row r="85" spans="1:5" ht="20.149999999999999" customHeight="1">
      <c r="E85" s="119"/>
    </row>
    <row r="86" spans="1:5" ht="20.149999999999999" customHeight="1">
      <c r="A86" s="118" t="s">
        <v>32</v>
      </c>
    </row>
  </sheetData>
  <mergeCells count="18">
    <mergeCell ref="A1:I1"/>
    <mergeCell ref="A2:I2"/>
    <mergeCell ref="A3:I3"/>
    <mergeCell ref="A5:I5"/>
    <mergeCell ref="C6:E6"/>
    <mergeCell ref="G6:I6"/>
    <mergeCell ref="A4:I4"/>
    <mergeCell ref="C7:E7"/>
    <mergeCell ref="G7:I7"/>
    <mergeCell ref="C48:E48"/>
    <mergeCell ref="G48:I48"/>
    <mergeCell ref="A42:I42"/>
    <mergeCell ref="A43:I43"/>
    <mergeCell ref="A44:I44"/>
    <mergeCell ref="A46:I46"/>
    <mergeCell ref="C47:E47"/>
    <mergeCell ref="G47:I47"/>
    <mergeCell ref="A45:I45"/>
  </mergeCells>
  <pageMargins left="1" right="0.2" top="1" bottom="0.5" header="0.35" footer="0.3"/>
  <pageSetup paperSize="9" scale="75" orientation="portrait" r:id="rId1"/>
  <headerFooter alignWithMargins="0"/>
  <rowBreaks count="1" manualBreakCount="1">
    <brk id="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rgb="FF00B050"/>
  </sheetPr>
  <dimension ref="A1:AI51"/>
  <sheetViews>
    <sheetView view="pageBreakPreview" topLeftCell="A18" zoomScale="80" zoomScaleNormal="90" zoomScaleSheetLayoutView="80" zoomScalePageLayoutView="50" workbookViewId="0">
      <selection activeCell="I24" sqref="I24:K29"/>
    </sheetView>
  </sheetViews>
  <sheetFormatPr defaultColWidth="9.1796875" defaultRowHeight="24" customHeight="1"/>
  <cols>
    <col min="1" max="1" width="45.1796875" style="45" customWidth="1"/>
    <col min="2" max="2" width="1.453125" style="45" customWidth="1"/>
    <col min="3" max="3" width="7.81640625" style="45" customWidth="1"/>
    <col min="4" max="4" width="1.81640625" style="45" customWidth="1"/>
    <col min="5" max="5" width="16.453125" style="45" customWidth="1"/>
    <col min="6" max="6" width="1.453125" style="45" customWidth="1"/>
    <col min="7" max="7" width="11.1796875" style="45" customWidth="1"/>
    <col min="8" max="8" width="1.453125" style="45" customWidth="1"/>
    <col min="9" max="9" width="17.1796875" style="45" customWidth="1"/>
    <col min="10" max="10" width="1" style="45" customWidth="1"/>
    <col min="11" max="12" width="15.81640625" style="45" customWidth="1"/>
    <col min="13" max="13" width="1.453125" style="45" customWidth="1"/>
    <col min="14" max="14" width="15.1796875" style="45" customWidth="1"/>
    <col min="15" max="15" width="1.81640625" style="45" customWidth="1"/>
    <col min="16" max="16" width="15.1796875" style="45" customWidth="1"/>
    <col min="17" max="17" width="1.81640625" style="45" customWidth="1"/>
    <col min="18" max="18" width="14.1796875" style="45" customWidth="1"/>
    <col min="19" max="19" width="1" style="45" customWidth="1"/>
    <col min="20" max="20" width="16.81640625" style="45" customWidth="1"/>
    <col min="21" max="21" width="3.453125" style="45" customWidth="1"/>
    <col min="22" max="22" width="7" style="45" bestFit="1" customWidth="1"/>
    <col min="23" max="23" width="15.1796875" style="45" bestFit="1" customWidth="1"/>
    <col min="24" max="24" width="10.453125" style="45" bestFit="1" customWidth="1"/>
    <col min="25" max="25" width="13.1796875" style="45" bestFit="1" customWidth="1"/>
    <col min="26" max="26" width="9.1796875" style="45"/>
    <col min="27" max="27" width="15" style="45" bestFit="1" customWidth="1"/>
    <col min="28" max="28" width="9.1796875" style="45" bestFit="1" customWidth="1"/>
    <col min="29" max="29" width="15" style="45" bestFit="1" customWidth="1"/>
    <col min="30" max="30" width="9.1796875" style="45" bestFit="1" customWidth="1"/>
    <col min="31" max="31" width="15.1796875" style="45" bestFit="1" customWidth="1"/>
    <col min="32" max="32" width="9.1796875" style="45" bestFit="1" customWidth="1"/>
    <col min="33" max="33" width="15.1796875" style="45" bestFit="1" customWidth="1"/>
    <col min="34" max="34" width="9.1796875" style="45" bestFit="1" customWidth="1"/>
    <col min="35" max="35" width="15.1796875" style="45" bestFit="1" customWidth="1"/>
    <col min="36" max="16384" width="9.1796875" style="45"/>
  </cols>
  <sheetData>
    <row r="1" spans="1:22" s="6" customFormat="1" ht="20.25" customHeight="1">
      <c r="A1" s="308" t="s">
        <v>190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5"/>
      <c r="V1" s="45"/>
    </row>
    <row r="2" spans="1:22" s="6" customFormat="1" ht="20.25" customHeight="1">
      <c r="A2" s="309" t="s">
        <v>191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5"/>
      <c r="V2" s="45"/>
    </row>
    <row r="3" spans="1:22" s="6" customFormat="1" ht="27" customHeight="1">
      <c r="A3" s="309" t="s">
        <v>192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5"/>
      <c r="V3" s="45"/>
    </row>
    <row r="4" spans="1:22" s="6" customFormat="1" ht="20.25" customHeight="1">
      <c r="A4" s="310" t="s">
        <v>193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5"/>
      <c r="V4" s="45"/>
    </row>
    <row r="5" spans="1:22" s="6" customFormat="1" ht="4" customHeight="1">
      <c r="A5" s="49"/>
      <c r="B5" s="35"/>
      <c r="C5" s="37"/>
      <c r="D5" s="36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41"/>
      <c r="U5" s="35"/>
      <c r="V5" s="45"/>
    </row>
    <row r="6" spans="1:22" ht="20.5">
      <c r="A6" s="32"/>
      <c r="B6" s="35"/>
      <c r="C6" s="44"/>
      <c r="D6" s="36"/>
      <c r="E6" s="307" t="s">
        <v>194</v>
      </c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5"/>
    </row>
    <row r="7" spans="1:22" ht="20.5">
      <c r="A7" s="32"/>
      <c r="B7" s="35"/>
      <c r="C7" s="37"/>
      <c r="D7" s="36"/>
      <c r="E7" s="307" t="s">
        <v>195</v>
      </c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"/>
      <c r="R7" s="30"/>
      <c r="S7" s="30"/>
      <c r="T7" s="46"/>
      <c r="U7" s="35"/>
    </row>
    <row r="8" spans="1:22" ht="20.5">
      <c r="A8" s="32"/>
      <c r="B8" s="35"/>
      <c r="C8" s="37"/>
      <c r="D8" s="36"/>
      <c r="E8" s="29"/>
      <c r="F8" s="29"/>
      <c r="G8" s="29"/>
      <c r="H8" s="29"/>
      <c r="I8" s="54" t="s">
        <v>196</v>
      </c>
      <c r="J8" s="47"/>
      <c r="K8" s="54" t="s">
        <v>196</v>
      </c>
      <c r="L8" s="29"/>
      <c r="M8" s="29"/>
      <c r="N8" s="29"/>
      <c r="O8" s="29"/>
      <c r="P8" s="29"/>
      <c r="Q8" s="30"/>
      <c r="R8" s="30"/>
      <c r="S8" s="30"/>
      <c r="T8" s="46"/>
      <c r="U8" s="35"/>
    </row>
    <row r="9" spans="1:22" ht="20.5">
      <c r="A9" s="32"/>
      <c r="B9" s="35"/>
      <c r="C9" s="37"/>
      <c r="D9" s="36"/>
      <c r="E9" s="29"/>
      <c r="F9" s="29"/>
      <c r="G9" s="29"/>
      <c r="H9" s="29"/>
      <c r="I9" s="29" t="s">
        <v>197</v>
      </c>
      <c r="J9" s="29"/>
      <c r="K9" s="29"/>
      <c r="L9" s="29"/>
      <c r="M9" s="29"/>
      <c r="N9" s="29"/>
      <c r="O9" s="29"/>
      <c r="P9" s="29"/>
      <c r="Q9" s="30"/>
      <c r="R9" s="30"/>
      <c r="S9" s="30"/>
      <c r="T9" s="31" t="s">
        <v>198</v>
      </c>
      <c r="U9" s="35"/>
    </row>
    <row r="10" spans="1:22" ht="20.5">
      <c r="A10" s="32"/>
      <c r="B10" s="35"/>
      <c r="C10" s="37"/>
      <c r="D10" s="36"/>
      <c r="E10" s="29" t="s">
        <v>199</v>
      </c>
      <c r="F10" s="29"/>
      <c r="G10" s="29" t="s">
        <v>200</v>
      </c>
      <c r="H10" s="29"/>
      <c r="I10" s="29" t="s">
        <v>201</v>
      </c>
      <c r="J10" s="29"/>
      <c r="K10" s="29"/>
      <c r="L10" s="29" t="s">
        <v>202</v>
      </c>
      <c r="M10" s="29"/>
      <c r="N10" s="29" t="s">
        <v>203</v>
      </c>
      <c r="O10" s="29"/>
      <c r="P10" s="29" t="s">
        <v>204</v>
      </c>
      <c r="Q10" s="29"/>
      <c r="R10" s="29" t="s">
        <v>205</v>
      </c>
      <c r="S10" s="29"/>
      <c r="T10" s="31" t="s">
        <v>206</v>
      </c>
      <c r="U10" s="35"/>
    </row>
    <row r="11" spans="1:22" ht="20.5">
      <c r="A11" s="32"/>
      <c r="B11" s="35"/>
      <c r="C11" s="44" t="s">
        <v>207</v>
      </c>
      <c r="D11" s="36"/>
      <c r="E11" s="93" t="s">
        <v>208</v>
      </c>
      <c r="F11" s="29"/>
      <c r="G11" s="93" t="s">
        <v>209</v>
      </c>
      <c r="H11" s="29"/>
      <c r="I11" s="93" t="s">
        <v>210</v>
      </c>
      <c r="J11" s="29"/>
      <c r="K11" s="93"/>
      <c r="L11" s="93" t="s">
        <v>211</v>
      </c>
      <c r="M11" s="29"/>
      <c r="N11" s="93" t="s">
        <v>212</v>
      </c>
      <c r="O11" s="29"/>
      <c r="P11" s="93" t="s">
        <v>213</v>
      </c>
      <c r="Q11" s="29"/>
      <c r="R11" s="93" t="s">
        <v>214</v>
      </c>
      <c r="S11" s="29"/>
      <c r="T11" s="93" t="s">
        <v>215</v>
      </c>
      <c r="U11" s="35"/>
    </row>
    <row r="12" spans="1:22" ht="7.5" customHeight="1">
      <c r="A12" s="59"/>
      <c r="B12" s="36"/>
      <c r="C12" s="60"/>
      <c r="D12" s="36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36"/>
      <c r="V12" s="60"/>
    </row>
    <row r="13" spans="1:22" ht="20.5">
      <c r="A13" s="70" t="s">
        <v>216</v>
      </c>
      <c r="B13" s="36"/>
      <c r="C13" s="60"/>
      <c r="D13" s="36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36"/>
      <c r="V13" s="60"/>
    </row>
    <row r="14" spans="1:22" ht="20.5">
      <c r="A14" s="55" t="s">
        <v>217</v>
      </c>
      <c r="B14" s="35"/>
      <c r="C14" s="37"/>
      <c r="D14" s="38"/>
      <c r="E14" s="37">
        <v>150000000</v>
      </c>
      <c r="F14" s="39"/>
      <c r="G14" s="37">
        <v>0</v>
      </c>
      <c r="H14" s="39"/>
      <c r="I14" s="37">
        <v>0</v>
      </c>
      <c r="J14" s="37"/>
      <c r="K14" s="37">
        <v>0</v>
      </c>
      <c r="L14" s="37">
        <v>55995539</v>
      </c>
      <c r="M14" s="37"/>
      <c r="N14" s="37" t="s">
        <v>75</v>
      </c>
      <c r="O14" s="39"/>
      <c r="P14" s="37">
        <f>SUM(E14:N14)</f>
        <v>205995539</v>
      </c>
      <c r="Q14" s="39"/>
      <c r="R14" s="37">
        <v>0</v>
      </c>
      <c r="S14" s="39"/>
      <c r="T14" s="37">
        <f>P14+R14</f>
        <v>205995539</v>
      </c>
      <c r="U14" s="36"/>
      <c r="V14" s="60"/>
    </row>
    <row r="15" spans="1:22" ht="20.5">
      <c r="A15" s="34" t="s">
        <v>218</v>
      </c>
      <c r="B15" s="32"/>
      <c r="C15" s="40"/>
      <c r="D15" s="38"/>
      <c r="E15" s="42" t="s">
        <v>75</v>
      </c>
      <c r="F15" s="41"/>
      <c r="G15" s="42" t="s">
        <v>75</v>
      </c>
      <c r="H15" s="41"/>
      <c r="I15" s="42" t="s">
        <v>75</v>
      </c>
      <c r="J15" s="37"/>
      <c r="K15" s="42" t="s">
        <v>75</v>
      </c>
      <c r="L15" s="37">
        <v>-4150308</v>
      </c>
      <c r="M15" s="67"/>
      <c r="N15" s="37">
        <v>-184040.99999999953</v>
      </c>
      <c r="O15" s="41"/>
      <c r="P15" s="37">
        <f>SUM(E15:N15)</f>
        <v>-4334349</v>
      </c>
      <c r="Q15" s="41"/>
      <c r="R15" s="37">
        <v>165808291</v>
      </c>
      <c r="S15" s="41"/>
      <c r="T15" s="42">
        <f>P15+R15</f>
        <v>161473942</v>
      </c>
      <c r="U15" s="36"/>
      <c r="V15" s="60"/>
    </row>
    <row r="16" spans="1:22" ht="21" thickBot="1">
      <c r="A16" s="33" t="s">
        <v>219</v>
      </c>
      <c r="B16" s="35"/>
      <c r="C16" s="37"/>
      <c r="D16" s="36"/>
      <c r="E16" s="43">
        <f>SUM(E14:E15)</f>
        <v>150000000</v>
      </c>
      <c r="F16" s="41"/>
      <c r="G16" s="62" t="s">
        <v>75</v>
      </c>
      <c r="H16" s="41"/>
      <c r="I16" s="48">
        <f>SUM(I14:I15)</f>
        <v>0</v>
      </c>
      <c r="J16" s="41"/>
      <c r="K16" s="48">
        <f>SUM(K14:K15)</f>
        <v>0</v>
      </c>
      <c r="L16" s="48">
        <f>SUM(L14:L15)</f>
        <v>51845231</v>
      </c>
      <c r="M16" s="41"/>
      <c r="N16" s="48">
        <f>SUM(N14:N15)</f>
        <v>-184040.99999999953</v>
      </c>
      <c r="O16" s="41"/>
      <c r="P16" s="48">
        <f>SUM(P14:P15)</f>
        <v>201661190</v>
      </c>
      <c r="Q16" s="41"/>
      <c r="R16" s="48">
        <f>SUM(R14:R15)</f>
        <v>165808291</v>
      </c>
      <c r="S16" s="41"/>
      <c r="T16" s="43">
        <f>SUM(T14:T15)</f>
        <v>367469481</v>
      </c>
      <c r="U16" s="36"/>
      <c r="V16" s="60"/>
    </row>
    <row r="17" spans="1:35" ht="21" thickTop="1">
      <c r="A17" s="59"/>
      <c r="B17" s="36"/>
      <c r="C17" s="60"/>
      <c r="D17" s="36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36"/>
      <c r="V17" s="60"/>
    </row>
    <row r="18" spans="1:35" ht="20.5">
      <c r="A18" s="70" t="s">
        <v>216</v>
      </c>
      <c r="B18" s="36"/>
      <c r="C18" s="60"/>
      <c r="D18" s="36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36"/>
      <c r="V18" s="60"/>
    </row>
    <row r="19" spans="1:35" s="6" customFormat="1" ht="17.5" customHeight="1">
      <c r="A19" s="55" t="s">
        <v>220</v>
      </c>
      <c r="B19" s="35"/>
      <c r="C19" s="37"/>
      <c r="D19" s="38"/>
      <c r="E19" s="37">
        <v>150000000</v>
      </c>
      <c r="F19" s="39"/>
      <c r="G19" s="37" t="s">
        <v>75</v>
      </c>
      <c r="H19" s="39"/>
      <c r="I19" s="37">
        <v>0</v>
      </c>
      <c r="J19" s="37"/>
      <c r="K19" s="37">
        <v>0</v>
      </c>
      <c r="L19" s="37">
        <v>51845230.560000002</v>
      </c>
      <c r="M19" s="37"/>
      <c r="N19" s="37">
        <v>-184040.99999999953</v>
      </c>
      <c r="O19" s="39"/>
      <c r="P19" s="37">
        <f>SUM(E19:N19)</f>
        <v>201661189.56</v>
      </c>
      <c r="Q19" s="39"/>
      <c r="R19" s="37">
        <v>165808291</v>
      </c>
      <c r="S19" s="39"/>
      <c r="T19" s="37">
        <f>P19+R19</f>
        <v>367469480.56</v>
      </c>
      <c r="U19" s="35"/>
      <c r="V19" s="45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</row>
    <row r="20" spans="1:35" s="6" customFormat="1" ht="17.5" customHeight="1">
      <c r="A20" s="35" t="s">
        <v>221</v>
      </c>
      <c r="B20" s="35"/>
      <c r="C20" s="37"/>
      <c r="D20" s="38"/>
      <c r="E20" s="42">
        <v>0</v>
      </c>
      <c r="F20" s="41"/>
      <c r="G20" s="42" t="s">
        <v>75</v>
      </c>
      <c r="H20" s="41"/>
      <c r="I20" s="42">
        <v>0</v>
      </c>
      <c r="J20" s="37"/>
      <c r="K20" s="42">
        <v>0</v>
      </c>
      <c r="L20" s="53">
        <v>-10838334</v>
      </c>
      <c r="M20" s="53"/>
      <c r="N20" s="53">
        <f>'INCOME 3M'!F58</f>
        <v>-53651306</v>
      </c>
      <c r="O20" s="41"/>
      <c r="P20" s="37">
        <f>SUM(E20:N20)</f>
        <v>-64489640</v>
      </c>
      <c r="Q20" s="41"/>
      <c r="R20" s="37">
        <v>6396540</v>
      </c>
      <c r="S20" s="41"/>
      <c r="T20" s="42">
        <f t="shared" ref="T20" si="0">P20+R20</f>
        <v>-58093100</v>
      </c>
      <c r="U20" s="50"/>
      <c r="V20" s="51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</row>
    <row r="21" spans="1:35" s="6" customFormat="1" ht="17.5" customHeight="1" thickBot="1">
      <c r="A21" s="33" t="s">
        <v>222</v>
      </c>
      <c r="B21" s="35"/>
      <c r="C21" s="37"/>
      <c r="D21" s="36"/>
      <c r="E21" s="43">
        <f>SUM(E19:E20)</f>
        <v>150000000</v>
      </c>
      <c r="F21" s="41"/>
      <c r="G21" s="62" t="s">
        <v>75</v>
      </c>
      <c r="H21" s="41"/>
      <c r="I21" s="43">
        <f>SUM(I19:I20)</f>
        <v>0</v>
      </c>
      <c r="J21" s="41"/>
      <c r="K21" s="43">
        <f>SUM(K19:K20)</f>
        <v>0</v>
      </c>
      <c r="L21" s="48">
        <f>SUM(L19:L20)</f>
        <v>41006896.560000002</v>
      </c>
      <c r="M21" s="41"/>
      <c r="N21" s="48">
        <f>SUM(N19:N20)</f>
        <v>-53835347</v>
      </c>
      <c r="O21" s="41"/>
      <c r="P21" s="48">
        <f>SUM(P19:P20)</f>
        <v>137171549.56</v>
      </c>
      <c r="Q21" s="41"/>
      <c r="R21" s="48">
        <f>SUM(R19:R20)</f>
        <v>172204831</v>
      </c>
      <c r="S21" s="41"/>
      <c r="T21" s="43">
        <f>SUM(T19:T20)</f>
        <v>309376380.56</v>
      </c>
      <c r="U21" s="45"/>
      <c r="V21" s="51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</row>
    <row r="22" spans="1:35" s="6" customFormat="1" ht="17.5" customHeight="1" thickTop="1">
      <c r="A22" s="33"/>
      <c r="B22" s="35"/>
      <c r="C22" s="37"/>
      <c r="D22" s="36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5"/>
      <c r="V22" s="51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</row>
    <row r="23" spans="1:35" s="6" customFormat="1" ht="17.5" customHeight="1">
      <c r="A23" s="70" t="s">
        <v>223</v>
      </c>
      <c r="B23" s="35"/>
      <c r="C23" s="37"/>
      <c r="D23" s="36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5"/>
      <c r="V23" s="51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</row>
    <row r="24" spans="1:35" s="6" customFormat="1" ht="17.5" customHeight="1">
      <c r="A24" s="55" t="s">
        <v>224</v>
      </c>
      <c r="B24" s="35"/>
      <c r="C24" s="37"/>
      <c r="D24" s="38"/>
      <c r="E24" s="37">
        <f>SUM(E21)</f>
        <v>150000000</v>
      </c>
      <c r="F24" s="39"/>
      <c r="G24" s="37" t="s">
        <v>75</v>
      </c>
      <c r="H24" s="39"/>
      <c r="I24" s="37" t="s">
        <v>75</v>
      </c>
      <c r="J24" s="37"/>
      <c r="K24" s="37" t="s">
        <v>75</v>
      </c>
      <c r="L24" s="37">
        <v>58384932</v>
      </c>
      <c r="M24" s="37"/>
      <c r="N24" s="37">
        <v>-293546</v>
      </c>
      <c r="O24" s="39"/>
      <c r="P24" s="37">
        <f>SUM(E24:O24)</f>
        <v>208091386</v>
      </c>
      <c r="Q24" s="39"/>
      <c r="R24" s="37">
        <v>221366535</v>
      </c>
      <c r="S24" s="39"/>
      <c r="T24" s="37">
        <f>SUM(P24:R24)</f>
        <v>429457921</v>
      </c>
      <c r="U24" s="35"/>
      <c r="V24" s="45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</row>
    <row r="25" spans="1:35" s="6" customFormat="1" ht="17.5" customHeight="1">
      <c r="A25" s="34" t="s">
        <v>225</v>
      </c>
      <c r="B25" s="32"/>
      <c r="C25" s="40"/>
      <c r="D25" s="38"/>
      <c r="E25" s="41">
        <v>330000000</v>
      </c>
      <c r="F25" s="41"/>
      <c r="G25" s="37" t="s">
        <v>75</v>
      </c>
      <c r="H25" s="41"/>
      <c r="I25" s="37" t="s">
        <v>75</v>
      </c>
      <c r="J25" s="37"/>
      <c r="K25" s="37" t="s">
        <v>75</v>
      </c>
      <c r="L25" s="37" t="s">
        <v>75</v>
      </c>
      <c r="M25" s="37"/>
      <c r="N25" s="37" t="s">
        <v>75</v>
      </c>
      <c r="O25" s="41"/>
      <c r="P25" s="37">
        <f>SUM(E25:O25)</f>
        <v>330000000</v>
      </c>
      <c r="Q25" s="41"/>
      <c r="R25" s="37" t="s">
        <v>75</v>
      </c>
      <c r="S25" s="41"/>
      <c r="T25" s="41">
        <f>SUM(P25:R25)</f>
        <v>330000000</v>
      </c>
      <c r="U25" s="45"/>
      <c r="V25" s="52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</row>
    <row r="26" spans="1:35" s="6" customFormat="1" ht="17.5" customHeight="1">
      <c r="A26" s="35" t="s">
        <v>226</v>
      </c>
      <c r="B26" s="49"/>
      <c r="C26" s="40">
        <v>4</v>
      </c>
      <c r="D26" s="38"/>
      <c r="E26" s="37" t="s">
        <v>75</v>
      </c>
      <c r="F26" s="41"/>
      <c r="G26" s="37" t="s">
        <v>75</v>
      </c>
      <c r="H26" s="41"/>
      <c r="I26" s="37">
        <v>4240459</v>
      </c>
      <c r="J26" s="41"/>
      <c r="K26" s="37">
        <v>-154984617</v>
      </c>
      <c r="L26" s="37" t="s">
        <v>75</v>
      </c>
      <c r="M26" s="37"/>
      <c r="N26" s="37" t="s">
        <v>75</v>
      </c>
      <c r="O26" s="41"/>
      <c r="P26" s="37">
        <f>SUM(E26:O26)</f>
        <v>-150744158</v>
      </c>
      <c r="Q26" s="41"/>
      <c r="R26" s="37">
        <v>-220892819.92421287</v>
      </c>
      <c r="S26" s="41"/>
      <c r="T26" s="41">
        <f>SUM(P26:R26)</f>
        <v>-371636977.92421287</v>
      </c>
      <c r="U26" s="50"/>
      <c r="V26" s="51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</row>
    <row r="27" spans="1:35" s="6" customFormat="1" ht="17.5" customHeight="1">
      <c r="A27" s="35" t="s">
        <v>227</v>
      </c>
      <c r="B27" s="49"/>
      <c r="C27" s="40"/>
      <c r="D27" s="38"/>
      <c r="E27" s="37" t="s">
        <v>75</v>
      </c>
      <c r="F27" s="41"/>
      <c r="G27" s="37" t="s">
        <v>75</v>
      </c>
      <c r="H27" s="41"/>
      <c r="I27" s="37" t="s">
        <v>75</v>
      </c>
      <c r="J27" s="41"/>
      <c r="K27" s="37" t="s">
        <v>75</v>
      </c>
      <c r="L27" s="37" t="s">
        <v>75</v>
      </c>
      <c r="M27" s="37"/>
      <c r="N27" s="37" t="s">
        <v>75</v>
      </c>
      <c r="O27" s="41"/>
      <c r="P27" s="63">
        <f>SUM(E27:O27)</f>
        <v>0</v>
      </c>
      <c r="Q27" s="41"/>
      <c r="R27" s="37" t="s">
        <v>75</v>
      </c>
      <c r="S27" s="41"/>
      <c r="T27" s="41">
        <f>SUM(P27:R27)</f>
        <v>0</v>
      </c>
      <c r="U27" s="50"/>
      <c r="V27" s="51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</row>
    <row r="28" spans="1:35" s="6" customFormat="1" ht="17.5" customHeight="1">
      <c r="A28" s="35" t="s">
        <v>221</v>
      </c>
      <c r="B28" s="35"/>
      <c r="C28" s="37"/>
      <c r="D28" s="38"/>
      <c r="E28" s="42" t="s">
        <v>75</v>
      </c>
      <c r="F28" s="41"/>
      <c r="G28" s="42" t="s">
        <v>75</v>
      </c>
      <c r="H28" s="41"/>
      <c r="I28" s="42" t="s">
        <v>75</v>
      </c>
      <c r="J28" s="37"/>
      <c r="K28" s="42" t="s">
        <v>75</v>
      </c>
      <c r="L28" s="37">
        <f>'INCOME 3M'!D61</f>
        <v>-93858937</v>
      </c>
      <c r="M28" s="37"/>
      <c r="N28" s="37">
        <f>'INCOME 3M'!D58</f>
        <v>-94177002</v>
      </c>
      <c r="O28" s="41"/>
      <c r="P28" s="37">
        <f>SUM(E28:O28)</f>
        <v>-188035939</v>
      </c>
      <c r="Q28" s="41"/>
      <c r="R28" s="42">
        <f>'INCOME 3M'!D68</f>
        <v>-3477399</v>
      </c>
      <c r="S28" s="41"/>
      <c r="T28" s="41">
        <f>SUM(P28:R28)</f>
        <v>-191513338</v>
      </c>
      <c r="U28" s="50"/>
      <c r="V28" s="51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</row>
    <row r="29" spans="1:35" s="6" customFormat="1" ht="17.5" customHeight="1" thickBot="1">
      <c r="A29" s="33" t="s">
        <v>222</v>
      </c>
      <c r="B29" s="35"/>
      <c r="C29" s="37"/>
      <c r="D29" s="36"/>
      <c r="E29" s="43">
        <f>SUM(E24:E28)</f>
        <v>480000000</v>
      </c>
      <c r="F29" s="41">
        <f t="shared" ref="F29" si="1">SUM(F24:F28)</f>
        <v>0</v>
      </c>
      <c r="G29" s="43">
        <f>SUM(G24:G28)</f>
        <v>0</v>
      </c>
      <c r="H29" s="41"/>
      <c r="I29" s="43">
        <f>SUM(I24:I26)</f>
        <v>4240459</v>
      </c>
      <c r="J29" s="41"/>
      <c r="K29" s="43">
        <f>SUM(K24:K26)</f>
        <v>-154984617</v>
      </c>
      <c r="L29" s="48">
        <f>SUM(L24:L28)</f>
        <v>-35474005</v>
      </c>
      <c r="M29" s="41"/>
      <c r="N29" s="48">
        <f>SUM(N24:N28)</f>
        <v>-94470548</v>
      </c>
      <c r="O29" s="41"/>
      <c r="P29" s="48">
        <f>SUM(P24:P28)</f>
        <v>199311289</v>
      </c>
      <c r="Q29" s="41"/>
      <c r="R29" s="43">
        <f>SUM(R24:R28)</f>
        <v>-3003683.924212873</v>
      </c>
      <c r="S29" s="41"/>
      <c r="T29" s="48">
        <f>SUM(T24:T28)</f>
        <v>196307605.07578713</v>
      </c>
      <c r="U29" s="45"/>
      <c r="V29" s="51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</row>
    <row r="30" spans="1:35" s="6" customFormat="1" ht="17.5" customHeight="1" thickTop="1"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5"/>
      <c r="V30" s="51"/>
    </row>
    <row r="31" spans="1:35" s="6" customFormat="1" ht="17.5" customHeight="1">
      <c r="B31" s="35"/>
      <c r="C31" s="37"/>
      <c r="D31" s="36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41"/>
      <c r="U31" s="35"/>
      <c r="V31" s="45"/>
    </row>
    <row r="32" spans="1:35" s="6" customFormat="1" ht="17.5" customHeight="1">
      <c r="A32" s="306" t="s">
        <v>228</v>
      </c>
      <c r="B32" s="306"/>
      <c r="C32" s="306"/>
      <c r="D32" s="306"/>
      <c r="E32" s="306"/>
      <c r="F32" s="61"/>
      <c r="G32" s="61"/>
      <c r="H32" s="61"/>
      <c r="I32" s="61"/>
      <c r="J32" s="37"/>
      <c r="K32" s="37"/>
      <c r="L32" s="61"/>
      <c r="M32" s="61"/>
      <c r="N32" s="61"/>
      <c r="O32" s="61"/>
      <c r="P32" s="61"/>
      <c r="Q32" s="61"/>
      <c r="R32" s="61"/>
      <c r="S32" s="61"/>
      <c r="T32" s="61"/>
      <c r="U32" s="35"/>
      <c r="V32" s="45"/>
    </row>
    <row r="33" spans="1:22" s="6" customFormat="1" ht="17.5" customHeight="1">
      <c r="A33" s="35"/>
      <c r="B33" s="35"/>
      <c r="C33" s="37"/>
      <c r="D33" s="36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41"/>
      <c r="U33" s="35"/>
      <c r="V33" s="45"/>
    </row>
    <row r="34" spans="1:22" s="6" customFormat="1" ht="17.5" customHeight="1"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41"/>
      <c r="U34" s="35"/>
      <c r="V34" s="45"/>
    </row>
    <row r="35" spans="1:22" s="6" customFormat="1" ht="17.5" customHeight="1">
      <c r="A35" s="35"/>
      <c r="B35" s="35"/>
      <c r="C35" s="37"/>
      <c r="D35" s="36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41"/>
      <c r="U35" s="35"/>
      <c r="V35" s="45"/>
    </row>
    <row r="36" spans="1:22" ht="17.5" customHeight="1"/>
    <row r="37" spans="1:22" ht="17.5" customHeight="1"/>
    <row r="38" spans="1:22" ht="17.5" customHeight="1"/>
    <row r="39" spans="1:22" ht="17.5" customHeight="1"/>
    <row r="40" spans="1:22" ht="17.5" customHeight="1"/>
    <row r="41" spans="1:22" ht="17.5" customHeight="1"/>
    <row r="42" spans="1:22" ht="17.5" customHeight="1"/>
    <row r="43" spans="1:22" ht="17.5" customHeight="1"/>
    <row r="44" spans="1:22" ht="17.5" customHeight="1"/>
    <row r="45" spans="1:22" ht="17.5" customHeight="1"/>
    <row r="46" spans="1:22" ht="17.5" customHeight="1"/>
    <row r="47" spans="1:22" ht="17.5" customHeight="1"/>
    <row r="48" spans="1:22" ht="17.5" customHeight="1"/>
    <row r="49" ht="17.5" customHeight="1"/>
    <row r="50" ht="17.5" customHeight="1"/>
    <row r="51" ht="17.5" customHeight="1"/>
  </sheetData>
  <mergeCells count="7">
    <mergeCell ref="A32:E32"/>
    <mergeCell ref="E7:P7"/>
    <mergeCell ref="A1:T1"/>
    <mergeCell ref="A2:T2"/>
    <mergeCell ref="A3:T3"/>
    <mergeCell ref="A4:T4"/>
    <mergeCell ref="E6:T6"/>
  </mergeCells>
  <pageMargins left="0.9" right="0.3" top="1" bottom="0.5" header="0.5" footer="0.25"/>
  <pageSetup paperSize="9" scale="73" orientation="landscape" horizontalDpi="1200" verticalDpi="1200" r:id="rId1"/>
  <headerFooter alignWithMargins="0"/>
  <colBreaks count="1" manualBreakCount="1">
    <brk id="2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rgb="FF00B050"/>
  </sheetPr>
  <dimension ref="A1:IP27"/>
  <sheetViews>
    <sheetView view="pageBreakPreview" topLeftCell="A8" zoomScale="63" zoomScaleNormal="74" zoomScaleSheetLayoutView="63" zoomScalePageLayoutView="50" workbookViewId="0">
      <selection activeCell="G20" sqref="G20"/>
    </sheetView>
  </sheetViews>
  <sheetFormatPr defaultRowHeight="24" customHeight="1"/>
  <cols>
    <col min="1" max="1" width="36.453125" style="5" customWidth="1"/>
    <col min="2" max="3" width="1.453125" style="5" customWidth="1"/>
    <col min="4" max="4" width="32.453125" style="5" customWidth="1"/>
    <col min="5" max="5" width="11.81640625" style="5" customWidth="1"/>
    <col min="6" max="6" width="4.81640625" style="5" customWidth="1"/>
    <col min="7" max="7" width="30.453125" style="5" customWidth="1"/>
    <col min="8" max="8" width="2.1796875" style="5" customWidth="1"/>
    <col min="9" max="9" width="30.453125" style="5" customWidth="1"/>
    <col min="10" max="10" width="1.81640625" style="5" customWidth="1"/>
    <col min="11" max="11" width="30.453125" style="5" customWidth="1"/>
    <col min="12" max="12" width="16.1796875" style="5" customWidth="1"/>
    <col min="13" max="13" width="12.81640625" style="5" customWidth="1"/>
    <col min="14" max="250" width="8.81640625" style="5"/>
    <col min="251" max="253" width="8.81640625" style="25"/>
    <col min="254" max="256" width="1.453125" style="25" customWidth="1"/>
    <col min="257" max="257" width="37.1796875" style="25" customWidth="1"/>
    <col min="258" max="258" width="11.81640625" style="25" customWidth="1"/>
    <col min="259" max="259" width="1" style="25" customWidth="1"/>
    <col min="260" max="260" width="16.81640625" style="25" customWidth="1"/>
    <col min="261" max="261" width="2.1796875" style="25" customWidth="1"/>
    <col min="262" max="262" width="12.81640625" style="25" bestFit="1" customWidth="1"/>
    <col min="263" max="263" width="2.453125" style="25" customWidth="1"/>
    <col min="264" max="264" width="17.1796875" style="25" customWidth="1"/>
    <col min="265" max="265" width="1" style="25" customWidth="1"/>
    <col min="266" max="266" width="14.453125" style="25" customWidth="1"/>
    <col min="267" max="267" width="1.81640625" style="25" customWidth="1"/>
    <col min="268" max="268" width="16.1796875" style="25" customWidth="1"/>
    <col min="269" max="269" width="12.81640625" style="25" customWidth="1"/>
    <col min="270" max="509" width="8.81640625" style="25"/>
    <col min="510" max="512" width="1.453125" style="25" customWidth="1"/>
    <col min="513" max="513" width="37.1796875" style="25" customWidth="1"/>
    <col min="514" max="514" width="11.81640625" style="25" customWidth="1"/>
    <col min="515" max="515" width="1" style="25" customWidth="1"/>
    <col min="516" max="516" width="16.81640625" style="25" customWidth="1"/>
    <col min="517" max="517" width="2.1796875" style="25" customWidth="1"/>
    <col min="518" max="518" width="12.81640625" style="25" bestFit="1" customWidth="1"/>
    <col min="519" max="519" width="2.453125" style="25" customWidth="1"/>
    <col min="520" max="520" width="17.1796875" style="25" customWidth="1"/>
    <col min="521" max="521" width="1" style="25" customWidth="1"/>
    <col min="522" max="522" width="14.453125" style="25" customWidth="1"/>
    <col min="523" max="523" width="1.81640625" style="25" customWidth="1"/>
    <col min="524" max="524" width="16.1796875" style="25" customWidth="1"/>
    <col min="525" max="525" width="12.81640625" style="25" customWidth="1"/>
    <col min="526" max="765" width="8.81640625" style="25"/>
    <col min="766" max="768" width="1.453125" style="25" customWidth="1"/>
    <col min="769" max="769" width="37.1796875" style="25" customWidth="1"/>
    <col min="770" max="770" width="11.81640625" style="25" customWidth="1"/>
    <col min="771" max="771" width="1" style="25" customWidth="1"/>
    <col min="772" max="772" width="16.81640625" style="25" customWidth="1"/>
    <col min="773" max="773" width="2.1796875" style="25" customWidth="1"/>
    <col min="774" max="774" width="12.81640625" style="25" bestFit="1" customWidth="1"/>
    <col min="775" max="775" width="2.453125" style="25" customWidth="1"/>
    <col min="776" max="776" width="17.1796875" style="25" customWidth="1"/>
    <col min="777" max="777" width="1" style="25" customWidth="1"/>
    <col min="778" max="778" width="14.453125" style="25" customWidth="1"/>
    <col min="779" max="779" width="1.81640625" style="25" customWidth="1"/>
    <col min="780" max="780" width="16.1796875" style="25" customWidth="1"/>
    <col min="781" max="781" width="12.81640625" style="25" customWidth="1"/>
    <col min="782" max="1021" width="8.81640625" style="25"/>
    <col min="1022" max="1024" width="1.453125" style="25" customWidth="1"/>
    <col min="1025" max="1025" width="37.1796875" style="25" customWidth="1"/>
    <col min="1026" max="1026" width="11.81640625" style="25" customWidth="1"/>
    <col min="1027" max="1027" width="1" style="25" customWidth="1"/>
    <col min="1028" max="1028" width="16.81640625" style="25" customWidth="1"/>
    <col min="1029" max="1029" width="2.1796875" style="25" customWidth="1"/>
    <col min="1030" max="1030" width="12.81640625" style="25" bestFit="1" customWidth="1"/>
    <col min="1031" max="1031" width="2.453125" style="25" customWidth="1"/>
    <col min="1032" max="1032" width="17.1796875" style="25" customWidth="1"/>
    <col min="1033" max="1033" width="1" style="25" customWidth="1"/>
    <col min="1034" max="1034" width="14.453125" style="25" customWidth="1"/>
    <col min="1035" max="1035" width="1.81640625" style="25" customWidth="1"/>
    <col min="1036" max="1036" width="16.1796875" style="25" customWidth="1"/>
    <col min="1037" max="1037" width="12.81640625" style="25" customWidth="1"/>
    <col min="1038" max="1277" width="8.81640625" style="25"/>
    <col min="1278" max="1280" width="1.453125" style="25" customWidth="1"/>
    <col min="1281" max="1281" width="37.1796875" style="25" customWidth="1"/>
    <col min="1282" max="1282" width="11.81640625" style="25" customWidth="1"/>
    <col min="1283" max="1283" width="1" style="25" customWidth="1"/>
    <col min="1284" max="1284" width="16.81640625" style="25" customWidth="1"/>
    <col min="1285" max="1285" width="2.1796875" style="25" customWidth="1"/>
    <col min="1286" max="1286" width="12.81640625" style="25" bestFit="1" customWidth="1"/>
    <col min="1287" max="1287" width="2.453125" style="25" customWidth="1"/>
    <col min="1288" max="1288" width="17.1796875" style="25" customWidth="1"/>
    <col min="1289" max="1289" width="1" style="25" customWidth="1"/>
    <col min="1290" max="1290" width="14.453125" style="25" customWidth="1"/>
    <col min="1291" max="1291" width="1.81640625" style="25" customWidth="1"/>
    <col min="1292" max="1292" width="16.1796875" style="25" customWidth="1"/>
    <col min="1293" max="1293" width="12.81640625" style="25" customWidth="1"/>
    <col min="1294" max="1533" width="8.81640625" style="25"/>
    <col min="1534" max="1536" width="1.453125" style="25" customWidth="1"/>
    <col min="1537" max="1537" width="37.1796875" style="25" customWidth="1"/>
    <col min="1538" max="1538" width="11.81640625" style="25" customWidth="1"/>
    <col min="1539" max="1539" width="1" style="25" customWidth="1"/>
    <col min="1540" max="1540" width="16.81640625" style="25" customWidth="1"/>
    <col min="1541" max="1541" width="2.1796875" style="25" customWidth="1"/>
    <col min="1542" max="1542" width="12.81640625" style="25" bestFit="1" customWidth="1"/>
    <col min="1543" max="1543" width="2.453125" style="25" customWidth="1"/>
    <col min="1544" max="1544" width="17.1796875" style="25" customWidth="1"/>
    <col min="1545" max="1545" width="1" style="25" customWidth="1"/>
    <col min="1546" max="1546" width="14.453125" style="25" customWidth="1"/>
    <col min="1547" max="1547" width="1.81640625" style="25" customWidth="1"/>
    <col min="1548" max="1548" width="16.1796875" style="25" customWidth="1"/>
    <col min="1549" max="1549" width="12.81640625" style="25" customWidth="1"/>
    <col min="1550" max="1789" width="8.81640625" style="25"/>
    <col min="1790" max="1792" width="1.453125" style="25" customWidth="1"/>
    <col min="1793" max="1793" width="37.1796875" style="25" customWidth="1"/>
    <col min="1794" max="1794" width="11.81640625" style="25" customWidth="1"/>
    <col min="1795" max="1795" width="1" style="25" customWidth="1"/>
    <col min="1796" max="1796" width="16.81640625" style="25" customWidth="1"/>
    <col min="1797" max="1797" width="2.1796875" style="25" customWidth="1"/>
    <col min="1798" max="1798" width="12.81640625" style="25" bestFit="1" customWidth="1"/>
    <col min="1799" max="1799" width="2.453125" style="25" customWidth="1"/>
    <col min="1800" max="1800" width="17.1796875" style="25" customWidth="1"/>
    <col min="1801" max="1801" width="1" style="25" customWidth="1"/>
    <col min="1802" max="1802" width="14.453125" style="25" customWidth="1"/>
    <col min="1803" max="1803" width="1.81640625" style="25" customWidth="1"/>
    <col min="1804" max="1804" width="16.1796875" style="25" customWidth="1"/>
    <col min="1805" max="1805" width="12.81640625" style="25" customWidth="1"/>
    <col min="1806" max="2045" width="8.81640625" style="25"/>
    <col min="2046" max="2048" width="1.453125" style="25" customWidth="1"/>
    <col min="2049" max="2049" width="37.1796875" style="25" customWidth="1"/>
    <col min="2050" max="2050" width="11.81640625" style="25" customWidth="1"/>
    <col min="2051" max="2051" width="1" style="25" customWidth="1"/>
    <col min="2052" max="2052" width="16.81640625" style="25" customWidth="1"/>
    <col min="2053" max="2053" width="2.1796875" style="25" customWidth="1"/>
    <col min="2054" max="2054" width="12.81640625" style="25" bestFit="1" customWidth="1"/>
    <col min="2055" max="2055" width="2.453125" style="25" customWidth="1"/>
    <col min="2056" max="2056" width="17.1796875" style="25" customWidth="1"/>
    <col min="2057" max="2057" width="1" style="25" customWidth="1"/>
    <col min="2058" max="2058" width="14.453125" style="25" customWidth="1"/>
    <col min="2059" max="2059" width="1.81640625" style="25" customWidth="1"/>
    <col min="2060" max="2060" width="16.1796875" style="25" customWidth="1"/>
    <col min="2061" max="2061" width="12.81640625" style="25" customWidth="1"/>
    <col min="2062" max="2301" width="8.81640625" style="25"/>
    <col min="2302" max="2304" width="1.453125" style="25" customWidth="1"/>
    <col min="2305" max="2305" width="37.1796875" style="25" customWidth="1"/>
    <col min="2306" max="2306" width="11.81640625" style="25" customWidth="1"/>
    <col min="2307" max="2307" width="1" style="25" customWidth="1"/>
    <col min="2308" max="2308" width="16.81640625" style="25" customWidth="1"/>
    <col min="2309" max="2309" width="2.1796875" style="25" customWidth="1"/>
    <col min="2310" max="2310" width="12.81640625" style="25" bestFit="1" customWidth="1"/>
    <col min="2311" max="2311" width="2.453125" style="25" customWidth="1"/>
    <col min="2312" max="2312" width="17.1796875" style="25" customWidth="1"/>
    <col min="2313" max="2313" width="1" style="25" customWidth="1"/>
    <col min="2314" max="2314" width="14.453125" style="25" customWidth="1"/>
    <col min="2315" max="2315" width="1.81640625" style="25" customWidth="1"/>
    <col min="2316" max="2316" width="16.1796875" style="25" customWidth="1"/>
    <col min="2317" max="2317" width="12.81640625" style="25" customWidth="1"/>
    <col min="2318" max="2557" width="8.81640625" style="25"/>
    <col min="2558" max="2560" width="1.453125" style="25" customWidth="1"/>
    <col min="2561" max="2561" width="37.1796875" style="25" customWidth="1"/>
    <col min="2562" max="2562" width="11.81640625" style="25" customWidth="1"/>
    <col min="2563" max="2563" width="1" style="25" customWidth="1"/>
    <col min="2564" max="2564" width="16.81640625" style="25" customWidth="1"/>
    <col min="2565" max="2565" width="2.1796875" style="25" customWidth="1"/>
    <col min="2566" max="2566" width="12.81640625" style="25" bestFit="1" customWidth="1"/>
    <col min="2567" max="2567" width="2.453125" style="25" customWidth="1"/>
    <col min="2568" max="2568" width="17.1796875" style="25" customWidth="1"/>
    <col min="2569" max="2569" width="1" style="25" customWidth="1"/>
    <col min="2570" max="2570" width="14.453125" style="25" customWidth="1"/>
    <col min="2571" max="2571" width="1.81640625" style="25" customWidth="1"/>
    <col min="2572" max="2572" width="16.1796875" style="25" customWidth="1"/>
    <col min="2573" max="2573" width="12.81640625" style="25" customWidth="1"/>
    <col min="2574" max="2813" width="8.81640625" style="25"/>
    <col min="2814" max="2816" width="1.453125" style="25" customWidth="1"/>
    <col min="2817" max="2817" width="37.1796875" style="25" customWidth="1"/>
    <col min="2818" max="2818" width="11.81640625" style="25" customWidth="1"/>
    <col min="2819" max="2819" width="1" style="25" customWidth="1"/>
    <col min="2820" max="2820" width="16.81640625" style="25" customWidth="1"/>
    <col min="2821" max="2821" width="2.1796875" style="25" customWidth="1"/>
    <col min="2822" max="2822" width="12.81640625" style="25" bestFit="1" customWidth="1"/>
    <col min="2823" max="2823" width="2.453125" style="25" customWidth="1"/>
    <col min="2824" max="2824" width="17.1796875" style="25" customWidth="1"/>
    <col min="2825" max="2825" width="1" style="25" customWidth="1"/>
    <col min="2826" max="2826" width="14.453125" style="25" customWidth="1"/>
    <col min="2827" max="2827" width="1.81640625" style="25" customWidth="1"/>
    <col min="2828" max="2828" width="16.1796875" style="25" customWidth="1"/>
    <col min="2829" max="2829" width="12.81640625" style="25" customWidth="1"/>
    <col min="2830" max="3069" width="8.81640625" style="25"/>
    <col min="3070" max="3072" width="1.453125" style="25" customWidth="1"/>
    <col min="3073" max="3073" width="37.1796875" style="25" customWidth="1"/>
    <col min="3074" max="3074" width="11.81640625" style="25" customWidth="1"/>
    <col min="3075" max="3075" width="1" style="25" customWidth="1"/>
    <col min="3076" max="3076" width="16.81640625" style="25" customWidth="1"/>
    <col min="3077" max="3077" width="2.1796875" style="25" customWidth="1"/>
    <col min="3078" max="3078" width="12.81640625" style="25" bestFit="1" customWidth="1"/>
    <col min="3079" max="3079" width="2.453125" style="25" customWidth="1"/>
    <col min="3080" max="3080" width="17.1796875" style="25" customWidth="1"/>
    <col min="3081" max="3081" width="1" style="25" customWidth="1"/>
    <col min="3082" max="3082" width="14.453125" style="25" customWidth="1"/>
    <col min="3083" max="3083" width="1.81640625" style="25" customWidth="1"/>
    <col min="3084" max="3084" width="16.1796875" style="25" customWidth="1"/>
    <col min="3085" max="3085" width="12.81640625" style="25" customWidth="1"/>
    <col min="3086" max="3325" width="8.81640625" style="25"/>
    <col min="3326" max="3328" width="1.453125" style="25" customWidth="1"/>
    <col min="3329" max="3329" width="37.1796875" style="25" customWidth="1"/>
    <col min="3330" max="3330" width="11.81640625" style="25" customWidth="1"/>
    <col min="3331" max="3331" width="1" style="25" customWidth="1"/>
    <col min="3332" max="3332" width="16.81640625" style="25" customWidth="1"/>
    <col min="3333" max="3333" width="2.1796875" style="25" customWidth="1"/>
    <col min="3334" max="3334" width="12.81640625" style="25" bestFit="1" customWidth="1"/>
    <col min="3335" max="3335" width="2.453125" style="25" customWidth="1"/>
    <col min="3336" max="3336" width="17.1796875" style="25" customWidth="1"/>
    <col min="3337" max="3337" width="1" style="25" customWidth="1"/>
    <col min="3338" max="3338" width="14.453125" style="25" customWidth="1"/>
    <col min="3339" max="3339" width="1.81640625" style="25" customWidth="1"/>
    <col min="3340" max="3340" width="16.1796875" style="25" customWidth="1"/>
    <col min="3341" max="3341" width="12.81640625" style="25" customWidth="1"/>
    <col min="3342" max="3581" width="8.81640625" style="25"/>
    <col min="3582" max="3584" width="1.453125" style="25" customWidth="1"/>
    <col min="3585" max="3585" width="37.1796875" style="25" customWidth="1"/>
    <col min="3586" max="3586" width="11.81640625" style="25" customWidth="1"/>
    <col min="3587" max="3587" width="1" style="25" customWidth="1"/>
    <col min="3588" max="3588" width="16.81640625" style="25" customWidth="1"/>
    <col min="3589" max="3589" width="2.1796875" style="25" customWidth="1"/>
    <col min="3590" max="3590" width="12.81640625" style="25" bestFit="1" customWidth="1"/>
    <col min="3591" max="3591" width="2.453125" style="25" customWidth="1"/>
    <col min="3592" max="3592" width="17.1796875" style="25" customWidth="1"/>
    <col min="3593" max="3593" width="1" style="25" customWidth="1"/>
    <col min="3594" max="3594" width="14.453125" style="25" customWidth="1"/>
    <col min="3595" max="3595" width="1.81640625" style="25" customWidth="1"/>
    <col min="3596" max="3596" width="16.1796875" style="25" customWidth="1"/>
    <col min="3597" max="3597" width="12.81640625" style="25" customWidth="1"/>
    <col min="3598" max="3837" width="8.81640625" style="25"/>
    <col min="3838" max="3840" width="1.453125" style="25" customWidth="1"/>
    <col min="3841" max="3841" width="37.1796875" style="25" customWidth="1"/>
    <col min="3842" max="3842" width="11.81640625" style="25" customWidth="1"/>
    <col min="3843" max="3843" width="1" style="25" customWidth="1"/>
    <col min="3844" max="3844" width="16.81640625" style="25" customWidth="1"/>
    <col min="3845" max="3845" width="2.1796875" style="25" customWidth="1"/>
    <col min="3846" max="3846" width="12.81640625" style="25" bestFit="1" customWidth="1"/>
    <col min="3847" max="3847" width="2.453125" style="25" customWidth="1"/>
    <col min="3848" max="3848" width="17.1796875" style="25" customWidth="1"/>
    <col min="3849" max="3849" width="1" style="25" customWidth="1"/>
    <col min="3850" max="3850" width="14.453125" style="25" customWidth="1"/>
    <col min="3851" max="3851" width="1.81640625" style="25" customWidth="1"/>
    <col min="3852" max="3852" width="16.1796875" style="25" customWidth="1"/>
    <col min="3853" max="3853" width="12.81640625" style="25" customWidth="1"/>
    <col min="3854" max="4093" width="8.81640625" style="25"/>
    <col min="4094" max="4096" width="1.453125" style="25" customWidth="1"/>
    <col min="4097" max="4097" width="37.1796875" style="25" customWidth="1"/>
    <col min="4098" max="4098" width="11.81640625" style="25" customWidth="1"/>
    <col min="4099" max="4099" width="1" style="25" customWidth="1"/>
    <col min="4100" max="4100" width="16.81640625" style="25" customWidth="1"/>
    <col min="4101" max="4101" width="2.1796875" style="25" customWidth="1"/>
    <col min="4102" max="4102" width="12.81640625" style="25" bestFit="1" customWidth="1"/>
    <col min="4103" max="4103" width="2.453125" style="25" customWidth="1"/>
    <col min="4104" max="4104" width="17.1796875" style="25" customWidth="1"/>
    <col min="4105" max="4105" width="1" style="25" customWidth="1"/>
    <col min="4106" max="4106" width="14.453125" style="25" customWidth="1"/>
    <col min="4107" max="4107" width="1.81640625" style="25" customWidth="1"/>
    <col min="4108" max="4108" width="16.1796875" style="25" customWidth="1"/>
    <col min="4109" max="4109" width="12.81640625" style="25" customWidth="1"/>
    <col min="4110" max="4349" width="8.81640625" style="25"/>
    <col min="4350" max="4352" width="1.453125" style="25" customWidth="1"/>
    <col min="4353" max="4353" width="37.1796875" style="25" customWidth="1"/>
    <col min="4354" max="4354" width="11.81640625" style="25" customWidth="1"/>
    <col min="4355" max="4355" width="1" style="25" customWidth="1"/>
    <col min="4356" max="4356" width="16.81640625" style="25" customWidth="1"/>
    <col min="4357" max="4357" width="2.1796875" style="25" customWidth="1"/>
    <col min="4358" max="4358" width="12.81640625" style="25" bestFit="1" customWidth="1"/>
    <col min="4359" max="4359" width="2.453125" style="25" customWidth="1"/>
    <col min="4360" max="4360" width="17.1796875" style="25" customWidth="1"/>
    <col min="4361" max="4361" width="1" style="25" customWidth="1"/>
    <col min="4362" max="4362" width="14.453125" style="25" customWidth="1"/>
    <col min="4363" max="4363" width="1.81640625" style="25" customWidth="1"/>
    <col min="4364" max="4364" width="16.1796875" style="25" customWidth="1"/>
    <col min="4365" max="4365" width="12.81640625" style="25" customWidth="1"/>
    <col min="4366" max="4605" width="8.81640625" style="25"/>
    <col min="4606" max="4608" width="1.453125" style="25" customWidth="1"/>
    <col min="4609" max="4609" width="37.1796875" style="25" customWidth="1"/>
    <col min="4610" max="4610" width="11.81640625" style="25" customWidth="1"/>
    <col min="4611" max="4611" width="1" style="25" customWidth="1"/>
    <col min="4612" max="4612" width="16.81640625" style="25" customWidth="1"/>
    <col min="4613" max="4613" width="2.1796875" style="25" customWidth="1"/>
    <col min="4614" max="4614" width="12.81640625" style="25" bestFit="1" customWidth="1"/>
    <col min="4615" max="4615" width="2.453125" style="25" customWidth="1"/>
    <col min="4616" max="4616" width="17.1796875" style="25" customWidth="1"/>
    <col min="4617" max="4617" width="1" style="25" customWidth="1"/>
    <col min="4618" max="4618" width="14.453125" style="25" customWidth="1"/>
    <col min="4619" max="4619" width="1.81640625" style="25" customWidth="1"/>
    <col min="4620" max="4620" width="16.1796875" style="25" customWidth="1"/>
    <col min="4621" max="4621" width="12.81640625" style="25" customWidth="1"/>
    <col min="4622" max="4861" width="8.81640625" style="25"/>
    <col min="4862" max="4864" width="1.453125" style="25" customWidth="1"/>
    <col min="4865" max="4865" width="37.1796875" style="25" customWidth="1"/>
    <col min="4866" max="4866" width="11.81640625" style="25" customWidth="1"/>
    <col min="4867" max="4867" width="1" style="25" customWidth="1"/>
    <col min="4868" max="4868" width="16.81640625" style="25" customWidth="1"/>
    <col min="4869" max="4869" width="2.1796875" style="25" customWidth="1"/>
    <col min="4870" max="4870" width="12.81640625" style="25" bestFit="1" customWidth="1"/>
    <col min="4871" max="4871" width="2.453125" style="25" customWidth="1"/>
    <col min="4872" max="4872" width="17.1796875" style="25" customWidth="1"/>
    <col min="4873" max="4873" width="1" style="25" customWidth="1"/>
    <col min="4874" max="4874" width="14.453125" style="25" customWidth="1"/>
    <col min="4875" max="4875" width="1.81640625" style="25" customWidth="1"/>
    <col min="4876" max="4876" width="16.1796875" style="25" customWidth="1"/>
    <col min="4877" max="4877" width="12.81640625" style="25" customWidth="1"/>
    <col min="4878" max="5117" width="8.81640625" style="25"/>
    <col min="5118" max="5120" width="1.453125" style="25" customWidth="1"/>
    <col min="5121" max="5121" width="37.1796875" style="25" customWidth="1"/>
    <col min="5122" max="5122" width="11.81640625" style="25" customWidth="1"/>
    <col min="5123" max="5123" width="1" style="25" customWidth="1"/>
    <col min="5124" max="5124" width="16.81640625" style="25" customWidth="1"/>
    <col min="5125" max="5125" width="2.1796875" style="25" customWidth="1"/>
    <col min="5126" max="5126" width="12.81640625" style="25" bestFit="1" customWidth="1"/>
    <col min="5127" max="5127" width="2.453125" style="25" customWidth="1"/>
    <col min="5128" max="5128" width="17.1796875" style="25" customWidth="1"/>
    <col min="5129" max="5129" width="1" style="25" customWidth="1"/>
    <col min="5130" max="5130" width="14.453125" style="25" customWidth="1"/>
    <col min="5131" max="5131" width="1.81640625" style="25" customWidth="1"/>
    <col min="5132" max="5132" width="16.1796875" style="25" customWidth="1"/>
    <col min="5133" max="5133" width="12.81640625" style="25" customWidth="1"/>
    <col min="5134" max="5373" width="8.81640625" style="25"/>
    <col min="5374" max="5376" width="1.453125" style="25" customWidth="1"/>
    <col min="5377" max="5377" width="37.1796875" style="25" customWidth="1"/>
    <col min="5378" max="5378" width="11.81640625" style="25" customWidth="1"/>
    <col min="5379" max="5379" width="1" style="25" customWidth="1"/>
    <col min="5380" max="5380" width="16.81640625" style="25" customWidth="1"/>
    <col min="5381" max="5381" width="2.1796875" style="25" customWidth="1"/>
    <col min="5382" max="5382" width="12.81640625" style="25" bestFit="1" customWidth="1"/>
    <col min="5383" max="5383" width="2.453125" style="25" customWidth="1"/>
    <col min="5384" max="5384" width="17.1796875" style="25" customWidth="1"/>
    <col min="5385" max="5385" width="1" style="25" customWidth="1"/>
    <col min="5386" max="5386" width="14.453125" style="25" customWidth="1"/>
    <col min="5387" max="5387" width="1.81640625" style="25" customWidth="1"/>
    <col min="5388" max="5388" width="16.1796875" style="25" customWidth="1"/>
    <col min="5389" max="5389" width="12.81640625" style="25" customWidth="1"/>
    <col min="5390" max="5629" width="8.81640625" style="25"/>
    <col min="5630" max="5632" width="1.453125" style="25" customWidth="1"/>
    <col min="5633" max="5633" width="37.1796875" style="25" customWidth="1"/>
    <col min="5634" max="5634" width="11.81640625" style="25" customWidth="1"/>
    <col min="5635" max="5635" width="1" style="25" customWidth="1"/>
    <col min="5636" max="5636" width="16.81640625" style="25" customWidth="1"/>
    <col min="5637" max="5637" width="2.1796875" style="25" customWidth="1"/>
    <col min="5638" max="5638" width="12.81640625" style="25" bestFit="1" customWidth="1"/>
    <col min="5639" max="5639" width="2.453125" style="25" customWidth="1"/>
    <col min="5640" max="5640" width="17.1796875" style="25" customWidth="1"/>
    <col min="5641" max="5641" width="1" style="25" customWidth="1"/>
    <col min="5642" max="5642" width="14.453125" style="25" customWidth="1"/>
    <col min="5643" max="5643" width="1.81640625" style="25" customWidth="1"/>
    <col min="5644" max="5644" width="16.1796875" style="25" customWidth="1"/>
    <col min="5645" max="5645" width="12.81640625" style="25" customWidth="1"/>
    <col min="5646" max="5885" width="8.81640625" style="25"/>
    <col min="5886" max="5888" width="1.453125" style="25" customWidth="1"/>
    <col min="5889" max="5889" width="37.1796875" style="25" customWidth="1"/>
    <col min="5890" max="5890" width="11.81640625" style="25" customWidth="1"/>
    <col min="5891" max="5891" width="1" style="25" customWidth="1"/>
    <col min="5892" max="5892" width="16.81640625" style="25" customWidth="1"/>
    <col min="5893" max="5893" width="2.1796875" style="25" customWidth="1"/>
    <col min="5894" max="5894" width="12.81640625" style="25" bestFit="1" customWidth="1"/>
    <col min="5895" max="5895" width="2.453125" style="25" customWidth="1"/>
    <col min="5896" max="5896" width="17.1796875" style="25" customWidth="1"/>
    <col min="5897" max="5897" width="1" style="25" customWidth="1"/>
    <col min="5898" max="5898" width="14.453125" style="25" customWidth="1"/>
    <col min="5899" max="5899" width="1.81640625" style="25" customWidth="1"/>
    <col min="5900" max="5900" width="16.1796875" style="25" customWidth="1"/>
    <col min="5901" max="5901" width="12.81640625" style="25" customWidth="1"/>
    <col min="5902" max="6141" width="8.81640625" style="25"/>
    <col min="6142" max="6144" width="1.453125" style="25" customWidth="1"/>
    <col min="6145" max="6145" width="37.1796875" style="25" customWidth="1"/>
    <col min="6146" max="6146" width="11.81640625" style="25" customWidth="1"/>
    <col min="6147" max="6147" width="1" style="25" customWidth="1"/>
    <col min="6148" max="6148" width="16.81640625" style="25" customWidth="1"/>
    <col min="6149" max="6149" width="2.1796875" style="25" customWidth="1"/>
    <col min="6150" max="6150" width="12.81640625" style="25" bestFit="1" customWidth="1"/>
    <col min="6151" max="6151" width="2.453125" style="25" customWidth="1"/>
    <col min="6152" max="6152" width="17.1796875" style="25" customWidth="1"/>
    <col min="6153" max="6153" width="1" style="25" customWidth="1"/>
    <col min="6154" max="6154" width="14.453125" style="25" customWidth="1"/>
    <col min="6155" max="6155" width="1.81640625" style="25" customWidth="1"/>
    <col min="6156" max="6156" width="16.1796875" style="25" customWidth="1"/>
    <col min="6157" max="6157" width="12.81640625" style="25" customWidth="1"/>
    <col min="6158" max="6397" width="8.81640625" style="25"/>
    <col min="6398" max="6400" width="1.453125" style="25" customWidth="1"/>
    <col min="6401" max="6401" width="37.1796875" style="25" customWidth="1"/>
    <col min="6402" max="6402" width="11.81640625" style="25" customWidth="1"/>
    <col min="6403" max="6403" width="1" style="25" customWidth="1"/>
    <col min="6404" max="6404" width="16.81640625" style="25" customWidth="1"/>
    <col min="6405" max="6405" width="2.1796875" style="25" customWidth="1"/>
    <col min="6406" max="6406" width="12.81640625" style="25" bestFit="1" customWidth="1"/>
    <col min="6407" max="6407" width="2.453125" style="25" customWidth="1"/>
    <col min="6408" max="6408" width="17.1796875" style="25" customWidth="1"/>
    <col min="6409" max="6409" width="1" style="25" customWidth="1"/>
    <col min="6410" max="6410" width="14.453125" style="25" customWidth="1"/>
    <col min="6411" max="6411" width="1.81640625" style="25" customWidth="1"/>
    <col min="6412" max="6412" width="16.1796875" style="25" customWidth="1"/>
    <col min="6413" max="6413" width="12.81640625" style="25" customWidth="1"/>
    <col min="6414" max="6653" width="8.81640625" style="25"/>
    <col min="6654" max="6656" width="1.453125" style="25" customWidth="1"/>
    <col min="6657" max="6657" width="37.1796875" style="25" customWidth="1"/>
    <col min="6658" max="6658" width="11.81640625" style="25" customWidth="1"/>
    <col min="6659" max="6659" width="1" style="25" customWidth="1"/>
    <col min="6660" max="6660" width="16.81640625" style="25" customWidth="1"/>
    <col min="6661" max="6661" width="2.1796875" style="25" customWidth="1"/>
    <col min="6662" max="6662" width="12.81640625" style="25" bestFit="1" customWidth="1"/>
    <col min="6663" max="6663" width="2.453125" style="25" customWidth="1"/>
    <col min="6664" max="6664" width="17.1796875" style="25" customWidth="1"/>
    <col min="6665" max="6665" width="1" style="25" customWidth="1"/>
    <col min="6666" max="6666" width="14.453125" style="25" customWidth="1"/>
    <col min="6667" max="6667" width="1.81640625" style="25" customWidth="1"/>
    <col min="6668" max="6668" width="16.1796875" style="25" customWidth="1"/>
    <col min="6669" max="6669" width="12.81640625" style="25" customWidth="1"/>
    <col min="6670" max="6909" width="8.81640625" style="25"/>
    <col min="6910" max="6912" width="1.453125" style="25" customWidth="1"/>
    <col min="6913" max="6913" width="37.1796875" style="25" customWidth="1"/>
    <col min="6914" max="6914" width="11.81640625" style="25" customWidth="1"/>
    <col min="6915" max="6915" width="1" style="25" customWidth="1"/>
    <col min="6916" max="6916" width="16.81640625" style="25" customWidth="1"/>
    <col min="6917" max="6917" width="2.1796875" style="25" customWidth="1"/>
    <col min="6918" max="6918" width="12.81640625" style="25" bestFit="1" customWidth="1"/>
    <col min="6919" max="6919" width="2.453125" style="25" customWidth="1"/>
    <col min="6920" max="6920" width="17.1796875" style="25" customWidth="1"/>
    <col min="6921" max="6921" width="1" style="25" customWidth="1"/>
    <col min="6922" max="6922" width="14.453125" style="25" customWidth="1"/>
    <col min="6923" max="6923" width="1.81640625" style="25" customWidth="1"/>
    <col min="6924" max="6924" width="16.1796875" style="25" customWidth="1"/>
    <col min="6925" max="6925" width="12.81640625" style="25" customWidth="1"/>
    <col min="6926" max="7165" width="8.81640625" style="25"/>
    <col min="7166" max="7168" width="1.453125" style="25" customWidth="1"/>
    <col min="7169" max="7169" width="37.1796875" style="25" customWidth="1"/>
    <col min="7170" max="7170" width="11.81640625" style="25" customWidth="1"/>
    <col min="7171" max="7171" width="1" style="25" customWidth="1"/>
    <col min="7172" max="7172" width="16.81640625" style="25" customWidth="1"/>
    <col min="7173" max="7173" width="2.1796875" style="25" customWidth="1"/>
    <col min="7174" max="7174" width="12.81640625" style="25" bestFit="1" customWidth="1"/>
    <col min="7175" max="7175" width="2.453125" style="25" customWidth="1"/>
    <col min="7176" max="7176" width="17.1796875" style="25" customWidth="1"/>
    <col min="7177" max="7177" width="1" style="25" customWidth="1"/>
    <col min="7178" max="7178" width="14.453125" style="25" customWidth="1"/>
    <col min="7179" max="7179" width="1.81640625" style="25" customWidth="1"/>
    <col min="7180" max="7180" width="16.1796875" style="25" customWidth="1"/>
    <col min="7181" max="7181" width="12.81640625" style="25" customWidth="1"/>
    <col min="7182" max="7421" width="8.81640625" style="25"/>
    <col min="7422" max="7424" width="1.453125" style="25" customWidth="1"/>
    <col min="7425" max="7425" width="37.1796875" style="25" customWidth="1"/>
    <col min="7426" max="7426" width="11.81640625" style="25" customWidth="1"/>
    <col min="7427" max="7427" width="1" style="25" customWidth="1"/>
    <col min="7428" max="7428" width="16.81640625" style="25" customWidth="1"/>
    <col min="7429" max="7429" width="2.1796875" style="25" customWidth="1"/>
    <col min="7430" max="7430" width="12.81640625" style="25" bestFit="1" customWidth="1"/>
    <col min="7431" max="7431" width="2.453125" style="25" customWidth="1"/>
    <col min="7432" max="7432" width="17.1796875" style="25" customWidth="1"/>
    <col min="7433" max="7433" width="1" style="25" customWidth="1"/>
    <col min="7434" max="7434" width="14.453125" style="25" customWidth="1"/>
    <col min="7435" max="7435" width="1.81640625" style="25" customWidth="1"/>
    <col min="7436" max="7436" width="16.1796875" style="25" customWidth="1"/>
    <col min="7437" max="7437" width="12.81640625" style="25" customWidth="1"/>
    <col min="7438" max="7677" width="8.81640625" style="25"/>
    <col min="7678" max="7680" width="1.453125" style="25" customWidth="1"/>
    <col min="7681" max="7681" width="37.1796875" style="25" customWidth="1"/>
    <col min="7682" max="7682" width="11.81640625" style="25" customWidth="1"/>
    <col min="7683" max="7683" width="1" style="25" customWidth="1"/>
    <col min="7684" max="7684" width="16.81640625" style="25" customWidth="1"/>
    <col min="7685" max="7685" width="2.1796875" style="25" customWidth="1"/>
    <col min="7686" max="7686" width="12.81640625" style="25" bestFit="1" customWidth="1"/>
    <col min="7687" max="7687" width="2.453125" style="25" customWidth="1"/>
    <col min="7688" max="7688" width="17.1796875" style="25" customWidth="1"/>
    <col min="7689" max="7689" width="1" style="25" customWidth="1"/>
    <col min="7690" max="7690" width="14.453125" style="25" customWidth="1"/>
    <col min="7691" max="7691" width="1.81640625" style="25" customWidth="1"/>
    <col min="7692" max="7692" width="16.1796875" style="25" customWidth="1"/>
    <col min="7693" max="7693" width="12.81640625" style="25" customWidth="1"/>
    <col min="7694" max="7933" width="8.81640625" style="25"/>
    <col min="7934" max="7936" width="1.453125" style="25" customWidth="1"/>
    <col min="7937" max="7937" width="37.1796875" style="25" customWidth="1"/>
    <col min="7938" max="7938" width="11.81640625" style="25" customWidth="1"/>
    <col min="7939" max="7939" width="1" style="25" customWidth="1"/>
    <col min="7940" max="7940" width="16.81640625" style="25" customWidth="1"/>
    <col min="7941" max="7941" width="2.1796875" style="25" customWidth="1"/>
    <col min="7942" max="7942" width="12.81640625" style="25" bestFit="1" customWidth="1"/>
    <col min="7943" max="7943" width="2.453125" style="25" customWidth="1"/>
    <col min="7944" max="7944" width="17.1796875" style="25" customWidth="1"/>
    <col min="7945" max="7945" width="1" style="25" customWidth="1"/>
    <col min="7946" max="7946" width="14.453125" style="25" customWidth="1"/>
    <col min="7947" max="7947" width="1.81640625" style="25" customWidth="1"/>
    <col min="7948" max="7948" width="16.1796875" style="25" customWidth="1"/>
    <col min="7949" max="7949" width="12.81640625" style="25" customWidth="1"/>
    <col min="7950" max="8189" width="8.81640625" style="25"/>
    <col min="8190" max="8192" width="1.453125" style="25" customWidth="1"/>
    <col min="8193" max="8193" width="37.1796875" style="25" customWidth="1"/>
    <col min="8194" max="8194" width="11.81640625" style="25" customWidth="1"/>
    <col min="8195" max="8195" width="1" style="25" customWidth="1"/>
    <col min="8196" max="8196" width="16.81640625" style="25" customWidth="1"/>
    <col min="8197" max="8197" width="2.1796875" style="25" customWidth="1"/>
    <col min="8198" max="8198" width="12.81640625" style="25" bestFit="1" customWidth="1"/>
    <col min="8199" max="8199" width="2.453125" style="25" customWidth="1"/>
    <col min="8200" max="8200" width="17.1796875" style="25" customWidth="1"/>
    <col min="8201" max="8201" width="1" style="25" customWidth="1"/>
    <col min="8202" max="8202" width="14.453125" style="25" customWidth="1"/>
    <col min="8203" max="8203" width="1.81640625" style="25" customWidth="1"/>
    <col min="8204" max="8204" width="16.1796875" style="25" customWidth="1"/>
    <col min="8205" max="8205" width="12.81640625" style="25" customWidth="1"/>
    <col min="8206" max="8445" width="8.81640625" style="25"/>
    <col min="8446" max="8448" width="1.453125" style="25" customWidth="1"/>
    <col min="8449" max="8449" width="37.1796875" style="25" customWidth="1"/>
    <col min="8450" max="8450" width="11.81640625" style="25" customWidth="1"/>
    <col min="8451" max="8451" width="1" style="25" customWidth="1"/>
    <col min="8452" max="8452" width="16.81640625" style="25" customWidth="1"/>
    <col min="8453" max="8453" width="2.1796875" style="25" customWidth="1"/>
    <col min="8454" max="8454" width="12.81640625" style="25" bestFit="1" customWidth="1"/>
    <col min="8455" max="8455" width="2.453125" style="25" customWidth="1"/>
    <col min="8456" max="8456" width="17.1796875" style="25" customWidth="1"/>
    <col min="8457" max="8457" width="1" style="25" customWidth="1"/>
    <col min="8458" max="8458" width="14.453125" style="25" customWidth="1"/>
    <col min="8459" max="8459" width="1.81640625" style="25" customWidth="1"/>
    <col min="8460" max="8460" width="16.1796875" style="25" customWidth="1"/>
    <col min="8461" max="8461" width="12.81640625" style="25" customWidth="1"/>
    <col min="8462" max="8701" width="8.81640625" style="25"/>
    <col min="8702" max="8704" width="1.453125" style="25" customWidth="1"/>
    <col min="8705" max="8705" width="37.1796875" style="25" customWidth="1"/>
    <col min="8706" max="8706" width="11.81640625" style="25" customWidth="1"/>
    <col min="8707" max="8707" width="1" style="25" customWidth="1"/>
    <col min="8708" max="8708" width="16.81640625" style="25" customWidth="1"/>
    <col min="8709" max="8709" width="2.1796875" style="25" customWidth="1"/>
    <col min="8710" max="8710" width="12.81640625" style="25" bestFit="1" customWidth="1"/>
    <col min="8711" max="8711" width="2.453125" style="25" customWidth="1"/>
    <col min="8712" max="8712" width="17.1796875" style="25" customWidth="1"/>
    <col min="8713" max="8713" width="1" style="25" customWidth="1"/>
    <col min="8714" max="8714" width="14.453125" style="25" customWidth="1"/>
    <col min="8715" max="8715" width="1.81640625" style="25" customWidth="1"/>
    <col min="8716" max="8716" width="16.1796875" style="25" customWidth="1"/>
    <col min="8717" max="8717" width="12.81640625" style="25" customWidth="1"/>
    <col min="8718" max="8957" width="8.81640625" style="25"/>
    <col min="8958" max="8960" width="1.453125" style="25" customWidth="1"/>
    <col min="8961" max="8961" width="37.1796875" style="25" customWidth="1"/>
    <col min="8962" max="8962" width="11.81640625" style="25" customWidth="1"/>
    <col min="8963" max="8963" width="1" style="25" customWidth="1"/>
    <col min="8964" max="8964" width="16.81640625" style="25" customWidth="1"/>
    <col min="8965" max="8965" width="2.1796875" style="25" customWidth="1"/>
    <col min="8966" max="8966" width="12.81640625" style="25" bestFit="1" customWidth="1"/>
    <col min="8967" max="8967" width="2.453125" style="25" customWidth="1"/>
    <col min="8968" max="8968" width="17.1796875" style="25" customWidth="1"/>
    <col min="8969" max="8969" width="1" style="25" customWidth="1"/>
    <col min="8970" max="8970" width="14.453125" style="25" customWidth="1"/>
    <col min="8971" max="8971" width="1.81640625" style="25" customWidth="1"/>
    <col min="8972" max="8972" width="16.1796875" style="25" customWidth="1"/>
    <col min="8973" max="8973" width="12.81640625" style="25" customWidth="1"/>
    <col min="8974" max="9213" width="8.81640625" style="25"/>
    <col min="9214" max="9216" width="1.453125" style="25" customWidth="1"/>
    <col min="9217" max="9217" width="37.1796875" style="25" customWidth="1"/>
    <col min="9218" max="9218" width="11.81640625" style="25" customWidth="1"/>
    <col min="9219" max="9219" width="1" style="25" customWidth="1"/>
    <col min="9220" max="9220" width="16.81640625" style="25" customWidth="1"/>
    <col min="9221" max="9221" width="2.1796875" style="25" customWidth="1"/>
    <col min="9222" max="9222" width="12.81640625" style="25" bestFit="1" customWidth="1"/>
    <col min="9223" max="9223" width="2.453125" style="25" customWidth="1"/>
    <col min="9224" max="9224" width="17.1796875" style="25" customWidth="1"/>
    <col min="9225" max="9225" width="1" style="25" customWidth="1"/>
    <col min="9226" max="9226" width="14.453125" style="25" customWidth="1"/>
    <col min="9227" max="9227" width="1.81640625" style="25" customWidth="1"/>
    <col min="9228" max="9228" width="16.1796875" style="25" customWidth="1"/>
    <col min="9229" max="9229" width="12.81640625" style="25" customWidth="1"/>
    <col min="9230" max="9469" width="8.81640625" style="25"/>
    <col min="9470" max="9472" width="1.453125" style="25" customWidth="1"/>
    <col min="9473" max="9473" width="37.1796875" style="25" customWidth="1"/>
    <col min="9474" max="9474" width="11.81640625" style="25" customWidth="1"/>
    <col min="9475" max="9475" width="1" style="25" customWidth="1"/>
    <col min="9476" max="9476" width="16.81640625" style="25" customWidth="1"/>
    <col min="9477" max="9477" width="2.1796875" style="25" customWidth="1"/>
    <col min="9478" max="9478" width="12.81640625" style="25" bestFit="1" customWidth="1"/>
    <col min="9479" max="9479" width="2.453125" style="25" customWidth="1"/>
    <col min="9480" max="9480" width="17.1796875" style="25" customWidth="1"/>
    <col min="9481" max="9481" width="1" style="25" customWidth="1"/>
    <col min="9482" max="9482" width="14.453125" style="25" customWidth="1"/>
    <col min="9483" max="9483" width="1.81640625" style="25" customWidth="1"/>
    <col min="9484" max="9484" width="16.1796875" style="25" customWidth="1"/>
    <col min="9485" max="9485" width="12.81640625" style="25" customWidth="1"/>
    <col min="9486" max="9725" width="8.81640625" style="25"/>
    <col min="9726" max="9728" width="1.453125" style="25" customWidth="1"/>
    <col min="9729" max="9729" width="37.1796875" style="25" customWidth="1"/>
    <col min="9730" max="9730" width="11.81640625" style="25" customWidth="1"/>
    <col min="9731" max="9731" width="1" style="25" customWidth="1"/>
    <col min="9732" max="9732" width="16.81640625" style="25" customWidth="1"/>
    <col min="9733" max="9733" width="2.1796875" style="25" customWidth="1"/>
    <col min="9734" max="9734" width="12.81640625" style="25" bestFit="1" customWidth="1"/>
    <col min="9735" max="9735" width="2.453125" style="25" customWidth="1"/>
    <col min="9736" max="9736" width="17.1796875" style="25" customWidth="1"/>
    <col min="9737" max="9737" width="1" style="25" customWidth="1"/>
    <col min="9738" max="9738" width="14.453125" style="25" customWidth="1"/>
    <col min="9739" max="9739" width="1.81640625" style="25" customWidth="1"/>
    <col min="9740" max="9740" width="16.1796875" style="25" customWidth="1"/>
    <col min="9741" max="9741" width="12.81640625" style="25" customWidth="1"/>
    <col min="9742" max="9981" width="8.81640625" style="25"/>
    <col min="9982" max="9984" width="1.453125" style="25" customWidth="1"/>
    <col min="9985" max="9985" width="37.1796875" style="25" customWidth="1"/>
    <col min="9986" max="9986" width="11.81640625" style="25" customWidth="1"/>
    <col min="9987" max="9987" width="1" style="25" customWidth="1"/>
    <col min="9988" max="9988" width="16.81640625" style="25" customWidth="1"/>
    <col min="9989" max="9989" width="2.1796875" style="25" customWidth="1"/>
    <col min="9990" max="9990" width="12.81640625" style="25" bestFit="1" customWidth="1"/>
    <col min="9991" max="9991" width="2.453125" style="25" customWidth="1"/>
    <col min="9992" max="9992" width="17.1796875" style="25" customWidth="1"/>
    <col min="9993" max="9993" width="1" style="25" customWidth="1"/>
    <col min="9994" max="9994" width="14.453125" style="25" customWidth="1"/>
    <col min="9995" max="9995" width="1.81640625" style="25" customWidth="1"/>
    <col min="9996" max="9996" width="16.1796875" style="25" customWidth="1"/>
    <col min="9997" max="9997" width="12.81640625" style="25" customWidth="1"/>
    <col min="9998" max="10237" width="8.81640625" style="25"/>
    <col min="10238" max="10240" width="1.453125" style="25" customWidth="1"/>
    <col min="10241" max="10241" width="37.1796875" style="25" customWidth="1"/>
    <col min="10242" max="10242" width="11.81640625" style="25" customWidth="1"/>
    <col min="10243" max="10243" width="1" style="25" customWidth="1"/>
    <col min="10244" max="10244" width="16.81640625" style="25" customWidth="1"/>
    <col min="10245" max="10245" width="2.1796875" style="25" customWidth="1"/>
    <col min="10246" max="10246" width="12.81640625" style="25" bestFit="1" customWidth="1"/>
    <col min="10247" max="10247" width="2.453125" style="25" customWidth="1"/>
    <col min="10248" max="10248" width="17.1796875" style="25" customWidth="1"/>
    <col min="10249" max="10249" width="1" style="25" customWidth="1"/>
    <col min="10250" max="10250" width="14.453125" style="25" customWidth="1"/>
    <col min="10251" max="10251" width="1.81640625" style="25" customWidth="1"/>
    <col min="10252" max="10252" width="16.1796875" style="25" customWidth="1"/>
    <col min="10253" max="10253" width="12.81640625" style="25" customWidth="1"/>
    <col min="10254" max="10493" width="8.81640625" style="25"/>
    <col min="10494" max="10496" width="1.453125" style="25" customWidth="1"/>
    <col min="10497" max="10497" width="37.1796875" style="25" customWidth="1"/>
    <col min="10498" max="10498" width="11.81640625" style="25" customWidth="1"/>
    <col min="10499" max="10499" width="1" style="25" customWidth="1"/>
    <col min="10500" max="10500" width="16.81640625" style="25" customWidth="1"/>
    <col min="10501" max="10501" width="2.1796875" style="25" customWidth="1"/>
    <col min="10502" max="10502" width="12.81640625" style="25" bestFit="1" customWidth="1"/>
    <col min="10503" max="10503" width="2.453125" style="25" customWidth="1"/>
    <col min="10504" max="10504" width="17.1796875" style="25" customWidth="1"/>
    <col min="10505" max="10505" width="1" style="25" customWidth="1"/>
    <col min="10506" max="10506" width="14.453125" style="25" customWidth="1"/>
    <col min="10507" max="10507" width="1.81640625" style="25" customWidth="1"/>
    <col min="10508" max="10508" width="16.1796875" style="25" customWidth="1"/>
    <col min="10509" max="10509" width="12.81640625" style="25" customWidth="1"/>
    <col min="10510" max="10749" width="8.81640625" style="25"/>
    <col min="10750" max="10752" width="1.453125" style="25" customWidth="1"/>
    <col min="10753" max="10753" width="37.1796875" style="25" customWidth="1"/>
    <col min="10754" max="10754" width="11.81640625" style="25" customWidth="1"/>
    <col min="10755" max="10755" width="1" style="25" customWidth="1"/>
    <col min="10756" max="10756" width="16.81640625" style="25" customWidth="1"/>
    <col min="10757" max="10757" width="2.1796875" style="25" customWidth="1"/>
    <col min="10758" max="10758" width="12.81640625" style="25" bestFit="1" customWidth="1"/>
    <col min="10759" max="10759" width="2.453125" style="25" customWidth="1"/>
    <col min="10760" max="10760" width="17.1796875" style="25" customWidth="1"/>
    <col min="10761" max="10761" width="1" style="25" customWidth="1"/>
    <col min="10762" max="10762" width="14.453125" style="25" customWidth="1"/>
    <col min="10763" max="10763" width="1.81640625" style="25" customWidth="1"/>
    <col min="10764" max="10764" width="16.1796875" style="25" customWidth="1"/>
    <col min="10765" max="10765" width="12.81640625" style="25" customWidth="1"/>
    <col min="10766" max="11005" width="8.81640625" style="25"/>
    <col min="11006" max="11008" width="1.453125" style="25" customWidth="1"/>
    <col min="11009" max="11009" width="37.1796875" style="25" customWidth="1"/>
    <col min="11010" max="11010" width="11.81640625" style="25" customWidth="1"/>
    <col min="11011" max="11011" width="1" style="25" customWidth="1"/>
    <col min="11012" max="11012" width="16.81640625" style="25" customWidth="1"/>
    <col min="11013" max="11013" width="2.1796875" style="25" customWidth="1"/>
    <col min="11014" max="11014" width="12.81640625" style="25" bestFit="1" customWidth="1"/>
    <col min="11015" max="11015" width="2.453125" style="25" customWidth="1"/>
    <col min="11016" max="11016" width="17.1796875" style="25" customWidth="1"/>
    <col min="11017" max="11017" width="1" style="25" customWidth="1"/>
    <col min="11018" max="11018" width="14.453125" style="25" customWidth="1"/>
    <col min="11019" max="11019" width="1.81640625" style="25" customWidth="1"/>
    <col min="11020" max="11020" width="16.1796875" style="25" customWidth="1"/>
    <col min="11021" max="11021" width="12.81640625" style="25" customWidth="1"/>
    <col min="11022" max="11261" width="8.81640625" style="25"/>
    <col min="11262" max="11264" width="1.453125" style="25" customWidth="1"/>
    <col min="11265" max="11265" width="37.1796875" style="25" customWidth="1"/>
    <col min="11266" max="11266" width="11.81640625" style="25" customWidth="1"/>
    <col min="11267" max="11267" width="1" style="25" customWidth="1"/>
    <col min="11268" max="11268" width="16.81640625" style="25" customWidth="1"/>
    <col min="11269" max="11269" width="2.1796875" style="25" customWidth="1"/>
    <col min="11270" max="11270" width="12.81640625" style="25" bestFit="1" customWidth="1"/>
    <col min="11271" max="11271" width="2.453125" style="25" customWidth="1"/>
    <col min="11272" max="11272" width="17.1796875" style="25" customWidth="1"/>
    <col min="11273" max="11273" width="1" style="25" customWidth="1"/>
    <col min="11274" max="11274" width="14.453125" style="25" customWidth="1"/>
    <col min="11275" max="11275" width="1.81640625" style="25" customWidth="1"/>
    <col min="11276" max="11276" width="16.1796875" style="25" customWidth="1"/>
    <col min="11277" max="11277" width="12.81640625" style="25" customWidth="1"/>
    <col min="11278" max="11517" width="8.81640625" style="25"/>
    <col min="11518" max="11520" width="1.453125" style="25" customWidth="1"/>
    <col min="11521" max="11521" width="37.1796875" style="25" customWidth="1"/>
    <col min="11522" max="11522" width="11.81640625" style="25" customWidth="1"/>
    <col min="11523" max="11523" width="1" style="25" customWidth="1"/>
    <col min="11524" max="11524" width="16.81640625" style="25" customWidth="1"/>
    <col min="11525" max="11525" width="2.1796875" style="25" customWidth="1"/>
    <col min="11526" max="11526" width="12.81640625" style="25" bestFit="1" customWidth="1"/>
    <col min="11527" max="11527" width="2.453125" style="25" customWidth="1"/>
    <col min="11528" max="11528" width="17.1796875" style="25" customWidth="1"/>
    <col min="11529" max="11529" width="1" style="25" customWidth="1"/>
    <col min="11530" max="11530" width="14.453125" style="25" customWidth="1"/>
    <col min="11531" max="11531" width="1.81640625" style="25" customWidth="1"/>
    <col min="11532" max="11532" width="16.1796875" style="25" customWidth="1"/>
    <col min="11533" max="11533" width="12.81640625" style="25" customWidth="1"/>
    <col min="11534" max="11773" width="8.81640625" style="25"/>
    <col min="11774" max="11776" width="1.453125" style="25" customWidth="1"/>
    <col min="11777" max="11777" width="37.1796875" style="25" customWidth="1"/>
    <col min="11778" max="11778" width="11.81640625" style="25" customWidth="1"/>
    <col min="11779" max="11779" width="1" style="25" customWidth="1"/>
    <col min="11780" max="11780" width="16.81640625" style="25" customWidth="1"/>
    <col min="11781" max="11781" width="2.1796875" style="25" customWidth="1"/>
    <col min="11782" max="11782" width="12.81640625" style="25" bestFit="1" customWidth="1"/>
    <col min="11783" max="11783" width="2.453125" style="25" customWidth="1"/>
    <col min="11784" max="11784" width="17.1796875" style="25" customWidth="1"/>
    <col min="11785" max="11785" width="1" style="25" customWidth="1"/>
    <col min="11786" max="11786" width="14.453125" style="25" customWidth="1"/>
    <col min="11787" max="11787" width="1.81640625" style="25" customWidth="1"/>
    <col min="11788" max="11788" width="16.1796875" style="25" customWidth="1"/>
    <col min="11789" max="11789" width="12.81640625" style="25" customWidth="1"/>
    <col min="11790" max="12029" width="8.81640625" style="25"/>
    <col min="12030" max="12032" width="1.453125" style="25" customWidth="1"/>
    <col min="12033" max="12033" width="37.1796875" style="25" customWidth="1"/>
    <col min="12034" max="12034" width="11.81640625" style="25" customWidth="1"/>
    <col min="12035" max="12035" width="1" style="25" customWidth="1"/>
    <col min="12036" max="12036" width="16.81640625" style="25" customWidth="1"/>
    <col min="12037" max="12037" width="2.1796875" style="25" customWidth="1"/>
    <col min="12038" max="12038" width="12.81640625" style="25" bestFit="1" customWidth="1"/>
    <col min="12039" max="12039" width="2.453125" style="25" customWidth="1"/>
    <col min="12040" max="12040" width="17.1796875" style="25" customWidth="1"/>
    <col min="12041" max="12041" width="1" style="25" customWidth="1"/>
    <col min="12042" max="12042" width="14.453125" style="25" customWidth="1"/>
    <col min="12043" max="12043" width="1.81640625" style="25" customWidth="1"/>
    <col min="12044" max="12044" width="16.1796875" style="25" customWidth="1"/>
    <col min="12045" max="12045" width="12.81640625" style="25" customWidth="1"/>
    <col min="12046" max="12285" width="8.81640625" style="25"/>
    <col min="12286" max="12288" width="1.453125" style="25" customWidth="1"/>
    <col min="12289" max="12289" width="37.1796875" style="25" customWidth="1"/>
    <col min="12290" max="12290" width="11.81640625" style="25" customWidth="1"/>
    <col min="12291" max="12291" width="1" style="25" customWidth="1"/>
    <col min="12292" max="12292" width="16.81640625" style="25" customWidth="1"/>
    <col min="12293" max="12293" width="2.1796875" style="25" customWidth="1"/>
    <col min="12294" max="12294" width="12.81640625" style="25" bestFit="1" customWidth="1"/>
    <col min="12295" max="12295" width="2.453125" style="25" customWidth="1"/>
    <col min="12296" max="12296" width="17.1796875" style="25" customWidth="1"/>
    <col min="12297" max="12297" width="1" style="25" customWidth="1"/>
    <col min="12298" max="12298" width="14.453125" style="25" customWidth="1"/>
    <col min="12299" max="12299" width="1.81640625" style="25" customWidth="1"/>
    <col min="12300" max="12300" width="16.1796875" style="25" customWidth="1"/>
    <col min="12301" max="12301" width="12.81640625" style="25" customWidth="1"/>
    <col min="12302" max="12541" width="8.81640625" style="25"/>
    <col min="12542" max="12544" width="1.453125" style="25" customWidth="1"/>
    <col min="12545" max="12545" width="37.1796875" style="25" customWidth="1"/>
    <col min="12546" max="12546" width="11.81640625" style="25" customWidth="1"/>
    <col min="12547" max="12547" width="1" style="25" customWidth="1"/>
    <col min="12548" max="12548" width="16.81640625" style="25" customWidth="1"/>
    <col min="12549" max="12549" width="2.1796875" style="25" customWidth="1"/>
    <col min="12550" max="12550" width="12.81640625" style="25" bestFit="1" customWidth="1"/>
    <col min="12551" max="12551" width="2.453125" style="25" customWidth="1"/>
    <col min="12552" max="12552" width="17.1796875" style="25" customWidth="1"/>
    <col min="12553" max="12553" width="1" style="25" customWidth="1"/>
    <col min="12554" max="12554" width="14.453125" style="25" customWidth="1"/>
    <col min="12555" max="12555" width="1.81640625" style="25" customWidth="1"/>
    <col min="12556" max="12556" width="16.1796875" style="25" customWidth="1"/>
    <col min="12557" max="12557" width="12.81640625" style="25" customWidth="1"/>
    <col min="12558" max="12797" width="8.81640625" style="25"/>
    <col min="12798" max="12800" width="1.453125" style="25" customWidth="1"/>
    <col min="12801" max="12801" width="37.1796875" style="25" customWidth="1"/>
    <col min="12802" max="12802" width="11.81640625" style="25" customWidth="1"/>
    <col min="12803" max="12803" width="1" style="25" customWidth="1"/>
    <col min="12804" max="12804" width="16.81640625" style="25" customWidth="1"/>
    <col min="12805" max="12805" width="2.1796875" style="25" customWidth="1"/>
    <col min="12806" max="12806" width="12.81640625" style="25" bestFit="1" customWidth="1"/>
    <col min="12807" max="12807" width="2.453125" style="25" customWidth="1"/>
    <col min="12808" max="12808" width="17.1796875" style="25" customWidth="1"/>
    <col min="12809" max="12809" width="1" style="25" customWidth="1"/>
    <col min="12810" max="12810" width="14.453125" style="25" customWidth="1"/>
    <col min="12811" max="12811" width="1.81640625" style="25" customWidth="1"/>
    <col min="12812" max="12812" width="16.1796875" style="25" customWidth="1"/>
    <col min="12813" max="12813" width="12.81640625" style="25" customWidth="1"/>
    <col min="12814" max="13053" width="8.81640625" style="25"/>
    <col min="13054" max="13056" width="1.453125" style="25" customWidth="1"/>
    <col min="13057" max="13057" width="37.1796875" style="25" customWidth="1"/>
    <col min="13058" max="13058" width="11.81640625" style="25" customWidth="1"/>
    <col min="13059" max="13059" width="1" style="25" customWidth="1"/>
    <col min="13060" max="13060" width="16.81640625" style="25" customWidth="1"/>
    <col min="13061" max="13061" width="2.1796875" style="25" customWidth="1"/>
    <col min="13062" max="13062" width="12.81640625" style="25" bestFit="1" customWidth="1"/>
    <col min="13063" max="13063" width="2.453125" style="25" customWidth="1"/>
    <col min="13064" max="13064" width="17.1796875" style="25" customWidth="1"/>
    <col min="13065" max="13065" width="1" style="25" customWidth="1"/>
    <col min="13066" max="13066" width="14.453125" style="25" customWidth="1"/>
    <col min="13067" max="13067" width="1.81640625" style="25" customWidth="1"/>
    <col min="13068" max="13068" width="16.1796875" style="25" customWidth="1"/>
    <col min="13069" max="13069" width="12.81640625" style="25" customWidth="1"/>
    <col min="13070" max="13309" width="8.81640625" style="25"/>
    <col min="13310" max="13312" width="1.453125" style="25" customWidth="1"/>
    <col min="13313" max="13313" width="37.1796875" style="25" customWidth="1"/>
    <col min="13314" max="13314" width="11.81640625" style="25" customWidth="1"/>
    <col min="13315" max="13315" width="1" style="25" customWidth="1"/>
    <col min="13316" max="13316" width="16.81640625" style="25" customWidth="1"/>
    <col min="13317" max="13317" width="2.1796875" style="25" customWidth="1"/>
    <col min="13318" max="13318" width="12.81640625" style="25" bestFit="1" customWidth="1"/>
    <col min="13319" max="13319" width="2.453125" style="25" customWidth="1"/>
    <col min="13320" max="13320" width="17.1796875" style="25" customWidth="1"/>
    <col min="13321" max="13321" width="1" style="25" customWidth="1"/>
    <col min="13322" max="13322" width="14.453125" style="25" customWidth="1"/>
    <col min="13323" max="13323" width="1.81640625" style="25" customWidth="1"/>
    <col min="13324" max="13324" width="16.1796875" style="25" customWidth="1"/>
    <col min="13325" max="13325" width="12.81640625" style="25" customWidth="1"/>
    <col min="13326" max="13565" width="8.81640625" style="25"/>
    <col min="13566" max="13568" width="1.453125" style="25" customWidth="1"/>
    <col min="13569" max="13569" width="37.1796875" style="25" customWidth="1"/>
    <col min="13570" max="13570" width="11.81640625" style="25" customWidth="1"/>
    <col min="13571" max="13571" width="1" style="25" customWidth="1"/>
    <col min="13572" max="13572" width="16.81640625" style="25" customWidth="1"/>
    <col min="13573" max="13573" width="2.1796875" style="25" customWidth="1"/>
    <col min="13574" max="13574" width="12.81640625" style="25" bestFit="1" customWidth="1"/>
    <col min="13575" max="13575" width="2.453125" style="25" customWidth="1"/>
    <col min="13576" max="13576" width="17.1796875" style="25" customWidth="1"/>
    <col min="13577" max="13577" width="1" style="25" customWidth="1"/>
    <col min="13578" max="13578" width="14.453125" style="25" customWidth="1"/>
    <col min="13579" max="13579" width="1.81640625" style="25" customWidth="1"/>
    <col min="13580" max="13580" width="16.1796875" style="25" customWidth="1"/>
    <col min="13581" max="13581" width="12.81640625" style="25" customWidth="1"/>
    <col min="13582" max="13821" width="8.81640625" style="25"/>
    <col min="13822" max="13824" width="1.453125" style="25" customWidth="1"/>
    <col min="13825" max="13825" width="37.1796875" style="25" customWidth="1"/>
    <col min="13826" max="13826" width="11.81640625" style="25" customWidth="1"/>
    <col min="13827" max="13827" width="1" style="25" customWidth="1"/>
    <col min="13828" max="13828" width="16.81640625" style="25" customWidth="1"/>
    <col min="13829" max="13829" width="2.1796875" style="25" customWidth="1"/>
    <col min="13830" max="13830" width="12.81640625" style="25" bestFit="1" customWidth="1"/>
    <col min="13831" max="13831" width="2.453125" style="25" customWidth="1"/>
    <col min="13832" max="13832" width="17.1796875" style="25" customWidth="1"/>
    <col min="13833" max="13833" width="1" style="25" customWidth="1"/>
    <col min="13834" max="13834" width="14.453125" style="25" customWidth="1"/>
    <col min="13835" max="13835" width="1.81640625" style="25" customWidth="1"/>
    <col min="13836" max="13836" width="16.1796875" style="25" customWidth="1"/>
    <col min="13837" max="13837" width="12.81640625" style="25" customWidth="1"/>
    <col min="13838" max="14077" width="8.81640625" style="25"/>
    <col min="14078" max="14080" width="1.453125" style="25" customWidth="1"/>
    <col min="14081" max="14081" width="37.1796875" style="25" customWidth="1"/>
    <col min="14082" max="14082" width="11.81640625" style="25" customWidth="1"/>
    <col min="14083" max="14083" width="1" style="25" customWidth="1"/>
    <col min="14084" max="14084" width="16.81640625" style="25" customWidth="1"/>
    <col min="14085" max="14085" width="2.1796875" style="25" customWidth="1"/>
    <col min="14086" max="14086" width="12.81640625" style="25" bestFit="1" customWidth="1"/>
    <col min="14087" max="14087" width="2.453125" style="25" customWidth="1"/>
    <col min="14088" max="14088" width="17.1796875" style="25" customWidth="1"/>
    <col min="14089" max="14089" width="1" style="25" customWidth="1"/>
    <col min="14090" max="14090" width="14.453125" style="25" customWidth="1"/>
    <col min="14091" max="14091" width="1.81640625" style="25" customWidth="1"/>
    <col min="14092" max="14092" width="16.1796875" style="25" customWidth="1"/>
    <col min="14093" max="14093" width="12.81640625" style="25" customWidth="1"/>
    <col min="14094" max="14333" width="8.81640625" style="25"/>
    <col min="14334" max="14336" width="1.453125" style="25" customWidth="1"/>
    <col min="14337" max="14337" width="37.1796875" style="25" customWidth="1"/>
    <col min="14338" max="14338" width="11.81640625" style="25" customWidth="1"/>
    <col min="14339" max="14339" width="1" style="25" customWidth="1"/>
    <col min="14340" max="14340" width="16.81640625" style="25" customWidth="1"/>
    <col min="14341" max="14341" width="2.1796875" style="25" customWidth="1"/>
    <col min="14342" max="14342" width="12.81640625" style="25" bestFit="1" customWidth="1"/>
    <col min="14343" max="14343" width="2.453125" style="25" customWidth="1"/>
    <col min="14344" max="14344" width="17.1796875" style="25" customWidth="1"/>
    <col min="14345" max="14345" width="1" style="25" customWidth="1"/>
    <col min="14346" max="14346" width="14.453125" style="25" customWidth="1"/>
    <col min="14347" max="14347" width="1.81640625" style="25" customWidth="1"/>
    <col min="14348" max="14348" width="16.1796875" style="25" customWidth="1"/>
    <col min="14349" max="14349" width="12.81640625" style="25" customWidth="1"/>
    <col min="14350" max="14589" width="8.81640625" style="25"/>
    <col min="14590" max="14592" width="1.453125" style="25" customWidth="1"/>
    <col min="14593" max="14593" width="37.1796875" style="25" customWidth="1"/>
    <col min="14594" max="14594" width="11.81640625" style="25" customWidth="1"/>
    <col min="14595" max="14595" width="1" style="25" customWidth="1"/>
    <col min="14596" max="14596" width="16.81640625" style="25" customWidth="1"/>
    <col min="14597" max="14597" width="2.1796875" style="25" customWidth="1"/>
    <col min="14598" max="14598" width="12.81640625" style="25" bestFit="1" customWidth="1"/>
    <col min="14599" max="14599" width="2.453125" style="25" customWidth="1"/>
    <col min="14600" max="14600" width="17.1796875" style="25" customWidth="1"/>
    <col min="14601" max="14601" width="1" style="25" customWidth="1"/>
    <col min="14602" max="14602" width="14.453125" style="25" customWidth="1"/>
    <col min="14603" max="14603" width="1.81640625" style="25" customWidth="1"/>
    <col min="14604" max="14604" width="16.1796875" style="25" customWidth="1"/>
    <col min="14605" max="14605" width="12.81640625" style="25" customWidth="1"/>
    <col min="14606" max="14845" width="8.81640625" style="25"/>
    <col min="14846" max="14848" width="1.453125" style="25" customWidth="1"/>
    <col min="14849" max="14849" width="37.1796875" style="25" customWidth="1"/>
    <col min="14850" max="14850" width="11.81640625" style="25" customWidth="1"/>
    <col min="14851" max="14851" width="1" style="25" customWidth="1"/>
    <col min="14852" max="14852" width="16.81640625" style="25" customWidth="1"/>
    <col min="14853" max="14853" width="2.1796875" style="25" customWidth="1"/>
    <col min="14854" max="14854" width="12.81640625" style="25" bestFit="1" customWidth="1"/>
    <col min="14855" max="14855" width="2.453125" style="25" customWidth="1"/>
    <col min="14856" max="14856" width="17.1796875" style="25" customWidth="1"/>
    <col min="14857" max="14857" width="1" style="25" customWidth="1"/>
    <col min="14858" max="14858" width="14.453125" style="25" customWidth="1"/>
    <col min="14859" max="14859" width="1.81640625" style="25" customWidth="1"/>
    <col min="14860" max="14860" width="16.1796875" style="25" customWidth="1"/>
    <col min="14861" max="14861" width="12.81640625" style="25" customWidth="1"/>
    <col min="14862" max="15101" width="8.81640625" style="25"/>
    <col min="15102" max="15104" width="1.453125" style="25" customWidth="1"/>
    <col min="15105" max="15105" width="37.1796875" style="25" customWidth="1"/>
    <col min="15106" max="15106" width="11.81640625" style="25" customWidth="1"/>
    <col min="15107" max="15107" width="1" style="25" customWidth="1"/>
    <col min="15108" max="15108" width="16.81640625" style="25" customWidth="1"/>
    <col min="15109" max="15109" width="2.1796875" style="25" customWidth="1"/>
    <col min="15110" max="15110" width="12.81640625" style="25" bestFit="1" customWidth="1"/>
    <col min="15111" max="15111" width="2.453125" style="25" customWidth="1"/>
    <col min="15112" max="15112" width="17.1796875" style="25" customWidth="1"/>
    <col min="15113" max="15113" width="1" style="25" customWidth="1"/>
    <col min="15114" max="15114" width="14.453125" style="25" customWidth="1"/>
    <col min="15115" max="15115" width="1.81640625" style="25" customWidth="1"/>
    <col min="15116" max="15116" width="16.1796875" style="25" customWidth="1"/>
    <col min="15117" max="15117" width="12.81640625" style="25" customWidth="1"/>
    <col min="15118" max="15357" width="8.81640625" style="25"/>
    <col min="15358" max="15360" width="1.453125" style="25" customWidth="1"/>
    <col min="15361" max="15361" width="37.1796875" style="25" customWidth="1"/>
    <col min="15362" max="15362" width="11.81640625" style="25" customWidth="1"/>
    <col min="15363" max="15363" width="1" style="25" customWidth="1"/>
    <col min="15364" max="15364" width="16.81640625" style="25" customWidth="1"/>
    <col min="15365" max="15365" width="2.1796875" style="25" customWidth="1"/>
    <col min="15366" max="15366" width="12.81640625" style="25" bestFit="1" customWidth="1"/>
    <col min="15367" max="15367" width="2.453125" style="25" customWidth="1"/>
    <col min="15368" max="15368" width="17.1796875" style="25" customWidth="1"/>
    <col min="15369" max="15369" width="1" style="25" customWidth="1"/>
    <col min="15370" max="15370" width="14.453125" style="25" customWidth="1"/>
    <col min="15371" max="15371" width="1.81640625" style="25" customWidth="1"/>
    <col min="15372" max="15372" width="16.1796875" style="25" customWidth="1"/>
    <col min="15373" max="15373" width="12.81640625" style="25" customWidth="1"/>
    <col min="15374" max="15613" width="8.81640625" style="25"/>
    <col min="15614" max="15616" width="1.453125" style="25" customWidth="1"/>
    <col min="15617" max="15617" width="37.1796875" style="25" customWidth="1"/>
    <col min="15618" max="15618" width="11.81640625" style="25" customWidth="1"/>
    <col min="15619" max="15619" width="1" style="25" customWidth="1"/>
    <col min="15620" max="15620" width="16.81640625" style="25" customWidth="1"/>
    <col min="15621" max="15621" width="2.1796875" style="25" customWidth="1"/>
    <col min="15622" max="15622" width="12.81640625" style="25" bestFit="1" customWidth="1"/>
    <col min="15623" max="15623" width="2.453125" style="25" customWidth="1"/>
    <col min="15624" max="15624" width="17.1796875" style="25" customWidth="1"/>
    <col min="15625" max="15625" width="1" style="25" customWidth="1"/>
    <col min="15626" max="15626" width="14.453125" style="25" customWidth="1"/>
    <col min="15627" max="15627" width="1.81640625" style="25" customWidth="1"/>
    <col min="15628" max="15628" width="16.1796875" style="25" customWidth="1"/>
    <col min="15629" max="15629" width="12.81640625" style="25" customWidth="1"/>
    <col min="15630" max="15869" width="8.81640625" style="25"/>
    <col min="15870" max="15872" width="1.453125" style="25" customWidth="1"/>
    <col min="15873" max="15873" width="37.1796875" style="25" customWidth="1"/>
    <col min="15874" max="15874" width="11.81640625" style="25" customWidth="1"/>
    <col min="15875" max="15875" width="1" style="25" customWidth="1"/>
    <col min="15876" max="15876" width="16.81640625" style="25" customWidth="1"/>
    <col min="15877" max="15877" width="2.1796875" style="25" customWidth="1"/>
    <col min="15878" max="15878" width="12.81640625" style="25" bestFit="1" customWidth="1"/>
    <col min="15879" max="15879" width="2.453125" style="25" customWidth="1"/>
    <col min="15880" max="15880" width="17.1796875" style="25" customWidth="1"/>
    <col min="15881" max="15881" width="1" style="25" customWidth="1"/>
    <col min="15882" max="15882" width="14.453125" style="25" customWidth="1"/>
    <col min="15883" max="15883" width="1.81640625" style="25" customWidth="1"/>
    <col min="15884" max="15884" width="16.1796875" style="25" customWidth="1"/>
    <col min="15885" max="15885" width="12.81640625" style="25" customWidth="1"/>
    <col min="15886" max="16125" width="8.81640625" style="25"/>
    <col min="16126" max="16128" width="1.453125" style="25" customWidth="1"/>
    <col min="16129" max="16129" width="37.1796875" style="25" customWidth="1"/>
    <col min="16130" max="16130" width="11.81640625" style="25" customWidth="1"/>
    <col min="16131" max="16131" width="1" style="25" customWidth="1"/>
    <col min="16132" max="16132" width="16.81640625" style="25" customWidth="1"/>
    <col min="16133" max="16133" width="2.1796875" style="25" customWidth="1"/>
    <col min="16134" max="16134" width="12.81640625" style="25" bestFit="1" customWidth="1"/>
    <col min="16135" max="16135" width="2.453125" style="25" customWidth="1"/>
    <col min="16136" max="16136" width="17.1796875" style="25" customWidth="1"/>
    <col min="16137" max="16137" width="1" style="25" customWidth="1"/>
    <col min="16138" max="16138" width="14.453125" style="25" customWidth="1"/>
    <col min="16139" max="16139" width="1.81640625" style="25" customWidth="1"/>
    <col min="16140" max="16140" width="16.1796875" style="25" customWidth="1"/>
    <col min="16141" max="16141" width="12.81640625" style="25" customWidth="1"/>
    <col min="16142" max="16384" width="8.81640625" style="25"/>
  </cols>
  <sheetData>
    <row r="1" spans="1:250" s="3" customFormat="1" ht="24" customHeight="1">
      <c r="A1" s="308" t="s">
        <v>190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</row>
    <row r="2" spans="1:250" s="3" customFormat="1" ht="24" customHeight="1">
      <c r="A2" s="309" t="s">
        <v>191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</row>
    <row r="3" spans="1:250" s="3" customFormat="1" ht="29.5" customHeight="1">
      <c r="A3" s="309" t="s">
        <v>192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</row>
    <row r="4" spans="1:250" s="6" customFormat="1" ht="17.5" customHeight="1">
      <c r="A4" s="312" t="s">
        <v>229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4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</row>
    <row r="5" spans="1:250" s="6" customFormat="1" ht="6" customHeight="1">
      <c r="A5" s="7"/>
      <c r="B5" s="4"/>
      <c r="C5" s="4"/>
      <c r="D5" s="4"/>
      <c r="E5" s="8"/>
      <c r="F5" s="9"/>
      <c r="G5" s="8"/>
      <c r="H5" s="8"/>
      <c r="I5" s="8"/>
      <c r="J5" s="8"/>
      <c r="K5" s="8"/>
      <c r="L5" s="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</row>
    <row r="6" spans="1:250" s="6" customFormat="1" ht="19" customHeight="1">
      <c r="A6" s="10"/>
      <c r="B6" s="4"/>
      <c r="C6" s="4"/>
      <c r="D6" s="4"/>
      <c r="E6" s="11"/>
      <c r="F6" s="9"/>
      <c r="G6" s="311" t="s">
        <v>230</v>
      </c>
      <c r="H6" s="311"/>
      <c r="I6" s="311"/>
      <c r="J6" s="311"/>
      <c r="K6" s="311"/>
      <c r="L6" s="4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</row>
    <row r="7" spans="1:250" s="6" customFormat="1" ht="23.15" customHeight="1">
      <c r="A7" s="10"/>
      <c r="B7" s="4"/>
      <c r="C7" s="4"/>
      <c r="D7" s="4"/>
      <c r="E7" s="8"/>
      <c r="F7" s="9"/>
      <c r="G7" s="12"/>
      <c r="H7" s="12"/>
      <c r="I7" s="12"/>
      <c r="J7" s="12"/>
      <c r="K7" s="12"/>
      <c r="L7" s="4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</row>
    <row r="8" spans="1:250" s="6" customFormat="1" ht="22" customHeight="1">
      <c r="A8" s="10"/>
      <c r="B8" s="4"/>
      <c r="C8" s="4"/>
      <c r="D8" s="4"/>
      <c r="E8" s="8"/>
      <c r="F8" s="9"/>
      <c r="H8" s="12"/>
      <c r="J8" s="12"/>
      <c r="L8" s="4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</row>
    <row r="9" spans="1:250" s="6" customFormat="1" ht="22" customHeight="1">
      <c r="A9" s="10"/>
      <c r="B9" s="4"/>
      <c r="C9" s="4"/>
      <c r="D9" s="4"/>
      <c r="E9" s="8"/>
      <c r="F9" s="9"/>
      <c r="G9" s="12" t="s">
        <v>199</v>
      </c>
      <c r="H9" s="12"/>
      <c r="I9" s="12" t="s">
        <v>231</v>
      </c>
      <c r="J9" s="12"/>
      <c r="K9" s="12" t="s">
        <v>204</v>
      </c>
      <c r="L9" s="4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</row>
    <row r="10" spans="1:250" s="6" customFormat="1" ht="22" customHeight="1">
      <c r="A10" s="10"/>
      <c r="B10" s="4"/>
      <c r="C10" s="4"/>
      <c r="D10" s="4"/>
      <c r="E10" s="11" t="s">
        <v>207</v>
      </c>
      <c r="F10" s="9"/>
      <c r="G10" s="94" t="s">
        <v>208</v>
      </c>
      <c r="H10" s="12"/>
      <c r="I10" s="94" t="s">
        <v>232</v>
      </c>
      <c r="J10" s="12"/>
      <c r="K10" s="94" t="s">
        <v>215</v>
      </c>
      <c r="L10" s="4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</row>
    <row r="11" spans="1:250" s="6" customFormat="1" ht="22" customHeight="1">
      <c r="A11" s="14"/>
      <c r="B11" s="9"/>
      <c r="C11" s="9"/>
      <c r="D11" s="9"/>
      <c r="E11" s="15"/>
      <c r="F11" s="9"/>
      <c r="G11" s="13"/>
      <c r="H11" s="13"/>
      <c r="I11" s="13"/>
      <c r="J11" s="13"/>
      <c r="K11" s="13"/>
      <c r="L11" s="9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</row>
    <row r="12" spans="1:250" s="6" customFormat="1" ht="22" customHeight="1">
      <c r="A12" s="70" t="s">
        <v>216</v>
      </c>
      <c r="B12" s="9"/>
      <c r="C12" s="9"/>
      <c r="D12" s="9"/>
      <c r="E12" s="15"/>
      <c r="F12" s="9"/>
      <c r="G12" s="13"/>
      <c r="H12" s="13"/>
      <c r="I12" s="13"/>
      <c r="J12" s="13"/>
      <c r="K12" s="13"/>
      <c r="L12" s="9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</row>
    <row r="13" spans="1:250" ht="22" customHeight="1">
      <c r="A13" s="57" t="s">
        <v>233</v>
      </c>
      <c r="B13" s="16"/>
      <c r="C13" s="4"/>
      <c r="D13" s="4"/>
      <c r="E13" s="56"/>
      <c r="F13" s="17"/>
      <c r="G13" s="26">
        <v>150000000</v>
      </c>
      <c r="H13" s="18"/>
      <c r="I13" s="8">
        <v>55995539</v>
      </c>
      <c r="J13" s="8"/>
      <c r="K13" s="8">
        <f>SUM(G13:I13)</f>
        <v>205995539</v>
      </c>
      <c r="L13" s="4"/>
    </row>
    <row r="14" spans="1:250" ht="22" customHeight="1">
      <c r="A14" s="4" t="s">
        <v>234</v>
      </c>
      <c r="B14" s="4"/>
      <c r="C14" s="4"/>
      <c r="D14" s="4"/>
      <c r="E14" s="8"/>
      <c r="F14" s="17"/>
      <c r="G14" s="69" t="s">
        <v>75</v>
      </c>
      <c r="H14" s="19"/>
      <c r="I14" s="23">
        <v>-7417006.6699999999</v>
      </c>
      <c r="J14" s="8"/>
      <c r="K14" s="23">
        <f>SUM(G14:I14)</f>
        <v>-7417006.6699999999</v>
      </c>
      <c r="L14" s="21"/>
      <c r="M14" s="22"/>
    </row>
    <row r="15" spans="1:250" ht="22" customHeight="1" thickBot="1">
      <c r="A15" s="16" t="s">
        <v>222</v>
      </c>
      <c r="B15" s="4"/>
      <c r="C15" s="4"/>
      <c r="D15" s="4"/>
      <c r="E15" s="8"/>
      <c r="F15" s="9"/>
      <c r="G15" s="24">
        <f>SUM(G13:G14)</f>
        <v>150000000</v>
      </c>
      <c r="H15" s="19"/>
      <c r="I15" s="24">
        <f>SUM(I13:I14)</f>
        <v>48578532.329999998</v>
      </c>
      <c r="J15" s="19"/>
      <c r="K15" s="24">
        <f>SUM(G15:I15)</f>
        <v>198578532.32999998</v>
      </c>
      <c r="M15" s="22"/>
    </row>
    <row r="16" spans="1:250" ht="22" customHeight="1" thickTop="1">
      <c r="A16" s="4"/>
      <c r="B16" s="4"/>
      <c r="C16" s="4"/>
      <c r="D16" s="4"/>
      <c r="E16" s="8"/>
      <c r="F16" s="9"/>
      <c r="G16" s="8"/>
      <c r="H16" s="8"/>
      <c r="I16" s="8"/>
      <c r="J16" s="8"/>
      <c r="K16" s="8"/>
      <c r="L16" s="4"/>
    </row>
    <row r="17" spans="1:13" ht="22" customHeight="1">
      <c r="A17" s="70" t="s">
        <v>223</v>
      </c>
      <c r="B17" s="4"/>
      <c r="C17" s="4"/>
      <c r="D17" s="4"/>
      <c r="E17" s="8"/>
      <c r="F17" s="9"/>
      <c r="G17" s="8"/>
      <c r="H17" s="8"/>
      <c r="I17" s="8"/>
      <c r="J17" s="8"/>
      <c r="K17" s="8"/>
      <c r="L17" s="4"/>
    </row>
    <row r="18" spans="1:13" ht="22" customHeight="1">
      <c r="A18" s="57" t="s">
        <v>224</v>
      </c>
      <c r="B18" s="16"/>
      <c r="C18" s="4"/>
      <c r="D18" s="4"/>
      <c r="E18" s="56"/>
      <c r="F18" s="17"/>
      <c r="G18" s="26">
        <f>SUM(G15)</f>
        <v>150000000</v>
      </c>
      <c r="H18" s="18"/>
      <c r="I18" s="26">
        <v>73385482</v>
      </c>
      <c r="J18" s="8"/>
      <c r="K18" s="26">
        <f>SUM(G18:I18)</f>
        <v>223385482</v>
      </c>
      <c r="L18" s="4"/>
    </row>
    <row r="19" spans="1:13" ht="22" customHeight="1">
      <c r="A19" s="28" t="s">
        <v>235</v>
      </c>
      <c r="B19" s="10"/>
      <c r="C19" s="10"/>
      <c r="D19" s="10"/>
      <c r="E19" s="66"/>
      <c r="F19" s="17"/>
      <c r="G19" s="8">
        <v>330000000</v>
      </c>
      <c r="H19" s="19"/>
      <c r="I19" s="68" t="s">
        <v>75</v>
      </c>
      <c r="J19" s="8"/>
      <c r="K19" s="8">
        <f>SUM(G19:I19)</f>
        <v>330000000</v>
      </c>
      <c r="M19" s="20"/>
    </row>
    <row r="20" spans="1:13" ht="22" customHeight="1">
      <c r="A20" s="4" t="s">
        <v>234</v>
      </c>
      <c r="B20" s="4"/>
      <c r="C20" s="4"/>
      <c r="D20" s="4"/>
      <c r="E20" s="8"/>
      <c r="F20" s="17"/>
      <c r="G20" s="69" t="s">
        <v>75</v>
      </c>
      <c r="H20" s="19"/>
      <c r="I20" s="65">
        <v>5005360</v>
      </c>
      <c r="J20" s="8"/>
      <c r="K20" s="23">
        <f>SUM(G20:I20)</f>
        <v>5005360</v>
      </c>
      <c r="L20" s="21"/>
      <c r="M20" s="22"/>
    </row>
    <row r="21" spans="1:13" ht="22" customHeight="1" thickBot="1">
      <c r="A21" s="16" t="s">
        <v>236</v>
      </c>
      <c r="B21" s="4"/>
      <c r="C21" s="4"/>
      <c r="D21" s="4"/>
      <c r="E21" s="8"/>
      <c r="F21" s="9"/>
      <c r="G21" s="24">
        <f>SUM(G18:G20)</f>
        <v>480000000</v>
      </c>
      <c r="H21" s="19"/>
      <c r="I21" s="24">
        <f>SUM(I18:I20)</f>
        <v>78390842</v>
      </c>
      <c r="J21" s="19"/>
      <c r="K21" s="24">
        <f>SUM(K18:K20)</f>
        <v>558390842</v>
      </c>
      <c r="M21" s="22"/>
    </row>
    <row r="22" spans="1:13" ht="22" customHeight="1" thickTop="1">
      <c r="A22" s="4"/>
      <c r="B22" s="4"/>
      <c r="C22" s="4"/>
      <c r="D22" s="4"/>
      <c r="E22" s="8"/>
      <c r="F22" s="9"/>
      <c r="G22" s="8"/>
      <c r="H22" s="8"/>
      <c r="I22" s="8"/>
      <c r="J22" s="8"/>
      <c r="K22" s="8"/>
      <c r="L22" s="4"/>
    </row>
    <row r="23" spans="1:13" ht="22" customHeight="1">
      <c r="B23" s="4"/>
      <c r="C23" s="4"/>
      <c r="D23" s="4"/>
      <c r="E23" s="8"/>
      <c r="F23" s="9"/>
      <c r="G23" s="13"/>
      <c r="H23" s="13"/>
      <c r="I23" s="13"/>
      <c r="J23" s="13"/>
      <c r="K23" s="13"/>
      <c r="L23" s="4"/>
    </row>
    <row r="24" spans="1:13" ht="22" customHeight="1">
      <c r="K24" s="64"/>
    </row>
    <row r="25" spans="1:13" ht="22" customHeight="1"/>
    <row r="26" spans="1:13" ht="22" customHeight="1">
      <c r="B26" s="4"/>
      <c r="C26" s="4"/>
      <c r="D26" s="4"/>
      <c r="E26" s="8"/>
      <c r="F26" s="9"/>
      <c r="G26" s="27"/>
      <c r="H26" s="27"/>
      <c r="I26" s="27"/>
      <c r="J26" s="27"/>
      <c r="K26" s="27"/>
      <c r="L26" s="4"/>
    </row>
    <row r="27" spans="1:13" ht="22" customHeight="1">
      <c r="A27" s="28" t="s">
        <v>228</v>
      </c>
    </row>
  </sheetData>
  <mergeCells count="5">
    <mergeCell ref="A1:K1"/>
    <mergeCell ref="A2:K2"/>
    <mergeCell ref="A3:K3"/>
    <mergeCell ref="G6:K6"/>
    <mergeCell ref="A4:K4"/>
  </mergeCells>
  <pageMargins left="0.9" right="0.3" top="1" bottom="0.5" header="0.5" footer="0.25"/>
  <pageSetup paperSize="9" scale="7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a4baf5-edd3-4cdb-956a-9c5e65b64dc7">
      <Terms xmlns="http://schemas.microsoft.com/office/infopath/2007/PartnerControls"/>
    </lcf76f155ced4ddcb4097134ff3c332f>
    <TaxCatchAll xmlns="bac142e5-4d90-4a34-ac3e-3b02fb0004d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BDCB88423B3C4188550E8D1B356ABE" ma:contentTypeVersion="17" ma:contentTypeDescription="Create a new document." ma:contentTypeScope="" ma:versionID="04cb07f66d14858c658451d25e330791">
  <xsd:schema xmlns:xsd="http://www.w3.org/2001/XMLSchema" xmlns:xs="http://www.w3.org/2001/XMLSchema" xmlns:p="http://schemas.microsoft.com/office/2006/metadata/properties" xmlns:ns2="21a4baf5-edd3-4cdb-956a-9c5e65b64dc7" xmlns:ns3="bac142e5-4d90-4a34-ac3e-3b02fb0004d2" targetNamespace="http://schemas.microsoft.com/office/2006/metadata/properties" ma:root="true" ma:fieldsID="14bf464cd7dccd1326f7bcd4be960359" ns2:_="" ns3:_="">
    <xsd:import namespace="21a4baf5-edd3-4cdb-956a-9c5e65b64dc7"/>
    <xsd:import namespace="bac142e5-4d90-4a34-ac3e-3b02fb0004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4baf5-edd3-4cdb-956a-9c5e65b64d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142e5-4d90-4a34-ac3e-3b02fb0004d2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571cf04-2403-4a9f-a82a-02eee34ea032}" ma:internalName="TaxCatchAll" ma:showField="CatchAllData" ma:web="bac142e5-4d90-4a34-ac3e-3b02fb0004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A0E329-439E-4159-A560-E521D196EBCD}">
  <ds:schemaRefs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21a4baf5-edd3-4cdb-956a-9c5e65b64dc7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bac142e5-4d90-4a34-ac3e-3b02fb0004d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1BCEBFC-4762-4CC7-B3D7-1D41558ACF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a4baf5-edd3-4cdb-956a-9c5e65b64dc7"/>
    <ds:schemaRef ds:uri="bac142e5-4d90-4a34-ac3e-3b02fb0004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B5B0DD-297C-4AA3-99F4-D04A860207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ASSETS </vt:lpstr>
      <vt:lpstr>LIABILITIES 1</vt:lpstr>
      <vt:lpstr>LIABILITIES  2 </vt:lpstr>
      <vt:lpstr>INCOME 3M</vt:lpstr>
      <vt:lpstr>SHAREHOLDER CONSO</vt:lpstr>
      <vt:lpstr>SHAREHOLDER</vt:lpstr>
      <vt:lpstr>CASH FLOW</vt:lpstr>
      <vt:lpstr>ส่วนของผู้ถือหุ้นรวม(1)</vt:lpstr>
      <vt:lpstr>ส่วนของผู้ถือหุ้นเฉพาะ(1)</vt:lpstr>
      <vt:lpstr>'SHAREHOLDER CONSO'!Print_Area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Yenpensuk, Pairach</dc:creator>
  <cp:keywords/>
  <dc:description/>
  <cp:lastModifiedBy>pyenpensuk@deloitte.com</cp:lastModifiedBy>
  <cp:revision/>
  <cp:lastPrinted>2024-05-14T07:12:09Z</cp:lastPrinted>
  <dcterms:created xsi:type="dcterms:W3CDTF">2018-07-11T02:47:24Z</dcterms:created>
  <dcterms:modified xsi:type="dcterms:W3CDTF">2024-05-14T07:12:12Z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0x01010064BDCB88423B3C4188550E8D1B356ABE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2022-03-04T00:55:29Z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a32b0b5b-5f5d-4931-8bea-825d68c789a4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