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7\Q12567\++ส่งให้ตลาดหลักทรัพย์\"/>
    </mc:Choice>
  </mc:AlternateContent>
  <xr:revisionPtr revIDLastSave="0" documentId="13_ncr:1_{927CC6F5-4588-4BD1-B75E-FA29FE3DC648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BS 2-4" sheetId="9" r:id="rId1"/>
    <sheet name="PL 5-6 (3-month)" sheetId="23" r:id="rId2"/>
    <sheet name="EQ 7" sheetId="25" r:id="rId3"/>
    <sheet name="EQ 8" sheetId="28" r:id="rId4"/>
    <sheet name="EQ 9" sheetId="26" r:id="rId5"/>
    <sheet name="CF 10-11" sheetId="2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1" i="28" l="1"/>
  <c r="Z20" i="28"/>
  <c r="L80" i="27" l="1"/>
  <c r="L69" i="27"/>
  <c r="L63" i="27"/>
  <c r="L29" i="27"/>
  <c r="H80" i="27"/>
  <c r="H69" i="27"/>
  <c r="H63" i="27"/>
  <c r="H29" i="27"/>
  <c r="J23" i="26"/>
  <c r="H23" i="26"/>
  <c r="F23" i="26"/>
  <c r="D23" i="26"/>
  <c r="X33" i="28"/>
  <c r="T33" i="28"/>
  <c r="R33" i="28"/>
  <c r="P33" i="28"/>
  <c r="L33" i="28"/>
  <c r="J33" i="28"/>
  <c r="H33" i="28"/>
  <c r="F33" i="28"/>
  <c r="D33" i="28"/>
  <c r="N31" i="28"/>
  <c r="N26" i="28"/>
  <c r="V26" i="28" s="1"/>
  <c r="Z26" i="28" s="1"/>
  <c r="M105" i="23"/>
  <c r="M99" i="23"/>
  <c r="M88" i="23"/>
  <c r="M74" i="23"/>
  <c r="M43" i="23"/>
  <c r="M16" i="23"/>
  <c r="M20" i="23" s="1"/>
  <c r="M29" i="23" s="1"/>
  <c r="M45" i="23" s="1"/>
  <c r="M48" i="23" s="1"/>
  <c r="I105" i="23"/>
  <c r="I99" i="23"/>
  <c r="I88" i="23"/>
  <c r="I74" i="23"/>
  <c r="I43" i="23"/>
  <c r="I16" i="23"/>
  <c r="I20" i="23" s="1"/>
  <c r="I29" i="23" s="1"/>
  <c r="J80" i="27"/>
  <c r="F80" i="27"/>
  <c r="J69" i="27"/>
  <c r="F69" i="27"/>
  <c r="J63" i="27"/>
  <c r="F63" i="27"/>
  <c r="A48" i="27"/>
  <c r="A99" i="27"/>
  <c r="J29" i="27"/>
  <c r="F29" i="27"/>
  <c r="A3" i="27"/>
  <c r="A50" i="27" s="1"/>
  <c r="L17" i="26"/>
  <c r="J17" i="26"/>
  <c r="H17" i="26"/>
  <c r="F17" i="26"/>
  <c r="D17" i="26"/>
  <c r="N15" i="26"/>
  <c r="N14" i="26"/>
  <c r="X32" i="25"/>
  <c r="T32" i="25"/>
  <c r="R32" i="25"/>
  <c r="P32" i="25"/>
  <c r="L32" i="25"/>
  <c r="J32" i="25"/>
  <c r="H32" i="25"/>
  <c r="F32" i="25"/>
  <c r="D32" i="25"/>
  <c r="N30" i="25"/>
  <c r="V30" i="25" s="1"/>
  <c r="Z30" i="25" s="1"/>
  <c r="N25" i="25"/>
  <c r="V25" i="25" s="1"/>
  <c r="Z25" i="25" s="1"/>
  <c r="N22" i="25"/>
  <c r="V22" i="25" s="1"/>
  <c r="Z22" i="25" s="1"/>
  <c r="Z21" i="25"/>
  <c r="N21" i="25"/>
  <c r="Z20" i="25"/>
  <c r="N20" i="25"/>
  <c r="N19" i="25"/>
  <c r="V19" i="25" s="1"/>
  <c r="Z19" i="25" s="1"/>
  <c r="N18" i="25"/>
  <c r="V18" i="25" s="1"/>
  <c r="G105" i="23"/>
  <c r="G99" i="23"/>
  <c r="K88" i="23"/>
  <c r="G88" i="23"/>
  <c r="K74" i="23"/>
  <c r="G74" i="23"/>
  <c r="A58" i="23"/>
  <c r="A3" i="28" s="1"/>
  <c r="A3" i="25" s="1"/>
  <c r="A56" i="23"/>
  <c r="K43" i="23"/>
  <c r="G43" i="23"/>
  <c r="K16" i="23"/>
  <c r="K20" i="23" s="1"/>
  <c r="K29" i="23" s="1"/>
  <c r="G16" i="23"/>
  <c r="G20" i="23" s="1"/>
  <c r="G29" i="23" s="1"/>
  <c r="M91" i="23" l="1"/>
  <c r="M93" i="23" s="1"/>
  <c r="I91" i="23"/>
  <c r="I45" i="23"/>
  <c r="I48" i="23" s="1"/>
  <c r="I93" i="23" s="1"/>
  <c r="H82" i="27"/>
  <c r="H85" i="27" s="1"/>
  <c r="H71" i="27"/>
  <c r="L71" i="27"/>
  <c r="V19" i="28"/>
  <c r="Z19" i="28" s="1"/>
  <c r="V31" i="28"/>
  <c r="Z31" i="28" s="1"/>
  <c r="L82" i="27"/>
  <c r="L85" i="27" s="1"/>
  <c r="K91" i="23"/>
  <c r="J71" i="27"/>
  <c r="J82" i="27"/>
  <c r="J85" i="27" s="1"/>
  <c r="F71" i="27"/>
  <c r="F82" i="27"/>
  <c r="F85" i="27" s="1"/>
  <c r="N17" i="26"/>
  <c r="N33" i="28"/>
  <c r="G91" i="23"/>
  <c r="K45" i="23"/>
  <c r="K48" i="23" s="1"/>
  <c r="G45" i="23"/>
  <c r="G48" i="23" s="1"/>
  <c r="V32" i="25"/>
  <c r="Z18" i="25"/>
  <c r="Z32" i="25" s="1"/>
  <c r="N32" i="25"/>
  <c r="K93" i="23" l="1"/>
  <c r="K102" i="23" s="1"/>
  <c r="K105" i="23" s="1"/>
  <c r="K96" i="23"/>
  <c r="K99" i="23" s="1"/>
  <c r="L21" i="26"/>
  <c r="G93" i="23"/>
  <c r="V33" i="28"/>
  <c r="Z33" i="28"/>
  <c r="N21" i="26" l="1"/>
  <c r="N23" i="26" s="1"/>
  <c r="L23" i="26"/>
  <c r="F78" i="9"/>
  <c r="J78" i="9" l="1"/>
  <c r="F137" i="9" l="1"/>
  <c r="F140" i="9" s="1"/>
  <c r="L137" i="9"/>
  <c r="L140" i="9" s="1"/>
  <c r="J137" i="9"/>
  <c r="J140" i="9" s="1"/>
  <c r="H137" i="9"/>
  <c r="H140" i="9" s="1"/>
  <c r="L78" i="9"/>
  <c r="H78" i="9"/>
  <c r="L36" i="9"/>
  <c r="J36" i="9"/>
  <c r="F36" i="9"/>
  <c r="H36" i="9"/>
  <c r="A105" i="9"/>
  <c r="A103" i="9"/>
  <c r="A102" i="9"/>
  <c r="A153" i="9" s="1"/>
  <c r="A54" i="9"/>
  <c r="A52" i="9"/>
  <c r="H142" i="9" l="1"/>
  <c r="L142" i="9"/>
  <c r="J142" i="9"/>
  <c r="F142" i="9"/>
</calcChain>
</file>

<file path=xl/sharedStrings.xml><?xml version="1.0" encoding="utf-8"?>
<sst xmlns="http://schemas.openxmlformats.org/spreadsheetml/2006/main" count="480" uniqueCount="236">
  <si>
    <t>31 December</t>
  </si>
  <si>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</si>
  <si>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</si>
  <si>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</si>
  <si>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</si>
  <si>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</si>
  <si>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</si>
  <si>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</si>
  <si>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</si>
  <si>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</si>
  <si>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</si>
  <si>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</si>
  <si>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</si>
  <si>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</si>
  <si>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</si>
  <si>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</si>
  <si>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</si>
  <si>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</si>
  <si>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</si>
  <si>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</si>
  <si>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</si>
  <si>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</si>
  <si>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Issued and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</si>
  <si>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</si>
  <si>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</si>
  <si>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</si>
  <si>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</si>
  <si>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</si>
  <si>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</si>
  <si>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</si>
  <si>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Interest income</t>
  </si>
  <si>
    <t>Dividend received</t>
  </si>
  <si>
    <t>Others</t>
  </si>
  <si>
    <t>Unrealised</t>
  </si>
  <si>
    <t>Property, plant and equipment, net</t>
  </si>
  <si>
    <t>Intangible assets, net</t>
  </si>
  <si>
    <t xml:space="preserve">   of par Baht 1 each</t>
  </si>
  <si>
    <t>Issued and paid-up share capital</t>
  </si>
  <si>
    <t xml:space="preserve">Appropriated </t>
  </si>
  <si>
    <t>Net premium earned</t>
  </si>
  <si>
    <t>paid-up</t>
  </si>
  <si>
    <t>Share</t>
  </si>
  <si>
    <t xml:space="preserve"> premium</t>
  </si>
  <si>
    <t>Legal</t>
  </si>
  <si>
    <t>Cash and cash equivalents at beginning of the period</t>
  </si>
  <si>
    <t>Cash and cash equivalents at end of the period</t>
  </si>
  <si>
    <t>Deferred tax assets</t>
  </si>
  <si>
    <t xml:space="preserve">   paid-up Baht 1 each</t>
  </si>
  <si>
    <t>General reserve</t>
  </si>
  <si>
    <t>Appropriated</t>
  </si>
  <si>
    <t>Authorised share capital</t>
  </si>
  <si>
    <t>Premium receivables, net</t>
  </si>
  <si>
    <t>Prepaid reinsurance premiums, net</t>
  </si>
  <si>
    <t>Other liabilities</t>
  </si>
  <si>
    <t>Fee and commission income</t>
  </si>
  <si>
    <t xml:space="preserve">Items that will be reclassified subsequently </t>
  </si>
  <si>
    <t>to profit or loss</t>
  </si>
  <si>
    <t>Other components of equity</t>
  </si>
  <si>
    <t>Total other</t>
  </si>
  <si>
    <t>Invested assets</t>
  </si>
  <si>
    <t>(Unaudited)</t>
  </si>
  <si>
    <t>(Audited)</t>
  </si>
  <si>
    <t xml:space="preserve">Income tax relating to items that will be </t>
  </si>
  <si>
    <t>Expenses</t>
  </si>
  <si>
    <t>Revenues</t>
  </si>
  <si>
    <t>Total revenues</t>
  </si>
  <si>
    <t>Premium written</t>
  </si>
  <si>
    <t>Net premium written</t>
  </si>
  <si>
    <t>Income on investments, net</t>
  </si>
  <si>
    <t>Total expenses</t>
  </si>
  <si>
    <t xml:space="preserve"> components of</t>
  </si>
  <si>
    <t>Legal reserve</t>
  </si>
  <si>
    <t>Income tax expense</t>
  </si>
  <si>
    <t>Commission and brokerage expenses</t>
  </si>
  <si>
    <t>reclassified subsequently to profit or loss</t>
  </si>
  <si>
    <t>Prepaid commissions</t>
  </si>
  <si>
    <t>Investments in securities, net</t>
  </si>
  <si>
    <t>Liabilities and equity</t>
  </si>
  <si>
    <t>Equity</t>
  </si>
  <si>
    <t>Total equity</t>
  </si>
  <si>
    <t>Total liabilities and equity</t>
  </si>
  <si>
    <t xml:space="preserve">   investments transferred to profit or loss</t>
  </si>
  <si>
    <t>equity</t>
  </si>
  <si>
    <t>Statement of Changes in Equity (Unaudited)</t>
  </si>
  <si>
    <t>Purchase of property, plant and equipment</t>
  </si>
  <si>
    <t>Purchase of intangible assets</t>
  </si>
  <si>
    <t>Gains on investments</t>
  </si>
  <si>
    <t>Amounts due from reinsurance, net</t>
  </si>
  <si>
    <t>Accrued investment income</t>
  </si>
  <si>
    <t>Reinsurance assets, net</t>
  </si>
  <si>
    <t>Note</t>
  </si>
  <si>
    <t>for the period, net of income tax</t>
  </si>
  <si>
    <t>- net of tax</t>
  </si>
  <si>
    <t>Dividend paid</t>
  </si>
  <si>
    <t>Losses incurred of direct insurance</t>
  </si>
  <si>
    <t>Commissions and brokerages of direct insurance</t>
  </si>
  <si>
    <t>Significant non-cash transactions comprise:</t>
  </si>
  <si>
    <t>Premium on ordinary shares</t>
  </si>
  <si>
    <t>value of investments</t>
  </si>
  <si>
    <t>measured at fair value</t>
  </si>
  <si>
    <t>through other</t>
  </si>
  <si>
    <t>comprehensive income</t>
  </si>
  <si>
    <t>Unrealised gains</t>
  </si>
  <si>
    <t>(losses) on change in</t>
  </si>
  <si>
    <t>Accounts payable - purchase of intangible assets</t>
  </si>
  <si>
    <t>Repayment on lease liabilities</t>
  </si>
  <si>
    <t>The accompanying notes form part of this interim financial information.</t>
  </si>
  <si>
    <t>Reclassify investments in securities with maturity</t>
  </si>
  <si>
    <t>Cash received from financial assets</t>
  </si>
  <si>
    <t>Cash used in financial assets</t>
  </si>
  <si>
    <t>Acquisition of right-of-use assets</t>
  </si>
  <si>
    <t>measured at fair value through other comprehensive</t>
  </si>
  <si>
    <t>income</t>
  </si>
  <si>
    <t xml:space="preserve">measured at fair value through other comprehensive </t>
  </si>
  <si>
    <t>income and impairment loss transferred to profit or loss</t>
  </si>
  <si>
    <t xml:space="preserve">   profit or loss - net of tax</t>
  </si>
  <si>
    <t xml:space="preserve">Net increase (decrease) in cash and cash equivalents </t>
  </si>
  <si>
    <t>Transfer of unappropriated retained earnings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</si>
  <si>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</si>
  <si>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</si>
  <si>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Gross insurance claims and loss adjustment expenses</t>
  </si>
  <si>
    <t>Dhipaya Group Holdings Public Company Limited</t>
  </si>
  <si>
    <t>Investment in subsidiaries</t>
  </si>
  <si>
    <t>Ordinary shares, 600,010,000 shares</t>
  </si>
  <si>
    <t xml:space="preserve">Ordinary shares, 594,292,336 shares </t>
  </si>
  <si>
    <t>Non-controlling interests</t>
  </si>
  <si>
    <t>Consolidated</t>
  </si>
  <si>
    <t>financial information</t>
  </si>
  <si>
    <t>Separate</t>
  </si>
  <si>
    <t>Separate financial information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</si>
  <si>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</si>
  <si>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</si>
  <si>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</si>
  <si>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 xml:space="preserve">Proceeds from disposal of property, </t>
  </si>
  <si>
    <t xml:space="preserve">   plant and equipment</t>
  </si>
  <si>
    <t>interests</t>
  </si>
  <si>
    <t>Non-controlling</t>
  </si>
  <si>
    <t>Attributable to owners of the parent</t>
  </si>
  <si>
    <t xml:space="preserve">   other comprehensive income - net of tax</t>
  </si>
  <si>
    <t xml:space="preserve">   investments measured at fair value through </t>
  </si>
  <si>
    <t xml:space="preserve">   measured at fair value through</t>
  </si>
  <si>
    <t xml:space="preserve">   impairment loss transferred to </t>
  </si>
  <si>
    <t xml:space="preserve">Owners of the parent </t>
  </si>
  <si>
    <t>Owners of the parent</t>
  </si>
  <si>
    <t>Accounts receivable, net</t>
  </si>
  <si>
    <t>Goodwill</t>
  </si>
  <si>
    <t>Surplus from changes in interests in subsidiaries</t>
  </si>
  <si>
    <t>Finance costs</t>
  </si>
  <si>
    <t>legal reserve</t>
  </si>
  <si>
    <t>Other service income</t>
  </si>
  <si>
    <t>Consolidated financial information</t>
  </si>
  <si>
    <t>in subsidiaries</t>
  </si>
  <si>
    <t>Investment in associate</t>
  </si>
  <si>
    <t>2023</t>
  </si>
  <si>
    <t>Opening balance as at 1 January 2023</t>
  </si>
  <si>
    <t xml:space="preserve">Share of profit (loss) of associates </t>
  </si>
  <si>
    <t>Items that will not be reclassified subsequently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</si>
  <si>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</si>
  <si>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</si>
  <si>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</si>
  <si>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</si>
  <si>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Total items that will be reclassified </t>
  </si>
  <si>
    <t>Other components</t>
  </si>
  <si>
    <t xml:space="preserve"> of equity</t>
  </si>
  <si>
    <t xml:space="preserve">   other comprehensive income and</t>
  </si>
  <si>
    <t>Unrealised actuarial gains</t>
  </si>
  <si>
    <t>actuarial</t>
  </si>
  <si>
    <t>Losses adjustment expenses of direct insurance</t>
  </si>
  <si>
    <t>Cash paid from other service</t>
  </si>
  <si>
    <t xml:space="preserve">Unrealised losses on change in value of </t>
  </si>
  <si>
    <t xml:space="preserve">Realised losses from sale of investments </t>
  </si>
  <si>
    <t>Unrealised actuarial gains - net of tax</t>
  </si>
  <si>
    <t>Transfer to retained earnings</t>
  </si>
  <si>
    <t>Cash used in</t>
  </si>
  <si>
    <t>Cash used in investing activities</t>
  </si>
  <si>
    <t>Net cash used in investing activities</t>
  </si>
  <si>
    <t>Debenture, net</t>
  </si>
  <si>
    <t>Losses on the revaluation of investments</t>
  </si>
  <si>
    <t>Total comprehensive income (expense) attributable to:</t>
  </si>
  <si>
    <t>8, 17</t>
  </si>
  <si>
    <t>12.1</t>
  </si>
  <si>
    <t>12.2</t>
  </si>
  <si>
    <t>Loan to related company</t>
  </si>
  <si>
    <t>As at 31 March 2024</t>
  </si>
  <si>
    <t xml:space="preserve"> 31 March</t>
  </si>
  <si>
    <t>2024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</si>
  <si>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</si>
  <si>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Increase in unearned premium</t>
    </r>
  </si>
  <si>
    <t xml:space="preserve">       reserves from previous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</si>
  <si>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</si>
  <si>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 xml:space="preserve">      expenses recovery</t>
  </si>
  <si>
    <t>Service cost</t>
  </si>
  <si>
    <t>Expected credit losses</t>
  </si>
  <si>
    <t>Profit (loss) before income tax</t>
  </si>
  <si>
    <t>Profit (loss) for the period</t>
  </si>
  <si>
    <r>
      <t>Statement of Comprehensive Income</t>
    </r>
    <r>
      <rPr>
        <sz val="10"/>
        <rFont val="Arial"/>
        <family val="2"/>
      </rPr>
      <t xml:space="preserve"> (Cont'd)</t>
    </r>
  </si>
  <si>
    <t>Other comprehensive incomes (expenses)</t>
  </si>
  <si>
    <t>Total comprehensive incomes (expenses) for the period</t>
  </si>
  <si>
    <t>Profit (loss) attributable to:</t>
  </si>
  <si>
    <t>Total owners of</t>
  </si>
  <si>
    <t>the parent</t>
  </si>
  <si>
    <t>Surplus from</t>
  </si>
  <si>
    <t>changes in</t>
  </si>
  <si>
    <t>Closing balance as at 31 March 2023</t>
  </si>
  <si>
    <t>actuarial gains</t>
  </si>
  <si>
    <r>
      <t xml:space="preserve">Statement of Cash Flows </t>
    </r>
    <r>
      <rPr>
        <sz val="10"/>
        <rFont val="Arial"/>
        <family val="2"/>
      </rPr>
      <t>(Cont’d)</t>
    </r>
  </si>
  <si>
    <t>Payment for advances to related party</t>
  </si>
  <si>
    <t>Repayments on borrowings from related company</t>
  </si>
  <si>
    <t xml:space="preserve">Accounts payable - purchase of property, </t>
  </si>
  <si>
    <t>plant and equipment</t>
  </si>
  <si>
    <t>For the three-month period ended 31 March 2024</t>
  </si>
  <si>
    <t>Opening balance as at 1 January 2024</t>
  </si>
  <si>
    <t>Closing balance as at 31 March 2024</t>
  </si>
  <si>
    <t>-</t>
  </si>
  <si>
    <t>Change in the ownership interests in subsidiaries</t>
  </si>
  <si>
    <t xml:space="preserve">Unrealised losses in value of investments </t>
  </si>
  <si>
    <t>Net profit for the period</t>
  </si>
  <si>
    <t>Net loss for the period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</si>
  <si>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</si>
  <si>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</si>
  <si>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</si>
  <si>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</si>
  <si>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Net cash received from (used in) operating activities</t>
  </si>
  <si>
    <t>Current tax assets</t>
  </si>
  <si>
    <t>Earnings (loss) per share</t>
  </si>
  <si>
    <t>Basic earnings (loss) per share (Baht)</t>
  </si>
  <si>
    <t>Direct premium written</t>
  </si>
  <si>
    <t>Cash received (paid) for reinsurance</t>
  </si>
  <si>
    <t>gains</t>
  </si>
  <si>
    <t>Investment property, net</t>
  </si>
  <si>
    <t>Cash received from</t>
  </si>
  <si>
    <t>the Company</t>
  </si>
  <si>
    <t xml:space="preserve">Equity attributable to owners of </t>
  </si>
  <si>
    <t>gains (losses)</t>
  </si>
  <si>
    <t>Cash received from investing activities</t>
  </si>
  <si>
    <t>Income tax (paid)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</si>
</sst>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  <numFmt numFmtId="174" formatCode="[$-107041E]d\ mmmm\ yyyy;@"/>
  </numFmts>
  <fonts count="45"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4">
    <xf numFmtId="0" fontId="0" fillId="0" borderId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37" fontId="9" fillId="0" borderId="0"/>
    <xf numFmtId="37" fontId="9" fillId="0" borderId="0"/>
    <xf numFmtId="170" fontId="10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74" fontId="5" fillId="0" borderId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1" fillId="6" borderId="0" applyNumberFormat="0" applyBorder="0" applyAlignment="0" applyProtection="0"/>
    <xf numFmtId="0" fontId="22" fillId="23" borderId="7" applyNumberFormat="0" applyAlignment="0" applyProtection="0"/>
    <xf numFmtId="0" fontId="23" fillId="24" borderId="8" applyNumberFormat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10" borderId="7" applyNumberFormat="0" applyAlignment="0" applyProtection="0"/>
    <xf numFmtId="0" fontId="30" fillId="0" borderId="12" applyNumberFormat="0" applyFill="0" applyAlignment="0" applyProtection="0"/>
    <xf numFmtId="0" fontId="31" fillId="25" borderId="0" applyNumberFormat="0" applyBorder="0" applyAlignment="0" applyProtection="0"/>
    <xf numFmtId="0" fontId="5" fillId="0" borderId="0">
      <alignment horizontal="left"/>
    </xf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26" borderId="13" applyNumberFormat="0" applyFont="0" applyAlignment="0" applyProtection="0"/>
    <xf numFmtId="0" fontId="32" fillId="23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0"/>
    <xf numFmtId="0" fontId="43" fillId="0" borderId="0"/>
    <xf numFmtId="43" fontId="43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1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15" fillId="0" borderId="0"/>
    <xf numFmtId="43" fontId="43" fillId="0" borderId="0" applyFont="0" applyFill="0" applyBorder="0" applyAlignment="0" applyProtection="0"/>
    <xf numFmtId="0" fontId="43" fillId="0" borderId="0"/>
    <xf numFmtId="0" fontId="1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71" fontId="6" fillId="0" borderId="0" xfId="0" applyNumberFormat="1" applyFont="1" applyAlignment="1">
      <alignment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right" vertical="center"/>
    </xf>
    <xf numFmtId="171" fontId="6" fillId="0" borderId="0" xfId="27" applyNumberFormat="1" applyFont="1" applyFill="1" applyAlignment="1">
      <alignment vertical="center"/>
    </xf>
    <xf numFmtId="171" fontId="6" fillId="0" borderId="3" xfId="0" applyNumberFormat="1" applyFont="1" applyBorder="1" applyAlignment="1">
      <alignment vertical="center"/>
    </xf>
    <xf numFmtId="171" fontId="6" fillId="4" borderId="0" xfId="27" applyNumberFormat="1" applyFont="1" applyFill="1" applyAlignment="1">
      <alignment vertical="center"/>
    </xf>
    <xf numFmtId="171" fontId="6" fillId="4" borderId="0" xfId="1" applyNumberFormat="1" applyFont="1" applyFill="1" applyAlignment="1">
      <alignment vertical="center"/>
    </xf>
    <xf numFmtId="171" fontId="6" fillId="4" borderId="0" xfId="1" applyNumberFormat="1" applyFont="1" applyFill="1" applyBorder="1" applyAlignment="1">
      <alignment vertical="center"/>
    </xf>
    <xf numFmtId="171" fontId="6" fillId="4" borderId="3" xfId="1" applyNumberFormat="1" applyFont="1" applyFill="1" applyBorder="1" applyAlignment="1">
      <alignment vertical="center"/>
    </xf>
    <xf numFmtId="39" fontId="6" fillId="0" borderId="0" xfId="0" applyNumberFormat="1" applyFont="1" applyAlignment="1">
      <alignment vertical="center"/>
    </xf>
    <xf numFmtId="171" fontId="6" fillId="0" borderId="0" xfId="1" applyNumberFormat="1" applyFont="1" applyFill="1" applyAlignment="1">
      <alignment horizontal="centerContinuous" vertical="center"/>
    </xf>
    <xf numFmtId="39" fontId="6" fillId="0" borderId="3" xfId="0" applyNumberFormat="1" applyFont="1" applyBorder="1" applyAlignment="1">
      <alignment vertical="center"/>
    </xf>
    <xf numFmtId="171" fontId="6" fillId="0" borderId="3" xfId="1" applyNumberFormat="1" applyFont="1" applyFill="1" applyBorder="1" applyAlignment="1">
      <alignment horizontal="centerContinuous" vertical="center"/>
    </xf>
    <xf numFmtId="171" fontId="6" fillId="0" borderId="0" xfId="1" applyNumberFormat="1" applyFont="1" applyFill="1" applyBorder="1" applyAlignment="1">
      <alignment horizontal="centerContinuous" vertical="center"/>
    </xf>
    <xf numFmtId="171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6" fillId="0" borderId="0" xfId="1" applyNumberFormat="1" applyFont="1" applyFill="1" applyBorder="1" applyAlignment="1">
      <alignment vertical="center"/>
    </xf>
    <xf numFmtId="171" fontId="6" fillId="0" borderId="3" xfId="1" applyNumberFormat="1" applyFont="1" applyFill="1" applyBorder="1" applyAlignment="1">
      <alignment vertical="center"/>
    </xf>
    <xf numFmtId="171" fontId="6" fillId="4" borderId="5" xfId="1" applyNumberFormat="1" applyFont="1" applyFill="1" applyBorder="1" applyAlignment="1">
      <alignment vertical="center"/>
    </xf>
    <xf numFmtId="171" fontId="6" fillId="0" borderId="5" xfId="1" applyNumberFormat="1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3" xfId="0" applyNumberFormat="1" applyFont="1" applyBorder="1" applyAlignment="1">
      <alignment horizontal="left" vertical="center"/>
    </xf>
    <xf numFmtId="171" fontId="6" fillId="4" borderId="0" xfId="1" applyNumberFormat="1" applyFont="1" applyFill="1" applyAlignment="1">
      <alignment horizontal="centerContinuous" vertical="center"/>
    </xf>
    <xf numFmtId="171" fontId="6" fillId="4" borderId="0" xfId="1" quotePrefix="1" applyNumberFormat="1" applyFont="1" applyFill="1" applyBorder="1" applyAlignment="1">
      <alignment horizontal="center" vertical="center"/>
    </xf>
    <xf numFmtId="171" fontId="6" fillId="0" borderId="0" xfId="1" quotePrefix="1" applyNumberFormat="1" applyFont="1" applyFill="1" applyBorder="1" applyAlignment="1">
      <alignment horizontal="center" vertical="center"/>
    </xf>
    <xf numFmtId="171" fontId="6" fillId="0" borderId="3" xfId="1" quotePrefix="1" applyNumberFormat="1" applyFont="1" applyFill="1" applyBorder="1" applyAlignment="1">
      <alignment horizontal="centerContinuous" vertical="center"/>
    </xf>
    <xf numFmtId="171" fontId="6" fillId="0" borderId="3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37" fontId="13" fillId="0" borderId="0" xfId="18" quotePrefix="1" applyNumberFormat="1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9" fontId="12" fillId="0" borderId="3" xfId="0" applyNumberFormat="1" applyFont="1" applyBorder="1" applyAlignment="1">
      <alignment vertical="center"/>
    </xf>
    <xf numFmtId="39" fontId="12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9" fontId="6" fillId="0" borderId="3" xfId="31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37" fontId="12" fillId="0" borderId="0" xfId="18" applyNumberFormat="1" applyFont="1" applyAlignment="1">
      <alignment horizontal="left" vertical="center"/>
    </xf>
    <xf numFmtId="39" fontId="6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37" fontId="14" fillId="0" borderId="3" xfId="0" applyNumberFormat="1" applyFont="1" applyBorder="1" applyAlignment="1">
      <alignment vertical="center"/>
    </xf>
    <xf numFmtId="37" fontId="12" fillId="0" borderId="3" xfId="18" applyNumberFormat="1" applyFont="1" applyBorder="1" applyAlignment="1">
      <alignment horizontal="left" vertical="center"/>
    </xf>
    <xf numFmtId="39" fontId="6" fillId="0" borderId="3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centerContinuous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9" fontId="6" fillId="0" borderId="0" xfId="0" quotePrefix="1" applyNumberFormat="1" applyFont="1" applyAlignment="1">
      <alignment horizontal="center" vertical="center"/>
    </xf>
    <xf numFmtId="39" fontId="6" fillId="0" borderId="3" xfId="0" applyNumberFormat="1" applyFont="1" applyBorder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171" fontId="6" fillId="4" borderId="0" xfId="0" applyNumberFormat="1" applyFont="1" applyFill="1" applyAlignment="1">
      <alignment vertical="center"/>
    </xf>
    <xf numFmtId="171" fontId="6" fillId="4" borderId="3" xfId="1" applyNumberFormat="1" applyFont="1" applyFill="1" applyBorder="1" applyAlignment="1">
      <alignment horizontal="right" vertical="center"/>
    </xf>
    <xf numFmtId="39" fontId="12" fillId="4" borderId="0" xfId="0" applyNumberFormat="1" applyFont="1" applyFill="1" applyAlignment="1">
      <alignment horizontal="right" vertical="center"/>
    </xf>
    <xf numFmtId="171" fontId="6" fillId="4" borderId="5" xfId="0" applyNumberFormat="1" applyFont="1" applyFill="1" applyBorder="1" applyAlignment="1">
      <alignment vertical="center"/>
    </xf>
    <xf numFmtId="39" fontId="12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horizontal="centerContinuous" vertical="center"/>
    </xf>
    <xf numFmtId="171" fontId="12" fillId="0" borderId="0" xfId="18" applyNumberFormat="1" applyFont="1" applyAlignment="1">
      <alignment horizontal="centerContinuous" vertical="center"/>
    </xf>
    <xf numFmtId="39" fontId="6" fillId="0" borderId="0" xfId="18" applyNumberFormat="1" applyFont="1" applyAlignment="1">
      <alignment vertical="center"/>
    </xf>
    <xf numFmtId="0" fontId="12" fillId="0" borderId="3" xfId="0" applyFont="1" applyBorder="1" applyAlignment="1">
      <alignment vertical="center"/>
    </xf>
    <xf numFmtId="39" fontId="12" fillId="0" borderId="3" xfId="18" applyNumberFormat="1" applyFont="1" applyBorder="1" applyAlignment="1">
      <alignment horizontal="left" vertical="center"/>
    </xf>
    <xf numFmtId="39" fontId="12" fillId="0" borderId="3" xfId="18" applyNumberFormat="1" applyFont="1" applyBorder="1" applyAlignment="1">
      <alignment horizontal="centerContinuous" vertical="center"/>
    </xf>
    <xf numFmtId="171" fontId="12" fillId="0" borderId="3" xfId="18" applyNumberFormat="1" applyFont="1" applyBorder="1" applyAlignment="1">
      <alignment horizontal="centerContinuous" vertical="center"/>
    </xf>
    <xf numFmtId="0" fontId="37" fillId="0" borderId="0" xfId="0" applyFont="1" applyAlignment="1">
      <alignment vertical="center"/>
    </xf>
    <xf numFmtId="39" fontId="37" fillId="0" borderId="0" xfId="18" applyNumberFormat="1" applyFont="1" applyAlignment="1">
      <alignment horizontal="left" vertical="center"/>
    </xf>
    <xf numFmtId="39" fontId="37" fillId="0" borderId="0" xfId="18" applyNumberFormat="1" applyFont="1" applyAlignment="1">
      <alignment horizontal="centerContinuous" vertical="center"/>
    </xf>
    <xf numFmtId="39" fontId="38" fillId="0" borderId="0" xfId="0" applyNumberFormat="1" applyFont="1" applyAlignment="1">
      <alignment vertical="center"/>
    </xf>
    <xf numFmtId="39" fontId="38" fillId="0" borderId="0" xfId="18" applyNumberFormat="1" applyFont="1" applyAlignment="1">
      <alignment vertical="center"/>
    </xf>
    <xf numFmtId="171" fontId="37" fillId="0" borderId="0" xfId="0" applyNumberFormat="1" applyFont="1" applyAlignment="1">
      <alignment horizontal="right" vertical="center"/>
    </xf>
    <xf numFmtId="171" fontId="38" fillId="0" borderId="0" xfId="0" applyNumberFormat="1" applyFont="1" applyAlignment="1">
      <alignment vertical="center"/>
    </xf>
    <xf numFmtId="171" fontId="38" fillId="0" borderId="0" xfId="18" applyNumberFormat="1" applyFont="1" applyAlignment="1">
      <alignment vertical="center"/>
    </xf>
    <xf numFmtId="39" fontId="38" fillId="0" borderId="0" xfId="18" applyNumberFormat="1" applyFont="1" applyAlignment="1">
      <alignment horizontal="left" vertical="center"/>
    </xf>
    <xf numFmtId="171" fontId="37" fillId="0" borderId="0" xfId="0" quotePrefix="1" applyNumberFormat="1" applyFont="1" applyAlignment="1">
      <alignment horizontal="right" vertical="center"/>
    </xf>
    <xf numFmtId="171" fontId="38" fillId="0" borderId="0" xfId="0" applyNumberFormat="1" applyFont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171" fontId="37" fillId="0" borderId="3" xfId="0" applyNumberFormat="1" applyFont="1" applyBorder="1" applyAlignment="1">
      <alignment horizontal="right" vertical="center"/>
    </xf>
    <xf numFmtId="171" fontId="37" fillId="0" borderId="0" xfId="0" applyNumberFormat="1" applyFont="1" applyAlignment="1">
      <alignment horizontal="center" vertical="center"/>
    </xf>
    <xf numFmtId="39" fontId="37" fillId="0" borderId="0" xfId="18" applyNumberFormat="1" applyFont="1" applyAlignment="1">
      <alignment vertical="center"/>
    </xf>
    <xf numFmtId="39" fontId="37" fillId="0" borderId="0" xfId="18" applyNumberFormat="1" applyFont="1" applyAlignment="1">
      <alignment horizontal="centerContinuous" vertical="center" shrinkToFit="1"/>
    </xf>
    <xf numFmtId="39" fontId="38" fillId="0" borderId="0" xfId="18" quotePrefix="1" applyNumberFormat="1" applyFont="1" applyAlignment="1">
      <alignment horizontal="center" vertical="center"/>
    </xf>
    <xf numFmtId="39" fontId="38" fillId="0" borderId="0" xfId="18" applyNumberFormat="1" applyFont="1" applyAlignment="1">
      <alignment horizontal="center" vertical="center"/>
    </xf>
    <xf numFmtId="171" fontId="38" fillId="4" borderId="0" xfId="18" quotePrefix="1" applyNumberFormat="1" applyFont="1" applyFill="1" applyAlignment="1">
      <alignment horizontal="center" vertical="center"/>
    </xf>
    <xf numFmtId="171" fontId="38" fillId="0" borderId="0" xfId="18" applyNumberFormat="1" applyFont="1" applyAlignment="1">
      <alignment horizontal="center" vertical="center"/>
    </xf>
    <xf numFmtId="37" fontId="38" fillId="0" borderId="0" xfId="18" quotePrefix="1" applyNumberFormat="1" applyFont="1" applyAlignment="1">
      <alignment horizontal="center" vertical="center"/>
    </xf>
    <xf numFmtId="171" fontId="38" fillId="4" borderId="0" xfId="20" applyNumberFormat="1" applyFont="1" applyFill="1" applyAlignment="1">
      <alignment horizontal="right" vertical="center" shrinkToFit="1"/>
    </xf>
    <xf numFmtId="171" fontId="38" fillId="0" borderId="0" xfId="18" applyNumberFormat="1" applyFont="1" applyAlignment="1">
      <alignment horizontal="right" vertical="center" shrinkToFit="1"/>
    </xf>
    <xf numFmtId="171" fontId="38" fillId="0" borderId="0" xfId="20" applyNumberFormat="1" applyFont="1" applyAlignment="1">
      <alignment horizontal="right" vertical="center" shrinkToFit="1"/>
    </xf>
    <xf numFmtId="171" fontId="38" fillId="4" borderId="3" xfId="20" applyNumberFormat="1" applyFont="1" applyFill="1" applyBorder="1" applyAlignment="1">
      <alignment horizontal="right" vertical="center" shrinkToFit="1"/>
    </xf>
    <xf numFmtId="171" fontId="38" fillId="0" borderId="0" xfId="4" applyNumberFormat="1" applyFont="1" applyFill="1" applyBorder="1" applyAlignment="1">
      <alignment horizontal="right" vertical="center"/>
    </xf>
    <xf numFmtId="0" fontId="38" fillId="0" borderId="0" xfId="19" applyFont="1" applyAlignment="1">
      <alignment vertical="center"/>
    </xf>
    <xf numFmtId="0" fontId="38" fillId="0" borderId="0" xfId="18" applyFont="1" applyAlignment="1">
      <alignment horizontal="left" vertical="center" shrinkToFit="1"/>
    </xf>
    <xf numFmtId="171" fontId="38" fillId="4" borderId="0" xfId="20" applyNumberFormat="1" applyFont="1" applyFill="1" applyAlignment="1">
      <alignment vertical="center" shrinkToFit="1"/>
    </xf>
    <xf numFmtId="171" fontId="38" fillId="4" borderId="3" xfId="20" applyNumberFormat="1" applyFont="1" applyFill="1" applyBorder="1" applyAlignment="1">
      <alignment vertical="center" shrinkToFit="1"/>
    </xf>
    <xf numFmtId="171" fontId="38" fillId="4" borderId="3" xfId="4" applyNumberFormat="1" applyFont="1" applyFill="1" applyBorder="1" applyAlignment="1">
      <alignment horizontal="right" vertical="center"/>
    </xf>
    <xf numFmtId="171" fontId="38" fillId="0" borderId="0" xfId="4" applyNumberFormat="1" applyFont="1" applyFill="1" applyAlignment="1">
      <alignment horizontal="right" vertical="center"/>
    </xf>
    <xf numFmtId="171" fontId="38" fillId="0" borderId="3" xfId="4" applyNumberFormat="1" applyFont="1" applyFill="1" applyBorder="1" applyAlignment="1">
      <alignment horizontal="right" vertical="center"/>
    </xf>
    <xf numFmtId="171" fontId="38" fillId="4" borderId="0" xfId="4" applyNumberFormat="1" applyFont="1" applyFill="1" applyBorder="1" applyAlignment="1">
      <alignment horizontal="right" vertical="center"/>
    </xf>
    <xf numFmtId="171" fontId="38" fillId="4" borderId="0" xfId="18" applyNumberFormat="1" applyFont="1" applyFill="1" applyAlignment="1">
      <alignment horizontal="right" vertical="center" shrinkToFit="1"/>
    </xf>
    <xf numFmtId="171" fontId="38" fillId="4" borderId="0" xfId="18" applyNumberFormat="1" applyFont="1" applyFill="1" applyAlignment="1">
      <alignment vertical="center" shrinkToFit="1"/>
    </xf>
    <xf numFmtId="37" fontId="38" fillId="0" borderId="0" xfId="18" applyNumberFormat="1" applyFont="1" applyAlignment="1">
      <alignment horizontal="center" vertical="center"/>
    </xf>
    <xf numFmtId="39" fontId="38" fillId="0" borderId="0" xfId="4" applyNumberFormat="1" applyFont="1" applyFill="1" applyBorder="1" applyAlignment="1">
      <alignment vertical="center"/>
    </xf>
    <xf numFmtId="37" fontId="38" fillId="0" borderId="0" xfId="4" applyNumberFormat="1" applyFont="1" applyFill="1" applyBorder="1" applyAlignment="1">
      <alignment horizontal="center" vertical="center"/>
    </xf>
    <xf numFmtId="171" fontId="38" fillId="4" borderId="5" xfId="4" applyNumberFormat="1" applyFont="1" applyFill="1" applyBorder="1" applyAlignment="1">
      <alignment horizontal="right" vertical="center"/>
    </xf>
    <xf numFmtId="171" fontId="38" fillId="0" borderId="5" xfId="4" applyNumberFormat="1" applyFont="1" applyFill="1" applyBorder="1" applyAlignment="1">
      <alignment horizontal="right" vertical="center"/>
    </xf>
    <xf numFmtId="39" fontId="36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vertical="center"/>
    </xf>
    <xf numFmtId="39" fontId="13" fillId="0" borderId="0" xfId="4" applyNumberFormat="1" applyFont="1" applyFill="1" applyBorder="1" applyAlignment="1">
      <alignment vertical="center"/>
    </xf>
    <xf numFmtId="37" fontId="13" fillId="0" borderId="0" xfId="4" applyNumberFormat="1" applyFont="1" applyFill="1" applyBorder="1" applyAlignment="1">
      <alignment horizontal="center" vertical="center"/>
    </xf>
    <xf numFmtId="39" fontId="36" fillId="0" borderId="0" xfId="18" applyNumberFormat="1" applyFont="1" applyAlignment="1">
      <alignment horizontal="left" vertical="center"/>
    </xf>
    <xf numFmtId="171" fontId="13" fillId="0" borderId="0" xfId="4" applyNumberFormat="1" applyFont="1" applyFill="1" applyBorder="1" applyAlignment="1">
      <alignment horizontal="right" vertical="center"/>
    </xf>
    <xf numFmtId="171" fontId="13" fillId="0" borderId="0" xfId="20" applyNumberFormat="1" applyFont="1" applyAlignment="1">
      <alignment horizontal="right" vertical="center" shrinkToFit="1"/>
    </xf>
    <xf numFmtId="39" fontId="6" fillId="0" borderId="3" xfId="18" applyNumberFormat="1" applyFont="1" applyBorder="1" applyAlignment="1">
      <alignment vertical="center"/>
    </xf>
    <xf numFmtId="39" fontId="6" fillId="0" borderId="3" xfId="4" applyNumberFormat="1" applyFont="1" applyFill="1" applyBorder="1" applyAlignment="1">
      <alignment vertical="center"/>
    </xf>
    <xf numFmtId="39" fontId="6" fillId="0" borderId="3" xfId="4" applyNumberFormat="1" applyFont="1" applyFill="1" applyBorder="1" applyAlignment="1">
      <alignment horizontal="center" vertical="center"/>
    </xf>
    <xf numFmtId="171" fontId="6" fillId="0" borderId="3" xfId="4" applyNumberFormat="1" applyFont="1" applyFill="1" applyBorder="1" applyAlignment="1">
      <alignment horizontal="right" vertical="center"/>
    </xf>
    <xf numFmtId="171" fontId="6" fillId="0" borderId="3" xfId="20" applyNumberFormat="1" applyFont="1" applyBorder="1" applyAlignment="1">
      <alignment horizontal="right" vertical="center" shrinkToFit="1"/>
    </xf>
    <xf numFmtId="39" fontId="6" fillId="0" borderId="0" xfId="4" applyNumberFormat="1" applyFont="1" applyFill="1" applyBorder="1" applyAlignment="1">
      <alignment vertical="center"/>
    </xf>
    <xf numFmtId="39" fontId="12" fillId="0" borderId="0" xfId="18" applyNumberFormat="1" applyFont="1" applyAlignment="1">
      <alignment vertical="center"/>
    </xf>
    <xf numFmtId="39" fontId="6" fillId="0" borderId="0" xfId="4" applyNumberFormat="1" applyFont="1" applyFill="1" applyBorder="1" applyAlignment="1">
      <alignment horizontal="center" vertical="center"/>
    </xf>
    <xf numFmtId="171" fontId="6" fillId="0" borderId="0" xfId="4" applyNumberFormat="1" applyFont="1" applyFill="1" applyBorder="1" applyAlignment="1">
      <alignment horizontal="right" vertical="center"/>
    </xf>
    <xf numFmtId="171" fontId="6" fillId="0" borderId="0" xfId="20" applyNumberFormat="1" applyFont="1" applyAlignment="1">
      <alignment horizontal="right" vertical="center" shrinkToFit="1"/>
    </xf>
    <xf numFmtId="39" fontId="12" fillId="0" borderId="3" xfId="18" applyNumberFormat="1" applyFont="1" applyBorder="1" applyAlignment="1">
      <alignment vertical="center"/>
    </xf>
    <xf numFmtId="39" fontId="37" fillId="0" borderId="0" xfId="4" applyNumberFormat="1" applyFont="1" applyFill="1" applyBorder="1" applyAlignment="1">
      <alignment vertical="center"/>
    </xf>
    <xf numFmtId="0" fontId="40" fillId="0" borderId="0" xfId="4" applyNumberFormat="1" applyFont="1" applyFill="1" applyBorder="1" applyAlignment="1">
      <alignment vertical="center"/>
    </xf>
    <xf numFmtId="0" fontId="40" fillId="0" borderId="0" xfId="18" applyFont="1" applyAlignment="1">
      <alignment vertical="center"/>
    </xf>
    <xf numFmtId="0" fontId="38" fillId="0" borderId="0" xfId="4" applyNumberFormat="1" applyFont="1" applyFill="1" applyBorder="1" applyAlignment="1">
      <alignment vertical="center"/>
    </xf>
    <xf numFmtId="0" fontId="38" fillId="0" borderId="0" xfId="18" applyFont="1" applyAlignment="1">
      <alignment vertical="center"/>
    </xf>
    <xf numFmtId="0" fontId="13" fillId="0" borderId="0" xfId="4" applyNumberFormat="1" applyFont="1" applyFill="1" applyBorder="1" applyAlignment="1">
      <alignment vertical="center"/>
    </xf>
    <xf numFmtId="39" fontId="40" fillId="0" borderId="0" xfId="4" applyNumberFormat="1" applyFont="1" applyFill="1" applyBorder="1" applyAlignment="1">
      <alignment vertical="center"/>
    </xf>
    <xf numFmtId="39" fontId="38" fillId="4" borderId="0" xfId="4" applyNumberFormat="1" applyFont="1" applyFill="1" applyBorder="1" applyAlignment="1">
      <alignment vertical="center"/>
    </xf>
    <xf numFmtId="0" fontId="38" fillId="0" borderId="0" xfId="0" applyFont="1" applyAlignment="1">
      <alignment vertical="center"/>
    </xf>
    <xf numFmtId="37" fontId="37" fillId="0" borderId="0" xfId="18" applyNumberFormat="1" applyFont="1" applyAlignment="1">
      <alignment horizontal="center" vertical="center"/>
    </xf>
    <xf numFmtId="172" fontId="38" fillId="4" borderId="0" xfId="18" applyNumberFormat="1" applyFont="1" applyFill="1" applyAlignment="1">
      <alignment horizontal="right" vertical="center"/>
    </xf>
    <xf numFmtId="171" fontId="38" fillId="0" borderId="0" xfId="18" applyNumberFormat="1" applyFont="1" applyAlignment="1">
      <alignment horizontal="right" vertical="center"/>
    </xf>
    <xf numFmtId="39" fontId="6" fillId="0" borderId="0" xfId="18" applyNumberFormat="1" applyFont="1" applyAlignment="1">
      <alignment horizontal="center" vertical="center"/>
    </xf>
    <xf numFmtId="171" fontId="6" fillId="0" borderId="0" xfId="18" applyNumberFormat="1" applyFont="1" applyAlignment="1">
      <alignment vertical="center"/>
    </xf>
    <xf numFmtId="39" fontId="6" fillId="0" borderId="3" xfId="18" applyNumberFormat="1" applyFont="1" applyBorder="1" applyAlignment="1">
      <alignment horizontal="center" vertical="center"/>
    </xf>
    <xf numFmtId="171" fontId="6" fillId="0" borderId="3" xfId="18" applyNumberFormat="1" applyFont="1" applyBorder="1" applyAlignment="1">
      <alignment vertical="center"/>
    </xf>
    <xf numFmtId="39" fontId="37" fillId="0" borderId="0" xfId="0" applyNumberFormat="1" applyFont="1" applyAlignment="1">
      <alignment horizontal="center" vertical="center"/>
    </xf>
    <xf numFmtId="39" fontId="37" fillId="0" borderId="0" xfId="0" applyNumberFormat="1" applyFont="1" applyAlignment="1">
      <alignment vertical="center"/>
    </xf>
    <xf numFmtId="39" fontId="37" fillId="0" borderId="0" xfId="0" applyNumberFormat="1" applyFont="1" applyAlignment="1">
      <alignment horizontal="left" vertical="center"/>
    </xf>
    <xf numFmtId="39" fontId="37" fillId="0" borderId="3" xfId="0" applyNumberFormat="1" applyFont="1" applyBorder="1" applyAlignment="1">
      <alignment horizontal="center" vertical="center"/>
    </xf>
    <xf numFmtId="39" fontId="37" fillId="0" borderId="3" xfId="0" applyNumberFormat="1" applyFont="1" applyBorder="1" applyAlignment="1">
      <alignment vertical="center"/>
    </xf>
    <xf numFmtId="39" fontId="37" fillId="0" borderId="3" xfId="0" applyNumberFormat="1" applyFont="1" applyBorder="1" applyAlignment="1">
      <alignment horizontal="left" vertical="center"/>
    </xf>
    <xf numFmtId="0" fontId="38" fillId="0" borderId="3" xfId="0" applyFont="1" applyBorder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9" fontId="36" fillId="0" borderId="0" xfId="0" applyNumberFormat="1" applyFont="1" applyAlignment="1">
      <alignment horizontal="left" vertical="center"/>
    </xf>
    <xf numFmtId="39" fontId="36" fillId="0" borderId="4" xfId="0" applyNumberFormat="1" applyFont="1" applyBorder="1" applyAlignment="1">
      <alignment horizontal="right" vertical="center"/>
    </xf>
    <xf numFmtId="39" fontId="36" fillId="0" borderId="0" xfId="0" quotePrefix="1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171" fontId="36" fillId="0" borderId="3" xfId="0" applyNumberFormat="1" applyFont="1" applyBorder="1" applyAlignment="1">
      <alignment horizontal="right" vertical="center"/>
    </xf>
    <xf numFmtId="171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39" fontId="13" fillId="4" borderId="0" xfId="0" applyNumberFormat="1" applyFont="1" applyFill="1" applyAlignment="1">
      <alignment vertical="center"/>
    </xf>
    <xf numFmtId="171" fontId="13" fillId="4" borderId="0" xfId="1" applyNumberFormat="1" applyFont="1" applyFill="1" applyBorder="1" applyAlignment="1">
      <alignment horizontal="right" vertical="center"/>
    </xf>
    <xf numFmtId="171" fontId="13" fillId="4" borderId="0" xfId="0" applyNumberFormat="1" applyFont="1" applyFill="1" applyAlignment="1">
      <alignment vertical="center"/>
    </xf>
    <xf numFmtId="171" fontId="13" fillId="4" borderId="0" xfId="0" applyNumberFormat="1" applyFont="1" applyFill="1" applyAlignment="1">
      <alignment horizontal="right" vertical="center"/>
    </xf>
    <xf numFmtId="171" fontId="13" fillId="4" borderId="3" xfId="1" applyNumberFormat="1" applyFont="1" applyFill="1" applyBorder="1" applyAlignment="1">
      <alignment horizontal="right" vertical="center"/>
    </xf>
    <xf numFmtId="171" fontId="13" fillId="4" borderId="3" xfId="0" applyNumberFormat="1" applyFont="1" applyFill="1" applyBorder="1" applyAlignment="1">
      <alignment vertical="center"/>
    </xf>
    <xf numFmtId="39" fontId="36" fillId="4" borderId="0" xfId="0" applyNumberFormat="1" applyFont="1" applyFill="1" applyAlignment="1">
      <alignment horizontal="right" vertical="center"/>
    </xf>
    <xf numFmtId="171" fontId="13" fillId="4" borderId="5" xfId="0" applyNumberFormat="1" applyFont="1" applyFill="1" applyBorder="1" applyAlignment="1">
      <alignment vertical="center"/>
    </xf>
    <xf numFmtId="39" fontId="38" fillId="0" borderId="3" xfId="31" applyNumberFormat="1" applyFont="1" applyBorder="1" applyAlignment="1">
      <alignment horizontal="center" vertical="center"/>
    </xf>
    <xf numFmtId="171" fontId="38" fillId="0" borderId="3" xfId="0" applyNumberFormat="1" applyFont="1" applyBorder="1" applyAlignment="1">
      <alignment vertical="center"/>
    </xf>
    <xf numFmtId="171" fontId="6" fillId="0" borderId="0" xfId="0" applyNumberFormat="1" applyFont="1" applyAlignment="1">
      <alignment horizontal="centerContinuous" vertical="center"/>
    </xf>
    <xf numFmtId="167" fontId="12" fillId="0" borderId="3" xfId="0" applyNumberFormat="1" applyFont="1" applyBorder="1" applyAlignment="1">
      <alignment vertical="center"/>
    </xf>
    <xf numFmtId="171" fontId="6" fillId="0" borderId="3" xfId="0" applyNumberFormat="1" applyFont="1" applyBorder="1" applyAlignment="1">
      <alignment horizontal="centerContinuous" vertical="center"/>
    </xf>
    <xf numFmtId="39" fontId="6" fillId="0" borderId="0" xfId="0" applyNumberFormat="1" applyFont="1" applyAlignment="1">
      <alignment horizontal="left" vertical="center"/>
    </xf>
    <xf numFmtId="0" fontId="36" fillId="0" borderId="0" xfId="0" applyFont="1" applyAlignment="1">
      <alignment vertical="center"/>
    </xf>
    <xf numFmtId="39" fontId="36" fillId="0" borderId="0" xfId="18" applyNumberFormat="1" applyFont="1" applyAlignment="1">
      <alignment horizontal="centerContinuous" vertical="center"/>
    </xf>
    <xf numFmtId="171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left" vertical="center"/>
    </xf>
    <xf numFmtId="171" fontId="36" fillId="0" borderId="0" xfId="0" quotePrefix="1" applyNumberFormat="1" applyFont="1" applyAlignment="1">
      <alignment horizontal="right" vertical="center"/>
    </xf>
    <xf numFmtId="171" fontId="36" fillId="0" borderId="0" xfId="0" applyNumberFormat="1" applyFont="1" applyAlignment="1">
      <alignment horizontal="center" vertical="center"/>
    </xf>
    <xf numFmtId="0" fontId="36" fillId="4" borderId="0" xfId="0" applyFont="1" applyFill="1" applyAlignment="1">
      <alignment horizontal="right" vertical="center"/>
    </xf>
    <xf numFmtId="0" fontId="36" fillId="0" borderId="0" xfId="0" applyFont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center" vertical="center"/>
    </xf>
    <xf numFmtId="171" fontId="13" fillId="4" borderId="0" xfId="27" applyNumberFormat="1" applyFont="1" applyFill="1" applyAlignment="1">
      <alignment vertical="center"/>
    </xf>
    <xf numFmtId="171" fontId="13" fillId="0" borderId="0" xfId="27" applyNumberFormat="1" applyFont="1" applyFill="1" applyAlignment="1">
      <alignment vertical="center"/>
    </xf>
    <xf numFmtId="37" fontId="13" fillId="4" borderId="0" xfId="0" applyNumberFormat="1" applyFont="1" applyFill="1" applyAlignment="1">
      <alignment vertical="center"/>
    </xf>
    <xf numFmtId="171" fontId="13" fillId="4" borderId="3" xfId="27" applyNumberFormat="1" applyFont="1" applyFill="1" applyBorder="1" applyAlignment="1">
      <alignment vertical="center"/>
    </xf>
    <xf numFmtId="171" fontId="13" fillId="0" borderId="3" xfId="27" applyNumberFormat="1" applyFont="1" applyFill="1" applyBorder="1" applyAlignment="1">
      <alignment vertical="center"/>
    </xf>
    <xf numFmtId="171" fontId="13" fillId="4" borderId="0" xfId="27" applyNumberFormat="1" applyFont="1" applyFill="1" applyBorder="1" applyAlignment="1">
      <alignment vertical="center"/>
    </xf>
    <xf numFmtId="171" fontId="13" fillId="0" borderId="0" xfId="27" applyNumberFormat="1" applyFont="1" applyFill="1" applyBorder="1" applyAlignment="1">
      <alignment vertical="center"/>
    </xf>
    <xf numFmtId="39" fontId="6" fillId="0" borderId="0" xfId="18" applyNumberFormat="1" applyFont="1" applyAlignment="1">
      <alignment horizontal="centerContinuous" vertical="center"/>
    </xf>
    <xf numFmtId="39" fontId="42" fillId="0" borderId="0" xfId="0" applyNumberFormat="1" applyFont="1" applyAlignment="1">
      <alignment vertical="center"/>
    </xf>
    <xf numFmtId="171" fontId="13" fillId="4" borderId="0" xfId="27" applyNumberFormat="1" applyFont="1" applyFill="1"/>
    <xf numFmtId="171" fontId="13" fillId="0" borderId="0" xfId="27" applyNumberFormat="1" applyFont="1" applyFill="1"/>
    <xf numFmtId="171" fontId="13" fillId="4" borderId="5" xfId="27" applyNumberFormat="1" applyFont="1" applyFill="1" applyBorder="1" applyAlignment="1">
      <alignment vertical="center"/>
    </xf>
    <xf numFmtId="171" fontId="13" fillId="0" borderId="5" xfId="27" applyNumberFormat="1" applyFont="1" applyFill="1" applyBorder="1" applyAlignment="1">
      <alignment vertical="center"/>
    </xf>
    <xf numFmtId="171" fontId="13" fillId="4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171" fontId="38" fillId="0" borderId="0" xfId="18" quotePrefix="1" applyNumberFormat="1" applyFont="1" applyAlignment="1">
      <alignment horizontal="center" vertical="center"/>
    </xf>
    <xf numFmtId="171" fontId="38" fillId="0" borderId="3" xfId="20" applyNumberFormat="1" applyFont="1" applyBorder="1" applyAlignment="1">
      <alignment horizontal="right" vertical="center" shrinkToFit="1"/>
    </xf>
    <xf numFmtId="171" fontId="38" fillId="0" borderId="0" xfId="20" applyNumberFormat="1" applyFont="1" applyAlignment="1">
      <alignment vertical="center" shrinkToFit="1"/>
    </xf>
    <xf numFmtId="171" fontId="38" fillId="0" borderId="3" xfId="20" applyNumberFormat="1" applyFont="1" applyBorder="1" applyAlignment="1">
      <alignment vertical="center" shrinkToFit="1"/>
    </xf>
    <xf numFmtId="171" fontId="38" fillId="0" borderId="0" xfId="18" applyNumberFormat="1" applyFont="1" applyAlignment="1">
      <alignment vertical="center" shrinkToFit="1"/>
    </xf>
    <xf numFmtId="172" fontId="38" fillId="0" borderId="0" xfId="18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vertical="center"/>
    </xf>
    <xf numFmtId="171" fontId="13" fillId="0" borderId="5" xfId="0" applyNumberFormat="1" applyFont="1" applyBorder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71" fontId="6" fillId="0" borderId="5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171" fontId="14" fillId="0" borderId="0" xfId="0" quotePrefix="1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171" fontId="6" fillId="0" borderId="0" xfId="1" applyNumberFormat="1" applyFont="1" applyFill="1" applyBorder="1" applyAlignment="1">
      <alignment horizontal="center" vertical="center"/>
    </xf>
    <xf numFmtId="39" fontId="36" fillId="0" borderId="0" xfId="0" applyNumberFormat="1" applyFont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171" fontId="13" fillId="0" borderId="0" xfId="1" applyNumberFormat="1" applyFont="1" applyFill="1" applyBorder="1" applyAlignment="1">
      <alignment horizontal="center" vertical="center"/>
    </xf>
    <xf numFmtId="171" fontId="12" fillId="0" borderId="3" xfId="0" quotePrefix="1" applyNumberFormat="1" applyFont="1" applyBorder="1" applyAlignment="1">
      <alignment horizontal="center" vertical="center"/>
    </xf>
    <xf numFmtId="171" fontId="6" fillId="0" borderId="3" xfId="1" applyNumberFormat="1" applyFont="1" applyFill="1" applyBorder="1" applyAlignment="1">
      <alignment horizontal="center" vertical="center"/>
    </xf>
    <xf numFmtId="171" fontId="12" fillId="0" borderId="0" xfId="0" quotePrefix="1" applyNumberFormat="1" applyFont="1" applyAlignment="1">
      <alignment horizontal="center" vertical="center"/>
    </xf>
    <xf numFmtId="171" fontId="6" fillId="0" borderId="0" xfId="1" applyNumberFormat="1" applyFont="1" applyFill="1" applyBorder="1" applyAlignment="1">
      <alignment horizontal="center" vertical="center"/>
    </xf>
    <xf numFmtId="171" fontId="37" fillId="0" borderId="3" xfId="0" quotePrefix="1" applyNumberFormat="1" applyFont="1" applyBorder="1" applyAlignment="1">
      <alignment horizontal="center" vertical="center"/>
    </xf>
    <xf numFmtId="171" fontId="37" fillId="0" borderId="0" xfId="0" quotePrefix="1" applyNumberFormat="1" applyFont="1" applyAlignment="1">
      <alignment horizontal="center" vertical="center"/>
    </xf>
    <xf numFmtId="39" fontId="36" fillId="0" borderId="6" xfId="0" applyNumberFormat="1" applyFont="1" applyBorder="1" applyAlignment="1">
      <alignment horizontal="center" vertical="center"/>
    </xf>
    <xf numFmtId="39" fontId="36" fillId="0" borderId="4" xfId="0" applyNumberFormat="1" applyFont="1" applyBorder="1" applyAlignment="1">
      <alignment horizontal="center" vertical="center"/>
    </xf>
    <xf numFmtId="39" fontId="36" fillId="0" borderId="0" xfId="0" applyNumberFormat="1" applyFont="1" applyAlignment="1">
      <alignment horizontal="center" vertical="center"/>
    </xf>
    <xf numFmtId="39" fontId="36" fillId="0" borderId="3" xfId="0" applyNumberFormat="1" applyFont="1" applyBorder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171" fontId="36" fillId="0" borderId="3" xfId="0" quotePrefix="1" applyNumberFormat="1" applyFont="1" applyBorder="1" applyAlignment="1">
      <alignment horizontal="center" vertical="center"/>
    </xf>
    <xf numFmtId="171" fontId="13" fillId="0" borderId="3" xfId="1" applyNumberFormat="1" applyFont="1" applyFill="1" applyBorder="1" applyAlignment="1">
      <alignment horizontal="center" vertical="center"/>
    </xf>
    <xf numFmtId="171" fontId="36" fillId="0" borderId="0" xfId="0" quotePrefix="1" applyNumberFormat="1" applyFont="1" applyAlignment="1">
      <alignment horizontal="center" vertical="center"/>
    </xf>
    <xf numFmtId="171" fontId="13" fillId="0" borderId="0" xfId="1" applyNumberFormat="1" applyFont="1" applyFill="1" applyBorder="1" applyAlignment="1">
      <alignment horizontal="center" vertical="center"/>
    </xf>
  </cellXfs>
  <cellStyles count="124">
    <cellStyle name="20% - Accent1 2" xfId="53" xr:uid="{2363B979-EFBC-4E1B-AE61-FDAE67284BC3}"/>
    <cellStyle name="20% - Accent2 2" xfId="54" xr:uid="{7F5ED0EF-6200-49C7-9855-2ECDD647639D}"/>
    <cellStyle name="20% - Accent3 2" xfId="55" xr:uid="{8F32F1CB-097C-48B9-9A52-F4384F4B59B5}"/>
    <cellStyle name="20% - Accent4 2" xfId="56" xr:uid="{AA169D08-ED7E-4DF8-9F0C-8608E469DDF7}"/>
    <cellStyle name="20% - Accent5 2" xfId="57" xr:uid="{D0CC8A63-1DE8-495E-B969-B57A5CF51F23}"/>
    <cellStyle name="20% - Accent6 2" xfId="58" xr:uid="{6D80D271-80F8-47AF-91B2-9F625B44D8C0}"/>
    <cellStyle name="40% - Accent1 2" xfId="59" xr:uid="{CB24AA46-F6B8-417D-AFEF-318E8840E745}"/>
    <cellStyle name="40% - Accent2 2" xfId="60" xr:uid="{7ED5F73B-C637-46B2-9B0B-75652A5D08B9}"/>
    <cellStyle name="40% - Accent3 2" xfId="61" xr:uid="{F6A08738-A5AA-42AA-9392-8E2F58BDF8F4}"/>
    <cellStyle name="40% - Accent4 2" xfId="62" xr:uid="{FA88FE79-CACD-4E2E-BBAE-8615C9FF8690}"/>
    <cellStyle name="40% - Accent5 2" xfId="63" xr:uid="{C78EB62B-6EB8-4CF9-8313-C070314EF919}"/>
    <cellStyle name="40% - Accent6 2" xfId="64" xr:uid="{2BF9DE55-7172-4E7A-AE30-73BB8177FD6E}"/>
    <cellStyle name="60% - Accent1 2" xfId="65" xr:uid="{F12DF817-756D-4D75-966C-12B704F2E084}"/>
    <cellStyle name="60% - Accent2 2" xfId="66" xr:uid="{065D908E-E802-4FC3-8BC5-BDE84B5A5558}"/>
    <cellStyle name="60% - Accent3 2" xfId="67" xr:uid="{316FD84D-56D1-46CC-A1F9-F16544ACDA03}"/>
    <cellStyle name="60% - Accent4 2" xfId="68" xr:uid="{7B032734-E80A-4EA4-82C1-78EBBBDDFEFC}"/>
    <cellStyle name="60% - Accent5 2" xfId="69" xr:uid="{009D478D-F15A-42A2-8134-F29C47A279DC}"/>
    <cellStyle name="60% - Accent6 2" xfId="70" xr:uid="{A7D52856-7EFC-4220-8474-891AB908EC40}"/>
    <cellStyle name="Accent1 2" xfId="71" xr:uid="{4D6F17C2-E4DE-4F65-92D4-284A6A9E9A68}"/>
    <cellStyle name="Accent2 2" xfId="72" xr:uid="{8A300E88-AF13-4F26-959A-8E8F98E76E91}"/>
    <cellStyle name="Accent3 2" xfId="73" xr:uid="{C56207EC-9CDE-4229-9201-B6880B6082C0}"/>
    <cellStyle name="Accent4 2" xfId="74" xr:uid="{54AD2C90-5521-485C-BEAE-87017B5E0991}"/>
    <cellStyle name="Accent5 2" xfId="75" xr:uid="{EFC15D57-71F6-466D-9C54-F09D5BCB65E4}"/>
    <cellStyle name="Accent6 2" xfId="76" xr:uid="{CEAC8D2C-5FC7-4AEC-9FE5-0ED938F89422}"/>
    <cellStyle name="Bad 2" xfId="77" xr:uid="{3EBCD068-8527-4819-8D09-B0731E8CA666}"/>
    <cellStyle name="Calculation 2" xfId="78" xr:uid="{4B2D6615-41E5-483D-898F-10E4454F5D14}"/>
    <cellStyle name="Check Cell 2" xfId="79" xr:uid="{19673D69-0584-4755-B5D3-17ADC01AF328}"/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47" xr:uid="{7CAA7A52-53BD-4B4C-9634-5E5BFB8AF566}"/>
    <cellStyle name="Comma 2 2 3" xfId="36" xr:uid="{69B3DA9A-4B26-4416-B303-D7F633F48AA8}"/>
    <cellStyle name="Comma 2 3" xfId="46" xr:uid="{F4C2949B-F37F-457D-BFA4-5438261E9847}"/>
    <cellStyle name="Comma 2 4" xfId="35" xr:uid="{107625D4-9919-4D42-A45E-B1FC02071319}"/>
    <cellStyle name="Comma 2 5" xfId="110" xr:uid="{D4312E93-CF1D-42E5-A34C-2FBC84C95D6F}"/>
    <cellStyle name="Comma 3" xfId="6" xr:uid="{00000000-0005-0000-0000-000005000000}"/>
    <cellStyle name="Comma 3 2" xfId="37" xr:uid="{2DBA786A-FBB8-4BC1-B6F9-C47282A0FE78}"/>
    <cellStyle name="Comma 3 2 2" xfId="48" xr:uid="{919F06B7-7967-4C3A-A329-7493B84B4350}"/>
    <cellStyle name="Comma 3 3" xfId="52" xr:uid="{DEC37184-D527-4C1B-AFB0-53D3FECF4E24}"/>
    <cellStyle name="Comma 3 4" xfId="123" xr:uid="{9C75A186-C7C1-4CBD-AABF-8BD1983847C6}"/>
    <cellStyle name="Comma 4" xfId="34" xr:uid="{3B04E612-EA24-4448-B2E6-271365A413E9}"/>
    <cellStyle name="Comma 4 2" xfId="107" xr:uid="{B8417FF1-0631-4423-B1B0-0A4137C143B3}"/>
    <cellStyle name="Comma 5" xfId="7" xr:uid="{00000000-0005-0000-0000-000006000000}"/>
    <cellStyle name="Comma 6" xfId="8" xr:uid="{00000000-0005-0000-0000-000007000000}"/>
    <cellStyle name="Comma 6 2" xfId="114" xr:uid="{5A3AA46B-9B6E-42FD-937C-E00A7B96A22B}"/>
    <cellStyle name="Comma 7" xfId="102" xr:uid="{749CF536-35B7-4CED-B137-A90467E2F3C5}"/>
    <cellStyle name="comma zerodec" xfId="9" xr:uid="{00000000-0005-0000-0000-000008000000}"/>
    <cellStyle name="Currency 2" xfId="38" xr:uid="{03FBF901-8892-4B3D-9166-2F9D3BF2EDAD}"/>
    <cellStyle name="Currency 3" xfId="39" xr:uid="{72E9C84D-237C-4F4C-9CA4-ED168976E968}"/>
    <cellStyle name="Currency 3 2" xfId="40" xr:uid="{00CEA2F4-16C6-495B-A396-1E4D18D6E0B5}"/>
    <cellStyle name="Currency1" xfId="10" xr:uid="{00000000-0005-0000-0000-000009000000}"/>
    <cellStyle name="Dollar (zero dec)" xfId="11" xr:uid="{00000000-0005-0000-0000-00000A000000}"/>
    <cellStyle name="Explanatory Text 2" xfId="80" xr:uid="{6A4C2B79-84BE-4121-A347-97DBA7E2FF61}"/>
    <cellStyle name="Good 2" xfId="81" xr:uid="{EDAE51BC-65EE-4B57-86DE-14266A01CE33}"/>
    <cellStyle name="Grey" xfId="12" xr:uid="{00000000-0005-0000-0000-00000B000000}"/>
    <cellStyle name="Heading 1 2" xfId="82" xr:uid="{C6D0370C-60FE-4809-93BE-6D20BC5BF682}"/>
    <cellStyle name="Heading 2 2" xfId="83" xr:uid="{E7D55F98-D3B5-439E-96AF-1E1C0B395E3B}"/>
    <cellStyle name="Heading 3 2" xfId="84" xr:uid="{87C3B37E-4521-437B-B482-4C7570261C21}"/>
    <cellStyle name="Heading 4 2" xfId="85" xr:uid="{C7C306CF-EA5E-496E-BC99-3E5872FC9462}"/>
    <cellStyle name="Hyperlink 2" xfId="104" xr:uid="{342499D8-E2ED-46DE-A952-933CD5DD0DE3}"/>
    <cellStyle name="Input [yellow]" xfId="13" xr:uid="{00000000-0005-0000-0000-00000C000000}"/>
    <cellStyle name="Input 2" xfId="86" xr:uid="{687F2750-1993-4186-92AD-2E983F0CF2F3}"/>
    <cellStyle name="Linked Cell 2" xfId="87" xr:uid="{4E09E8F5-4862-4BD5-928A-FBF91EC0ED42}"/>
    <cellStyle name="Neutral 2" xfId="88" xr:uid="{956D3703-898A-41EE-B35E-B342F26DD35E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10" xfId="118" xr:uid="{A553289F-89E5-449F-889A-B9DE854EF652}"/>
    <cellStyle name="Normal 10 2 2 2" xfId="120" xr:uid="{DDED0DC7-3E31-40A5-9512-ADD8EA4BEE18}"/>
    <cellStyle name="Normal 2" xfId="18" xr:uid="{00000000-0005-0000-0000-000012000000}"/>
    <cellStyle name="Normal 2 2" xfId="19" xr:uid="{00000000-0005-0000-0000-000013000000}"/>
    <cellStyle name="Normal 2 2 2" xfId="49" xr:uid="{176F7801-BB9A-4501-8420-2E4BC27B5F92}"/>
    <cellStyle name="Normal 2 2 3" xfId="41" xr:uid="{466D7008-7575-4309-8374-BECED5D41534}"/>
    <cellStyle name="Normal 2 2 4" xfId="105" xr:uid="{C4490DF2-9CBC-4493-81F7-90F204D514F0}"/>
    <cellStyle name="Normal 2 3" xfId="116" xr:uid="{1E82E7CC-3864-4290-B1F8-43D389178868}"/>
    <cellStyle name="Normal 2 4" xfId="103" xr:uid="{77F36028-0628-423D-A955-1E120E9D0532}"/>
    <cellStyle name="Normal 219" xfId="89" xr:uid="{DCB7327D-FE1E-4C20-8131-072E9BB2A057}"/>
    <cellStyle name="Normal 3" xfId="90" xr:uid="{DBFF5854-164E-4DD3-A9B7-8BEBFA4828D6}"/>
    <cellStyle name="Normal 3 2" xfId="109" xr:uid="{2AF30B61-BFDE-4087-9AC8-07AB407D917F}"/>
    <cellStyle name="Normal 3 3" xfId="108" xr:uid="{A2694552-A75D-4A79-9C36-22F044C02679}"/>
    <cellStyle name="Normal 30" xfId="100" xr:uid="{62D6657B-00F3-452F-AC66-678DE3F3D7D9}"/>
    <cellStyle name="Normal 39" xfId="119" xr:uid="{D886ABF9-3B3E-4D21-852A-5B6269DAB700}"/>
    <cellStyle name="Normal 4" xfId="42" xr:uid="{6A3FC866-29A8-497A-BA7B-09942231367F}"/>
    <cellStyle name="Normal 4 2" xfId="50" xr:uid="{472EDF5A-498F-4D1C-B160-5918049FB6E8}"/>
    <cellStyle name="Normal 4 2 2" xfId="43" xr:uid="{10CE9D83-FAE1-4B7A-B5E7-25067855B2C9}"/>
    <cellStyle name="Normal 4 2 2 2" xfId="51" xr:uid="{7F428021-7423-4DFC-9ED9-FD77FF14100E}"/>
    <cellStyle name="Normal 4 2 2 3" xfId="121" xr:uid="{CF1B9488-3A82-452F-9A39-4A5C05AC27BF}"/>
    <cellStyle name="Normal 4 2 3" xfId="91" xr:uid="{B4B1F750-103B-4E36-88D7-6D94CA132844}"/>
    <cellStyle name="Normal 4 2 4" xfId="113" xr:uid="{8D976981-6770-4C31-9FFE-0B50647DC392}"/>
    <cellStyle name="Normal 4 3" xfId="122" xr:uid="{A0BD35D4-E778-4D82-B681-371D2E16B075}"/>
    <cellStyle name="Normal 5" xfId="20" xr:uid="{00000000-0005-0000-0000-000014000000}"/>
    <cellStyle name="Normal 5 2" xfId="92" xr:uid="{862282C2-3AE4-4F20-B8AF-7A83221A9702}"/>
    <cellStyle name="Normal 5 3" xfId="111" xr:uid="{9FACC97A-3B22-4652-A46B-5638F2C184F4}"/>
    <cellStyle name="Normal 6" xfId="93" xr:uid="{77444026-22AD-4DA5-AAA4-0C6069818156}"/>
    <cellStyle name="Normal 6 2" xfId="115" xr:uid="{BA294CD8-3749-4CD5-A378-F1591AB842C2}"/>
    <cellStyle name="Normal 6 2 2" xfId="117" xr:uid="{143F2EDC-4A0B-4FCA-BADB-8A09C8FBCAF0}"/>
    <cellStyle name="Normal 6 3" xfId="112" xr:uid="{2D7E39E4-AB14-49E3-A129-7C1B1DA2AF8D}"/>
    <cellStyle name="Normal 7" xfId="94" xr:uid="{0E457424-CACD-43F1-9FCC-2B74059DB0BB}"/>
    <cellStyle name="Normal 8" xfId="33" xr:uid="{81955EE8-FDED-4493-B667-D06FF0CB0A7B}"/>
    <cellStyle name="Normal 8 2" xfId="106" xr:uid="{89A1DF0D-559F-4B69-81E4-F26528EC8CD2}"/>
    <cellStyle name="Normal 9" xfId="101" xr:uid="{01A0848F-1D59-4A61-ACB8-2B99FCC2D348}"/>
    <cellStyle name="Note 2" xfId="95" xr:uid="{EEA1B27A-CBB6-490A-A457-7530293E17EF}"/>
    <cellStyle name="Output 2" xfId="96" xr:uid="{32A300E1-C034-41C1-89C8-2FCD7A1A484F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Title 2" xfId="97" xr:uid="{34A8CF8D-BEF1-48CF-B065-69DE65034D3F}"/>
    <cellStyle name="Total 2" xfId="98" xr:uid="{DFB8DA07-2B7A-47E4-9731-4E0D7AB7EEB0}"/>
    <cellStyle name="Warning Text 2" xfId="99" xr:uid="{D46ECE75-87FB-49C3-B4DA-F60A85F331B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เครื่องหมายจุลภาค_rec-volume0603" xfId="44" xr:uid="{C18BBCCF-38F1-4E8A-9A7E-81F2844F792D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  <cellStyle name="ปกติ_2009 Q1 PTT UT - TH (26-may-09)" xfId="45" xr:uid="{33093822-9DF9-48BB-8F98-3D9331A1FC80}"/>
  </cellStyles>
  <dxfs count="0"/>
  <tableStyles count="1" defaultTableStyle="TableStyleMedium9" defaultPivotStyle="PivotStyleLight16">
    <tableStyle name="Invisible" pivot="0" table="0" count="0" xr9:uid="{45985B11-3DF8-443B-AEE9-59E2449B4155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zoomScaleNormal="100" zoomScaleSheetLayoutView="100" workbookViewId="0">
      <selection activeCell="P27" sqref="P27"/>
    </sheetView>
  </sheetViews>
  <sheetFormatPr defaultColWidth="9" defaultRowHeight="16.5" customHeight="1"/>
  <cols>
    <col min="1" max="2" width="1.625" style="10" customWidth="1"/>
    <col min="3" max="3" width="29.75" style="10" customWidth="1"/>
    <col min="4" max="4" width="6.5" style="45" customWidth="1"/>
    <col min="5" max="5" width="0.625" style="10" customWidth="1"/>
    <col min="6" max="6" width="12.625" style="17" customWidth="1"/>
    <col min="7" max="7" width="0.625" style="1" customWidth="1"/>
    <col min="8" max="8" width="12.625" style="17" customWidth="1"/>
    <col min="9" max="9" width="0.625" style="10" customWidth="1"/>
    <col min="10" max="10" width="12.625" style="17" customWidth="1"/>
    <col min="11" max="11" width="0.625" style="1" customWidth="1"/>
    <col min="12" max="12" width="12.625" style="17" customWidth="1"/>
    <col min="13" max="16384" width="9" style="10"/>
  </cols>
  <sheetData>
    <row r="1" spans="1:12" ht="16.5" customHeight="1">
      <c r="A1" s="43" t="s">
        <v>121</v>
      </c>
      <c r="B1" s="44"/>
      <c r="C1" s="44"/>
      <c r="F1" s="11"/>
      <c r="H1" s="11"/>
      <c r="J1" s="11"/>
      <c r="L1" s="11"/>
    </row>
    <row r="2" spans="1:12" ht="16.5" customHeight="1">
      <c r="A2" s="46" t="s">
        <v>8</v>
      </c>
      <c r="B2" s="47"/>
      <c r="C2" s="47"/>
      <c r="F2" s="11"/>
      <c r="H2" s="11"/>
      <c r="J2" s="11"/>
      <c r="L2" s="11"/>
    </row>
    <row r="3" spans="1:12" ht="16.5" customHeight="1">
      <c r="A3" s="48" t="s">
        <v>183</v>
      </c>
      <c r="B3" s="49"/>
      <c r="C3" s="49"/>
      <c r="D3" s="50"/>
      <c r="E3" s="12"/>
      <c r="F3" s="28"/>
      <c r="G3" s="5"/>
      <c r="H3" s="13"/>
      <c r="I3" s="12"/>
      <c r="J3" s="13"/>
      <c r="K3" s="5"/>
      <c r="L3" s="13"/>
    </row>
    <row r="4" spans="1:12" ht="16.5" customHeight="1">
      <c r="A4" s="46"/>
      <c r="B4" s="44"/>
      <c r="C4" s="44"/>
      <c r="F4" s="14"/>
      <c r="H4" s="14"/>
      <c r="J4" s="14"/>
      <c r="L4" s="14"/>
    </row>
    <row r="5" spans="1:12" ht="16.5" customHeight="1">
      <c r="A5" s="46"/>
      <c r="B5" s="44"/>
      <c r="C5" s="44"/>
      <c r="F5" s="14"/>
      <c r="H5" s="14"/>
      <c r="J5" s="14"/>
      <c r="L5" s="14"/>
    </row>
    <row r="6" spans="1:12" ht="16.5" customHeight="1">
      <c r="A6" s="46"/>
      <c r="B6" s="44"/>
      <c r="C6" s="44"/>
      <c r="F6" s="231" t="s">
        <v>126</v>
      </c>
      <c r="G6" s="231"/>
      <c r="H6" s="231"/>
      <c r="J6" s="231" t="s">
        <v>128</v>
      </c>
      <c r="K6" s="231"/>
      <c r="L6" s="232"/>
    </row>
    <row r="7" spans="1:12" ht="16.5" customHeight="1">
      <c r="A7" s="46"/>
      <c r="B7" s="44"/>
      <c r="C7" s="44"/>
      <c r="F7" s="229" t="s">
        <v>127</v>
      </c>
      <c r="G7" s="229"/>
      <c r="H7" s="229"/>
      <c r="J7" s="229" t="s">
        <v>127</v>
      </c>
      <c r="K7" s="229"/>
      <c r="L7" s="229"/>
    </row>
    <row r="8" spans="1:12" ht="16.5" customHeight="1">
      <c r="A8" s="51"/>
      <c r="B8" s="51"/>
      <c r="C8" s="51"/>
      <c r="F8" s="2" t="s">
        <v>60</v>
      </c>
      <c r="G8" s="15"/>
      <c r="H8" s="2" t="s">
        <v>61</v>
      </c>
      <c r="J8" s="2" t="s">
        <v>60</v>
      </c>
      <c r="K8" s="15"/>
      <c r="L8" s="2" t="s">
        <v>61</v>
      </c>
    </row>
    <row r="9" spans="1:12" ht="16.5" customHeight="1">
      <c r="F9" s="2" t="s">
        <v>184</v>
      </c>
      <c r="G9" s="30"/>
      <c r="H9" s="221" t="s">
        <v>0</v>
      </c>
      <c r="I9" s="31"/>
      <c r="J9" s="2" t="s">
        <v>184</v>
      </c>
      <c r="K9" s="30"/>
      <c r="L9" s="221" t="s">
        <v>0</v>
      </c>
    </row>
    <row r="10" spans="1:12" ht="16.5" customHeight="1">
      <c r="F10" s="2" t="s">
        <v>185</v>
      </c>
      <c r="G10" s="15"/>
      <c r="H10" s="2" t="s">
        <v>153</v>
      </c>
      <c r="J10" s="2" t="s">
        <v>185</v>
      </c>
      <c r="K10" s="15"/>
      <c r="L10" s="2" t="s">
        <v>153</v>
      </c>
    </row>
    <row r="11" spans="1:12" ht="16.5" customHeight="1">
      <c r="D11" s="52" t="s">
        <v>2</v>
      </c>
      <c r="F11" s="3" t="s">
        <v>1</v>
      </c>
      <c r="H11" s="3" t="s">
        <v>1</v>
      </c>
      <c r="J11" s="3" t="s">
        <v>1</v>
      </c>
      <c r="L11" s="3" t="s">
        <v>1</v>
      </c>
    </row>
    <row r="12" spans="1:12" ht="16.5" customHeight="1">
      <c r="D12" s="53"/>
      <c r="F12" s="7"/>
      <c r="H12" s="218"/>
      <c r="J12" s="7"/>
      <c r="L12" s="218"/>
    </row>
    <row r="13" spans="1:12" ht="16.5" customHeight="1">
      <c r="A13" s="43" t="s">
        <v>3</v>
      </c>
      <c r="B13" s="16"/>
      <c r="F13" s="7"/>
      <c r="J13" s="7"/>
    </row>
    <row r="14" spans="1:12" ht="16.5" customHeight="1">
      <c r="A14" s="43"/>
      <c r="B14" s="16"/>
      <c r="F14" s="7"/>
      <c r="J14" s="7"/>
    </row>
    <row r="15" spans="1:12" ht="16.5" customHeight="1">
      <c r="A15" s="10" t="s">
        <v>4</v>
      </c>
      <c r="D15" s="54">
        <v>6</v>
      </c>
      <c r="F15" s="6">
        <v>2238633941</v>
      </c>
      <c r="H15" s="4">
        <v>2607629149</v>
      </c>
      <c r="J15" s="6">
        <v>253976288</v>
      </c>
      <c r="L15" s="4">
        <v>291171065</v>
      </c>
    </row>
    <row r="16" spans="1:12" ht="16.5" customHeight="1">
      <c r="A16" s="10" t="s">
        <v>51</v>
      </c>
      <c r="D16" s="54">
        <v>7</v>
      </c>
      <c r="F16" s="6">
        <v>6861409435</v>
      </c>
      <c r="H16" s="4">
        <v>7323262048</v>
      </c>
      <c r="J16" s="6">
        <v>0</v>
      </c>
      <c r="L16" s="4">
        <v>0</v>
      </c>
    </row>
    <row r="17" spans="1:12" ht="16.5" customHeight="1">
      <c r="A17" s="10" t="s">
        <v>88</v>
      </c>
      <c r="D17" s="54"/>
      <c r="F17" s="6">
        <v>168134083</v>
      </c>
      <c r="H17" s="4">
        <v>44976973</v>
      </c>
      <c r="J17" s="6">
        <v>678869488</v>
      </c>
      <c r="L17" s="4">
        <v>1199271</v>
      </c>
    </row>
    <row r="18" spans="1:12" ht="16.5" customHeight="1">
      <c r="A18" s="10" t="s">
        <v>89</v>
      </c>
      <c r="D18" s="54" t="s">
        <v>179</v>
      </c>
      <c r="F18" s="6">
        <v>18652926370</v>
      </c>
      <c r="H18" s="4">
        <v>20781471620</v>
      </c>
      <c r="J18" s="6">
        <v>0</v>
      </c>
      <c r="L18" s="4">
        <v>0</v>
      </c>
    </row>
    <row r="19" spans="1:12" ht="16.5" customHeight="1">
      <c r="A19" s="10" t="s">
        <v>87</v>
      </c>
      <c r="D19" s="54">
        <v>9</v>
      </c>
      <c r="F19" s="6">
        <v>5154534553</v>
      </c>
      <c r="H19" s="4">
        <v>3862882947</v>
      </c>
      <c r="J19" s="6">
        <v>0</v>
      </c>
      <c r="L19" s="4">
        <v>0</v>
      </c>
    </row>
    <row r="20" spans="1:12" ht="16.5" customHeight="1">
      <c r="A20" s="10" t="s">
        <v>144</v>
      </c>
      <c r="D20" s="54">
        <v>10</v>
      </c>
      <c r="F20" s="6">
        <v>11193309</v>
      </c>
      <c r="H20" s="4">
        <v>3934059</v>
      </c>
      <c r="J20" s="6">
        <v>5596307</v>
      </c>
      <c r="L20" s="4">
        <v>2682888</v>
      </c>
    </row>
    <row r="21" spans="1:12" ht="16.5" customHeight="1">
      <c r="A21" s="10" t="s">
        <v>59</v>
      </c>
      <c r="D21" s="55"/>
      <c r="F21" s="6"/>
      <c r="H21" s="4"/>
      <c r="J21" s="6"/>
      <c r="L21" s="4"/>
    </row>
    <row r="22" spans="1:12" ht="16.5" customHeight="1">
      <c r="B22" s="10" t="s">
        <v>76</v>
      </c>
      <c r="D22" s="54">
        <v>11</v>
      </c>
      <c r="F22" s="6">
        <v>15710558224</v>
      </c>
      <c r="H22" s="4">
        <v>15041765954</v>
      </c>
      <c r="J22" s="6">
        <v>0</v>
      </c>
      <c r="L22" s="4">
        <v>0</v>
      </c>
    </row>
    <row r="23" spans="1:12" ht="16.5" customHeight="1">
      <c r="B23" s="10" t="s">
        <v>152</v>
      </c>
      <c r="D23" s="54" t="s">
        <v>180</v>
      </c>
      <c r="F23" s="6">
        <v>331231485</v>
      </c>
      <c r="H23" s="4">
        <v>319814413</v>
      </c>
      <c r="J23" s="6">
        <v>0</v>
      </c>
      <c r="L23" s="4">
        <v>0</v>
      </c>
    </row>
    <row r="24" spans="1:12" ht="16.5" customHeight="1">
      <c r="B24" s="10" t="s">
        <v>122</v>
      </c>
      <c r="D24" s="54" t="s">
        <v>181</v>
      </c>
      <c r="F24" s="6">
        <v>0</v>
      </c>
      <c r="H24" s="4">
        <v>0</v>
      </c>
      <c r="J24" s="6">
        <v>9889387350</v>
      </c>
      <c r="L24" s="4">
        <v>9889387320</v>
      </c>
    </row>
    <row r="25" spans="1:12" ht="16.5" customHeight="1">
      <c r="B25" s="10" t="s">
        <v>229</v>
      </c>
      <c r="D25" s="54">
        <v>13</v>
      </c>
      <c r="F25" s="6">
        <v>151367206</v>
      </c>
      <c r="H25" s="4">
        <v>151863901</v>
      </c>
      <c r="J25" s="6">
        <v>0</v>
      </c>
      <c r="L25" s="4">
        <v>0</v>
      </c>
    </row>
    <row r="26" spans="1:12" ht="16.5" customHeight="1">
      <c r="A26" s="10" t="s">
        <v>34</v>
      </c>
      <c r="D26" s="55">
        <v>14</v>
      </c>
      <c r="F26" s="6">
        <v>1462631057</v>
      </c>
      <c r="H26" s="4">
        <v>1471649077</v>
      </c>
      <c r="J26" s="6">
        <v>4570787</v>
      </c>
      <c r="L26" s="4">
        <v>3496707</v>
      </c>
    </row>
    <row r="27" spans="1:12" ht="16.5" customHeight="1">
      <c r="A27" s="10" t="s">
        <v>145</v>
      </c>
      <c r="D27" s="55"/>
      <c r="F27" s="6">
        <v>248455379</v>
      </c>
      <c r="H27" s="4">
        <v>248455379</v>
      </c>
      <c r="J27" s="6">
        <v>0</v>
      </c>
      <c r="L27" s="4">
        <v>0</v>
      </c>
    </row>
    <row r="28" spans="1:12" ht="16.5" customHeight="1">
      <c r="A28" s="10" t="s">
        <v>35</v>
      </c>
      <c r="D28" s="55">
        <v>15</v>
      </c>
      <c r="F28" s="6">
        <v>80933907</v>
      </c>
      <c r="H28" s="4">
        <v>79580765</v>
      </c>
      <c r="J28" s="6">
        <v>798995</v>
      </c>
      <c r="L28" s="4">
        <v>840806</v>
      </c>
    </row>
    <row r="29" spans="1:12" s="32" customFormat="1" ht="16.5" customHeight="1">
      <c r="A29" s="10" t="s">
        <v>223</v>
      </c>
      <c r="D29" s="56"/>
      <c r="F29" s="6">
        <v>0</v>
      </c>
      <c r="G29" s="33"/>
      <c r="H29" s="4">
        <v>49335645</v>
      </c>
      <c r="J29" s="6">
        <v>9285</v>
      </c>
      <c r="K29" s="33"/>
      <c r="L29" s="4">
        <v>12372</v>
      </c>
    </row>
    <row r="30" spans="1:12" ht="16.5" customHeight="1">
      <c r="A30" s="10" t="s">
        <v>46</v>
      </c>
      <c r="D30" s="55">
        <v>16</v>
      </c>
      <c r="F30" s="6">
        <v>1596602619</v>
      </c>
      <c r="H30" s="4">
        <v>1477283909</v>
      </c>
      <c r="J30" s="6">
        <v>0</v>
      </c>
      <c r="L30" s="4">
        <v>0</v>
      </c>
    </row>
    <row r="31" spans="1:12" ht="16.5" customHeight="1">
      <c r="A31" s="10" t="s">
        <v>52</v>
      </c>
      <c r="D31" s="55"/>
      <c r="F31" s="6">
        <v>1665835729</v>
      </c>
      <c r="H31" s="4">
        <v>2077062793</v>
      </c>
      <c r="J31" s="6">
        <v>0</v>
      </c>
      <c r="L31" s="4">
        <v>0</v>
      </c>
    </row>
    <row r="32" spans="1:12" ht="16.5" customHeight="1">
      <c r="A32" s="10" t="s">
        <v>75</v>
      </c>
      <c r="D32" s="57"/>
      <c r="F32" s="6">
        <v>981608911</v>
      </c>
      <c r="H32" s="4">
        <v>997764185</v>
      </c>
      <c r="J32" s="6">
        <v>0</v>
      </c>
      <c r="L32" s="4">
        <v>0</v>
      </c>
    </row>
    <row r="33" spans="1:12" ht="16.5" customHeight="1">
      <c r="A33" s="10" t="s">
        <v>182</v>
      </c>
      <c r="D33" s="55">
        <v>25</v>
      </c>
      <c r="F33" s="6">
        <v>0</v>
      </c>
      <c r="H33" s="4">
        <v>0</v>
      </c>
      <c r="J33" s="6">
        <v>90000000</v>
      </c>
      <c r="L33" s="4">
        <v>90000000</v>
      </c>
    </row>
    <row r="34" spans="1:12" ht="16.5" customHeight="1">
      <c r="A34" s="10" t="s">
        <v>6</v>
      </c>
      <c r="D34" s="55"/>
      <c r="F34" s="9">
        <v>1385045507</v>
      </c>
      <c r="H34" s="19">
        <v>720791967</v>
      </c>
      <c r="J34" s="9">
        <v>2190793</v>
      </c>
      <c r="L34" s="19">
        <v>1145337</v>
      </c>
    </row>
    <row r="35" spans="1:12" ht="16.5" customHeight="1">
      <c r="D35" s="57"/>
      <c r="F35" s="8"/>
      <c r="H35" s="18"/>
      <c r="J35" s="8"/>
      <c r="L35" s="18"/>
    </row>
    <row r="36" spans="1:12" ht="16.5" customHeight="1" thickBot="1">
      <c r="A36" s="16" t="s">
        <v>5</v>
      </c>
      <c r="D36" s="57"/>
      <c r="F36" s="20">
        <f>SUM(F15:F34)</f>
        <v>56701101715</v>
      </c>
      <c r="H36" s="21">
        <f>SUM(H15:H34)</f>
        <v>57259524784</v>
      </c>
      <c r="J36" s="20">
        <f>SUM(J15:J34)</f>
        <v>10925399293</v>
      </c>
      <c r="L36" s="21">
        <f>SUM(L15:L34)</f>
        <v>10279935766</v>
      </c>
    </row>
    <row r="37" spans="1:12" ht="16.5" customHeight="1" thickTop="1">
      <c r="F37" s="1"/>
      <c r="H37" s="1"/>
      <c r="J37" s="1"/>
      <c r="L37" s="1"/>
    </row>
    <row r="38" spans="1:12" ht="16.5" customHeight="1">
      <c r="F38" s="1"/>
      <c r="H38" s="1"/>
      <c r="J38" s="1"/>
      <c r="L38" s="1"/>
    </row>
    <row r="39" spans="1:12" ht="17.25" customHeight="1">
      <c r="F39" s="1"/>
      <c r="H39" s="1"/>
      <c r="J39" s="1"/>
      <c r="L39" s="1"/>
    </row>
    <row r="40" spans="1:12" ht="16.5" customHeight="1">
      <c r="F40" s="1"/>
      <c r="H40" s="1"/>
      <c r="J40" s="1"/>
      <c r="L40" s="1"/>
    </row>
    <row r="41" spans="1:12" ht="16.5" customHeight="1">
      <c r="F41" s="1"/>
      <c r="H41" s="1"/>
      <c r="J41" s="1"/>
      <c r="L41" s="1"/>
    </row>
    <row r="42" spans="1:12" ht="16.5" customHeight="1">
      <c r="F42" s="1"/>
      <c r="H42" s="1"/>
      <c r="J42" s="1"/>
      <c r="L42" s="1"/>
    </row>
    <row r="43" spans="1:12" ht="16.5" customHeight="1">
      <c r="F43" s="1"/>
      <c r="H43" s="1"/>
      <c r="J43" s="1"/>
      <c r="L43" s="1"/>
    </row>
    <row r="44" spans="1:12" ht="16.5" customHeight="1">
      <c r="F44" s="1"/>
      <c r="H44" s="1"/>
      <c r="J44" s="1"/>
      <c r="L44" s="1"/>
    </row>
    <row r="45" spans="1:12" ht="16.5" customHeight="1">
      <c r="F45" s="1"/>
      <c r="H45" s="1"/>
      <c r="J45" s="1"/>
      <c r="L45" s="1"/>
    </row>
    <row r="46" spans="1:12" ht="16.5" customHeight="1">
      <c r="F46" s="1"/>
      <c r="H46" s="1"/>
      <c r="J46" s="1"/>
      <c r="L46" s="1"/>
    </row>
    <row r="47" spans="1:12" ht="16.5" customHeight="1">
      <c r="F47" s="1"/>
      <c r="H47" s="1"/>
      <c r="J47" s="1"/>
      <c r="L47" s="1"/>
    </row>
    <row r="48" spans="1:12" ht="16.5" customHeight="1">
      <c r="F48" s="1"/>
      <c r="H48" s="1"/>
      <c r="J48" s="1"/>
      <c r="L48" s="1"/>
    </row>
    <row r="49" spans="1:12" ht="16.5" customHeight="1">
      <c r="F49" s="1"/>
      <c r="H49" s="1"/>
      <c r="J49" s="1"/>
      <c r="L49" s="1"/>
    </row>
    <row r="50" spans="1:12" ht="16.5" customHeight="1">
      <c r="F50" s="1"/>
      <c r="H50" s="1"/>
      <c r="J50" s="1"/>
      <c r="L50" s="1"/>
    </row>
    <row r="51" spans="1:12" ht="21.95" customHeight="1">
      <c r="A51" s="22" t="s">
        <v>106</v>
      </c>
      <c r="B51" s="12"/>
      <c r="C51" s="12"/>
      <c r="D51" s="50"/>
      <c r="E51" s="12"/>
      <c r="F51" s="19"/>
      <c r="G51" s="5"/>
      <c r="H51" s="19"/>
      <c r="I51" s="12"/>
      <c r="J51" s="19"/>
      <c r="K51" s="5"/>
      <c r="L51" s="19"/>
    </row>
    <row r="52" spans="1:12" ht="16.5" customHeight="1">
      <c r="A52" s="23" t="str">
        <f>+A1</f>
        <v>Dhipaya Group Holdings Public Company Limited</v>
      </c>
      <c r="B52" s="51"/>
      <c r="C52" s="51"/>
      <c r="F52" s="11"/>
      <c r="H52" s="11"/>
      <c r="J52" s="11"/>
      <c r="L52" s="11"/>
    </row>
    <row r="53" spans="1:12" ht="16.5" customHeight="1">
      <c r="A53" s="46" t="s">
        <v>118</v>
      </c>
      <c r="B53" s="51"/>
      <c r="C53" s="51"/>
      <c r="F53" s="11"/>
      <c r="H53" s="11"/>
      <c r="J53" s="11"/>
      <c r="L53" s="11"/>
    </row>
    <row r="54" spans="1:12" ht="16.5" customHeight="1">
      <c r="A54" s="24" t="str">
        <f>A3</f>
        <v>As at 31 March 2024</v>
      </c>
      <c r="B54" s="58"/>
      <c r="C54" s="58"/>
      <c r="D54" s="50"/>
      <c r="E54" s="12"/>
      <c r="F54" s="13"/>
      <c r="G54" s="5"/>
      <c r="H54" s="13"/>
      <c r="I54" s="12"/>
      <c r="J54" s="13"/>
      <c r="K54" s="5"/>
      <c r="L54" s="13"/>
    </row>
    <row r="55" spans="1:12" ht="16.5" customHeight="1">
      <c r="A55" s="23"/>
      <c r="B55" s="51"/>
      <c r="C55" s="51"/>
      <c r="F55" s="14"/>
      <c r="H55" s="14"/>
      <c r="J55" s="14"/>
      <c r="L55" s="14"/>
    </row>
    <row r="56" spans="1:12" ht="16.5" customHeight="1">
      <c r="A56" s="23"/>
      <c r="B56" s="51"/>
      <c r="C56" s="51"/>
      <c r="F56" s="14"/>
      <c r="H56" s="14"/>
      <c r="J56" s="14"/>
      <c r="L56" s="14"/>
    </row>
    <row r="57" spans="1:12" ht="16.5" customHeight="1">
      <c r="A57" s="46"/>
      <c r="B57" s="44"/>
      <c r="C57" s="44"/>
      <c r="F57" s="231" t="s">
        <v>126</v>
      </c>
      <c r="G57" s="231"/>
      <c r="H57" s="231"/>
      <c r="J57" s="231" t="s">
        <v>128</v>
      </c>
      <c r="K57" s="231"/>
      <c r="L57" s="232"/>
    </row>
    <row r="58" spans="1:12" ht="16.5" customHeight="1">
      <c r="A58" s="46"/>
      <c r="B58" s="44"/>
      <c r="C58" s="44"/>
      <c r="F58" s="229" t="s">
        <v>127</v>
      </c>
      <c r="G58" s="229"/>
      <c r="H58" s="229"/>
      <c r="J58" s="229" t="s">
        <v>127</v>
      </c>
      <c r="K58" s="229"/>
      <c r="L58" s="230"/>
    </row>
    <row r="59" spans="1:12" ht="16.5" customHeight="1">
      <c r="A59" s="51"/>
      <c r="B59" s="51"/>
      <c r="C59" s="51"/>
      <c r="F59" s="2" t="s">
        <v>60</v>
      </c>
      <c r="G59" s="15"/>
      <c r="H59" s="2" t="s">
        <v>61</v>
      </c>
      <c r="J59" s="2" t="s">
        <v>60</v>
      </c>
      <c r="K59" s="15"/>
      <c r="L59" s="2" t="s">
        <v>61</v>
      </c>
    </row>
    <row r="60" spans="1:12" ht="16.5" customHeight="1">
      <c r="F60" s="2" t="s">
        <v>184</v>
      </c>
      <c r="G60" s="30"/>
      <c r="H60" s="221" t="s">
        <v>0</v>
      </c>
      <c r="I60" s="31"/>
      <c r="J60" s="2" t="s">
        <v>184</v>
      </c>
      <c r="K60" s="30"/>
      <c r="L60" s="221" t="s">
        <v>0</v>
      </c>
    </row>
    <row r="61" spans="1:12" ht="16.5" customHeight="1">
      <c r="F61" s="2" t="s">
        <v>185</v>
      </c>
      <c r="G61" s="15"/>
      <c r="H61" s="2" t="s">
        <v>153</v>
      </c>
      <c r="J61" s="2" t="s">
        <v>185</v>
      </c>
      <c r="K61" s="15"/>
      <c r="L61" s="2" t="s">
        <v>153</v>
      </c>
    </row>
    <row r="62" spans="1:12" ht="16.5" customHeight="1">
      <c r="D62" s="52" t="s">
        <v>2</v>
      </c>
      <c r="F62" s="3" t="s">
        <v>1</v>
      </c>
      <c r="H62" s="3" t="s">
        <v>1</v>
      </c>
      <c r="J62" s="3" t="s">
        <v>1</v>
      </c>
      <c r="L62" s="3" t="s">
        <v>1</v>
      </c>
    </row>
    <row r="63" spans="1:12" ht="16.5" customHeight="1">
      <c r="A63" s="51"/>
      <c r="B63" s="51"/>
      <c r="C63" s="51"/>
      <c r="F63" s="25"/>
      <c r="H63" s="11"/>
      <c r="J63" s="25"/>
      <c r="L63" s="11"/>
    </row>
    <row r="64" spans="1:12" ht="16.5" customHeight="1">
      <c r="A64" s="43" t="s">
        <v>77</v>
      </c>
      <c r="F64" s="26"/>
      <c r="H64" s="27"/>
      <c r="J64" s="26"/>
      <c r="L64" s="27"/>
    </row>
    <row r="65" spans="1:12" ht="16.5" customHeight="1">
      <c r="D65" s="55"/>
      <c r="F65" s="26"/>
      <c r="H65" s="27"/>
      <c r="J65" s="26"/>
      <c r="L65" s="27"/>
    </row>
    <row r="66" spans="1:12" ht="16.5" customHeight="1">
      <c r="A66" s="43" t="s">
        <v>7</v>
      </c>
      <c r="D66" s="55"/>
      <c r="F66" s="26"/>
      <c r="H66" s="27"/>
      <c r="J66" s="26"/>
      <c r="L66" s="27"/>
    </row>
    <row r="67" spans="1:12" ht="16.5" customHeight="1">
      <c r="D67" s="55"/>
      <c r="F67" s="26"/>
      <c r="H67" s="27"/>
      <c r="J67" s="26"/>
      <c r="L67" s="27"/>
    </row>
    <row r="68" spans="1:12" ht="16.5" customHeight="1">
      <c r="A68" s="10" t="s">
        <v>11</v>
      </c>
      <c r="D68" s="54">
        <v>17</v>
      </c>
      <c r="F68" s="6">
        <v>25734550746</v>
      </c>
      <c r="H68" s="17">
        <v>27410686551</v>
      </c>
      <c r="J68" s="6">
        <v>0</v>
      </c>
      <c r="L68" s="17">
        <v>0</v>
      </c>
    </row>
    <row r="69" spans="1:12" ht="16.5" customHeight="1">
      <c r="A69" s="10" t="s">
        <v>10</v>
      </c>
      <c r="D69" s="54">
        <v>18</v>
      </c>
      <c r="F69" s="6">
        <v>10032096663</v>
      </c>
      <c r="H69" s="17">
        <v>9148742173</v>
      </c>
      <c r="J69" s="6">
        <v>0</v>
      </c>
      <c r="L69" s="17">
        <v>0</v>
      </c>
    </row>
    <row r="70" spans="1:12" ht="16.5" customHeight="1">
      <c r="A70" s="10" t="s">
        <v>12</v>
      </c>
      <c r="D70" s="54"/>
      <c r="F70" s="6">
        <v>896123116</v>
      </c>
      <c r="H70" s="17">
        <v>969845935</v>
      </c>
      <c r="J70" s="6">
        <v>0</v>
      </c>
      <c r="L70" s="17">
        <v>0</v>
      </c>
    </row>
    <row r="71" spans="1:12" ht="16.5" customHeight="1">
      <c r="A71" s="10" t="s">
        <v>176</v>
      </c>
      <c r="D71" s="54">
        <v>19</v>
      </c>
      <c r="F71" s="6">
        <v>998364846</v>
      </c>
      <c r="H71" s="17">
        <v>998201165</v>
      </c>
      <c r="J71" s="6">
        <v>998364846</v>
      </c>
      <c r="L71" s="17">
        <v>998201165</v>
      </c>
    </row>
    <row r="72" spans="1:12" ht="16.5" customHeight="1">
      <c r="A72" s="10" t="s">
        <v>13</v>
      </c>
      <c r="D72" s="54"/>
      <c r="F72" s="6">
        <v>7412526293</v>
      </c>
      <c r="H72" s="17">
        <v>7821602652</v>
      </c>
      <c r="J72" s="6">
        <v>0</v>
      </c>
      <c r="L72" s="17">
        <v>0</v>
      </c>
    </row>
    <row r="73" spans="1:12" ht="16.5" customHeight="1">
      <c r="A73" s="10" t="s">
        <v>14</v>
      </c>
      <c r="D73" s="54"/>
      <c r="F73" s="7">
        <v>137995554</v>
      </c>
      <c r="H73" s="17">
        <v>39453353</v>
      </c>
      <c r="J73" s="7">
        <v>0</v>
      </c>
      <c r="L73" s="17">
        <v>0</v>
      </c>
    </row>
    <row r="74" spans="1:12" ht="16.5" customHeight="1">
      <c r="A74" s="10" t="s">
        <v>9</v>
      </c>
      <c r="D74" s="55"/>
      <c r="F74" s="7">
        <v>151831723</v>
      </c>
      <c r="H74" s="17">
        <v>0</v>
      </c>
      <c r="J74" s="7">
        <v>0</v>
      </c>
      <c r="L74" s="17">
        <v>0</v>
      </c>
    </row>
    <row r="75" spans="1:12" ht="16.5" customHeight="1">
      <c r="A75" s="10" t="s">
        <v>15</v>
      </c>
      <c r="D75" s="54"/>
      <c r="F75" s="7">
        <v>515270100</v>
      </c>
      <c r="H75" s="17">
        <v>502571272</v>
      </c>
      <c r="J75" s="7">
        <v>6414765</v>
      </c>
      <c r="L75" s="17">
        <v>6038358</v>
      </c>
    </row>
    <row r="76" spans="1:12" ht="16.5" customHeight="1">
      <c r="A76" s="10" t="s">
        <v>53</v>
      </c>
      <c r="D76" s="54"/>
      <c r="F76" s="9">
        <v>1313670689</v>
      </c>
      <c r="H76" s="19">
        <v>1374676194</v>
      </c>
      <c r="J76" s="9">
        <v>26891658</v>
      </c>
      <c r="L76" s="19">
        <v>31660900</v>
      </c>
    </row>
    <row r="77" spans="1:12" ht="16.5" customHeight="1">
      <c r="D77" s="54"/>
      <c r="F77" s="7"/>
      <c r="J77" s="7"/>
    </row>
    <row r="78" spans="1:12" ht="16.5" customHeight="1">
      <c r="A78" s="43" t="s">
        <v>16</v>
      </c>
      <c r="D78" s="54"/>
      <c r="F78" s="9">
        <f>SUM(F68:F76)</f>
        <v>47192429730</v>
      </c>
      <c r="H78" s="19">
        <f>SUM(H68:H76)</f>
        <v>48265779295</v>
      </c>
      <c r="J78" s="9">
        <f>SUM(J68:J76)</f>
        <v>1031671269</v>
      </c>
      <c r="L78" s="19">
        <f>SUM(L68:L76)</f>
        <v>1035900423</v>
      </c>
    </row>
    <row r="80" spans="1:12" ht="18.75" customHeight="1"/>
    <row r="101" spans="1:12" ht="15" customHeight="1"/>
    <row r="102" spans="1:12" ht="21.95" customHeight="1">
      <c r="A102" s="12" t="str">
        <f>+A51</f>
        <v>The accompanying notes form part of this interim financial information.</v>
      </c>
      <c r="B102" s="12"/>
      <c r="C102" s="12"/>
      <c r="D102" s="50"/>
      <c r="E102" s="12"/>
      <c r="F102" s="19"/>
      <c r="G102" s="5"/>
      <c r="H102" s="19"/>
      <c r="I102" s="12"/>
      <c r="J102" s="19"/>
      <c r="K102" s="5"/>
      <c r="L102" s="19"/>
    </row>
    <row r="103" spans="1:12" ht="16.5" customHeight="1">
      <c r="A103" s="23" t="str">
        <f>A1</f>
        <v>Dhipaya Group Holdings Public Company Limited</v>
      </c>
      <c r="B103" s="23"/>
      <c r="C103" s="51"/>
      <c r="F103" s="11"/>
      <c r="H103" s="11"/>
      <c r="J103" s="11"/>
      <c r="L103" s="11"/>
    </row>
    <row r="104" spans="1:12" ht="16.5" customHeight="1">
      <c r="A104" s="46" t="s">
        <v>118</v>
      </c>
      <c r="B104" s="23"/>
      <c r="C104" s="51"/>
      <c r="F104" s="11"/>
      <c r="H104" s="11"/>
      <c r="J104" s="11"/>
      <c r="L104" s="11"/>
    </row>
    <row r="105" spans="1:12" ht="16.5" customHeight="1">
      <c r="A105" s="24" t="str">
        <f>+A3</f>
        <v>As at 31 March 2024</v>
      </c>
      <c r="B105" s="24"/>
      <c r="C105" s="58"/>
      <c r="D105" s="50"/>
      <c r="E105" s="12"/>
      <c r="F105" s="13"/>
      <c r="G105" s="5"/>
      <c r="H105" s="13"/>
      <c r="I105" s="12"/>
      <c r="J105" s="13"/>
      <c r="K105" s="5"/>
      <c r="L105" s="13"/>
    </row>
    <row r="106" spans="1:12" ht="16.5" customHeight="1">
      <c r="A106" s="23"/>
      <c r="B106" s="23"/>
      <c r="C106" s="51"/>
      <c r="F106" s="14"/>
      <c r="H106" s="14"/>
      <c r="J106" s="14"/>
      <c r="L106" s="14"/>
    </row>
    <row r="107" spans="1:12" ht="16.5" customHeight="1">
      <c r="A107" s="23"/>
      <c r="B107" s="23"/>
      <c r="C107" s="51"/>
      <c r="F107" s="14"/>
      <c r="H107" s="14"/>
      <c r="J107" s="14"/>
      <c r="L107" s="14"/>
    </row>
    <row r="108" spans="1:12" ht="16.5" customHeight="1">
      <c r="A108" s="46"/>
      <c r="B108" s="44"/>
      <c r="C108" s="44"/>
      <c r="F108" s="231" t="s">
        <v>126</v>
      </c>
      <c r="G108" s="231"/>
      <c r="H108" s="231"/>
      <c r="J108" s="231" t="s">
        <v>128</v>
      </c>
      <c r="K108" s="231"/>
      <c r="L108" s="232"/>
    </row>
    <row r="109" spans="1:12" ht="16.5" customHeight="1">
      <c r="A109" s="46"/>
      <c r="B109" s="44"/>
      <c r="C109" s="44"/>
      <c r="F109" s="229" t="s">
        <v>127</v>
      </c>
      <c r="G109" s="229"/>
      <c r="H109" s="229"/>
      <c r="J109" s="229" t="s">
        <v>127</v>
      </c>
      <c r="K109" s="229"/>
      <c r="L109" s="230"/>
    </row>
    <row r="110" spans="1:12" ht="16.5" customHeight="1">
      <c r="A110" s="51"/>
      <c r="B110" s="51"/>
      <c r="C110" s="51"/>
      <c r="F110" s="2" t="s">
        <v>60</v>
      </c>
      <c r="G110" s="15"/>
      <c r="H110" s="2" t="s">
        <v>61</v>
      </c>
      <c r="J110" s="2" t="s">
        <v>60</v>
      </c>
      <c r="K110" s="15"/>
      <c r="L110" s="2" t="s">
        <v>61</v>
      </c>
    </row>
    <row r="111" spans="1:12" ht="16.5" customHeight="1">
      <c r="F111" s="2" t="s">
        <v>184</v>
      </c>
      <c r="G111" s="30"/>
      <c r="H111" s="221" t="s">
        <v>0</v>
      </c>
      <c r="I111" s="31"/>
      <c r="J111" s="2" t="s">
        <v>184</v>
      </c>
      <c r="K111" s="30"/>
      <c r="L111" s="221" t="s">
        <v>0</v>
      </c>
    </row>
    <row r="112" spans="1:12" ht="16.5" customHeight="1">
      <c r="F112" s="2" t="s">
        <v>185</v>
      </c>
      <c r="G112" s="15"/>
      <c r="H112" s="2" t="s">
        <v>153</v>
      </c>
      <c r="J112" s="2" t="s">
        <v>185</v>
      </c>
      <c r="K112" s="15"/>
      <c r="L112" s="2" t="s">
        <v>153</v>
      </c>
    </row>
    <row r="113" spans="1:12" ht="16.5" customHeight="1">
      <c r="F113" s="3" t="s">
        <v>1</v>
      </c>
      <c r="H113" s="3" t="s">
        <v>1</v>
      </c>
      <c r="J113" s="3" t="s">
        <v>1</v>
      </c>
      <c r="L113" s="3" t="s">
        <v>1</v>
      </c>
    </row>
    <row r="114" spans="1:12" ht="16.5" customHeight="1">
      <c r="A114" s="51"/>
      <c r="B114" s="51"/>
      <c r="C114" s="51"/>
      <c r="F114" s="25"/>
      <c r="H114" s="11"/>
      <c r="J114" s="25"/>
      <c r="L114" s="11"/>
    </row>
    <row r="115" spans="1:12" ht="16.5" customHeight="1">
      <c r="A115" s="43" t="s">
        <v>119</v>
      </c>
      <c r="F115" s="7"/>
      <c r="J115" s="7"/>
    </row>
    <row r="116" spans="1:12" ht="16.5" customHeight="1">
      <c r="A116" s="51"/>
      <c r="B116" s="51"/>
      <c r="C116" s="51"/>
      <c r="F116" s="25"/>
      <c r="H116" s="11"/>
      <c r="J116" s="25"/>
      <c r="L116" s="11"/>
    </row>
    <row r="117" spans="1:12" ht="16.5" customHeight="1">
      <c r="A117" s="46" t="s">
        <v>78</v>
      </c>
      <c r="F117" s="7"/>
      <c r="J117" s="7"/>
    </row>
    <row r="118" spans="1:12" ht="16.5" customHeight="1">
      <c r="A118" s="51"/>
      <c r="B118" s="51"/>
      <c r="C118" s="51"/>
      <c r="F118" s="25"/>
      <c r="H118" s="11"/>
      <c r="J118" s="25"/>
      <c r="L118" s="11"/>
    </row>
    <row r="119" spans="1:12" ht="16.5" customHeight="1">
      <c r="A119" s="59" t="s">
        <v>17</v>
      </c>
      <c r="D119" s="54"/>
      <c r="F119" s="7"/>
      <c r="J119" s="7"/>
    </row>
    <row r="120" spans="1:12" ht="16.5" customHeight="1">
      <c r="B120" s="10" t="s">
        <v>50</v>
      </c>
      <c r="F120" s="7"/>
      <c r="J120" s="7"/>
    </row>
    <row r="121" spans="1:12" ht="16.5" customHeight="1">
      <c r="C121" s="10" t="s">
        <v>123</v>
      </c>
      <c r="F121" s="7"/>
      <c r="J121" s="7"/>
    </row>
    <row r="122" spans="1:12" ht="16.5" customHeight="1" thickBot="1">
      <c r="C122" s="10" t="s">
        <v>36</v>
      </c>
      <c r="D122" s="57"/>
      <c r="F122" s="20">
        <v>600010000</v>
      </c>
      <c r="H122" s="21">
        <v>600010000</v>
      </c>
      <c r="J122" s="20">
        <v>600010000</v>
      </c>
      <c r="L122" s="21">
        <v>600010000</v>
      </c>
    </row>
    <row r="123" spans="1:12" ht="16.5" customHeight="1" thickTop="1">
      <c r="F123" s="8"/>
      <c r="H123" s="18"/>
      <c r="J123" s="8"/>
      <c r="L123" s="18"/>
    </row>
    <row r="124" spans="1:12" ht="16.5" customHeight="1">
      <c r="B124" s="10" t="s">
        <v>37</v>
      </c>
      <c r="F124" s="7"/>
      <c r="J124" s="7"/>
    </row>
    <row r="125" spans="1:12" ht="16.5" customHeight="1">
      <c r="C125" s="10" t="s">
        <v>124</v>
      </c>
      <c r="F125" s="7"/>
      <c r="J125" s="7"/>
    </row>
    <row r="126" spans="1:12" ht="16.5" customHeight="1">
      <c r="C126" s="10" t="s">
        <v>47</v>
      </c>
      <c r="D126" s="57"/>
      <c r="F126" s="7">
        <v>594292336</v>
      </c>
      <c r="H126" s="17">
        <v>594292336</v>
      </c>
      <c r="J126" s="7">
        <v>594292336</v>
      </c>
      <c r="L126" s="17">
        <v>594292336</v>
      </c>
    </row>
    <row r="127" spans="1:12" ht="16.5" customHeight="1">
      <c r="A127" s="10" t="s">
        <v>97</v>
      </c>
      <c r="D127" s="54"/>
      <c r="F127" s="7">
        <v>895385444</v>
      </c>
      <c r="H127" s="17">
        <v>895385444</v>
      </c>
      <c r="J127" s="7">
        <v>8541105044</v>
      </c>
      <c r="L127" s="17">
        <v>8541105044</v>
      </c>
    </row>
    <row r="128" spans="1:12" ht="16.5" customHeight="1">
      <c r="A128" s="10" t="s">
        <v>146</v>
      </c>
      <c r="D128" s="57"/>
      <c r="F128" s="7">
        <v>1354834</v>
      </c>
      <c r="H128" s="17">
        <v>1354834</v>
      </c>
      <c r="J128" s="7">
        <v>0</v>
      </c>
      <c r="L128" s="17">
        <v>0</v>
      </c>
    </row>
    <row r="129" spans="1:12" ht="16.5" customHeight="1">
      <c r="A129" s="10" t="s">
        <v>26</v>
      </c>
      <c r="F129" s="7"/>
      <c r="J129" s="7"/>
    </row>
    <row r="130" spans="1:12" ht="16.5" customHeight="1">
      <c r="B130" s="10" t="s">
        <v>38</v>
      </c>
      <c r="F130" s="7"/>
      <c r="J130" s="7"/>
    </row>
    <row r="131" spans="1:12" ht="16.5" customHeight="1">
      <c r="C131" s="10" t="s">
        <v>71</v>
      </c>
      <c r="F131" s="7">
        <v>121473834</v>
      </c>
      <c r="H131" s="17">
        <v>119920324</v>
      </c>
      <c r="J131" s="7">
        <v>59429234</v>
      </c>
      <c r="L131" s="17">
        <v>59429234</v>
      </c>
    </row>
    <row r="132" spans="1:12" ht="16.5" customHeight="1">
      <c r="C132" s="10" t="s">
        <v>48</v>
      </c>
      <c r="F132" s="7">
        <v>1289473447</v>
      </c>
      <c r="H132" s="17">
        <v>1197602141</v>
      </c>
      <c r="J132" s="7">
        <v>0</v>
      </c>
      <c r="L132" s="17">
        <v>0</v>
      </c>
    </row>
    <row r="133" spans="1:12" ht="16.5" customHeight="1">
      <c r="B133" s="10" t="s">
        <v>24</v>
      </c>
      <c r="F133" s="7">
        <v>9781932652</v>
      </c>
      <c r="H133" s="17">
        <v>9301597622</v>
      </c>
      <c r="J133" s="7">
        <v>697849084</v>
      </c>
      <c r="L133" s="17">
        <v>48156403</v>
      </c>
    </row>
    <row r="134" spans="1:12" ht="16.5" customHeight="1">
      <c r="A134" s="10" t="s">
        <v>57</v>
      </c>
      <c r="F134" s="9">
        <v>-3318971586</v>
      </c>
      <c r="H134" s="19">
        <v>-3272373583</v>
      </c>
      <c r="J134" s="9">
        <v>1052326</v>
      </c>
      <c r="L134" s="19">
        <v>1052326</v>
      </c>
    </row>
    <row r="135" spans="1:12" ht="16.5" customHeight="1">
      <c r="F135" s="7"/>
      <c r="J135" s="7"/>
    </row>
    <row r="136" spans="1:12" ht="16.5" customHeight="1">
      <c r="A136" s="10" t="s">
        <v>232</v>
      </c>
      <c r="B136" s="16"/>
      <c r="C136" s="16"/>
      <c r="F136" s="7"/>
      <c r="J136" s="7"/>
    </row>
    <row r="137" spans="1:12" ht="16.5" customHeight="1">
      <c r="A137" s="16"/>
      <c r="B137" s="10" t="s">
        <v>231</v>
      </c>
      <c r="C137" s="16"/>
      <c r="F137" s="7">
        <f>SUM(F126:F134)</f>
        <v>9364940961</v>
      </c>
      <c r="H137" s="17">
        <f>SUM(H126:H134)</f>
        <v>8837779118</v>
      </c>
      <c r="J137" s="7">
        <f>SUM(J126:J134)</f>
        <v>9893728024</v>
      </c>
      <c r="L137" s="17">
        <f>SUM(L126:L134)</f>
        <v>9244035343</v>
      </c>
    </row>
    <row r="138" spans="1:12" ht="16.5" customHeight="1">
      <c r="A138" s="10" t="s">
        <v>125</v>
      </c>
      <c r="F138" s="9">
        <v>143731024</v>
      </c>
      <c r="G138" s="10"/>
      <c r="H138" s="29">
        <v>155966371</v>
      </c>
      <c r="I138" s="1"/>
      <c r="J138" s="9">
        <v>0</v>
      </c>
      <c r="K138" s="10"/>
      <c r="L138" s="29" t="s">
        <v>213</v>
      </c>
    </row>
    <row r="139" spans="1:12" ht="16.5" customHeight="1">
      <c r="F139" s="7"/>
      <c r="J139" s="7"/>
    </row>
    <row r="140" spans="1:12" ht="16.5" customHeight="1">
      <c r="A140" s="46" t="s">
        <v>79</v>
      </c>
      <c r="F140" s="9">
        <f>SUM(F137:F138)</f>
        <v>9508671985</v>
      </c>
      <c r="H140" s="19">
        <f>SUM(H137:H138)</f>
        <v>8993745489</v>
      </c>
      <c r="J140" s="9">
        <f>SUM(J137:J138)</f>
        <v>9893728024</v>
      </c>
      <c r="L140" s="19">
        <f>SUM(L137:L138)</f>
        <v>9244035343</v>
      </c>
    </row>
    <row r="141" spans="1:12" ht="16.5" customHeight="1">
      <c r="A141" s="59"/>
      <c r="F141" s="8"/>
      <c r="H141" s="18"/>
      <c r="J141" s="8"/>
      <c r="L141" s="18"/>
    </row>
    <row r="142" spans="1:12" ht="16.5" customHeight="1" thickBot="1">
      <c r="A142" s="46" t="s">
        <v>80</v>
      </c>
      <c r="F142" s="20">
        <f>F78+F140</f>
        <v>56701101715</v>
      </c>
      <c r="H142" s="21">
        <f>+H78+H140</f>
        <v>57259524784</v>
      </c>
      <c r="J142" s="20">
        <f>J78+J140</f>
        <v>10925399293</v>
      </c>
      <c r="L142" s="21">
        <f>+L78+L140</f>
        <v>10279935766</v>
      </c>
    </row>
    <row r="143" spans="1:12" ht="16.5" customHeight="1" thickTop="1">
      <c r="A143" s="46"/>
      <c r="F143" s="18"/>
      <c r="H143" s="18"/>
      <c r="J143" s="18"/>
      <c r="L143" s="18"/>
    </row>
    <row r="144" spans="1:12" ht="16.5" customHeight="1">
      <c r="A144" s="46"/>
      <c r="F144" s="18"/>
      <c r="H144" s="18"/>
      <c r="J144" s="18"/>
      <c r="L144" s="18"/>
    </row>
    <row r="145" spans="1:12" ht="16.5" customHeight="1">
      <c r="A145" s="46"/>
      <c r="F145" s="18"/>
      <c r="H145" s="18"/>
      <c r="J145" s="18"/>
      <c r="L145" s="18"/>
    </row>
    <row r="146" spans="1:12" ht="16.5" customHeight="1">
      <c r="A146" s="46"/>
      <c r="F146" s="18"/>
      <c r="H146" s="18"/>
      <c r="J146" s="18"/>
      <c r="L146" s="18"/>
    </row>
    <row r="147" spans="1:12" ht="16.5" customHeight="1">
      <c r="A147" s="46"/>
      <c r="F147" s="18"/>
      <c r="H147" s="18"/>
      <c r="J147" s="18"/>
      <c r="L147" s="18"/>
    </row>
    <row r="148" spans="1:12" ht="16.5" customHeight="1">
      <c r="A148" s="46"/>
      <c r="F148" s="18"/>
      <c r="H148" s="18"/>
      <c r="J148" s="18"/>
      <c r="L148" s="18"/>
    </row>
    <row r="149" spans="1:12" ht="16.5" customHeight="1">
      <c r="A149" s="46"/>
      <c r="F149" s="18"/>
      <c r="H149" s="18"/>
      <c r="J149" s="18"/>
      <c r="L149" s="18"/>
    </row>
    <row r="150" spans="1:12" ht="16.5" customHeight="1">
      <c r="A150" s="46"/>
      <c r="F150" s="18"/>
      <c r="H150" s="18"/>
      <c r="J150" s="18"/>
      <c r="L150" s="18"/>
    </row>
    <row r="151" spans="1:12" ht="16.5" customHeight="1">
      <c r="A151" s="46"/>
      <c r="F151" s="18"/>
      <c r="H151" s="18"/>
      <c r="J151" s="18"/>
      <c r="L151" s="18"/>
    </row>
    <row r="152" spans="1:12" ht="16.5" customHeight="1">
      <c r="F152" s="18"/>
      <c r="H152" s="18"/>
      <c r="J152" s="18"/>
      <c r="L152" s="18"/>
    </row>
    <row r="153" spans="1:12" ht="21.95" customHeight="1">
      <c r="A153" s="12" t="str">
        <f>A102</f>
        <v>The accompanying notes form part of this interim financial information.</v>
      </c>
      <c r="B153" s="12"/>
      <c r="C153" s="12"/>
      <c r="D153" s="50"/>
      <c r="E153" s="12"/>
      <c r="F153" s="19"/>
      <c r="G153" s="5"/>
      <c r="H153" s="19"/>
      <c r="I153" s="12"/>
      <c r="J153" s="19"/>
      <c r="K153" s="5"/>
      <c r="L153" s="19"/>
    </row>
  </sheetData>
  <mergeCells count="12">
    <mergeCell ref="F6:H6"/>
    <mergeCell ref="F7:H7"/>
    <mergeCell ref="J6:L6"/>
    <mergeCell ref="J7:L7"/>
    <mergeCell ref="F57:H57"/>
    <mergeCell ref="J57:L57"/>
    <mergeCell ref="F58:H58"/>
    <mergeCell ref="J58:L58"/>
    <mergeCell ref="F108:H108"/>
    <mergeCell ref="J108:L108"/>
    <mergeCell ref="F109:H109"/>
    <mergeCell ref="J109:L10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1" max="16383" man="1"/>
    <brk id="102" max="16383" man="1"/>
  </rowBreaks>
  <ignoredErrors>
    <ignoredError sqref="F112:L112 F61:L61 G10 I10 F10 J10:L10 H10" numberStoredAsText="1"/>
    <ignoredError sqref="D18:D22" twoDigitTextYear="1"/>
    <ignoredError sqref="D23:D24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9A5CE-0EA0-48EF-9F5B-0EF1AD2607D2}">
  <dimension ref="A1:M113"/>
  <sheetViews>
    <sheetView topLeftCell="A102" zoomScaleNormal="100" zoomScaleSheetLayoutView="115" workbookViewId="0">
      <selection activeCell="R28" sqref="R28"/>
    </sheetView>
  </sheetViews>
  <sheetFormatPr defaultColWidth="9" defaultRowHeight="16.5" customHeight="1"/>
  <cols>
    <col min="1" max="3" width="0.875" style="67" customWidth="1"/>
    <col min="4" max="4" width="39.5" style="67" customWidth="1"/>
    <col min="5" max="5" width="4.625" style="143" customWidth="1"/>
    <col min="6" max="6" width="0.625" style="67" customWidth="1"/>
    <col min="7" max="7" width="11.625" style="144" customWidth="1"/>
    <col min="8" max="8" width="0.625" style="144" customWidth="1"/>
    <col min="9" max="9" width="11.625" style="144" customWidth="1"/>
    <col min="10" max="10" width="0.625" style="67" customWidth="1"/>
    <col min="11" max="11" width="11.625" style="144" customWidth="1"/>
    <col min="12" max="12" width="0.625" style="144" customWidth="1"/>
    <col min="13" max="13" width="11.625" style="144" customWidth="1"/>
    <col min="14" max="16384" width="9" style="67"/>
  </cols>
  <sheetData>
    <row r="1" spans="1:13" ht="16.5" customHeight="1">
      <c r="A1" s="43" t="s">
        <v>121</v>
      </c>
      <c r="B1" s="64"/>
      <c r="C1" s="64"/>
      <c r="D1" s="65"/>
      <c r="E1" s="65"/>
      <c r="F1" s="65"/>
      <c r="G1" s="66"/>
      <c r="H1" s="66"/>
      <c r="I1" s="66"/>
      <c r="J1" s="65"/>
      <c r="K1" s="66"/>
      <c r="L1" s="66"/>
      <c r="M1" s="66"/>
    </row>
    <row r="2" spans="1:13" ht="16.5" customHeight="1">
      <c r="A2" s="47" t="s">
        <v>18</v>
      </c>
      <c r="B2" s="64"/>
      <c r="C2" s="64"/>
      <c r="D2" s="65"/>
      <c r="E2" s="65"/>
      <c r="F2" s="65"/>
      <c r="G2" s="66"/>
      <c r="H2" s="66"/>
      <c r="I2" s="66"/>
      <c r="J2" s="65"/>
      <c r="K2" s="66"/>
      <c r="L2" s="66"/>
      <c r="M2" s="66"/>
    </row>
    <row r="3" spans="1:13" ht="16.5" customHeight="1">
      <c r="A3" s="68" t="s">
        <v>210</v>
      </c>
      <c r="B3" s="69"/>
      <c r="C3" s="69"/>
      <c r="D3" s="70"/>
      <c r="E3" s="70"/>
      <c r="F3" s="70"/>
      <c r="G3" s="71"/>
      <c r="H3" s="71"/>
      <c r="I3" s="71"/>
      <c r="J3" s="70"/>
      <c r="K3" s="71"/>
      <c r="L3" s="71"/>
      <c r="M3" s="71"/>
    </row>
    <row r="4" spans="1:13" ht="16.5" customHeight="1">
      <c r="A4" s="43"/>
      <c r="B4" s="64"/>
      <c r="C4" s="64"/>
      <c r="D4" s="65"/>
      <c r="E4" s="65"/>
      <c r="F4" s="65"/>
      <c r="G4" s="66"/>
      <c r="H4" s="66"/>
      <c r="I4" s="66"/>
      <c r="J4" s="65"/>
      <c r="K4" s="66"/>
      <c r="L4" s="66"/>
      <c r="M4" s="66"/>
    </row>
    <row r="5" spans="1:13" ht="16.5" customHeight="1">
      <c r="A5" s="43"/>
      <c r="B5" s="64"/>
      <c r="C5" s="64"/>
      <c r="D5" s="65"/>
      <c r="E5" s="65"/>
      <c r="F5" s="65"/>
      <c r="G5" s="66"/>
      <c r="H5" s="66"/>
      <c r="I5" s="66"/>
      <c r="J5" s="65"/>
      <c r="K5" s="66"/>
      <c r="L5" s="66"/>
      <c r="M5" s="66"/>
    </row>
    <row r="6" spans="1:13" s="76" customFormat="1" ht="16.5" customHeight="1">
      <c r="A6" s="72"/>
      <c r="B6" s="73"/>
      <c r="C6" s="73"/>
      <c r="D6" s="74"/>
      <c r="E6" s="74"/>
      <c r="F6" s="74"/>
      <c r="G6" s="234" t="s">
        <v>126</v>
      </c>
      <c r="H6" s="234"/>
      <c r="I6" s="234"/>
      <c r="J6" s="75"/>
      <c r="K6" s="234" t="s">
        <v>128</v>
      </c>
      <c r="L6" s="234"/>
      <c r="M6" s="234"/>
    </row>
    <row r="7" spans="1:13" s="76" customFormat="1" ht="16.5" customHeight="1">
      <c r="A7" s="72"/>
      <c r="B7" s="73"/>
      <c r="C7" s="73"/>
      <c r="D7" s="74"/>
      <c r="E7" s="74"/>
      <c r="F7" s="74"/>
      <c r="G7" s="233" t="s">
        <v>127</v>
      </c>
      <c r="H7" s="233"/>
      <c r="I7" s="233"/>
      <c r="J7" s="75"/>
      <c r="K7" s="233" t="s">
        <v>127</v>
      </c>
      <c r="L7" s="233"/>
      <c r="M7" s="233"/>
    </row>
    <row r="8" spans="1:13" s="76" customFormat="1" ht="16.5" customHeight="1">
      <c r="A8" s="72"/>
      <c r="B8" s="73"/>
      <c r="C8" s="73"/>
      <c r="D8" s="74"/>
      <c r="E8" s="74"/>
      <c r="F8" s="74"/>
      <c r="G8" s="77" t="s">
        <v>60</v>
      </c>
      <c r="H8" s="78"/>
      <c r="I8" s="77" t="s">
        <v>60</v>
      </c>
      <c r="J8" s="74"/>
      <c r="K8" s="77" t="s">
        <v>60</v>
      </c>
      <c r="L8" s="79"/>
      <c r="M8" s="77" t="s">
        <v>60</v>
      </c>
    </row>
    <row r="9" spans="1:13" s="76" customFormat="1" ht="16.5" customHeight="1">
      <c r="A9" s="80"/>
      <c r="B9" s="73"/>
      <c r="C9" s="73"/>
      <c r="D9" s="74"/>
      <c r="E9" s="74"/>
      <c r="F9" s="74"/>
      <c r="G9" s="81" t="s">
        <v>185</v>
      </c>
      <c r="H9" s="82"/>
      <c r="I9" s="81" t="s">
        <v>153</v>
      </c>
      <c r="J9" s="74"/>
      <c r="K9" s="81" t="s">
        <v>185</v>
      </c>
      <c r="L9" s="82"/>
      <c r="M9" s="81" t="s">
        <v>153</v>
      </c>
    </row>
    <row r="10" spans="1:13" s="76" customFormat="1" ht="16.5" customHeight="1">
      <c r="A10" s="80"/>
      <c r="B10" s="73"/>
      <c r="C10" s="73"/>
      <c r="D10" s="74"/>
      <c r="E10" s="83" t="s">
        <v>2</v>
      </c>
      <c r="F10" s="74"/>
      <c r="G10" s="84" t="s">
        <v>1</v>
      </c>
      <c r="H10" s="85"/>
      <c r="I10" s="84" t="s">
        <v>1</v>
      </c>
      <c r="J10" s="74"/>
      <c r="K10" s="84" t="s">
        <v>1</v>
      </c>
      <c r="L10" s="85"/>
      <c r="M10" s="84" t="s">
        <v>1</v>
      </c>
    </row>
    <row r="11" spans="1:13" s="76" customFormat="1" ht="16.5" customHeight="1">
      <c r="A11" s="86" t="s">
        <v>64</v>
      </c>
      <c r="B11" s="87"/>
      <c r="C11" s="87"/>
      <c r="D11" s="87"/>
      <c r="E11" s="88"/>
      <c r="F11" s="89"/>
      <c r="G11" s="90"/>
      <c r="H11" s="91"/>
      <c r="I11" s="210"/>
      <c r="J11" s="89"/>
      <c r="K11" s="90"/>
      <c r="L11" s="91"/>
      <c r="M11" s="210"/>
    </row>
    <row r="12" spans="1:13" s="76" customFormat="1" ht="16.5" customHeight="1">
      <c r="A12" s="86"/>
      <c r="B12" s="87"/>
      <c r="C12" s="87"/>
      <c r="D12" s="87"/>
      <c r="E12" s="88"/>
      <c r="F12" s="89"/>
      <c r="G12" s="90"/>
      <c r="H12" s="91"/>
      <c r="I12" s="210"/>
      <c r="J12" s="89"/>
      <c r="K12" s="90"/>
      <c r="L12" s="91"/>
      <c r="M12" s="210"/>
    </row>
    <row r="13" spans="1:13" s="76" customFormat="1" ht="16.5" customHeight="1">
      <c r="B13" s="76" t="s">
        <v>66</v>
      </c>
      <c r="E13" s="92"/>
      <c r="F13" s="89"/>
      <c r="G13" s="93">
        <v>8405889819</v>
      </c>
      <c r="H13" s="94"/>
      <c r="I13" s="95">
        <v>8402837339</v>
      </c>
      <c r="J13" s="89"/>
      <c r="K13" s="93">
        <v>0</v>
      </c>
      <c r="L13" s="94"/>
      <c r="M13" s="95">
        <v>0</v>
      </c>
    </row>
    <row r="14" spans="1:13" s="76" customFormat="1" ht="16.5" customHeight="1">
      <c r="B14" s="76" t="s">
        <v>186</v>
      </c>
      <c r="E14" s="92"/>
      <c r="F14" s="89"/>
      <c r="G14" s="96">
        <v>-5858094303</v>
      </c>
      <c r="H14" s="97"/>
      <c r="I14" s="211">
        <v>-5208737676</v>
      </c>
      <c r="J14" s="89"/>
      <c r="K14" s="96">
        <v>0</v>
      </c>
      <c r="L14" s="97"/>
      <c r="M14" s="211">
        <v>0</v>
      </c>
    </row>
    <row r="15" spans="1:13" s="76" customFormat="1" ht="12" customHeight="1">
      <c r="E15" s="92"/>
      <c r="F15" s="89"/>
      <c r="G15" s="93"/>
      <c r="H15" s="97"/>
      <c r="I15" s="95"/>
      <c r="J15" s="89"/>
      <c r="K15" s="93"/>
      <c r="L15" s="97"/>
      <c r="M15" s="95"/>
    </row>
    <row r="16" spans="1:13" s="76" customFormat="1" ht="16.5" customHeight="1">
      <c r="B16" s="76" t="s">
        <v>67</v>
      </c>
      <c r="E16" s="92"/>
      <c r="F16" s="89"/>
      <c r="G16" s="93">
        <f>G13+G14</f>
        <v>2547795516</v>
      </c>
      <c r="H16" s="97"/>
      <c r="I16" s="95">
        <f>I13+I14</f>
        <v>3194099663</v>
      </c>
      <c r="J16" s="89"/>
      <c r="K16" s="93">
        <f>K13+K14</f>
        <v>0</v>
      </c>
      <c r="L16" s="97"/>
      <c r="M16" s="95">
        <f>M13+M14</f>
        <v>0</v>
      </c>
    </row>
    <row r="17" spans="1:13" s="76" customFormat="1" ht="16.5" customHeight="1">
      <c r="B17" s="98" t="s">
        <v>187</v>
      </c>
      <c r="E17" s="92"/>
      <c r="F17" s="89"/>
      <c r="G17" s="93"/>
      <c r="H17" s="79"/>
      <c r="I17" s="95"/>
      <c r="J17" s="89"/>
      <c r="K17" s="93"/>
      <c r="L17" s="79"/>
      <c r="M17" s="95"/>
    </row>
    <row r="18" spans="1:13" s="76" customFormat="1" ht="16.5" customHeight="1">
      <c r="B18" s="98"/>
      <c r="D18" s="99" t="s">
        <v>188</v>
      </c>
      <c r="E18" s="92"/>
      <c r="F18" s="89"/>
      <c r="G18" s="96">
        <v>-237872610</v>
      </c>
      <c r="H18" s="97"/>
      <c r="I18" s="211">
        <v>-831338058</v>
      </c>
      <c r="J18" s="89"/>
      <c r="K18" s="96">
        <v>0</v>
      </c>
      <c r="L18" s="97"/>
      <c r="M18" s="211">
        <v>0</v>
      </c>
    </row>
    <row r="19" spans="1:13" s="76" customFormat="1" ht="12" customHeight="1">
      <c r="E19" s="92"/>
      <c r="F19" s="89"/>
      <c r="G19" s="93"/>
      <c r="H19" s="97"/>
      <c r="I19" s="95"/>
      <c r="J19" s="89"/>
      <c r="K19" s="93"/>
      <c r="L19" s="97"/>
      <c r="M19" s="95"/>
    </row>
    <row r="20" spans="1:13" s="76" customFormat="1" ht="16.5" customHeight="1">
      <c r="B20" s="76" t="s">
        <v>39</v>
      </c>
      <c r="E20" s="92"/>
      <c r="F20" s="89"/>
      <c r="G20" s="93">
        <f>G16+G18</f>
        <v>2309922906</v>
      </c>
      <c r="H20" s="97"/>
      <c r="I20" s="95">
        <f>I16+I18</f>
        <v>2362761605</v>
      </c>
      <c r="J20" s="89"/>
      <c r="K20" s="93">
        <f>K16+K18</f>
        <v>0</v>
      </c>
      <c r="L20" s="97"/>
      <c r="M20" s="95">
        <f>M16+M18</f>
        <v>0</v>
      </c>
    </row>
    <row r="21" spans="1:13" s="76" customFormat="1" ht="16.5" customHeight="1">
      <c r="B21" s="76" t="s">
        <v>54</v>
      </c>
      <c r="E21" s="92"/>
      <c r="F21" s="89"/>
      <c r="G21" s="100">
        <v>1401076011</v>
      </c>
      <c r="H21" s="97"/>
      <c r="I21" s="212">
        <v>1331944051</v>
      </c>
      <c r="J21" s="89"/>
      <c r="K21" s="100">
        <v>0</v>
      </c>
      <c r="L21" s="97"/>
      <c r="M21" s="212">
        <v>0</v>
      </c>
    </row>
    <row r="22" spans="1:13" s="76" customFormat="1" ht="16.5" customHeight="1">
      <c r="B22" s="76" t="s">
        <v>68</v>
      </c>
      <c r="E22" s="92"/>
      <c r="F22" s="89"/>
      <c r="G22" s="100">
        <v>211314515</v>
      </c>
      <c r="H22" s="97"/>
      <c r="I22" s="212">
        <v>175503567</v>
      </c>
      <c r="J22" s="89"/>
      <c r="K22" s="100">
        <v>677670217</v>
      </c>
      <c r="L22" s="97"/>
      <c r="M22" s="212">
        <v>7</v>
      </c>
    </row>
    <row r="23" spans="1:13" s="76" customFormat="1" ht="16.5" customHeight="1">
      <c r="B23" s="76" t="s">
        <v>86</v>
      </c>
      <c r="E23" s="92"/>
      <c r="F23" s="89"/>
      <c r="G23" s="100">
        <v>18223705</v>
      </c>
      <c r="H23" s="97"/>
      <c r="I23" s="212">
        <v>41629895</v>
      </c>
      <c r="J23" s="89"/>
      <c r="K23" s="100">
        <v>0</v>
      </c>
      <c r="L23" s="97"/>
      <c r="M23" s="212">
        <v>0</v>
      </c>
    </row>
    <row r="24" spans="1:13" s="76" customFormat="1" ht="16.5" customHeight="1">
      <c r="B24" s="76" t="s">
        <v>177</v>
      </c>
      <c r="E24" s="92"/>
      <c r="F24" s="89"/>
      <c r="G24" s="100">
        <v>-279409</v>
      </c>
      <c r="H24" s="97"/>
      <c r="I24" s="212">
        <v>-2605</v>
      </c>
      <c r="J24" s="89"/>
      <c r="K24" s="100">
        <v>0</v>
      </c>
      <c r="L24" s="97"/>
      <c r="M24" s="212">
        <v>0</v>
      </c>
    </row>
    <row r="25" spans="1:13" s="76" customFormat="1" ht="16.5" customHeight="1">
      <c r="B25" s="76" t="s">
        <v>155</v>
      </c>
      <c r="E25" s="92"/>
      <c r="F25" s="89"/>
      <c r="G25" s="100">
        <v>11417072</v>
      </c>
      <c r="H25" s="97"/>
      <c r="I25" s="212">
        <v>-2730757</v>
      </c>
      <c r="J25" s="89"/>
      <c r="K25" s="100">
        <v>0</v>
      </c>
      <c r="L25" s="97"/>
      <c r="M25" s="212">
        <v>0</v>
      </c>
    </row>
    <row r="26" spans="1:13" s="76" customFormat="1" ht="16.5" customHeight="1">
      <c r="B26" s="76" t="s">
        <v>149</v>
      </c>
      <c r="E26" s="92"/>
      <c r="F26" s="89"/>
      <c r="G26" s="100">
        <v>11925487</v>
      </c>
      <c r="H26" s="97"/>
      <c r="I26" s="212">
        <v>5006666</v>
      </c>
      <c r="J26" s="89"/>
      <c r="K26" s="100">
        <v>2722821</v>
      </c>
      <c r="L26" s="97"/>
      <c r="M26" s="212">
        <v>0</v>
      </c>
    </row>
    <row r="27" spans="1:13" s="76" customFormat="1" ht="16.5" customHeight="1">
      <c r="B27" s="76" t="s">
        <v>21</v>
      </c>
      <c r="E27" s="92"/>
      <c r="F27" s="89"/>
      <c r="G27" s="101">
        <v>27526963</v>
      </c>
      <c r="H27" s="97"/>
      <c r="I27" s="213">
        <v>9673241</v>
      </c>
      <c r="J27" s="89"/>
      <c r="K27" s="101">
        <v>30</v>
      </c>
      <c r="L27" s="97"/>
      <c r="M27" s="213">
        <v>0</v>
      </c>
    </row>
    <row r="28" spans="1:13" s="76" customFormat="1" ht="12" customHeight="1">
      <c r="E28" s="92"/>
      <c r="F28" s="89"/>
      <c r="G28" s="93"/>
      <c r="H28" s="97"/>
      <c r="I28" s="95"/>
      <c r="J28" s="89"/>
      <c r="K28" s="93"/>
      <c r="L28" s="97"/>
      <c r="M28" s="95"/>
    </row>
    <row r="29" spans="1:13" s="76" customFormat="1" ht="16.5" customHeight="1">
      <c r="A29" s="86" t="s">
        <v>65</v>
      </c>
      <c r="E29" s="92"/>
      <c r="F29" s="89"/>
      <c r="G29" s="102">
        <f>SUM(G20:G27)</f>
        <v>3991127250</v>
      </c>
      <c r="H29" s="103"/>
      <c r="I29" s="104">
        <f>SUM(I20:I27)</f>
        <v>3923785663</v>
      </c>
      <c r="J29" s="89"/>
      <c r="K29" s="102">
        <f>SUM(K20:K27)</f>
        <v>680393068</v>
      </c>
      <c r="L29" s="103"/>
      <c r="M29" s="104">
        <f>SUM(M20:M27)</f>
        <v>7</v>
      </c>
    </row>
    <row r="30" spans="1:13" s="76" customFormat="1" ht="16.5" customHeight="1">
      <c r="A30" s="86"/>
      <c r="E30" s="92"/>
      <c r="F30" s="89"/>
      <c r="G30" s="105"/>
      <c r="H30" s="103"/>
      <c r="I30" s="97"/>
      <c r="J30" s="89"/>
      <c r="K30" s="105"/>
      <c r="L30" s="103"/>
      <c r="M30" s="97"/>
    </row>
    <row r="31" spans="1:13" s="76" customFormat="1" ht="16.5" customHeight="1">
      <c r="A31" s="86" t="s">
        <v>63</v>
      </c>
      <c r="E31" s="92"/>
      <c r="F31" s="89"/>
      <c r="G31" s="105"/>
      <c r="H31" s="103"/>
      <c r="I31" s="97"/>
      <c r="J31" s="89"/>
      <c r="K31" s="105"/>
      <c r="L31" s="103"/>
      <c r="M31" s="97"/>
    </row>
    <row r="32" spans="1:13" s="76" customFormat="1" ht="16.5" customHeight="1">
      <c r="A32" s="86"/>
      <c r="E32" s="92"/>
      <c r="F32" s="89"/>
      <c r="G32" s="105"/>
      <c r="H32" s="103"/>
      <c r="I32" s="97"/>
      <c r="J32" s="89"/>
      <c r="K32" s="105"/>
      <c r="L32" s="103"/>
      <c r="M32" s="97"/>
    </row>
    <row r="33" spans="1:13" s="76" customFormat="1" ht="16.5" customHeight="1">
      <c r="A33" s="86"/>
      <c r="B33" s="76" t="s">
        <v>120</v>
      </c>
      <c r="E33" s="92"/>
      <c r="F33" s="89"/>
      <c r="G33" s="105">
        <v>4060304881</v>
      </c>
      <c r="H33" s="103"/>
      <c r="I33" s="97">
        <v>3736044713</v>
      </c>
      <c r="J33" s="89"/>
      <c r="K33" s="105">
        <v>0</v>
      </c>
      <c r="L33" s="103"/>
      <c r="M33" s="97">
        <v>0</v>
      </c>
    </row>
    <row r="34" spans="1:13" s="76" customFormat="1" ht="16.5" customHeight="1">
      <c r="B34" s="76" t="s">
        <v>189</v>
      </c>
      <c r="E34" s="92"/>
      <c r="F34" s="89"/>
      <c r="G34" s="106"/>
      <c r="H34" s="94"/>
      <c r="I34" s="94"/>
      <c r="J34" s="89"/>
      <c r="K34" s="106"/>
      <c r="L34" s="94"/>
      <c r="M34" s="94"/>
    </row>
    <row r="35" spans="1:13" s="76" customFormat="1" ht="16.5" customHeight="1">
      <c r="D35" s="76" t="s">
        <v>190</v>
      </c>
      <c r="E35" s="92"/>
      <c r="G35" s="107">
        <v>-2506750902</v>
      </c>
      <c r="H35" s="103"/>
      <c r="I35" s="214">
        <v>-2283509574</v>
      </c>
      <c r="K35" s="107">
        <v>0</v>
      </c>
      <c r="L35" s="103"/>
      <c r="M35" s="214">
        <v>0</v>
      </c>
    </row>
    <row r="36" spans="1:13" s="76" customFormat="1" ht="16.5" customHeight="1">
      <c r="B36" s="76" t="s">
        <v>73</v>
      </c>
      <c r="E36" s="92"/>
      <c r="G36" s="107">
        <v>752651570</v>
      </c>
      <c r="H36" s="103"/>
      <c r="I36" s="214">
        <v>730498741</v>
      </c>
      <c r="K36" s="107">
        <v>0</v>
      </c>
      <c r="L36" s="103"/>
      <c r="M36" s="214">
        <v>0</v>
      </c>
    </row>
    <row r="37" spans="1:13" s="76" customFormat="1" ht="16.5" customHeight="1">
      <c r="B37" s="76" t="s">
        <v>19</v>
      </c>
      <c r="E37" s="108"/>
      <c r="F37" s="89"/>
      <c r="G37" s="107">
        <v>336986748</v>
      </c>
      <c r="H37" s="103"/>
      <c r="I37" s="214">
        <v>378622824</v>
      </c>
      <c r="J37" s="89"/>
      <c r="K37" s="107">
        <v>0</v>
      </c>
      <c r="L37" s="103"/>
      <c r="M37" s="214">
        <v>0</v>
      </c>
    </row>
    <row r="38" spans="1:13" s="76" customFormat="1" ht="16.5" customHeight="1">
      <c r="B38" s="76" t="s">
        <v>147</v>
      </c>
      <c r="E38" s="108"/>
      <c r="F38" s="89"/>
      <c r="G38" s="107">
        <v>8740119</v>
      </c>
      <c r="H38" s="103"/>
      <c r="I38" s="214">
        <v>3410306</v>
      </c>
      <c r="J38" s="89"/>
      <c r="K38" s="107">
        <v>8740119</v>
      </c>
      <c r="L38" s="103"/>
      <c r="M38" s="214">
        <v>3410306</v>
      </c>
    </row>
    <row r="39" spans="1:13" s="76" customFormat="1" ht="16.5" customHeight="1">
      <c r="B39" s="76" t="s">
        <v>191</v>
      </c>
      <c r="E39" s="108"/>
      <c r="F39" s="89"/>
      <c r="G39" s="107">
        <v>91857205</v>
      </c>
      <c r="H39" s="103"/>
      <c r="I39" s="214">
        <v>68460721</v>
      </c>
      <c r="J39" s="89"/>
      <c r="K39" s="107">
        <v>0</v>
      </c>
      <c r="L39" s="103"/>
      <c r="M39" s="214">
        <v>0</v>
      </c>
    </row>
    <row r="40" spans="1:13" s="76" customFormat="1" ht="16.5" customHeight="1">
      <c r="B40" s="76" t="s">
        <v>20</v>
      </c>
      <c r="E40" s="92">
        <v>21</v>
      </c>
      <c r="F40" s="89"/>
      <c r="G40" s="107">
        <v>513902637</v>
      </c>
      <c r="H40" s="97"/>
      <c r="I40" s="214">
        <v>478933394</v>
      </c>
      <c r="J40" s="89"/>
      <c r="K40" s="107">
        <v>21960268</v>
      </c>
      <c r="L40" s="97"/>
      <c r="M40" s="214">
        <v>12570376</v>
      </c>
    </row>
    <row r="41" spans="1:13" s="76" customFormat="1" ht="16.5" customHeight="1">
      <c r="B41" s="76" t="s">
        <v>192</v>
      </c>
      <c r="E41" s="92">
        <v>22</v>
      </c>
      <c r="F41" s="89"/>
      <c r="G41" s="101">
        <v>217309</v>
      </c>
      <c r="H41" s="97"/>
      <c r="I41" s="213">
        <v>170719</v>
      </c>
      <c r="J41" s="89"/>
      <c r="K41" s="101">
        <v>0</v>
      </c>
      <c r="L41" s="97"/>
      <c r="M41" s="213">
        <v>0</v>
      </c>
    </row>
    <row r="42" spans="1:13" s="76" customFormat="1" ht="12" customHeight="1">
      <c r="E42" s="108"/>
      <c r="F42" s="89"/>
      <c r="G42" s="93"/>
      <c r="H42" s="97"/>
      <c r="I42" s="95"/>
      <c r="J42" s="89"/>
      <c r="K42" s="93"/>
      <c r="L42" s="97"/>
      <c r="M42" s="95"/>
    </row>
    <row r="43" spans="1:13" s="76" customFormat="1" ht="16.5" customHeight="1">
      <c r="A43" s="86" t="s">
        <v>69</v>
      </c>
      <c r="E43" s="92"/>
      <c r="F43" s="89"/>
      <c r="G43" s="102">
        <f>SUM(G33:G41)</f>
        <v>3257909567</v>
      </c>
      <c r="H43" s="97"/>
      <c r="I43" s="104">
        <f>SUM(I33:I41)</f>
        <v>3112631844</v>
      </c>
      <c r="J43" s="89"/>
      <c r="K43" s="102">
        <f>SUM(K33:K41)</f>
        <v>30700387</v>
      </c>
      <c r="L43" s="97"/>
      <c r="M43" s="104">
        <f>SUM(M33:M41)</f>
        <v>15980682</v>
      </c>
    </row>
    <row r="44" spans="1:13" s="76" customFormat="1" ht="12" customHeight="1">
      <c r="A44" s="86"/>
      <c r="E44" s="92"/>
      <c r="F44" s="89"/>
      <c r="G44" s="105"/>
      <c r="H44" s="97"/>
      <c r="I44" s="97"/>
      <c r="J44" s="89"/>
      <c r="K44" s="105"/>
      <c r="L44" s="97"/>
      <c r="M44" s="97"/>
    </row>
    <row r="45" spans="1:13" s="76" customFormat="1" ht="16.5" customHeight="1">
      <c r="A45" s="76" t="s">
        <v>193</v>
      </c>
      <c r="D45" s="109"/>
      <c r="E45" s="110"/>
      <c r="F45" s="73"/>
      <c r="G45" s="105">
        <f>G29-G43</f>
        <v>733217683</v>
      </c>
      <c r="H45" s="95"/>
      <c r="I45" s="97">
        <f>I29-I43</f>
        <v>811153819</v>
      </c>
      <c r="J45" s="73"/>
      <c r="K45" s="105">
        <f>K29-K43</f>
        <v>649692681</v>
      </c>
      <c r="L45" s="95"/>
      <c r="M45" s="97">
        <f>M29-M43</f>
        <v>-15980675</v>
      </c>
    </row>
    <row r="46" spans="1:13" s="109" customFormat="1" ht="16.5" customHeight="1">
      <c r="A46" s="76" t="s">
        <v>72</v>
      </c>
      <c r="B46" s="76"/>
      <c r="C46" s="76"/>
      <c r="E46" s="92">
        <v>23</v>
      </c>
      <c r="F46" s="73"/>
      <c r="G46" s="101">
        <v>-155584679</v>
      </c>
      <c r="H46" s="103"/>
      <c r="I46" s="213">
        <v>-163587714</v>
      </c>
      <c r="J46" s="73"/>
      <c r="K46" s="101">
        <v>0</v>
      </c>
      <c r="L46" s="103"/>
      <c r="M46" s="213">
        <v>0</v>
      </c>
    </row>
    <row r="47" spans="1:13" s="109" customFormat="1" ht="12" customHeight="1">
      <c r="A47" s="76"/>
      <c r="B47" s="76"/>
      <c r="C47" s="76"/>
      <c r="F47" s="73"/>
      <c r="G47" s="106"/>
      <c r="H47" s="103"/>
      <c r="I47" s="94"/>
      <c r="J47" s="73"/>
      <c r="K47" s="106"/>
      <c r="L47" s="103"/>
      <c r="M47" s="94"/>
    </row>
    <row r="48" spans="1:13" s="109" customFormat="1" ht="16.5" customHeight="1" thickBot="1">
      <c r="A48" s="86" t="s">
        <v>194</v>
      </c>
      <c r="B48" s="76"/>
      <c r="C48" s="76"/>
      <c r="E48" s="110"/>
      <c r="F48" s="73"/>
      <c r="G48" s="111">
        <f>SUM(G45:G46)</f>
        <v>577633004</v>
      </c>
      <c r="H48" s="95"/>
      <c r="I48" s="112">
        <f>SUM(I45:I46)</f>
        <v>647566105</v>
      </c>
      <c r="J48" s="73"/>
      <c r="K48" s="111">
        <f>SUM(K45:K46)</f>
        <v>649692681</v>
      </c>
      <c r="L48" s="95"/>
      <c r="M48" s="112">
        <f>SUM(M45:M46)</f>
        <v>-15980675</v>
      </c>
    </row>
    <row r="49" spans="1:13" s="115" customFormat="1" ht="15" customHeight="1" thickTop="1">
      <c r="A49" s="113"/>
      <c r="B49" s="114"/>
      <c r="C49" s="114"/>
      <c r="E49" s="116"/>
      <c r="F49" s="117"/>
      <c r="G49" s="118"/>
      <c r="H49" s="119"/>
      <c r="I49" s="118"/>
      <c r="J49" s="117"/>
      <c r="K49" s="118"/>
      <c r="L49" s="119"/>
      <c r="M49" s="118"/>
    </row>
    <row r="50" spans="1:13" s="115" customFormat="1" ht="15" customHeight="1">
      <c r="A50" s="113"/>
      <c r="B50" s="114"/>
      <c r="C50" s="114"/>
      <c r="E50" s="116"/>
      <c r="F50" s="117"/>
      <c r="G50" s="118"/>
      <c r="H50" s="119"/>
      <c r="I50" s="118"/>
      <c r="J50" s="117"/>
      <c r="K50" s="118"/>
      <c r="L50" s="119"/>
      <c r="M50" s="118"/>
    </row>
    <row r="51" spans="1:13" s="115" customFormat="1" ht="15" customHeight="1">
      <c r="A51" s="113"/>
      <c r="B51" s="114"/>
      <c r="C51" s="114"/>
      <c r="E51" s="116"/>
      <c r="F51" s="117"/>
      <c r="G51" s="118"/>
      <c r="H51" s="119"/>
      <c r="I51" s="118"/>
      <c r="J51" s="117"/>
      <c r="K51" s="118"/>
      <c r="L51" s="119"/>
      <c r="M51" s="118"/>
    </row>
    <row r="52" spans="1:13" s="115" customFormat="1" ht="15" customHeight="1">
      <c r="A52" s="113"/>
      <c r="B52" s="114"/>
      <c r="C52" s="114"/>
      <c r="E52" s="116"/>
      <c r="F52" s="117"/>
      <c r="G52" s="118"/>
      <c r="H52" s="119"/>
      <c r="I52" s="118"/>
      <c r="J52" s="117"/>
      <c r="K52" s="118"/>
      <c r="L52" s="119"/>
      <c r="M52" s="118"/>
    </row>
    <row r="53" spans="1:13" s="115" customFormat="1" ht="14.25" customHeight="1">
      <c r="A53" s="113"/>
      <c r="B53" s="114"/>
      <c r="C53" s="114"/>
      <c r="E53" s="116"/>
      <c r="F53" s="117"/>
      <c r="G53" s="118"/>
      <c r="H53" s="119"/>
      <c r="I53" s="118"/>
      <c r="J53" s="117"/>
      <c r="K53" s="118"/>
      <c r="L53" s="119"/>
      <c r="M53" s="118"/>
    </row>
    <row r="54" spans="1:13" s="115" customFormat="1" ht="14.25" customHeight="1">
      <c r="A54" s="113"/>
      <c r="B54" s="114"/>
      <c r="C54" s="114"/>
      <c r="E54" s="116"/>
      <c r="F54" s="117"/>
      <c r="G54" s="118"/>
      <c r="H54" s="119"/>
      <c r="I54" s="118"/>
      <c r="J54" s="117"/>
      <c r="K54" s="118"/>
      <c r="L54" s="119"/>
      <c r="M54" s="118"/>
    </row>
    <row r="55" spans="1:13" s="125" customFormat="1" ht="21.95" customHeight="1">
      <c r="A55" s="120" t="s">
        <v>106</v>
      </c>
      <c r="B55" s="120"/>
      <c r="C55" s="120"/>
      <c r="D55" s="121"/>
      <c r="E55" s="122"/>
      <c r="F55" s="69"/>
      <c r="G55" s="123"/>
      <c r="H55" s="124"/>
      <c r="I55" s="123"/>
      <c r="J55" s="69"/>
      <c r="K55" s="123"/>
      <c r="L55" s="124"/>
      <c r="M55" s="123"/>
    </row>
    <row r="56" spans="1:13" s="125" customFormat="1" ht="16.5" customHeight="1">
      <c r="A56" s="126" t="str">
        <f>+A1</f>
        <v>Dhipaya Group Holdings Public Company Limited</v>
      </c>
      <c r="B56" s="126"/>
      <c r="C56" s="126"/>
      <c r="E56" s="127"/>
      <c r="F56" s="64"/>
      <c r="G56" s="128"/>
      <c r="H56" s="129"/>
      <c r="I56" s="128"/>
      <c r="J56" s="64"/>
      <c r="K56" s="128"/>
      <c r="L56" s="129"/>
      <c r="M56" s="128"/>
    </row>
    <row r="57" spans="1:13" s="125" customFormat="1" ht="16.5" customHeight="1">
      <c r="A57" s="126" t="s">
        <v>195</v>
      </c>
      <c r="B57" s="126"/>
      <c r="C57" s="126"/>
      <c r="E57" s="127"/>
      <c r="F57" s="64"/>
      <c r="G57" s="128"/>
      <c r="H57" s="129"/>
      <c r="I57" s="128"/>
      <c r="J57" s="64"/>
      <c r="K57" s="128"/>
      <c r="L57" s="129"/>
      <c r="M57" s="128"/>
    </row>
    <row r="58" spans="1:13" s="125" customFormat="1" ht="16.5" customHeight="1">
      <c r="A58" s="130" t="str">
        <f>+A3</f>
        <v>For the three-month period ended 31 March 2024</v>
      </c>
      <c r="B58" s="130"/>
      <c r="C58" s="130"/>
      <c r="D58" s="121"/>
      <c r="E58" s="122"/>
      <c r="F58" s="69"/>
      <c r="G58" s="123"/>
      <c r="H58" s="124"/>
      <c r="I58" s="123"/>
      <c r="J58" s="69"/>
      <c r="K58" s="123"/>
      <c r="L58" s="124"/>
      <c r="M58" s="123"/>
    </row>
    <row r="59" spans="1:13" s="125" customFormat="1" ht="16.5" customHeight="1">
      <c r="A59" s="126"/>
      <c r="B59" s="126"/>
      <c r="C59" s="126"/>
      <c r="E59" s="127"/>
      <c r="F59" s="64"/>
      <c r="G59" s="128"/>
      <c r="H59" s="129"/>
      <c r="I59" s="128"/>
      <c r="J59" s="64"/>
      <c r="K59" s="128"/>
      <c r="L59" s="129"/>
      <c r="M59" s="128"/>
    </row>
    <row r="60" spans="1:13" s="125" customFormat="1" ht="16.5" customHeight="1">
      <c r="A60" s="126"/>
      <c r="B60" s="126"/>
      <c r="C60" s="126"/>
      <c r="E60" s="127"/>
      <c r="F60" s="64"/>
      <c r="G60" s="128"/>
      <c r="H60" s="129"/>
      <c r="I60" s="128"/>
      <c r="J60" s="64"/>
      <c r="K60" s="128"/>
      <c r="L60" s="129"/>
      <c r="M60" s="128"/>
    </row>
    <row r="61" spans="1:13" s="76" customFormat="1" ht="16.149999999999999" customHeight="1">
      <c r="A61" s="72"/>
      <c r="B61" s="73"/>
      <c r="C61" s="73"/>
      <c r="D61" s="74"/>
      <c r="E61" s="74"/>
      <c r="F61" s="74"/>
      <c r="G61" s="234" t="s">
        <v>126</v>
      </c>
      <c r="H61" s="234"/>
      <c r="I61" s="234"/>
      <c r="J61" s="75"/>
      <c r="K61" s="234" t="s">
        <v>128</v>
      </c>
      <c r="L61" s="234"/>
      <c r="M61" s="234"/>
    </row>
    <row r="62" spans="1:13" s="76" customFormat="1" ht="16.149999999999999" customHeight="1">
      <c r="A62" s="72"/>
      <c r="B62" s="73"/>
      <c r="C62" s="73"/>
      <c r="D62" s="74"/>
      <c r="E62" s="74"/>
      <c r="F62" s="74"/>
      <c r="G62" s="233" t="s">
        <v>127</v>
      </c>
      <c r="H62" s="233"/>
      <c r="I62" s="233"/>
      <c r="J62" s="75"/>
      <c r="K62" s="233" t="s">
        <v>127</v>
      </c>
      <c r="L62" s="233"/>
      <c r="M62" s="233"/>
    </row>
    <row r="63" spans="1:13" s="76" customFormat="1" ht="16.149999999999999" customHeight="1">
      <c r="A63" s="72"/>
      <c r="B63" s="73"/>
      <c r="C63" s="73"/>
      <c r="D63" s="74"/>
      <c r="E63" s="74"/>
      <c r="F63" s="74"/>
      <c r="G63" s="77" t="s">
        <v>60</v>
      </c>
      <c r="H63" s="78"/>
      <c r="I63" s="77" t="s">
        <v>60</v>
      </c>
      <c r="J63" s="74"/>
      <c r="K63" s="77" t="s">
        <v>60</v>
      </c>
      <c r="L63" s="79"/>
      <c r="M63" s="77" t="s">
        <v>60</v>
      </c>
    </row>
    <row r="64" spans="1:13" s="76" customFormat="1" ht="16.149999999999999" customHeight="1">
      <c r="A64" s="80"/>
      <c r="B64" s="73"/>
      <c r="C64" s="73"/>
      <c r="D64" s="74"/>
      <c r="E64" s="74"/>
      <c r="F64" s="74"/>
      <c r="G64" s="81" t="s">
        <v>185</v>
      </c>
      <c r="H64" s="82"/>
      <c r="I64" s="81" t="s">
        <v>153</v>
      </c>
      <c r="J64" s="74"/>
      <c r="K64" s="81" t="s">
        <v>185</v>
      </c>
      <c r="L64" s="82"/>
      <c r="M64" s="81" t="s">
        <v>153</v>
      </c>
    </row>
    <row r="65" spans="1:13" s="76" customFormat="1" ht="16.149999999999999" customHeight="1">
      <c r="A65" s="80"/>
      <c r="B65" s="73"/>
      <c r="C65" s="73"/>
      <c r="D65" s="74"/>
      <c r="E65" s="83" t="s">
        <v>90</v>
      </c>
      <c r="F65" s="74"/>
      <c r="G65" s="84" t="s">
        <v>1</v>
      </c>
      <c r="H65" s="85"/>
      <c r="I65" s="84" t="s">
        <v>1</v>
      </c>
      <c r="J65" s="74"/>
      <c r="K65" s="84" t="s">
        <v>1</v>
      </c>
      <c r="L65" s="85"/>
      <c r="M65" s="84" t="s">
        <v>1</v>
      </c>
    </row>
    <row r="66" spans="1:13" s="76" customFormat="1" ht="16.5" customHeight="1">
      <c r="A66" s="131" t="s">
        <v>196</v>
      </c>
      <c r="B66" s="109"/>
      <c r="C66" s="109"/>
      <c r="E66" s="108"/>
      <c r="F66" s="73"/>
      <c r="G66" s="105"/>
      <c r="H66" s="103"/>
      <c r="I66" s="97"/>
      <c r="J66" s="73"/>
      <c r="K66" s="105"/>
      <c r="L66" s="103"/>
      <c r="M66" s="97"/>
    </row>
    <row r="67" spans="1:13" s="76" customFormat="1" ht="16.5" customHeight="1">
      <c r="A67" s="131"/>
      <c r="B67" s="132" t="s">
        <v>156</v>
      </c>
      <c r="C67" s="133"/>
      <c r="E67" s="108"/>
      <c r="F67" s="73"/>
      <c r="G67" s="105"/>
      <c r="H67" s="103"/>
      <c r="I67" s="97"/>
      <c r="J67" s="73"/>
      <c r="K67" s="105"/>
      <c r="L67" s="103"/>
      <c r="M67" s="97"/>
    </row>
    <row r="68" spans="1:13" s="76" customFormat="1" ht="16.5" customHeight="1">
      <c r="A68" s="131"/>
      <c r="B68" s="134"/>
      <c r="C68" s="132" t="s">
        <v>56</v>
      </c>
      <c r="E68" s="108"/>
      <c r="F68" s="73"/>
      <c r="G68" s="105"/>
      <c r="H68" s="103"/>
      <c r="I68" s="97"/>
      <c r="J68" s="73"/>
      <c r="K68" s="105"/>
      <c r="L68" s="103"/>
      <c r="M68" s="97"/>
    </row>
    <row r="69" spans="1:13" s="76" customFormat="1" ht="16.5" customHeight="1">
      <c r="A69" s="131"/>
      <c r="B69" s="132"/>
      <c r="C69" s="134" t="s">
        <v>165</v>
      </c>
      <c r="E69" s="108"/>
      <c r="F69" s="73"/>
      <c r="G69" s="105">
        <v>0</v>
      </c>
      <c r="H69" s="103"/>
      <c r="I69" s="97">
        <v>161256</v>
      </c>
      <c r="J69" s="73"/>
      <c r="K69" s="105">
        <v>0</v>
      </c>
      <c r="L69" s="103"/>
      <c r="M69" s="97">
        <v>0</v>
      </c>
    </row>
    <row r="70" spans="1:13" s="76" customFormat="1" ht="16.5" customHeight="1">
      <c r="A70" s="131"/>
      <c r="B70" s="134"/>
      <c r="C70" s="135" t="s">
        <v>157</v>
      </c>
      <c r="E70" s="108"/>
      <c r="F70" s="73"/>
      <c r="G70" s="105"/>
      <c r="H70" s="103"/>
      <c r="I70" s="97"/>
      <c r="J70" s="73"/>
      <c r="K70" s="105"/>
      <c r="L70" s="103"/>
      <c r="M70" s="97"/>
    </row>
    <row r="71" spans="1:13" s="76" customFormat="1" ht="16.5" customHeight="1">
      <c r="A71" s="131"/>
      <c r="B71" s="134"/>
      <c r="C71" s="134" t="s">
        <v>158</v>
      </c>
      <c r="E71" s="108"/>
      <c r="F71" s="73"/>
      <c r="G71" s="102">
        <v>0</v>
      </c>
      <c r="H71" s="103"/>
      <c r="I71" s="104">
        <v>-32251</v>
      </c>
      <c r="J71" s="73"/>
      <c r="K71" s="102">
        <v>0</v>
      </c>
      <c r="L71" s="103"/>
      <c r="M71" s="104">
        <v>0</v>
      </c>
    </row>
    <row r="72" spans="1:13" s="76" customFormat="1" ht="6.75" customHeight="1">
      <c r="A72" s="131"/>
      <c r="B72" s="134"/>
      <c r="C72" s="134"/>
      <c r="E72" s="108"/>
      <c r="F72" s="73"/>
      <c r="G72" s="105"/>
      <c r="H72" s="103"/>
      <c r="I72" s="97"/>
      <c r="J72" s="73"/>
      <c r="K72" s="105"/>
      <c r="L72" s="103"/>
      <c r="M72" s="97"/>
    </row>
    <row r="73" spans="1:13" s="76" customFormat="1" ht="16.5" customHeight="1">
      <c r="A73" s="131"/>
      <c r="B73" s="134"/>
      <c r="C73" s="135" t="s">
        <v>159</v>
      </c>
      <c r="E73" s="108"/>
      <c r="F73" s="73"/>
      <c r="G73" s="105"/>
      <c r="H73" s="103"/>
      <c r="I73" s="97"/>
      <c r="J73" s="73"/>
      <c r="K73" s="105"/>
      <c r="L73" s="103"/>
      <c r="M73" s="97"/>
    </row>
    <row r="74" spans="1:13" s="76" customFormat="1" ht="16.5" customHeight="1">
      <c r="A74" s="131"/>
      <c r="B74" s="134"/>
      <c r="C74" s="134" t="s">
        <v>160</v>
      </c>
      <c r="E74" s="108"/>
      <c r="F74" s="73"/>
      <c r="G74" s="102">
        <f>SUM(G69:G71)</f>
        <v>0</v>
      </c>
      <c r="H74" s="103"/>
      <c r="I74" s="104">
        <f>SUM(I69:I71)</f>
        <v>129005</v>
      </c>
      <c r="J74" s="73"/>
      <c r="K74" s="102">
        <f>SUM(K69:K71)</f>
        <v>0</v>
      </c>
      <c r="L74" s="103"/>
      <c r="M74" s="104">
        <f>SUM(M69:M71)</f>
        <v>0</v>
      </c>
    </row>
    <row r="75" spans="1:13" s="76" customFormat="1" ht="6.75" customHeight="1">
      <c r="A75" s="131"/>
      <c r="B75" s="136"/>
      <c r="C75" s="136"/>
      <c r="E75" s="108"/>
      <c r="F75" s="73"/>
      <c r="G75" s="105"/>
      <c r="H75" s="103"/>
      <c r="I75" s="97"/>
      <c r="J75" s="73"/>
      <c r="K75" s="105"/>
      <c r="L75" s="103"/>
      <c r="M75" s="97"/>
    </row>
    <row r="76" spans="1:13" s="109" customFormat="1" ht="16.5" customHeight="1">
      <c r="A76" s="131"/>
      <c r="B76" s="137" t="s">
        <v>55</v>
      </c>
      <c r="C76" s="137"/>
      <c r="D76" s="76"/>
      <c r="E76" s="108"/>
      <c r="F76" s="73"/>
      <c r="G76" s="105"/>
      <c r="H76" s="103"/>
      <c r="I76" s="97"/>
      <c r="J76" s="73"/>
      <c r="K76" s="105"/>
      <c r="L76" s="103"/>
      <c r="M76" s="97"/>
    </row>
    <row r="77" spans="1:13" s="109" customFormat="1" ht="16.5" customHeight="1">
      <c r="A77" s="131"/>
      <c r="B77" s="137"/>
      <c r="C77" s="137" t="s">
        <v>56</v>
      </c>
      <c r="D77" s="76"/>
      <c r="E77" s="108"/>
      <c r="F77" s="73"/>
      <c r="G77" s="138"/>
      <c r="H77" s="103"/>
      <c r="J77" s="73"/>
      <c r="K77" s="138"/>
      <c r="L77" s="103"/>
    </row>
    <row r="78" spans="1:13" s="109" customFormat="1" ht="16.5" customHeight="1">
      <c r="A78" s="131"/>
      <c r="C78" s="134" t="s">
        <v>215</v>
      </c>
      <c r="D78" s="76"/>
      <c r="E78" s="108"/>
      <c r="F78" s="73"/>
      <c r="G78" s="105"/>
      <c r="H78" s="103"/>
      <c r="I78" s="97"/>
      <c r="J78" s="73"/>
      <c r="K78" s="105"/>
      <c r="L78" s="103"/>
      <c r="M78" s="97"/>
    </row>
    <row r="79" spans="1:13" s="109" customFormat="1" ht="16.5" customHeight="1">
      <c r="A79" s="131"/>
      <c r="C79" s="134"/>
      <c r="D79" s="76" t="s">
        <v>111</v>
      </c>
      <c r="E79" s="108"/>
      <c r="F79" s="73"/>
      <c r="G79" s="105"/>
      <c r="H79" s="103"/>
      <c r="I79" s="97"/>
      <c r="J79" s="73"/>
      <c r="K79" s="105"/>
      <c r="L79" s="103"/>
      <c r="M79" s="97"/>
    </row>
    <row r="80" spans="1:13" s="109" customFormat="1" ht="16.5" customHeight="1">
      <c r="A80" s="131"/>
      <c r="C80" s="134"/>
      <c r="D80" s="76" t="s">
        <v>112</v>
      </c>
      <c r="E80" s="108"/>
      <c r="F80" s="73"/>
      <c r="G80" s="105">
        <v>-58811009</v>
      </c>
      <c r="H80" s="103"/>
      <c r="I80" s="97">
        <v>-359708543</v>
      </c>
      <c r="J80" s="73"/>
      <c r="K80" s="105">
        <v>0</v>
      </c>
      <c r="L80" s="103"/>
      <c r="M80" s="97">
        <v>0</v>
      </c>
    </row>
    <row r="81" spans="1:13" s="109" customFormat="1" ht="16.5" customHeight="1">
      <c r="C81" s="134" t="s">
        <v>170</v>
      </c>
      <c r="D81" s="76"/>
      <c r="E81" s="108"/>
      <c r="F81" s="73"/>
      <c r="G81" s="105"/>
      <c r="H81" s="103"/>
      <c r="I81" s="97"/>
      <c r="J81" s="73"/>
      <c r="K81" s="105"/>
      <c r="L81" s="103"/>
      <c r="M81" s="97"/>
    </row>
    <row r="82" spans="1:13" s="109" customFormat="1" ht="16.5" customHeight="1">
      <c r="C82" s="134"/>
      <c r="D82" s="76" t="s">
        <v>113</v>
      </c>
      <c r="E82" s="108"/>
      <c r="F82" s="73"/>
      <c r="G82" s="105"/>
      <c r="H82" s="103"/>
      <c r="I82" s="97"/>
      <c r="J82" s="73"/>
      <c r="K82" s="105"/>
      <c r="L82" s="103"/>
      <c r="M82" s="97"/>
    </row>
    <row r="83" spans="1:13" s="109" customFormat="1" ht="16.5" customHeight="1">
      <c r="C83" s="134" t="s">
        <v>81</v>
      </c>
      <c r="D83" s="139" t="s">
        <v>114</v>
      </c>
      <c r="E83" s="108"/>
      <c r="F83" s="73"/>
      <c r="G83" s="105">
        <v>16263</v>
      </c>
      <c r="H83" s="103"/>
      <c r="I83" s="97">
        <v>4595861</v>
      </c>
      <c r="J83" s="73"/>
      <c r="K83" s="105">
        <v>0</v>
      </c>
      <c r="L83" s="103"/>
      <c r="M83" s="97">
        <v>0</v>
      </c>
    </row>
    <row r="84" spans="1:13" s="109" customFormat="1" ht="16.5" customHeight="1">
      <c r="C84" s="76" t="s">
        <v>62</v>
      </c>
      <c r="D84" s="76"/>
      <c r="E84" s="108"/>
      <c r="F84" s="73"/>
      <c r="G84" s="105"/>
      <c r="I84" s="97"/>
      <c r="J84" s="73"/>
      <c r="K84" s="105"/>
      <c r="M84" s="97"/>
    </row>
    <row r="85" spans="1:13" s="109" customFormat="1" ht="16.5" customHeight="1">
      <c r="C85" s="76"/>
      <c r="D85" s="76" t="s">
        <v>74</v>
      </c>
      <c r="E85" s="108"/>
      <c r="F85" s="73"/>
      <c r="G85" s="101">
        <v>11758949</v>
      </c>
      <c r="H85" s="103"/>
      <c r="I85" s="213">
        <v>71023279</v>
      </c>
      <c r="J85" s="73"/>
      <c r="K85" s="101">
        <v>0</v>
      </c>
      <c r="L85" s="103"/>
      <c r="M85" s="213">
        <v>0</v>
      </c>
    </row>
    <row r="86" spans="1:13" s="76" customFormat="1" ht="3.95" customHeight="1">
      <c r="A86" s="131"/>
      <c r="B86" s="136"/>
      <c r="C86" s="136"/>
      <c r="E86" s="108"/>
      <c r="F86" s="73"/>
      <c r="G86" s="105"/>
      <c r="H86" s="103"/>
      <c r="I86" s="97"/>
      <c r="J86" s="73"/>
      <c r="K86" s="105"/>
      <c r="L86" s="103"/>
      <c r="M86" s="97"/>
    </row>
    <row r="87" spans="1:13" s="109" customFormat="1" ht="16.5" customHeight="1">
      <c r="C87" s="135" t="s">
        <v>161</v>
      </c>
      <c r="D87" s="76"/>
      <c r="E87" s="108"/>
      <c r="F87" s="73"/>
      <c r="G87" s="100"/>
      <c r="H87" s="103"/>
      <c r="I87" s="212"/>
      <c r="J87" s="73"/>
      <c r="K87" s="100"/>
      <c r="L87" s="103"/>
      <c r="M87" s="212"/>
    </row>
    <row r="88" spans="1:13" s="109" customFormat="1" ht="16.5" customHeight="1">
      <c r="C88" s="134" t="s">
        <v>160</v>
      </c>
      <c r="D88" s="76"/>
      <c r="E88" s="108"/>
      <c r="F88" s="73"/>
      <c r="G88" s="101">
        <f>SUM(G80:G85)</f>
        <v>-47035797</v>
      </c>
      <c r="H88" s="103"/>
      <c r="I88" s="213">
        <f>SUM(I80:I85)</f>
        <v>-284089403</v>
      </c>
      <c r="J88" s="73"/>
      <c r="K88" s="101">
        <f>SUM(K80:K85)</f>
        <v>0</v>
      </c>
      <c r="L88" s="103"/>
      <c r="M88" s="213">
        <f>SUM(M80:M85)</f>
        <v>0</v>
      </c>
    </row>
    <row r="89" spans="1:13" s="109" customFormat="1" ht="3.95" customHeight="1">
      <c r="C89" s="76"/>
      <c r="D89" s="76"/>
      <c r="E89" s="108"/>
      <c r="F89" s="73"/>
      <c r="G89" s="106"/>
      <c r="H89" s="103"/>
      <c r="I89" s="94"/>
      <c r="J89" s="73"/>
      <c r="K89" s="106"/>
      <c r="L89" s="103"/>
      <c r="M89" s="94"/>
    </row>
    <row r="90" spans="1:13" s="109" customFormat="1" ht="16.5" customHeight="1">
      <c r="A90" s="86" t="s">
        <v>196</v>
      </c>
      <c r="B90" s="86"/>
      <c r="C90" s="86"/>
      <c r="D90" s="76"/>
      <c r="E90" s="108"/>
      <c r="F90" s="73"/>
      <c r="G90" s="138"/>
      <c r="J90" s="73"/>
      <c r="K90" s="138"/>
    </row>
    <row r="91" spans="1:13" s="109" customFormat="1" ht="16.5" customHeight="1">
      <c r="A91" s="86"/>
      <c r="B91" s="86" t="s">
        <v>91</v>
      </c>
      <c r="C91" s="86"/>
      <c r="D91" s="76"/>
      <c r="E91" s="108"/>
      <c r="F91" s="73"/>
      <c r="G91" s="101">
        <f>G88+G74</f>
        <v>-47035797</v>
      </c>
      <c r="H91" s="97"/>
      <c r="I91" s="213">
        <f>I88+I74</f>
        <v>-283960398</v>
      </c>
      <c r="J91" s="73"/>
      <c r="K91" s="101">
        <f>K88+K74</f>
        <v>0</v>
      </c>
      <c r="L91" s="97"/>
      <c r="M91" s="213">
        <f>M88+M74</f>
        <v>0</v>
      </c>
    </row>
    <row r="92" spans="1:13" s="109" customFormat="1" ht="3.95" customHeight="1">
      <c r="B92" s="76"/>
      <c r="C92" s="76"/>
      <c r="D92" s="76"/>
      <c r="E92" s="108"/>
      <c r="F92" s="73"/>
      <c r="G92" s="105"/>
      <c r="H92" s="97"/>
      <c r="I92" s="97"/>
      <c r="J92" s="73"/>
      <c r="K92" s="105"/>
      <c r="L92" s="97"/>
      <c r="M92" s="97"/>
    </row>
    <row r="93" spans="1:13" s="109" customFormat="1" ht="16.5" customHeight="1" thickBot="1">
      <c r="A93" s="86" t="s">
        <v>197</v>
      </c>
      <c r="B93" s="131"/>
      <c r="C93" s="131"/>
      <c r="D93" s="76"/>
      <c r="E93" s="108"/>
      <c r="F93" s="73"/>
      <c r="G93" s="111">
        <f>SUM(G48+G91)</f>
        <v>530597207</v>
      </c>
      <c r="H93" s="103"/>
      <c r="I93" s="112">
        <f>SUM(I48+I91)</f>
        <v>363605707</v>
      </c>
      <c r="J93" s="73"/>
      <c r="K93" s="111">
        <f>SUM(K48+K91)</f>
        <v>649692681</v>
      </c>
      <c r="L93" s="103"/>
      <c r="M93" s="112">
        <f>SUM(M48+M91)</f>
        <v>-15980675</v>
      </c>
    </row>
    <row r="94" spans="1:13" s="109" customFormat="1" ht="3.95" customHeight="1" thickTop="1">
      <c r="B94" s="131"/>
      <c r="C94" s="131"/>
      <c r="D94" s="76"/>
      <c r="E94" s="108"/>
      <c r="F94" s="73"/>
      <c r="G94" s="105"/>
      <c r="H94" s="103"/>
      <c r="I94" s="97"/>
      <c r="J94" s="73"/>
      <c r="K94" s="105"/>
      <c r="L94" s="103"/>
      <c r="M94" s="97"/>
    </row>
    <row r="95" spans="1:13" s="109" customFormat="1" ht="16.5" customHeight="1">
      <c r="A95" s="86" t="s">
        <v>198</v>
      </c>
      <c r="B95" s="131"/>
      <c r="C95" s="131"/>
      <c r="D95" s="76"/>
      <c r="E95" s="108"/>
      <c r="F95" s="73"/>
      <c r="G95" s="105"/>
      <c r="H95" s="103"/>
      <c r="I95" s="97"/>
      <c r="J95" s="73"/>
      <c r="K95" s="105"/>
      <c r="L95" s="103"/>
      <c r="M95" s="97"/>
    </row>
    <row r="96" spans="1:13" s="76" customFormat="1" ht="16.5" customHeight="1">
      <c r="A96" s="76" t="s">
        <v>142</v>
      </c>
      <c r="E96" s="89"/>
      <c r="G96" s="105">
        <v>573759846</v>
      </c>
      <c r="H96" s="103"/>
      <c r="I96" s="97">
        <v>638865971</v>
      </c>
      <c r="J96" s="73"/>
      <c r="K96" s="105">
        <f>K48</f>
        <v>649692681</v>
      </c>
      <c r="L96" s="79"/>
      <c r="M96" s="97">
        <v>-15980675</v>
      </c>
    </row>
    <row r="97" spans="1:13" s="76" customFormat="1" ht="16.5" customHeight="1">
      <c r="A97" s="76" t="s">
        <v>125</v>
      </c>
      <c r="E97" s="89"/>
      <c r="G97" s="102">
        <v>3873158</v>
      </c>
      <c r="H97" s="97"/>
      <c r="I97" s="104">
        <v>8700134</v>
      </c>
      <c r="J97" s="73"/>
      <c r="K97" s="102">
        <v>0</v>
      </c>
      <c r="L97" s="79"/>
      <c r="M97" s="104">
        <v>0</v>
      </c>
    </row>
    <row r="98" spans="1:13" s="76" customFormat="1" ht="3.95" customHeight="1">
      <c r="E98" s="89"/>
      <c r="G98" s="105"/>
      <c r="H98" s="97"/>
      <c r="I98" s="97"/>
      <c r="J98" s="73"/>
      <c r="K98" s="105"/>
      <c r="L98" s="79"/>
      <c r="M98" s="97"/>
    </row>
    <row r="99" spans="1:13" s="109" customFormat="1" ht="16.5" customHeight="1" thickBot="1">
      <c r="G99" s="111">
        <f>SUM(G96:G97)</f>
        <v>577633004</v>
      </c>
      <c r="H99" s="103"/>
      <c r="I99" s="112">
        <f>SUM(I96:I97)</f>
        <v>647566105</v>
      </c>
      <c r="J99" s="73"/>
      <c r="K99" s="111">
        <f>SUM(K96:K97)</f>
        <v>649692681</v>
      </c>
      <c r="M99" s="112">
        <f>SUM(M96:M97)</f>
        <v>-15980675</v>
      </c>
    </row>
    <row r="100" spans="1:13" s="76" customFormat="1" ht="3.95" customHeight="1" thickTop="1">
      <c r="E100" s="89"/>
      <c r="G100" s="105"/>
      <c r="H100" s="103"/>
      <c r="I100" s="97"/>
      <c r="J100" s="73"/>
      <c r="K100" s="105"/>
      <c r="L100" s="79"/>
      <c r="M100" s="97"/>
    </row>
    <row r="101" spans="1:13" s="109" customFormat="1" ht="16.5" customHeight="1">
      <c r="A101" s="86" t="s">
        <v>178</v>
      </c>
      <c r="G101" s="105"/>
      <c r="H101" s="103"/>
      <c r="I101" s="97"/>
      <c r="J101" s="73"/>
      <c r="K101" s="105"/>
      <c r="M101" s="97"/>
    </row>
    <row r="102" spans="1:13" s="109" customFormat="1" ht="16.5" customHeight="1">
      <c r="A102" s="76" t="s">
        <v>143</v>
      </c>
      <c r="D102" s="72"/>
      <c r="G102" s="105">
        <v>527161843</v>
      </c>
      <c r="H102" s="103"/>
      <c r="I102" s="97">
        <v>357580100</v>
      </c>
      <c r="J102" s="73"/>
      <c r="K102" s="105">
        <f>K93</f>
        <v>649692681</v>
      </c>
      <c r="M102" s="97">
        <v>-15980675</v>
      </c>
    </row>
    <row r="103" spans="1:13" s="109" customFormat="1" ht="16.5" customHeight="1">
      <c r="A103" s="76" t="s">
        <v>125</v>
      </c>
      <c r="D103" s="139"/>
      <c r="G103" s="102">
        <v>3435364</v>
      </c>
      <c r="H103" s="103"/>
      <c r="I103" s="104">
        <v>6025607</v>
      </c>
      <c r="J103" s="73"/>
      <c r="K103" s="102">
        <v>0</v>
      </c>
      <c r="M103" s="104">
        <v>0</v>
      </c>
    </row>
    <row r="104" spans="1:13" s="109" customFormat="1" ht="3.95" customHeight="1">
      <c r="A104" s="76"/>
      <c r="D104" s="139"/>
      <c r="G104" s="105"/>
      <c r="H104" s="97"/>
      <c r="I104" s="97"/>
      <c r="J104" s="73"/>
      <c r="K104" s="105"/>
      <c r="M104" s="97"/>
    </row>
    <row r="105" spans="1:13" s="109" customFormat="1" ht="16.5" customHeight="1" thickBot="1">
      <c r="A105" s="76"/>
      <c r="D105" s="224"/>
      <c r="G105" s="111">
        <f>SUM(G102:G103)</f>
        <v>530597207</v>
      </c>
      <c r="H105" s="103"/>
      <c r="I105" s="112">
        <f>SUM(I102:I103)</f>
        <v>363605707</v>
      </c>
      <c r="J105" s="73"/>
      <c r="K105" s="111">
        <f>SUM(K102:K103)</f>
        <v>649692681</v>
      </c>
      <c r="M105" s="112">
        <f>SUM(M102:M103)</f>
        <v>-15980675</v>
      </c>
    </row>
    <row r="106" spans="1:13" s="76" customFormat="1" ht="16.5" customHeight="1" thickTop="1">
      <c r="E106" s="89"/>
      <c r="G106" s="105"/>
      <c r="H106" s="103"/>
      <c r="I106" s="97"/>
      <c r="J106" s="73"/>
      <c r="K106" s="105"/>
      <c r="L106" s="79"/>
      <c r="M106" s="97"/>
    </row>
    <row r="107" spans="1:13" s="109" customFormat="1" ht="16.5" customHeight="1">
      <c r="A107" s="86" t="s">
        <v>224</v>
      </c>
      <c r="B107" s="73"/>
      <c r="C107" s="73"/>
      <c r="D107" s="73"/>
      <c r="E107" s="140"/>
      <c r="F107" s="73"/>
      <c r="G107" s="105"/>
      <c r="H107" s="103"/>
      <c r="I107" s="97"/>
      <c r="J107" s="73"/>
      <c r="K107" s="105"/>
      <c r="L107" s="103"/>
      <c r="M107" s="97"/>
    </row>
    <row r="108" spans="1:13" s="109" customFormat="1" ht="16.5" customHeight="1">
      <c r="A108" s="80"/>
      <c r="B108" s="76" t="s">
        <v>225</v>
      </c>
      <c r="C108" s="76"/>
      <c r="D108" s="73"/>
      <c r="E108" s="92">
        <v>24</v>
      </c>
      <c r="F108" s="73"/>
      <c r="G108" s="141">
        <v>0.97</v>
      </c>
      <c r="H108" s="142"/>
      <c r="I108" s="215">
        <v>1.08</v>
      </c>
      <c r="J108" s="73"/>
      <c r="K108" s="141">
        <v>1.0900000000000001</v>
      </c>
      <c r="L108" s="142"/>
      <c r="M108" s="215">
        <v>-0.03</v>
      </c>
    </row>
    <row r="109" spans="1:13" s="76" customFormat="1" ht="21" customHeight="1">
      <c r="E109" s="89"/>
      <c r="G109" s="79"/>
      <c r="H109" s="79"/>
      <c r="I109" s="79"/>
      <c r="K109" s="79"/>
      <c r="L109" s="79"/>
      <c r="M109" s="79"/>
    </row>
    <row r="110" spans="1:13" s="76" customFormat="1" ht="21" customHeight="1">
      <c r="E110" s="89"/>
      <c r="G110" s="79"/>
      <c r="H110" s="79"/>
      <c r="I110" s="79"/>
      <c r="K110" s="79"/>
      <c r="L110" s="79"/>
      <c r="M110" s="79"/>
    </row>
    <row r="111" spans="1:13" s="76" customFormat="1" ht="21" customHeight="1">
      <c r="E111" s="89"/>
      <c r="G111" s="79"/>
      <c r="H111" s="79"/>
      <c r="I111" s="79"/>
      <c r="K111" s="79"/>
      <c r="L111" s="79"/>
      <c r="M111" s="79"/>
    </row>
    <row r="112" spans="1:13" ht="24" customHeight="1"/>
    <row r="113" spans="1:13" ht="21.95" customHeight="1">
      <c r="A113" s="120" t="s">
        <v>106</v>
      </c>
      <c r="B113" s="120"/>
      <c r="C113" s="120"/>
      <c r="D113" s="120"/>
      <c r="E113" s="145"/>
      <c r="F113" s="120"/>
      <c r="G113" s="146"/>
      <c r="H113" s="146"/>
      <c r="I113" s="146"/>
      <c r="J113" s="120"/>
      <c r="K113" s="146"/>
      <c r="L113" s="146"/>
      <c r="M113" s="146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5" max="16383" man="1"/>
  </rowBreaks>
  <ignoredErrors>
    <ignoredError sqref="G64:M64 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BC8A-97B8-4808-9DF9-B789E76A7D5B}">
  <dimension ref="A1:Z50"/>
  <sheetViews>
    <sheetView topLeftCell="B8" zoomScaleNormal="100" zoomScaleSheetLayoutView="85" workbookViewId="0">
      <selection activeCell="F23" sqref="F23"/>
    </sheetView>
  </sheetViews>
  <sheetFormatPr defaultColWidth="9" defaultRowHeight="16.149999999999999" customHeight="1"/>
  <cols>
    <col min="1" max="1" width="30.375" style="139" customWidth="1"/>
    <col min="2" max="2" width="4" style="139" customWidth="1"/>
    <col min="3" max="3" width="0.75" style="170" customWidth="1"/>
    <col min="4" max="4" width="9.125" style="139" customWidth="1"/>
    <col min="5" max="5" width="0.75" style="139" customWidth="1"/>
    <col min="6" max="6" width="8.625" style="139" customWidth="1"/>
    <col min="7" max="7" width="0.75" style="139" customWidth="1"/>
    <col min="8" max="8" width="12.375" style="139" customWidth="1"/>
    <col min="9" max="9" width="0.75" style="139" customWidth="1"/>
    <col min="10" max="10" width="17.5" style="139" customWidth="1"/>
    <col min="11" max="11" width="0.75" style="139" customWidth="1"/>
    <col min="12" max="12" width="10.625" style="139" customWidth="1"/>
    <col min="13" max="13" width="0.75" style="139" customWidth="1"/>
    <col min="14" max="14" width="10.625" style="139" customWidth="1"/>
    <col min="15" max="15" width="0.75" style="139" customWidth="1"/>
    <col min="16" max="16" width="8.75" style="139" customWidth="1"/>
    <col min="17" max="17" width="0.75" style="139" customWidth="1"/>
    <col min="18" max="18" width="9.5" style="139" customWidth="1"/>
    <col min="19" max="19" width="0.75" style="139" customWidth="1"/>
    <col min="20" max="20" width="11.375" style="139" customWidth="1"/>
    <col min="21" max="21" width="0.75" style="139" customWidth="1"/>
    <col min="22" max="22" width="10.875" style="139" customWidth="1"/>
    <col min="23" max="23" width="0.75" style="139" customWidth="1"/>
    <col min="24" max="24" width="11" style="139" customWidth="1"/>
    <col min="25" max="25" width="0.75" style="139" customWidth="1"/>
    <col min="26" max="26" width="10.125" style="139" customWidth="1"/>
    <col min="27" max="16384" width="9" style="139"/>
  </cols>
  <sheetData>
    <row r="1" spans="1:26" ht="16.5" customHeight="1">
      <c r="A1" s="16" t="s">
        <v>121</v>
      </c>
      <c r="B1" s="16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  <c r="Q1" s="149"/>
      <c r="R1" s="149"/>
      <c r="S1" s="149"/>
      <c r="T1" s="149"/>
      <c r="U1" s="149"/>
      <c r="W1" s="149"/>
      <c r="Y1" s="149"/>
    </row>
    <row r="2" spans="1:26" ht="16.5" customHeight="1">
      <c r="A2" s="16" t="s">
        <v>83</v>
      </c>
      <c r="B2" s="16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9"/>
      <c r="W2" s="149"/>
      <c r="Y2" s="149"/>
    </row>
    <row r="3" spans="1:26" ht="16.5" customHeight="1">
      <c r="A3" s="38" t="str">
        <f>'EQ 8'!A3</f>
        <v>For the three-month period ended 31 March 2024</v>
      </c>
      <c r="B3" s="38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  <c r="Q3" s="152"/>
      <c r="R3" s="152"/>
      <c r="S3" s="152"/>
      <c r="T3" s="152"/>
      <c r="U3" s="152"/>
      <c r="V3" s="153"/>
      <c r="W3" s="152"/>
      <c r="X3" s="153"/>
      <c r="Y3" s="152"/>
      <c r="Z3" s="153"/>
    </row>
    <row r="4" spans="1:26" s="158" customFormat="1" ht="15.95" customHeight="1">
      <c r="A4" s="154"/>
      <c r="B4" s="154"/>
      <c r="C4" s="226"/>
      <c r="D4" s="156"/>
      <c r="E4" s="226"/>
      <c r="F4" s="226"/>
      <c r="G4" s="226"/>
      <c r="H4" s="156"/>
      <c r="I4" s="156"/>
      <c r="J4" s="156"/>
      <c r="K4" s="156"/>
      <c r="L4" s="156"/>
      <c r="M4" s="156"/>
      <c r="N4" s="156"/>
      <c r="O4" s="156"/>
      <c r="P4" s="236"/>
      <c r="Q4" s="236"/>
      <c r="R4" s="236"/>
      <c r="S4" s="156"/>
      <c r="T4" s="156"/>
      <c r="U4" s="156"/>
      <c r="V4" s="156"/>
      <c r="W4" s="156"/>
      <c r="X4" s="156"/>
      <c r="Y4" s="156"/>
      <c r="Z4" s="156"/>
    </row>
    <row r="5" spans="1:26" s="158" customFormat="1" ht="15.95" customHeight="1">
      <c r="A5" s="154"/>
      <c r="B5" s="154"/>
      <c r="C5" s="226"/>
      <c r="D5" s="156"/>
      <c r="E5" s="226"/>
      <c r="F5" s="226"/>
      <c r="G5" s="226"/>
      <c r="H5" s="156"/>
      <c r="I5" s="156"/>
      <c r="J5" s="156"/>
      <c r="K5" s="156"/>
      <c r="L5" s="156"/>
      <c r="M5" s="156"/>
      <c r="N5" s="156"/>
      <c r="O5" s="156"/>
      <c r="P5" s="237"/>
      <c r="Q5" s="237"/>
      <c r="R5" s="237"/>
      <c r="S5" s="156"/>
      <c r="T5" s="156"/>
      <c r="U5" s="156"/>
      <c r="V5" s="156"/>
      <c r="W5" s="156"/>
      <c r="X5" s="156"/>
      <c r="Y5" s="156"/>
      <c r="Z5" s="156"/>
    </row>
    <row r="6" spans="1:26" s="158" customFormat="1" ht="15.95" customHeight="1">
      <c r="A6" s="159"/>
      <c r="B6" s="159"/>
      <c r="C6" s="226"/>
      <c r="D6" s="238" t="s">
        <v>150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</row>
    <row r="7" spans="1:26" s="158" customFormat="1" ht="15.95" customHeight="1">
      <c r="A7" s="159"/>
      <c r="B7" s="159"/>
      <c r="C7" s="226"/>
      <c r="D7" s="226"/>
      <c r="E7" s="226"/>
      <c r="F7" s="226"/>
      <c r="G7" s="226"/>
      <c r="H7" s="226"/>
      <c r="I7" s="226"/>
      <c r="J7" s="235" t="s">
        <v>137</v>
      </c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26"/>
      <c r="X7" s="226"/>
      <c r="Y7" s="226"/>
      <c r="Z7" s="226"/>
    </row>
    <row r="8" spans="1:26" s="158" customFormat="1" ht="15.95" customHeight="1">
      <c r="A8" s="159"/>
      <c r="B8" s="159"/>
      <c r="C8" s="226"/>
      <c r="D8" s="159"/>
      <c r="E8" s="159"/>
      <c r="F8" s="159"/>
      <c r="G8" s="159"/>
      <c r="H8" s="159"/>
      <c r="I8" s="159"/>
      <c r="J8" s="238" t="s">
        <v>57</v>
      </c>
      <c r="K8" s="238"/>
      <c r="L8" s="238"/>
      <c r="M8" s="238"/>
      <c r="N8" s="238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</row>
    <row r="9" spans="1:26" s="158" customFormat="1" ht="15.95" customHeight="1">
      <c r="A9" s="159"/>
      <c r="B9" s="159"/>
      <c r="C9" s="226"/>
      <c r="D9" s="159"/>
      <c r="E9" s="159"/>
      <c r="F9" s="159"/>
      <c r="G9" s="159"/>
      <c r="H9" s="159"/>
      <c r="I9" s="159"/>
      <c r="J9" s="160" t="s">
        <v>102</v>
      </c>
      <c r="K9" s="159"/>
      <c r="L9" s="159"/>
      <c r="M9" s="159"/>
      <c r="N9" s="156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</row>
    <row r="10" spans="1:26" s="158" customFormat="1" ht="15.95" customHeight="1">
      <c r="A10" s="154"/>
      <c r="B10" s="154"/>
      <c r="C10" s="155"/>
      <c r="D10" s="155"/>
      <c r="E10" s="155"/>
      <c r="F10" s="155"/>
      <c r="G10" s="155"/>
      <c r="H10" s="155"/>
      <c r="I10" s="155"/>
      <c r="J10" s="156" t="s">
        <v>103</v>
      </c>
      <c r="K10" s="155"/>
      <c r="L10" s="155"/>
      <c r="M10" s="155"/>
      <c r="N10" s="156"/>
      <c r="O10" s="155"/>
      <c r="P10" s="155"/>
      <c r="Q10" s="155"/>
      <c r="R10" s="155"/>
      <c r="S10" s="155"/>
      <c r="T10" s="155"/>
      <c r="U10" s="155"/>
      <c r="V10" s="157"/>
      <c r="W10" s="155"/>
      <c r="X10" s="157"/>
      <c r="Y10" s="155"/>
      <c r="Z10" s="157"/>
    </row>
    <row r="11" spans="1:26" s="158" customFormat="1" ht="15.95" customHeight="1">
      <c r="A11" s="154"/>
      <c r="B11" s="154"/>
      <c r="C11" s="226"/>
      <c r="D11" s="226"/>
      <c r="E11" s="226"/>
      <c r="F11" s="226"/>
      <c r="G11" s="226"/>
      <c r="H11" s="156"/>
      <c r="I11" s="226"/>
      <c r="J11" s="156" t="s">
        <v>98</v>
      </c>
      <c r="K11" s="226"/>
      <c r="L11" s="226"/>
      <c r="M11" s="226"/>
      <c r="N11" s="156"/>
      <c r="O11" s="226"/>
      <c r="U11" s="226"/>
      <c r="V11" s="226"/>
      <c r="W11" s="226"/>
      <c r="X11" s="226"/>
      <c r="Y11" s="226"/>
      <c r="Z11" s="226"/>
    </row>
    <row r="12" spans="1:26" s="158" customFormat="1" ht="15.95" customHeight="1">
      <c r="A12" s="154"/>
      <c r="B12" s="154"/>
      <c r="C12" s="226"/>
      <c r="H12" s="156" t="s">
        <v>201</v>
      </c>
      <c r="I12" s="226"/>
      <c r="J12" s="156" t="s">
        <v>99</v>
      </c>
      <c r="K12" s="226"/>
      <c r="L12" s="156" t="s">
        <v>33</v>
      </c>
      <c r="M12" s="226"/>
      <c r="O12" s="226"/>
      <c r="P12" s="238" t="s">
        <v>26</v>
      </c>
      <c r="Q12" s="238"/>
      <c r="R12" s="238"/>
      <c r="S12" s="238"/>
      <c r="T12" s="238"/>
      <c r="U12" s="226"/>
      <c r="W12" s="226"/>
      <c r="Y12" s="226"/>
      <c r="Z12" s="226"/>
    </row>
    <row r="13" spans="1:26" s="158" customFormat="1" ht="15.95" customHeight="1">
      <c r="A13" s="154"/>
      <c r="B13" s="154"/>
      <c r="C13" s="226"/>
      <c r="D13" s="156" t="s">
        <v>22</v>
      </c>
      <c r="E13" s="226"/>
      <c r="F13" s="226"/>
      <c r="G13" s="226"/>
      <c r="H13" s="156" t="s">
        <v>202</v>
      </c>
      <c r="I13" s="156"/>
      <c r="J13" s="156" t="s">
        <v>100</v>
      </c>
      <c r="K13" s="156"/>
      <c r="L13" s="156" t="s">
        <v>166</v>
      </c>
      <c r="M13" s="156"/>
      <c r="N13" s="156" t="s">
        <v>58</v>
      </c>
      <c r="O13" s="156"/>
      <c r="P13" s="235" t="s">
        <v>49</v>
      </c>
      <c r="Q13" s="235"/>
      <c r="R13" s="235"/>
      <c r="S13" s="156"/>
      <c r="T13" s="156"/>
      <c r="U13" s="156"/>
      <c r="V13" s="156"/>
      <c r="W13" s="156"/>
      <c r="X13" s="156"/>
      <c r="Y13" s="156"/>
      <c r="Z13" s="156"/>
    </row>
    <row r="14" spans="1:26" s="158" customFormat="1" ht="15.95" customHeight="1">
      <c r="A14" s="154"/>
      <c r="B14" s="154"/>
      <c r="C14" s="226"/>
      <c r="D14" s="156" t="s">
        <v>40</v>
      </c>
      <c r="E14" s="156"/>
      <c r="F14" s="156" t="s">
        <v>41</v>
      </c>
      <c r="G14" s="156"/>
      <c r="H14" s="156" t="s">
        <v>135</v>
      </c>
      <c r="I14" s="156"/>
      <c r="J14" s="156" t="s">
        <v>101</v>
      </c>
      <c r="K14" s="156"/>
      <c r="L14" s="156" t="s">
        <v>233</v>
      </c>
      <c r="M14" s="156"/>
      <c r="N14" s="156" t="s">
        <v>70</v>
      </c>
      <c r="O14" s="156"/>
      <c r="P14" s="156" t="s">
        <v>43</v>
      </c>
      <c r="Q14" s="156"/>
      <c r="R14" s="156" t="s">
        <v>23</v>
      </c>
      <c r="S14" s="156"/>
      <c r="U14" s="156"/>
      <c r="V14" s="156" t="s">
        <v>199</v>
      </c>
      <c r="W14" s="156"/>
      <c r="X14" s="156" t="s">
        <v>136</v>
      </c>
      <c r="Y14" s="156"/>
    </row>
    <row r="15" spans="1:26" s="158" customFormat="1" ht="15.95" customHeight="1">
      <c r="A15" s="154"/>
      <c r="B15" s="154"/>
      <c r="C15" s="226"/>
      <c r="D15" s="156" t="s">
        <v>27</v>
      </c>
      <c r="E15" s="156"/>
      <c r="F15" s="156" t="s">
        <v>42</v>
      </c>
      <c r="G15" s="156"/>
      <c r="H15" s="156" t="s">
        <v>151</v>
      </c>
      <c r="I15" s="156"/>
      <c r="J15" s="161" t="s">
        <v>92</v>
      </c>
      <c r="K15" s="156"/>
      <c r="L15" s="161" t="s">
        <v>92</v>
      </c>
      <c r="M15" s="156"/>
      <c r="N15" s="156" t="s">
        <v>82</v>
      </c>
      <c r="O15" s="156"/>
      <c r="P15" s="156" t="s">
        <v>28</v>
      </c>
      <c r="Q15" s="156"/>
      <c r="R15" s="156" t="s">
        <v>28</v>
      </c>
      <c r="S15" s="156"/>
      <c r="T15" s="156" t="s">
        <v>24</v>
      </c>
      <c r="U15" s="156"/>
      <c r="V15" s="156" t="s">
        <v>200</v>
      </c>
      <c r="W15" s="156"/>
      <c r="X15" s="156" t="s">
        <v>135</v>
      </c>
      <c r="Y15" s="156"/>
      <c r="Z15" s="156" t="s">
        <v>79</v>
      </c>
    </row>
    <row r="16" spans="1:26" s="158" customFormat="1" ht="15.95" customHeight="1">
      <c r="A16" s="154"/>
      <c r="B16" s="223" t="s">
        <v>90</v>
      </c>
      <c r="C16" s="226"/>
      <c r="D16" s="163" t="s">
        <v>1</v>
      </c>
      <c r="E16" s="164"/>
      <c r="F16" s="163" t="s">
        <v>1</v>
      </c>
      <c r="G16" s="164"/>
      <c r="H16" s="163" t="s">
        <v>1</v>
      </c>
      <c r="I16" s="164"/>
      <c r="J16" s="163" t="s">
        <v>1</v>
      </c>
      <c r="K16" s="164"/>
      <c r="L16" s="163" t="s">
        <v>1</v>
      </c>
      <c r="M16" s="164"/>
      <c r="N16" s="163" t="s">
        <v>1</v>
      </c>
      <c r="O16" s="164"/>
      <c r="P16" s="163" t="s">
        <v>1</v>
      </c>
      <c r="Q16" s="164"/>
      <c r="R16" s="163" t="s">
        <v>1</v>
      </c>
      <c r="S16" s="164"/>
      <c r="T16" s="163" t="s">
        <v>1</v>
      </c>
      <c r="U16" s="164"/>
      <c r="V16" s="163" t="s">
        <v>1</v>
      </c>
      <c r="W16" s="164"/>
      <c r="X16" s="163" t="s">
        <v>1</v>
      </c>
      <c r="Y16" s="164"/>
      <c r="Z16" s="163" t="s">
        <v>1</v>
      </c>
    </row>
    <row r="17" spans="1:26" s="158" customFormat="1" ht="15.95" customHeight="1">
      <c r="A17" s="154"/>
      <c r="B17" s="154"/>
      <c r="C17" s="155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s="158" customFormat="1" ht="15.95" customHeight="1">
      <c r="A18" s="165" t="s">
        <v>154</v>
      </c>
      <c r="B18" s="165"/>
      <c r="C18" s="166"/>
      <c r="D18" s="168">
        <v>594292336</v>
      </c>
      <c r="E18" s="168"/>
      <c r="F18" s="168">
        <v>895385444</v>
      </c>
      <c r="G18" s="168"/>
      <c r="H18" s="168">
        <v>1354834</v>
      </c>
      <c r="I18" s="167"/>
      <c r="J18" s="168">
        <v>-1895365381</v>
      </c>
      <c r="K18" s="167"/>
      <c r="L18" s="168">
        <v>16497634</v>
      </c>
      <c r="M18" s="167"/>
      <c r="N18" s="35">
        <f t="shared" ref="N18:N20" si="0">J18+L18</f>
        <v>-1878867747</v>
      </c>
      <c r="O18" s="166"/>
      <c r="P18" s="168">
        <v>118857468</v>
      </c>
      <c r="Q18" s="228"/>
      <c r="R18" s="168">
        <v>1136277450</v>
      </c>
      <c r="S18" s="35"/>
      <c r="T18" s="35">
        <v>8343199851</v>
      </c>
      <c r="U18" s="166"/>
      <c r="V18" s="35">
        <f t="shared" ref="V18:V19" si="1">D18+F18+H18+N18+P18+R18+T18</f>
        <v>9210499636</v>
      </c>
      <c r="W18" s="166"/>
      <c r="X18" s="35">
        <v>140468007</v>
      </c>
      <c r="Y18" s="166"/>
      <c r="Z18" s="35">
        <f t="shared" ref="Z18:Z19" si="2">V18+X18</f>
        <v>9350967643</v>
      </c>
    </row>
    <row r="19" spans="1:26" s="158" customFormat="1" ht="15.95" customHeight="1">
      <c r="A19" s="158" t="s">
        <v>216</v>
      </c>
      <c r="C19" s="228"/>
      <c r="D19" s="168">
        <v>0</v>
      </c>
      <c r="E19" s="168"/>
      <c r="F19" s="168">
        <v>0</v>
      </c>
      <c r="G19" s="168"/>
      <c r="H19" s="168">
        <v>0</v>
      </c>
      <c r="I19" s="167"/>
      <c r="J19" s="168">
        <v>0</v>
      </c>
      <c r="K19" s="167"/>
      <c r="L19" s="168">
        <v>0</v>
      </c>
      <c r="M19" s="167"/>
      <c r="N19" s="35">
        <f t="shared" si="0"/>
        <v>0</v>
      </c>
      <c r="O19" s="166"/>
      <c r="P19" s="168">
        <v>0</v>
      </c>
      <c r="Q19" s="228"/>
      <c r="R19" s="168">
        <v>0</v>
      </c>
      <c r="S19" s="35"/>
      <c r="T19" s="35">
        <v>638865971</v>
      </c>
      <c r="U19" s="166"/>
      <c r="V19" s="35">
        <f t="shared" si="1"/>
        <v>638865971</v>
      </c>
      <c r="W19" s="166"/>
      <c r="X19" s="35">
        <v>8700134</v>
      </c>
      <c r="Y19" s="166"/>
      <c r="Z19" s="35">
        <f t="shared" si="2"/>
        <v>647566105</v>
      </c>
    </row>
    <row r="20" spans="1:26" s="158" customFormat="1" ht="15.95" customHeight="1">
      <c r="A20" s="154" t="s">
        <v>117</v>
      </c>
      <c r="B20" s="222">
        <v>20</v>
      </c>
      <c r="C20" s="228"/>
      <c r="D20" s="168">
        <v>0</v>
      </c>
      <c r="E20" s="168"/>
      <c r="F20" s="168">
        <v>0</v>
      </c>
      <c r="G20" s="168"/>
      <c r="H20" s="168">
        <v>0</v>
      </c>
      <c r="I20" s="167"/>
      <c r="J20" s="168">
        <v>0</v>
      </c>
      <c r="K20" s="167"/>
      <c r="L20" s="168">
        <v>0</v>
      </c>
      <c r="M20" s="167"/>
      <c r="N20" s="35">
        <f t="shared" si="0"/>
        <v>0</v>
      </c>
      <c r="O20" s="166"/>
      <c r="P20" s="168">
        <v>0</v>
      </c>
      <c r="Q20" s="228"/>
      <c r="R20" s="168">
        <v>61324691</v>
      </c>
      <c r="S20" s="35"/>
      <c r="T20" s="35">
        <v>-61324691</v>
      </c>
      <c r="U20" s="166"/>
      <c r="V20" s="168">
        <v>0</v>
      </c>
      <c r="W20" s="166"/>
      <c r="X20" s="168">
        <v>0</v>
      </c>
      <c r="Y20" s="166"/>
      <c r="Z20" s="35">
        <f>V20+X20</f>
        <v>0</v>
      </c>
    </row>
    <row r="21" spans="1:26" s="158" customFormat="1" ht="15.95" customHeight="1">
      <c r="A21" s="154" t="s">
        <v>172</v>
      </c>
      <c r="B21" s="34"/>
      <c r="C21" s="228"/>
      <c r="D21" s="168">
        <v>0</v>
      </c>
      <c r="E21" s="168"/>
      <c r="F21" s="168">
        <v>0</v>
      </c>
      <c r="G21" s="168"/>
      <c r="H21" s="168">
        <v>0</v>
      </c>
      <c r="I21" s="167"/>
      <c r="J21" s="168">
        <v>0</v>
      </c>
      <c r="K21" s="167"/>
      <c r="L21" s="168">
        <v>-4198223</v>
      </c>
      <c r="M21" s="167"/>
      <c r="N21" s="35">
        <f>J21+L21</f>
        <v>-4198223</v>
      </c>
      <c r="O21" s="166"/>
      <c r="P21" s="168">
        <v>0</v>
      </c>
      <c r="Q21" s="228"/>
      <c r="R21" s="168">
        <v>0</v>
      </c>
      <c r="S21" s="35"/>
      <c r="T21" s="35">
        <v>4198223</v>
      </c>
      <c r="U21" s="166"/>
      <c r="V21" s="168">
        <v>0</v>
      </c>
      <c r="W21" s="166"/>
      <c r="X21" s="168">
        <v>0</v>
      </c>
      <c r="Y21" s="166"/>
      <c r="Z21" s="35">
        <f>V21+X21</f>
        <v>0</v>
      </c>
    </row>
    <row r="22" spans="1:26" s="158" customFormat="1" ht="15.95" customHeight="1">
      <c r="A22" s="154" t="s">
        <v>171</v>
      </c>
      <c r="B22" s="34"/>
      <c r="C22" s="228"/>
      <c r="D22" s="168">
        <v>0</v>
      </c>
      <c r="E22" s="168"/>
      <c r="F22" s="168">
        <v>0</v>
      </c>
      <c r="G22" s="168"/>
      <c r="H22" s="168">
        <v>0</v>
      </c>
      <c r="I22" s="167"/>
      <c r="J22" s="168">
        <v>0</v>
      </c>
      <c r="K22" s="167"/>
      <c r="L22" s="168">
        <v>96754</v>
      </c>
      <c r="M22" s="167"/>
      <c r="N22" s="35">
        <f>J22+L22</f>
        <v>96754</v>
      </c>
      <c r="O22" s="166"/>
      <c r="P22" s="168">
        <v>0</v>
      </c>
      <c r="Q22" s="228"/>
      <c r="R22" s="168">
        <v>0</v>
      </c>
      <c r="S22" s="35"/>
      <c r="T22" s="168">
        <v>0</v>
      </c>
      <c r="U22" s="166"/>
      <c r="V22" s="35">
        <f>D22+F22+H22+N22+P22+R22+T22</f>
        <v>96754</v>
      </c>
      <c r="W22" s="166"/>
      <c r="X22" s="168">
        <v>32251</v>
      </c>
      <c r="Y22" s="166"/>
      <c r="Z22" s="35">
        <f>V22+X22</f>
        <v>129005</v>
      </c>
    </row>
    <row r="23" spans="1:26" s="158" customFormat="1" ht="15.95" customHeight="1">
      <c r="A23" s="154" t="s">
        <v>169</v>
      </c>
      <c r="B23" s="154"/>
      <c r="C23" s="228"/>
      <c r="D23" s="168"/>
      <c r="E23" s="168"/>
      <c r="F23" s="168"/>
      <c r="G23" s="168"/>
      <c r="H23" s="168"/>
      <c r="I23" s="166"/>
      <c r="J23" s="168"/>
      <c r="K23" s="167"/>
      <c r="L23" s="168"/>
      <c r="M23" s="167"/>
      <c r="N23" s="35"/>
      <c r="O23" s="166"/>
      <c r="P23" s="168"/>
      <c r="Q23" s="228"/>
      <c r="R23" s="168"/>
      <c r="S23" s="35"/>
      <c r="T23" s="168"/>
      <c r="U23" s="166"/>
      <c r="V23" s="168"/>
      <c r="W23" s="166"/>
      <c r="X23" s="168"/>
      <c r="Y23" s="166"/>
      <c r="Z23" s="168"/>
    </row>
    <row r="24" spans="1:26" s="158" customFormat="1" ht="15.95" customHeight="1">
      <c r="A24" s="154" t="s">
        <v>139</v>
      </c>
      <c r="B24" s="154"/>
      <c r="C24" s="228"/>
      <c r="D24" s="168"/>
      <c r="E24" s="168"/>
      <c r="F24" s="168"/>
      <c r="G24" s="168"/>
      <c r="H24" s="168"/>
      <c r="I24" s="166"/>
      <c r="J24" s="168"/>
      <c r="K24" s="167"/>
      <c r="L24" s="168"/>
      <c r="M24" s="167"/>
      <c r="N24" s="35"/>
      <c r="O24" s="166"/>
      <c r="P24" s="168"/>
      <c r="Q24" s="228"/>
      <c r="R24" s="168"/>
      <c r="S24" s="35"/>
      <c r="T24" s="168"/>
      <c r="U24" s="166"/>
      <c r="V24" s="168"/>
      <c r="W24" s="166"/>
      <c r="X24" s="168"/>
      <c r="Y24" s="166"/>
      <c r="Z24" s="168"/>
    </row>
    <row r="25" spans="1:26" s="158" customFormat="1" ht="15.95" customHeight="1">
      <c r="A25" s="136" t="s">
        <v>138</v>
      </c>
      <c r="B25" s="154"/>
      <c r="C25" s="228"/>
      <c r="D25" s="168">
        <v>0</v>
      </c>
      <c r="E25" s="168"/>
      <c r="F25" s="168">
        <v>0</v>
      </c>
      <c r="G25" s="168"/>
      <c r="H25" s="168">
        <v>0</v>
      </c>
      <c r="J25" s="168">
        <v>-285024278</v>
      </c>
      <c r="K25" s="167"/>
      <c r="L25" s="168">
        <v>0</v>
      </c>
      <c r="M25" s="167"/>
      <c r="N25" s="35">
        <f>J25+L25</f>
        <v>-285024278</v>
      </c>
      <c r="O25" s="166"/>
      <c r="P25" s="168">
        <v>0</v>
      </c>
      <c r="Q25" s="228"/>
      <c r="R25" s="168">
        <v>0</v>
      </c>
      <c r="S25" s="35"/>
      <c r="T25" s="168">
        <v>0</v>
      </c>
      <c r="U25" s="166"/>
      <c r="V25" s="35">
        <f>D25+F25+H25+N25+P25+R25+T25</f>
        <v>-285024278</v>
      </c>
      <c r="W25" s="166"/>
      <c r="X25" s="35">
        <v>-2741814</v>
      </c>
      <c r="Y25" s="166"/>
      <c r="Z25" s="35">
        <f>V25+X25</f>
        <v>-287766092</v>
      </c>
    </row>
    <row r="26" spans="1:26" s="158" customFormat="1" ht="15.95" customHeight="1">
      <c r="A26" s="136" t="s">
        <v>170</v>
      </c>
      <c r="B26" s="136"/>
      <c r="C26" s="228"/>
      <c r="D26" s="168"/>
      <c r="E26" s="168"/>
      <c r="F26" s="168"/>
      <c r="G26" s="168"/>
      <c r="H26" s="168"/>
      <c r="I26" s="166"/>
      <c r="J26" s="168"/>
      <c r="K26" s="167"/>
      <c r="L26" s="168"/>
      <c r="M26" s="167"/>
      <c r="N26" s="35"/>
      <c r="O26" s="166"/>
      <c r="P26" s="168"/>
      <c r="Q26" s="228"/>
      <c r="R26" s="168"/>
      <c r="S26" s="35"/>
      <c r="T26" s="168"/>
      <c r="U26" s="166"/>
      <c r="V26" s="167"/>
      <c r="W26" s="166"/>
      <c r="X26" s="167"/>
      <c r="Y26" s="166"/>
      <c r="Z26" s="167"/>
    </row>
    <row r="27" spans="1:26" s="158" customFormat="1" ht="15.95" customHeight="1">
      <c r="A27" s="136" t="s">
        <v>140</v>
      </c>
      <c r="B27" s="136"/>
      <c r="C27" s="228"/>
      <c r="D27" s="168"/>
      <c r="E27" s="168"/>
      <c r="F27" s="168"/>
      <c r="G27" s="168"/>
      <c r="H27" s="168"/>
      <c r="I27" s="166"/>
      <c r="J27" s="168"/>
      <c r="K27" s="167"/>
      <c r="L27" s="168"/>
      <c r="M27" s="167"/>
      <c r="N27" s="35"/>
      <c r="O27" s="166"/>
      <c r="P27" s="168"/>
      <c r="Q27" s="228"/>
      <c r="R27" s="168"/>
      <c r="S27" s="35"/>
      <c r="T27" s="168"/>
      <c r="U27" s="166"/>
      <c r="V27" s="167"/>
      <c r="W27" s="166"/>
      <c r="X27" s="167"/>
      <c r="Y27" s="166"/>
      <c r="Z27" s="167"/>
    </row>
    <row r="28" spans="1:26" s="158" customFormat="1" ht="15.95" customHeight="1">
      <c r="A28" s="136" t="s">
        <v>164</v>
      </c>
      <c r="B28" s="136"/>
      <c r="C28" s="228"/>
      <c r="D28" s="168"/>
      <c r="E28" s="168"/>
      <c r="F28" s="168"/>
      <c r="G28" s="168"/>
      <c r="H28" s="168"/>
      <c r="I28" s="166"/>
      <c r="J28" s="168"/>
      <c r="K28" s="167"/>
      <c r="L28" s="168"/>
      <c r="M28" s="167"/>
      <c r="N28" s="35"/>
      <c r="O28" s="166"/>
      <c r="P28" s="168"/>
      <c r="Q28" s="228"/>
      <c r="R28" s="168"/>
      <c r="S28" s="35"/>
      <c r="T28" s="168"/>
      <c r="U28" s="166"/>
      <c r="V28" s="167"/>
      <c r="W28" s="166"/>
      <c r="X28" s="167"/>
      <c r="Y28" s="166"/>
      <c r="Z28" s="167"/>
    </row>
    <row r="29" spans="1:26" s="158" customFormat="1" ht="15.95" customHeight="1">
      <c r="A29" s="136" t="s">
        <v>141</v>
      </c>
      <c r="B29" s="136"/>
      <c r="C29" s="228"/>
      <c r="D29" s="168"/>
      <c r="E29" s="168"/>
      <c r="F29" s="168"/>
      <c r="G29" s="168"/>
      <c r="H29" s="168"/>
      <c r="I29" s="166"/>
      <c r="J29" s="168"/>
      <c r="K29" s="167"/>
      <c r="L29" s="168"/>
      <c r="M29" s="167"/>
      <c r="N29" s="35"/>
      <c r="O29" s="166"/>
      <c r="P29" s="168"/>
      <c r="Q29" s="228"/>
      <c r="R29" s="168"/>
      <c r="S29" s="35"/>
      <c r="T29" s="168"/>
      <c r="U29" s="166"/>
      <c r="V29" s="167"/>
      <c r="W29" s="166"/>
      <c r="X29" s="167"/>
      <c r="Y29" s="166"/>
      <c r="Z29" s="167"/>
    </row>
    <row r="30" spans="1:26" s="158" customFormat="1" ht="15.95" customHeight="1">
      <c r="A30" s="158" t="s">
        <v>115</v>
      </c>
      <c r="B30" s="136"/>
      <c r="C30" s="228"/>
      <c r="D30" s="169">
        <v>0</v>
      </c>
      <c r="E30" s="168"/>
      <c r="F30" s="169">
        <v>0</v>
      </c>
      <c r="G30" s="168"/>
      <c r="H30" s="169">
        <v>0</v>
      </c>
      <c r="J30" s="169">
        <v>3641652</v>
      </c>
      <c r="K30" s="167"/>
      <c r="L30" s="169">
        <v>0</v>
      </c>
      <c r="M30" s="167"/>
      <c r="N30" s="216">
        <f>J30+L30</f>
        <v>3641652</v>
      </c>
      <c r="O30" s="166"/>
      <c r="P30" s="169">
        <v>0</v>
      </c>
      <c r="Q30" s="228"/>
      <c r="R30" s="169">
        <v>0</v>
      </c>
      <c r="S30" s="35"/>
      <c r="T30" s="169">
        <v>0</v>
      </c>
      <c r="U30" s="166"/>
      <c r="V30" s="216">
        <f>D30+F30+H30+N30+P30+R30+T30</f>
        <v>3641652</v>
      </c>
      <c r="W30" s="166"/>
      <c r="X30" s="216">
        <v>35037</v>
      </c>
      <c r="Y30" s="166"/>
      <c r="Z30" s="216">
        <f>V30+X30</f>
        <v>3676689</v>
      </c>
    </row>
    <row r="31" spans="1:26" s="158" customFormat="1" ht="15.95" customHeight="1">
      <c r="A31" s="154"/>
      <c r="B31" s="154"/>
      <c r="C31" s="22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1:26" s="158" customFormat="1" ht="15.95" customHeight="1" thickBot="1">
      <c r="A32" s="165" t="s">
        <v>203</v>
      </c>
      <c r="B32" s="165"/>
      <c r="C32" s="166"/>
      <c r="D32" s="217">
        <f>SUM(D18:D30)</f>
        <v>594292336</v>
      </c>
      <c r="E32" s="35"/>
      <c r="F32" s="217">
        <f>SUM(F18:F30)</f>
        <v>895385444</v>
      </c>
      <c r="G32" s="35"/>
      <c r="H32" s="217">
        <f>SUM(H18:H30)</f>
        <v>1354834</v>
      </c>
      <c r="I32" s="35"/>
      <c r="J32" s="217">
        <f>SUM(J18:J30)</f>
        <v>-2176748007</v>
      </c>
      <c r="K32" s="35"/>
      <c r="L32" s="217">
        <f>SUM(L18:L30)</f>
        <v>12396165</v>
      </c>
      <c r="M32" s="35"/>
      <c r="N32" s="217">
        <f>SUM(N18:N30)</f>
        <v>-2164351842</v>
      </c>
      <c r="O32" s="35"/>
      <c r="P32" s="217">
        <f>SUM(P18:P30)</f>
        <v>118857468</v>
      </c>
      <c r="Q32" s="35"/>
      <c r="R32" s="217">
        <f>SUM(R18:R30)</f>
        <v>1197602141</v>
      </c>
      <c r="S32" s="35"/>
      <c r="T32" s="217">
        <f>SUM(T18:T30)</f>
        <v>8924939354</v>
      </c>
      <c r="U32" s="35"/>
      <c r="V32" s="217">
        <f>SUM(V18:V30)</f>
        <v>9568079735</v>
      </c>
      <c r="W32" s="35"/>
      <c r="X32" s="217">
        <f>SUM(X18:X30)</f>
        <v>146493615</v>
      </c>
      <c r="Y32" s="35"/>
      <c r="Z32" s="217">
        <f>SUM(Z18:Z30)</f>
        <v>9714573350</v>
      </c>
    </row>
    <row r="33" spans="1:26" s="158" customFormat="1" ht="15.95" customHeight="1" thickTop="1">
      <c r="A33" s="159"/>
      <c r="B33" s="159"/>
      <c r="C33" s="226"/>
      <c r="D33" s="159"/>
      <c r="E33" s="159"/>
      <c r="F33" s="159"/>
      <c r="G33" s="159"/>
      <c r="H33" s="159"/>
      <c r="I33" s="159"/>
      <c r="J33" s="160"/>
      <c r="K33" s="159"/>
      <c r="L33" s="159"/>
      <c r="M33" s="159"/>
      <c r="N33" s="156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 ht="16.149999999999999" customHeight="1"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pans="1:26" ht="16.149999999999999" customHeight="1"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1:26" ht="16.149999999999999" customHeight="1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16.149999999999999" customHeight="1"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pans="1:26" ht="16.149999999999999" customHeight="1"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pans="1:26" ht="16.149999999999999" customHeight="1"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16.149999999999999" customHeight="1"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pans="1:26" s="158" customFormat="1" ht="15.95" customHeight="1">
      <c r="A41" s="159"/>
      <c r="B41" s="159"/>
      <c r="C41" s="226"/>
      <c r="D41" s="159"/>
      <c r="E41" s="159"/>
      <c r="F41" s="159"/>
      <c r="G41" s="159"/>
      <c r="H41" s="159"/>
      <c r="I41" s="159"/>
      <c r="J41" s="156"/>
      <c r="K41" s="159"/>
      <c r="L41" s="159"/>
      <c r="M41" s="159"/>
      <c r="N41" s="156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</row>
    <row r="42" spans="1:26" s="158" customFormat="1" ht="6.75" customHeight="1">
      <c r="A42" s="159"/>
      <c r="B42" s="159"/>
      <c r="C42" s="226"/>
      <c r="D42" s="159"/>
      <c r="E42" s="159"/>
      <c r="F42" s="159"/>
      <c r="G42" s="159"/>
      <c r="H42" s="159"/>
      <c r="I42" s="159"/>
      <c r="J42" s="156"/>
      <c r="K42" s="159"/>
      <c r="L42" s="159"/>
      <c r="M42" s="159"/>
      <c r="N42" s="156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</row>
    <row r="43" spans="1:26" ht="21.95" customHeight="1">
      <c r="A43" s="12" t="s">
        <v>106</v>
      </c>
      <c r="B43" s="12"/>
      <c r="C43" s="179"/>
      <c r="D43" s="179"/>
      <c r="E43" s="179"/>
      <c r="F43" s="180"/>
      <c r="G43" s="179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53"/>
      <c r="W43" s="180"/>
      <c r="X43" s="153"/>
      <c r="Y43" s="180"/>
      <c r="Z43" s="153"/>
    </row>
    <row r="44" spans="1:26" ht="16.14999999999999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16.14999999999999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16.14999999999999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pans="1:26" ht="16.14999999999999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ht="16.14999999999999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pans="4:26" ht="16.14999999999999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4:26" ht="16.149999999999999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4" right="0.4" top="0.511811023622047" bottom="0.59055118110236204" header="0.47244094488188998" footer="0.39370078740157499"/>
  <pageSetup paperSize="9" scale="74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AEF3-A25E-4FC6-B750-C1EC85A91AF6}">
  <dimension ref="A1:Z49"/>
  <sheetViews>
    <sheetView view="pageBreakPreview" topLeftCell="A9" zoomScale="130" zoomScaleNormal="85" zoomScaleSheetLayoutView="130" workbookViewId="0">
      <selection activeCell="H36" sqref="H36"/>
    </sheetView>
  </sheetViews>
  <sheetFormatPr defaultColWidth="9" defaultRowHeight="16.149999999999999" customHeight="1"/>
  <cols>
    <col min="1" max="1" width="32.75" style="139" customWidth="1"/>
    <col min="2" max="2" width="3.5" style="139" customWidth="1"/>
    <col min="3" max="3" width="0.625" style="170" customWidth="1"/>
    <col min="4" max="4" width="9.25" style="139" customWidth="1"/>
    <col min="5" max="5" width="0.625" style="139" customWidth="1"/>
    <col min="6" max="6" width="8.625" style="139" customWidth="1"/>
    <col min="7" max="7" width="0.625" style="139" customWidth="1"/>
    <col min="8" max="8" width="10.75" style="139" customWidth="1"/>
    <col min="9" max="9" width="0.625" style="139" customWidth="1"/>
    <col min="10" max="10" width="16.5" style="139" customWidth="1"/>
    <col min="11" max="11" width="0.625" style="139" customWidth="1"/>
    <col min="12" max="12" width="9.75" style="139" customWidth="1"/>
    <col min="13" max="13" width="0.625" style="139" customWidth="1"/>
    <col min="14" max="14" width="11" style="139" customWidth="1"/>
    <col min="15" max="15" width="0.625" style="139" customWidth="1"/>
    <col min="16" max="16" width="9" style="139" customWidth="1"/>
    <col min="17" max="17" width="0.625" style="139" customWidth="1"/>
    <col min="18" max="18" width="10.25" style="139" customWidth="1"/>
    <col min="19" max="19" width="0.625" style="139" customWidth="1"/>
    <col min="20" max="20" width="11.375" style="139" customWidth="1"/>
    <col min="21" max="21" width="0.625" style="139" customWidth="1"/>
    <col min="22" max="22" width="11.75" style="139" customWidth="1"/>
    <col min="23" max="23" width="0.625" style="139" customWidth="1"/>
    <col min="24" max="24" width="11.5" style="139" customWidth="1"/>
    <col min="25" max="25" width="0.625" style="139" customWidth="1"/>
    <col min="26" max="26" width="10.375" style="139" customWidth="1"/>
    <col min="27" max="16384" width="9" style="139"/>
  </cols>
  <sheetData>
    <row r="1" spans="1:26" ht="16.5" customHeight="1">
      <c r="A1" s="16" t="s">
        <v>121</v>
      </c>
      <c r="B1" s="16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  <c r="Q1" s="149"/>
      <c r="R1" s="149"/>
      <c r="S1" s="149"/>
      <c r="T1" s="149"/>
      <c r="U1" s="149"/>
      <c r="W1" s="149"/>
      <c r="Y1" s="149"/>
    </row>
    <row r="2" spans="1:26" ht="16.5" customHeight="1">
      <c r="A2" s="16" t="s">
        <v>83</v>
      </c>
      <c r="B2" s="16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9"/>
      <c r="W2" s="149"/>
      <c r="Y2" s="149"/>
    </row>
    <row r="3" spans="1:26" ht="16.5" customHeight="1">
      <c r="A3" s="38" t="str">
        <f>'PL 5-6 (3-month)'!A58</f>
        <v>For the three-month period ended 31 March 2024</v>
      </c>
      <c r="B3" s="38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  <c r="Q3" s="152"/>
      <c r="R3" s="152"/>
      <c r="S3" s="152"/>
      <c r="T3" s="152"/>
      <c r="U3" s="152"/>
      <c r="V3" s="153"/>
      <c r="W3" s="152"/>
      <c r="X3" s="153"/>
      <c r="Y3" s="152"/>
      <c r="Z3" s="153"/>
    </row>
    <row r="4" spans="1:26" s="158" customFormat="1" ht="15.95" customHeight="1">
      <c r="A4" s="154"/>
      <c r="B4" s="154"/>
      <c r="C4" s="226"/>
      <c r="D4" s="156"/>
      <c r="E4" s="226"/>
      <c r="F4" s="226"/>
      <c r="G4" s="226"/>
      <c r="H4" s="156"/>
      <c r="I4" s="156"/>
      <c r="J4" s="156"/>
      <c r="K4" s="156"/>
      <c r="L4" s="156"/>
      <c r="M4" s="156"/>
      <c r="N4" s="156"/>
      <c r="O4" s="156"/>
      <c r="P4" s="236"/>
      <c r="Q4" s="236"/>
      <c r="R4" s="236"/>
      <c r="S4" s="156"/>
      <c r="T4" s="156"/>
      <c r="U4" s="156"/>
      <c r="V4" s="156"/>
      <c r="W4" s="156"/>
      <c r="X4" s="156"/>
      <c r="Y4" s="156"/>
      <c r="Z4" s="156"/>
    </row>
    <row r="5" spans="1:26" s="158" customFormat="1" ht="15.95" customHeight="1">
      <c r="A5" s="154"/>
      <c r="B5" s="154"/>
      <c r="C5" s="226"/>
      <c r="D5" s="156"/>
      <c r="E5" s="226"/>
      <c r="F5" s="226"/>
      <c r="G5" s="226"/>
      <c r="H5" s="156"/>
      <c r="I5" s="156"/>
      <c r="J5" s="156"/>
      <c r="K5" s="156"/>
      <c r="L5" s="156"/>
      <c r="M5" s="156"/>
      <c r="N5" s="156"/>
      <c r="O5" s="156"/>
      <c r="P5" s="237"/>
      <c r="Q5" s="237"/>
      <c r="R5" s="237"/>
      <c r="S5" s="156"/>
      <c r="T5" s="156"/>
      <c r="U5" s="156"/>
      <c r="V5" s="156"/>
      <c r="W5" s="156"/>
      <c r="X5" s="156"/>
      <c r="Y5" s="156"/>
      <c r="Z5" s="156"/>
    </row>
    <row r="6" spans="1:26" s="158" customFormat="1" ht="15.95" customHeight="1">
      <c r="A6" s="159"/>
      <c r="B6" s="159"/>
      <c r="C6" s="226"/>
      <c r="D6" s="238" t="s">
        <v>150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</row>
    <row r="7" spans="1:26" s="158" customFormat="1" ht="15.95" customHeight="1">
      <c r="A7" s="159"/>
      <c r="B7" s="159"/>
      <c r="C7" s="226"/>
      <c r="D7" s="226"/>
      <c r="E7" s="226"/>
      <c r="F7" s="226"/>
      <c r="G7" s="226"/>
      <c r="H7" s="226"/>
      <c r="I7" s="226"/>
      <c r="J7" s="235" t="s">
        <v>137</v>
      </c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26"/>
      <c r="X7" s="226"/>
      <c r="Y7" s="226"/>
      <c r="Z7" s="226"/>
    </row>
    <row r="8" spans="1:26" s="158" customFormat="1" ht="15.95" customHeight="1">
      <c r="A8" s="159"/>
      <c r="B8" s="159"/>
      <c r="C8" s="226"/>
      <c r="D8" s="159"/>
      <c r="E8" s="159"/>
      <c r="F8" s="159"/>
      <c r="G8" s="159"/>
      <c r="H8" s="159"/>
      <c r="I8" s="159"/>
      <c r="J8" s="238" t="s">
        <v>57</v>
      </c>
      <c r="K8" s="238"/>
      <c r="L8" s="238"/>
      <c r="M8" s="238"/>
      <c r="N8" s="238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</row>
    <row r="9" spans="1:26" s="158" customFormat="1" ht="15.95" customHeight="1">
      <c r="A9" s="159"/>
      <c r="B9" s="159"/>
      <c r="C9" s="226"/>
      <c r="D9" s="159"/>
      <c r="E9" s="159"/>
      <c r="F9" s="159"/>
      <c r="G9" s="159"/>
      <c r="H9" s="159"/>
      <c r="I9" s="159"/>
      <c r="J9" s="160" t="s">
        <v>102</v>
      </c>
      <c r="K9" s="159"/>
      <c r="L9" s="159"/>
      <c r="M9" s="159"/>
      <c r="N9" s="156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</row>
    <row r="10" spans="1:26" s="158" customFormat="1" ht="15.95" customHeight="1">
      <c r="A10" s="154"/>
      <c r="B10" s="154"/>
      <c r="C10" s="155"/>
      <c r="D10" s="155"/>
      <c r="E10" s="155"/>
      <c r="F10" s="155"/>
      <c r="G10" s="155"/>
      <c r="H10" s="155"/>
      <c r="I10" s="155"/>
      <c r="J10" s="156" t="s">
        <v>103</v>
      </c>
      <c r="K10" s="155"/>
      <c r="L10" s="155"/>
      <c r="M10" s="155"/>
      <c r="N10" s="156"/>
      <c r="O10" s="155"/>
      <c r="P10" s="155"/>
      <c r="Q10" s="155"/>
      <c r="R10" s="155"/>
      <c r="S10" s="155"/>
      <c r="T10" s="155"/>
      <c r="U10" s="155"/>
      <c r="V10" s="157"/>
      <c r="W10" s="155"/>
      <c r="X10" s="157"/>
      <c r="Y10" s="155"/>
      <c r="Z10" s="157"/>
    </row>
    <row r="11" spans="1:26" s="158" customFormat="1" ht="15.95" customHeight="1">
      <c r="A11" s="154"/>
      <c r="B11" s="154"/>
      <c r="C11" s="226"/>
      <c r="D11" s="226"/>
      <c r="E11" s="226"/>
      <c r="F11" s="226"/>
      <c r="G11" s="226"/>
      <c r="H11" s="156"/>
      <c r="I11" s="226"/>
      <c r="J11" s="156" t="s">
        <v>98</v>
      </c>
      <c r="K11" s="226"/>
      <c r="L11" s="226"/>
      <c r="M11" s="226"/>
      <c r="N11" s="156"/>
      <c r="O11" s="226"/>
      <c r="U11" s="226"/>
      <c r="V11" s="226"/>
      <c r="W11" s="226"/>
      <c r="X11" s="226"/>
      <c r="Y11" s="226"/>
      <c r="Z11" s="226"/>
    </row>
    <row r="12" spans="1:26" s="158" customFormat="1" ht="15.95" customHeight="1">
      <c r="A12" s="154"/>
      <c r="B12" s="154"/>
      <c r="C12" s="226"/>
      <c r="H12" s="156" t="s">
        <v>201</v>
      </c>
      <c r="I12" s="226"/>
      <c r="J12" s="156" t="s">
        <v>99</v>
      </c>
      <c r="K12" s="226"/>
      <c r="L12" s="156" t="s">
        <v>33</v>
      </c>
      <c r="M12" s="226"/>
      <c r="O12" s="226"/>
      <c r="P12" s="238" t="s">
        <v>26</v>
      </c>
      <c r="Q12" s="238"/>
      <c r="R12" s="238"/>
      <c r="S12" s="238"/>
      <c r="T12" s="238"/>
      <c r="U12" s="226"/>
      <c r="W12" s="226"/>
      <c r="Y12" s="226"/>
      <c r="Z12" s="226"/>
    </row>
    <row r="13" spans="1:26" s="158" customFormat="1" ht="15.95" customHeight="1">
      <c r="A13" s="154"/>
      <c r="B13" s="154"/>
      <c r="C13" s="226"/>
      <c r="D13" s="156" t="s">
        <v>22</v>
      </c>
      <c r="E13" s="226"/>
      <c r="F13" s="226"/>
      <c r="G13" s="226"/>
      <c r="H13" s="156" t="s">
        <v>202</v>
      </c>
      <c r="I13" s="156"/>
      <c r="J13" s="156" t="s">
        <v>100</v>
      </c>
      <c r="K13" s="156"/>
      <c r="L13" s="156" t="s">
        <v>166</v>
      </c>
      <c r="M13" s="156"/>
      <c r="N13" s="156" t="s">
        <v>58</v>
      </c>
      <c r="O13" s="156"/>
      <c r="P13" s="235" t="s">
        <v>49</v>
      </c>
      <c r="Q13" s="235"/>
      <c r="R13" s="235"/>
      <c r="S13" s="156"/>
      <c r="T13" s="156"/>
      <c r="U13" s="156"/>
      <c r="V13" s="156"/>
      <c r="W13" s="156"/>
      <c r="X13" s="156"/>
      <c r="Y13" s="156"/>
      <c r="Z13" s="156"/>
    </row>
    <row r="14" spans="1:26" s="158" customFormat="1" ht="15.95" customHeight="1">
      <c r="A14" s="154"/>
      <c r="B14" s="154"/>
      <c r="C14" s="226"/>
      <c r="D14" s="156" t="s">
        <v>40</v>
      </c>
      <c r="E14" s="156"/>
      <c r="F14" s="156" t="s">
        <v>41</v>
      </c>
      <c r="G14" s="156"/>
      <c r="H14" s="156" t="s">
        <v>135</v>
      </c>
      <c r="I14" s="156"/>
      <c r="J14" s="156" t="s">
        <v>101</v>
      </c>
      <c r="K14" s="156"/>
      <c r="L14" s="156" t="s">
        <v>228</v>
      </c>
      <c r="M14" s="156"/>
      <c r="N14" s="156" t="s">
        <v>70</v>
      </c>
      <c r="O14" s="156"/>
      <c r="P14" s="156" t="s">
        <v>43</v>
      </c>
      <c r="Q14" s="156"/>
      <c r="R14" s="156" t="s">
        <v>23</v>
      </c>
      <c r="S14" s="156"/>
      <c r="U14" s="156"/>
      <c r="V14" s="156" t="s">
        <v>199</v>
      </c>
      <c r="W14" s="156"/>
      <c r="X14" s="226" t="s">
        <v>136</v>
      </c>
      <c r="Y14" s="156"/>
    </row>
    <row r="15" spans="1:26" s="158" customFormat="1" ht="15.95" customHeight="1">
      <c r="A15" s="154"/>
      <c r="B15" s="154"/>
      <c r="C15" s="226"/>
      <c r="D15" s="156" t="s">
        <v>27</v>
      </c>
      <c r="E15" s="156"/>
      <c r="F15" s="156" t="s">
        <v>42</v>
      </c>
      <c r="G15" s="156"/>
      <c r="H15" s="156" t="s">
        <v>151</v>
      </c>
      <c r="I15" s="156"/>
      <c r="J15" s="161" t="s">
        <v>92</v>
      </c>
      <c r="K15" s="156"/>
      <c r="L15" s="161" t="s">
        <v>92</v>
      </c>
      <c r="M15" s="156"/>
      <c r="N15" s="156" t="s">
        <v>82</v>
      </c>
      <c r="O15" s="156"/>
      <c r="P15" s="156" t="s">
        <v>28</v>
      </c>
      <c r="Q15" s="156"/>
      <c r="R15" s="156" t="s">
        <v>28</v>
      </c>
      <c r="S15" s="156"/>
      <c r="T15" s="156" t="s">
        <v>24</v>
      </c>
      <c r="U15" s="156"/>
      <c r="V15" s="156" t="s">
        <v>200</v>
      </c>
      <c r="W15" s="156"/>
      <c r="X15" s="156" t="s">
        <v>135</v>
      </c>
      <c r="Y15" s="156"/>
      <c r="Z15" s="156" t="s">
        <v>79</v>
      </c>
    </row>
    <row r="16" spans="1:26" s="158" customFormat="1" ht="15.95" customHeight="1">
      <c r="A16" s="154"/>
      <c r="B16" s="223" t="s">
        <v>90</v>
      </c>
      <c r="C16" s="226"/>
      <c r="D16" s="163" t="s">
        <v>1</v>
      </c>
      <c r="E16" s="164"/>
      <c r="F16" s="163" t="s">
        <v>1</v>
      </c>
      <c r="G16" s="164"/>
      <c r="H16" s="163" t="s">
        <v>1</v>
      </c>
      <c r="I16" s="164"/>
      <c r="J16" s="163" t="s">
        <v>1</v>
      </c>
      <c r="K16" s="164"/>
      <c r="L16" s="163" t="s">
        <v>1</v>
      </c>
      <c r="M16" s="164"/>
      <c r="N16" s="163" t="s">
        <v>1</v>
      </c>
      <c r="O16" s="164"/>
      <c r="P16" s="163" t="s">
        <v>1</v>
      </c>
      <c r="Q16" s="164"/>
      <c r="R16" s="163" t="s">
        <v>1</v>
      </c>
      <c r="S16" s="164"/>
      <c r="T16" s="163" t="s">
        <v>1</v>
      </c>
      <c r="U16" s="164"/>
      <c r="V16" s="163" t="s">
        <v>1</v>
      </c>
      <c r="W16" s="164"/>
      <c r="X16" s="163" t="s">
        <v>1</v>
      </c>
      <c r="Y16" s="164"/>
      <c r="Z16" s="163" t="s">
        <v>1</v>
      </c>
    </row>
    <row r="17" spans="1:26" s="158" customFormat="1" ht="15.95" customHeight="1">
      <c r="A17" s="154"/>
      <c r="B17" s="154"/>
      <c r="C17" s="155"/>
      <c r="D17" s="171"/>
      <c r="E17" s="154"/>
      <c r="F17" s="171"/>
      <c r="G17" s="154"/>
      <c r="H17" s="171"/>
      <c r="I17" s="154"/>
      <c r="J17" s="171"/>
      <c r="K17" s="154"/>
      <c r="L17" s="171"/>
      <c r="M17" s="154"/>
      <c r="N17" s="171"/>
      <c r="O17" s="154"/>
      <c r="P17" s="171"/>
      <c r="Q17" s="154"/>
      <c r="R17" s="171"/>
      <c r="S17" s="154"/>
      <c r="T17" s="171"/>
      <c r="U17" s="154"/>
      <c r="V17" s="171"/>
      <c r="W17" s="154"/>
      <c r="X17" s="171"/>
      <c r="Y17" s="154"/>
      <c r="Z17" s="171"/>
    </row>
    <row r="18" spans="1:26" s="158" customFormat="1" ht="15.95" customHeight="1">
      <c r="A18" s="165" t="s">
        <v>211</v>
      </c>
      <c r="B18" s="165"/>
      <c r="C18" s="166"/>
      <c r="D18" s="172">
        <v>594292336</v>
      </c>
      <c r="E18" s="168"/>
      <c r="F18" s="172">
        <v>895385444</v>
      </c>
      <c r="G18" s="168"/>
      <c r="H18" s="172">
        <v>1354834</v>
      </c>
      <c r="I18" s="167"/>
      <c r="J18" s="172">
        <v>-3285574258</v>
      </c>
      <c r="K18" s="167"/>
      <c r="L18" s="172">
        <v>13200675</v>
      </c>
      <c r="M18" s="167"/>
      <c r="N18" s="173">
        <v>-3272373583</v>
      </c>
      <c r="O18" s="166"/>
      <c r="P18" s="172">
        <v>119920324</v>
      </c>
      <c r="Q18" s="228"/>
      <c r="R18" s="172">
        <v>1197602141</v>
      </c>
      <c r="S18" s="35"/>
      <c r="T18" s="173">
        <v>9301597622</v>
      </c>
      <c r="U18" s="166"/>
      <c r="V18" s="173">
        <v>8837779118</v>
      </c>
      <c r="W18" s="166"/>
      <c r="X18" s="173">
        <v>155966371</v>
      </c>
      <c r="Y18" s="166"/>
      <c r="Z18" s="173">
        <v>8993745489</v>
      </c>
    </row>
    <row r="19" spans="1:26" s="158" customFormat="1" ht="15.95" customHeight="1">
      <c r="A19" s="158" t="s">
        <v>216</v>
      </c>
      <c r="C19" s="228"/>
      <c r="D19" s="172">
        <v>0</v>
      </c>
      <c r="E19" s="168"/>
      <c r="F19" s="172">
        <v>0</v>
      </c>
      <c r="G19" s="168"/>
      <c r="H19" s="172">
        <v>0</v>
      </c>
      <c r="I19" s="167"/>
      <c r="J19" s="172">
        <v>0</v>
      </c>
      <c r="K19" s="167"/>
      <c r="L19" s="172">
        <v>0</v>
      </c>
      <c r="M19" s="167"/>
      <c r="N19" s="173">
        <v>0</v>
      </c>
      <c r="O19" s="166"/>
      <c r="P19" s="172">
        <v>0</v>
      </c>
      <c r="Q19" s="228"/>
      <c r="R19" s="172">
        <v>0</v>
      </c>
      <c r="S19" s="35"/>
      <c r="T19" s="173">
        <v>573759846</v>
      </c>
      <c r="U19" s="166"/>
      <c r="V19" s="173">
        <f t="shared" ref="V19" si="0">D19+F19+H19+N19+P19+R19+T19</f>
        <v>573759846</v>
      </c>
      <c r="W19" s="166"/>
      <c r="X19" s="173">
        <v>3873158</v>
      </c>
      <c r="Y19" s="166"/>
      <c r="Z19" s="173">
        <f t="shared" ref="Z19:Z21" si="1">V19+X19</f>
        <v>577633004</v>
      </c>
    </row>
    <row r="20" spans="1:26" s="158" customFormat="1" ht="15.95" customHeight="1">
      <c r="A20" s="158" t="s">
        <v>93</v>
      </c>
      <c r="B20" s="222">
        <v>20</v>
      </c>
      <c r="C20" s="228"/>
      <c r="D20" s="172">
        <v>0</v>
      </c>
      <c r="E20" s="168"/>
      <c r="F20" s="172">
        <v>0</v>
      </c>
      <c r="G20" s="168"/>
      <c r="H20" s="172">
        <v>0</v>
      </c>
      <c r="I20" s="167"/>
      <c r="J20" s="172">
        <v>0</v>
      </c>
      <c r="K20" s="167"/>
      <c r="L20" s="172">
        <v>0</v>
      </c>
      <c r="M20" s="167"/>
      <c r="N20" s="173">
        <v>0</v>
      </c>
      <c r="O20" s="166"/>
      <c r="P20" s="172">
        <v>0</v>
      </c>
      <c r="Q20" s="228"/>
      <c r="R20" s="172">
        <v>0</v>
      </c>
      <c r="S20" s="35"/>
      <c r="T20" s="173">
        <v>0</v>
      </c>
      <c r="U20" s="166"/>
      <c r="V20" s="173">
        <v>0</v>
      </c>
      <c r="W20" s="166"/>
      <c r="X20" s="173">
        <v>-15670681</v>
      </c>
      <c r="Y20" s="166"/>
      <c r="Z20" s="173">
        <f>V20+X20</f>
        <v>-15670681</v>
      </c>
    </row>
    <row r="21" spans="1:26" s="158" customFormat="1" ht="15.95" customHeight="1">
      <c r="A21" s="158" t="s">
        <v>214</v>
      </c>
      <c r="C21" s="228"/>
      <c r="D21" s="172">
        <v>0</v>
      </c>
      <c r="E21" s="168"/>
      <c r="F21" s="172">
        <v>0</v>
      </c>
      <c r="G21" s="168"/>
      <c r="H21" s="172">
        <v>0</v>
      </c>
      <c r="I21" s="167"/>
      <c r="J21" s="172">
        <v>0</v>
      </c>
      <c r="K21" s="167"/>
      <c r="L21" s="172">
        <v>0</v>
      </c>
      <c r="M21" s="167"/>
      <c r="N21" s="173">
        <v>0</v>
      </c>
      <c r="O21" s="166"/>
      <c r="P21" s="172">
        <v>0</v>
      </c>
      <c r="Q21" s="228"/>
      <c r="R21" s="172">
        <v>0</v>
      </c>
      <c r="S21" s="35"/>
      <c r="T21" s="173">
        <v>0</v>
      </c>
      <c r="U21" s="166"/>
      <c r="V21" s="173">
        <v>0</v>
      </c>
      <c r="W21" s="166"/>
      <c r="X21" s="173">
        <v>-30</v>
      </c>
      <c r="Y21" s="166"/>
      <c r="Z21" s="173">
        <f t="shared" si="1"/>
        <v>-30</v>
      </c>
    </row>
    <row r="22" spans="1:26" s="158" customFormat="1" ht="15.95" customHeight="1">
      <c r="A22" s="158" t="s">
        <v>117</v>
      </c>
      <c r="B22" s="222">
        <v>20</v>
      </c>
      <c r="C22" s="228"/>
      <c r="D22" s="172">
        <v>0</v>
      </c>
      <c r="E22" s="168"/>
      <c r="F22" s="172">
        <v>0</v>
      </c>
      <c r="G22" s="168"/>
      <c r="H22" s="172">
        <v>0</v>
      </c>
      <c r="I22" s="167"/>
      <c r="J22" s="172">
        <v>0</v>
      </c>
      <c r="K22" s="167"/>
      <c r="L22" s="172">
        <v>0</v>
      </c>
      <c r="M22" s="167"/>
      <c r="N22" s="173">
        <v>0</v>
      </c>
      <c r="O22" s="166"/>
      <c r="P22" s="172">
        <v>0</v>
      </c>
      <c r="Q22" s="228"/>
      <c r="R22" s="172">
        <v>91871306</v>
      </c>
      <c r="S22" s="35"/>
      <c r="T22" s="173">
        <v>-91871306</v>
      </c>
      <c r="U22" s="166"/>
      <c r="V22" s="172">
        <v>0</v>
      </c>
      <c r="W22" s="166"/>
      <c r="X22" s="172">
        <v>0</v>
      </c>
      <c r="Y22" s="166"/>
      <c r="Z22" s="173">
        <v>0</v>
      </c>
    </row>
    <row r="23" spans="1:26" s="158" customFormat="1" ht="15.95" customHeight="1">
      <c r="A23" s="158" t="s">
        <v>71</v>
      </c>
      <c r="B23" s="222">
        <v>20</v>
      </c>
      <c r="C23" s="228"/>
      <c r="D23" s="172">
        <v>0</v>
      </c>
      <c r="E23" s="168"/>
      <c r="F23" s="172">
        <v>0</v>
      </c>
      <c r="G23" s="168"/>
      <c r="H23" s="172">
        <v>0</v>
      </c>
      <c r="I23" s="167"/>
      <c r="J23" s="172">
        <v>0</v>
      </c>
      <c r="K23" s="167"/>
      <c r="L23" s="172">
        <v>0</v>
      </c>
      <c r="M23" s="167"/>
      <c r="N23" s="173">
        <v>0</v>
      </c>
      <c r="O23" s="166"/>
      <c r="P23" s="172">
        <v>1553510</v>
      </c>
      <c r="Q23" s="228"/>
      <c r="R23" s="172">
        <v>0</v>
      </c>
      <c r="S23" s="35"/>
      <c r="T23" s="173">
        <v>-1553510</v>
      </c>
      <c r="U23" s="166"/>
      <c r="V23" s="172">
        <v>0</v>
      </c>
      <c r="W23" s="166"/>
      <c r="X23" s="172">
        <v>0</v>
      </c>
      <c r="Y23" s="166"/>
      <c r="Z23" s="173">
        <v>0</v>
      </c>
    </row>
    <row r="24" spans="1:26" s="158" customFormat="1" ht="15.95" customHeight="1">
      <c r="A24" s="158" t="s">
        <v>169</v>
      </c>
      <c r="B24" s="154"/>
      <c r="C24" s="228"/>
      <c r="D24" s="172"/>
      <c r="E24" s="168"/>
      <c r="F24" s="172"/>
      <c r="G24" s="168"/>
      <c r="H24" s="172"/>
      <c r="I24" s="166"/>
      <c r="J24" s="172"/>
      <c r="K24" s="167"/>
      <c r="L24" s="172"/>
      <c r="M24" s="167"/>
      <c r="N24" s="173"/>
      <c r="O24" s="166"/>
      <c r="P24" s="172"/>
      <c r="Q24" s="228"/>
      <c r="R24" s="172"/>
      <c r="S24" s="35"/>
      <c r="T24" s="172"/>
      <c r="U24" s="166"/>
      <c r="V24" s="172"/>
      <c r="W24" s="166"/>
      <c r="X24" s="172"/>
      <c r="Y24" s="166"/>
      <c r="Z24" s="172"/>
    </row>
    <row r="25" spans="1:26" s="158" customFormat="1" ht="15.95" customHeight="1">
      <c r="A25" s="158" t="s">
        <v>139</v>
      </c>
      <c r="B25" s="154"/>
      <c r="C25" s="228"/>
      <c r="D25" s="172"/>
      <c r="E25" s="168"/>
      <c r="F25" s="172"/>
      <c r="G25" s="168"/>
      <c r="H25" s="172"/>
      <c r="I25" s="166"/>
      <c r="J25" s="172"/>
      <c r="K25" s="167"/>
      <c r="L25" s="172"/>
      <c r="M25" s="167"/>
      <c r="N25" s="173"/>
      <c r="O25" s="166"/>
      <c r="P25" s="172"/>
      <c r="Q25" s="228"/>
      <c r="R25" s="172"/>
      <c r="S25" s="35"/>
      <c r="T25" s="172"/>
      <c r="U25" s="166"/>
      <c r="V25" s="172"/>
      <c r="W25" s="166"/>
      <c r="X25" s="172"/>
      <c r="Y25" s="166"/>
      <c r="Z25" s="172"/>
    </row>
    <row r="26" spans="1:26" s="158" customFormat="1" ht="15.95" customHeight="1">
      <c r="A26" s="136" t="s">
        <v>138</v>
      </c>
      <c r="B26" s="154"/>
      <c r="C26" s="228"/>
      <c r="D26" s="172">
        <v>0</v>
      </c>
      <c r="E26" s="168"/>
      <c r="F26" s="172">
        <v>0</v>
      </c>
      <c r="G26" s="168"/>
      <c r="H26" s="172">
        <v>0</v>
      </c>
      <c r="J26" s="172">
        <v>-46610889</v>
      </c>
      <c r="K26" s="167"/>
      <c r="L26" s="172">
        <v>0</v>
      </c>
      <c r="M26" s="167"/>
      <c r="N26" s="173">
        <f>J26+L26</f>
        <v>-46610889</v>
      </c>
      <c r="O26" s="166"/>
      <c r="P26" s="172">
        <v>0</v>
      </c>
      <c r="Q26" s="228"/>
      <c r="R26" s="172">
        <v>0</v>
      </c>
      <c r="S26" s="35"/>
      <c r="T26" s="172">
        <v>0</v>
      </c>
      <c r="U26" s="166"/>
      <c r="V26" s="173">
        <f t="shared" ref="V26" si="2">D26+F26+H26+N26+P26+R26+T26</f>
        <v>-46610889</v>
      </c>
      <c r="W26" s="166"/>
      <c r="X26" s="173">
        <v>-437918</v>
      </c>
      <c r="Y26" s="166"/>
      <c r="Z26" s="173">
        <f>V26+X26</f>
        <v>-47048807</v>
      </c>
    </row>
    <row r="27" spans="1:26" s="158" customFormat="1" ht="15.95" customHeight="1">
      <c r="A27" s="136" t="s">
        <v>170</v>
      </c>
      <c r="B27" s="136"/>
      <c r="C27" s="228"/>
      <c r="D27" s="172"/>
      <c r="E27" s="168"/>
      <c r="F27" s="172"/>
      <c r="G27" s="168"/>
      <c r="H27" s="172"/>
      <c r="I27" s="166"/>
      <c r="J27" s="172"/>
      <c r="K27" s="167"/>
      <c r="L27" s="172"/>
      <c r="M27" s="167"/>
      <c r="N27" s="173"/>
      <c r="O27" s="166"/>
      <c r="P27" s="172"/>
      <c r="Q27" s="228"/>
      <c r="R27" s="172"/>
      <c r="S27" s="35"/>
      <c r="T27" s="172"/>
      <c r="U27" s="166"/>
      <c r="V27" s="174"/>
      <c r="W27" s="166"/>
      <c r="X27" s="174"/>
      <c r="Y27" s="166"/>
      <c r="Z27" s="174"/>
    </row>
    <row r="28" spans="1:26" s="158" customFormat="1" ht="15.95" customHeight="1">
      <c r="A28" s="136" t="s">
        <v>140</v>
      </c>
      <c r="B28" s="136"/>
      <c r="C28" s="228"/>
      <c r="D28" s="172"/>
      <c r="E28" s="168"/>
      <c r="F28" s="172"/>
      <c r="G28" s="168"/>
      <c r="H28" s="172"/>
      <c r="I28" s="166"/>
      <c r="J28" s="172"/>
      <c r="K28" s="167"/>
      <c r="L28" s="172"/>
      <c r="M28" s="167"/>
      <c r="N28" s="173"/>
      <c r="O28" s="166"/>
      <c r="P28" s="172"/>
      <c r="Q28" s="228"/>
      <c r="R28" s="172"/>
      <c r="S28" s="35"/>
      <c r="T28" s="172"/>
      <c r="U28" s="166"/>
      <c r="V28" s="174"/>
      <c r="W28" s="166"/>
      <c r="X28" s="174"/>
      <c r="Y28" s="166"/>
      <c r="Z28" s="174"/>
    </row>
    <row r="29" spans="1:26" s="158" customFormat="1" ht="15.95" customHeight="1">
      <c r="A29" s="136" t="s">
        <v>164</v>
      </c>
      <c r="B29" s="136"/>
      <c r="C29" s="228"/>
      <c r="D29" s="172"/>
      <c r="E29" s="168"/>
      <c r="F29" s="172"/>
      <c r="G29" s="168"/>
      <c r="H29" s="172"/>
      <c r="I29" s="166"/>
      <c r="J29" s="172"/>
      <c r="K29" s="167"/>
      <c r="L29" s="172"/>
      <c r="M29" s="167"/>
      <c r="N29" s="173"/>
      <c r="O29" s="166"/>
      <c r="P29" s="172"/>
      <c r="Q29" s="228"/>
      <c r="R29" s="172"/>
      <c r="S29" s="35"/>
      <c r="T29" s="172"/>
      <c r="U29" s="166"/>
      <c r="V29" s="174"/>
      <c r="W29" s="166"/>
      <c r="X29" s="174"/>
      <c r="Y29" s="166"/>
      <c r="Z29" s="174"/>
    </row>
    <row r="30" spans="1:26" s="158" customFormat="1" ht="15.95" customHeight="1">
      <c r="A30" s="136" t="s">
        <v>141</v>
      </c>
      <c r="B30" s="136"/>
      <c r="C30" s="228"/>
      <c r="D30" s="172"/>
      <c r="E30" s="168"/>
      <c r="F30" s="172"/>
      <c r="G30" s="168"/>
      <c r="H30" s="172"/>
      <c r="I30" s="166"/>
      <c r="J30" s="172"/>
      <c r="K30" s="167"/>
      <c r="L30" s="172"/>
      <c r="M30" s="167"/>
      <c r="N30" s="173"/>
      <c r="O30" s="166"/>
      <c r="P30" s="172"/>
      <c r="Q30" s="228"/>
      <c r="R30" s="172"/>
      <c r="S30" s="35"/>
      <c r="T30" s="172"/>
      <c r="U30" s="166"/>
      <c r="V30" s="174"/>
      <c r="W30" s="166"/>
      <c r="X30" s="174"/>
      <c r="Y30" s="166"/>
      <c r="Z30" s="174"/>
    </row>
    <row r="31" spans="1:26" s="158" customFormat="1" ht="15.95" customHeight="1">
      <c r="A31" s="158" t="s">
        <v>115</v>
      </c>
      <c r="B31" s="136"/>
      <c r="C31" s="228"/>
      <c r="D31" s="175">
        <v>0</v>
      </c>
      <c r="E31" s="168"/>
      <c r="F31" s="175">
        <v>0</v>
      </c>
      <c r="G31" s="168"/>
      <c r="H31" s="175">
        <v>0</v>
      </c>
      <c r="J31" s="175">
        <v>12886</v>
      </c>
      <c r="K31" s="167"/>
      <c r="L31" s="175">
        <v>0</v>
      </c>
      <c r="M31" s="167"/>
      <c r="N31" s="176">
        <f>J31+L31</f>
        <v>12886</v>
      </c>
      <c r="O31" s="166"/>
      <c r="P31" s="175">
        <v>0</v>
      </c>
      <c r="Q31" s="228"/>
      <c r="R31" s="175">
        <v>0</v>
      </c>
      <c r="S31" s="35"/>
      <c r="T31" s="175">
        <v>0</v>
      </c>
      <c r="U31" s="166"/>
      <c r="V31" s="176">
        <f t="shared" ref="V31" si="3">D31+F31+H31+N31+P31+R31+T31</f>
        <v>12886</v>
      </c>
      <c r="W31" s="166"/>
      <c r="X31" s="176">
        <v>124</v>
      </c>
      <c r="Y31" s="166"/>
      <c r="Z31" s="176">
        <f>V31+X31</f>
        <v>13010</v>
      </c>
    </row>
    <row r="32" spans="1:26" s="158" customFormat="1" ht="15.95" customHeight="1">
      <c r="A32" s="154"/>
      <c r="B32" s="154"/>
      <c r="C32" s="226"/>
      <c r="D32" s="177"/>
      <c r="E32" s="156"/>
      <c r="F32" s="177"/>
      <c r="G32" s="156"/>
      <c r="H32" s="177"/>
      <c r="I32" s="156"/>
      <c r="J32" s="177"/>
      <c r="K32" s="156"/>
      <c r="L32" s="177"/>
      <c r="M32" s="156"/>
      <c r="N32" s="177"/>
      <c r="O32" s="156"/>
      <c r="P32" s="177"/>
      <c r="Q32" s="156"/>
      <c r="R32" s="177"/>
      <c r="S32" s="156"/>
      <c r="T32" s="177"/>
      <c r="U32" s="156"/>
      <c r="V32" s="177"/>
      <c r="W32" s="156"/>
      <c r="X32" s="177"/>
      <c r="Y32" s="156"/>
      <c r="Z32" s="177"/>
    </row>
    <row r="33" spans="1:26" s="158" customFormat="1" ht="15.95" customHeight="1" thickBot="1">
      <c r="A33" s="165" t="s">
        <v>212</v>
      </c>
      <c r="B33" s="165"/>
      <c r="C33" s="166"/>
      <c r="D33" s="178">
        <f>SUM(D18:D31)</f>
        <v>594292336</v>
      </c>
      <c r="E33" s="35"/>
      <c r="F33" s="178">
        <f>SUM(F18:F31)</f>
        <v>895385444</v>
      </c>
      <c r="G33" s="35"/>
      <c r="H33" s="178">
        <f>SUM(H18:H31)</f>
        <v>1354834</v>
      </c>
      <c r="I33" s="35"/>
      <c r="J33" s="178">
        <f>SUM(J18:J31)</f>
        <v>-3332172261</v>
      </c>
      <c r="K33" s="35"/>
      <c r="L33" s="178">
        <f>SUM(L18:L31)</f>
        <v>13200675</v>
      </c>
      <c r="M33" s="35"/>
      <c r="N33" s="178">
        <f>SUM(N18:N31)</f>
        <v>-3318971586</v>
      </c>
      <c r="O33" s="35"/>
      <c r="P33" s="178">
        <f>SUM(P18:P31)</f>
        <v>121473834</v>
      </c>
      <c r="Q33" s="35"/>
      <c r="R33" s="178">
        <f>SUM(R18:R31)</f>
        <v>1289473447</v>
      </c>
      <c r="S33" s="35"/>
      <c r="T33" s="178">
        <f>SUM(T18:T31)</f>
        <v>9781932652</v>
      </c>
      <c r="U33" s="35"/>
      <c r="V33" s="178">
        <f>SUM(V18:V31)</f>
        <v>9364940961</v>
      </c>
      <c r="W33" s="35"/>
      <c r="X33" s="178">
        <f>SUM(X18:X31)</f>
        <v>143731024</v>
      </c>
      <c r="Y33" s="35"/>
      <c r="Z33" s="178">
        <f>SUM(Z18:Z31)</f>
        <v>9508671985</v>
      </c>
    </row>
    <row r="34" spans="1:26" s="158" customFormat="1" ht="15.95" customHeight="1" thickTop="1">
      <c r="A34" s="159"/>
      <c r="B34" s="159"/>
      <c r="C34" s="226"/>
      <c r="D34" s="159"/>
      <c r="E34" s="159"/>
      <c r="F34" s="159"/>
      <c r="G34" s="159"/>
      <c r="H34" s="159"/>
      <c r="I34" s="159"/>
      <c r="J34" s="160"/>
      <c r="K34" s="159"/>
      <c r="L34" s="159"/>
      <c r="M34" s="159"/>
      <c r="N34" s="156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spans="1:26" s="158" customFormat="1" ht="15.95" customHeight="1">
      <c r="A35" s="159"/>
      <c r="B35" s="159"/>
      <c r="C35" s="226"/>
      <c r="D35" s="159"/>
      <c r="E35" s="159"/>
      <c r="F35" s="159"/>
      <c r="G35" s="159"/>
      <c r="H35" s="159"/>
      <c r="I35" s="159"/>
      <c r="J35" s="156"/>
      <c r="K35" s="159"/>
      <c r="L35" s="159"/>
      <c r="M35" s="159"/>
      <c r="N35" s="156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</row>
    <row r="36" spans="1:26" ht="16.149999999999999" customHeight="1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16.149999999999999" customHeight="1"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pans="1:26" ht="16.149999999999999" customHeight="1"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pans="1:26" ht="16.149999999999999" customHeight="1"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16.149999999999999" customHeight="1"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pans="1:26" s="158" customFormat="1" ht="14.25" customHeight="1">
      <c r="A41" s="159"/>
      <c r="B41" s="159"/>
      <c r="C41" s="226"/>
      <c r="D41" s="159"/>
      <c r="E41" s="159"/>
      <c r="F41" s="159"/>
      <c r="G41" s="159"/>
      <c r="H41" s="159"/>
      <c r="I41" s="159"/>
      <c r="J41" s="156"/>
      <c r="K41" s="159"/>
      <c r="L41" s="159"/>
      <c r="M41" s="159"/>
      <c r="N41" s="156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</row>
    <row r="42" spans="1:26" ht="21.95" customHeight="1">
      <c r="A42" s="12" t="s">
        <v>106</v>
      </c>
      <c r="B42" s="12"/>
      <c r="C42" s="179"/>
      <c r="D42" s="179"/>
      <c r="E42" s="179"/>
      <c r="F42" s="180"/>
      <c r="G42" s="179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53"/>
      <c r="W42" s="180"/>
      <c r="X42" s="153"/>
      <c r="Y42" s="180"/>
      <c r="Z42" s="153"/>
    </row>
    <row r="43" spans="1:26" ht="16.149999999999999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spans="1:26" ht="16.14999999999999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16.14999999999999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16.14999999999999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pans="1:26" ht="16.14999999999999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ht="16.14999999999999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pans="4:26" ht="16.14999999999999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4" right="0.4" top="0.511811023622047" bottom="0.59055118110236204" header="0.47244094488188998" footer="0.39370078740157499"/>
  <pageSetup paperSize="9" scale="7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5CB72-79AE-415B-942E-1DA20111083B}">
  <dimension ref="A1:N43"/>
  <sheetViews>
    <sheetView zoomScale="85" zoomScaleNormal="85" zoomScaleSheetLayoutView="115" workbookViewId="0">
      <selection activeCell="R21" sqref="R21"/>
    </sheetView>
  </sheetViews>
  <sheetFormatPr defaultColWidth="9" defaultRowHeight="16.149999999999999" customHeight="1"/>
  <cols>
    <col min="1" max="1" width="32.5" style="37" customWidth="1"/>
    <col min="2" max="2" width="5.5" style="37" customWidth="1"/>
    <col min="3" max="3" width="0.75" style="41" customWidth="1"/>
    <col min="4" max="4" width="11.75" style="37" customWidth="1"/>
    <col min="5" max="5" width="0.75" style="37" customWidth="1"/>
    <col min="6" max="6" width="13.125" style="37" customWidth="1"/>
    <col min="7" max="7" width="0.5" style="37" customWidth="1"/>
    <col min="8" max="8" width="15.5" style="37" customWidth="1"/>
    <col min="9" max="9" width="0.5" style="37" customWidth="1"/>
    <col min="10" max="10" width="12.25" style="37" customWidth="1"/>
    <col min="11" max="11" width="0.5" style="37" customWidth="1"/>
    <col min="12" max="12" width="13.625" style="37" customWidth="1"/>
    <col min="13" max="13" width="0.75" style="37" customWidth="1"/>
    <col min="14" max="14" width="12.75" style="37" customWidth="1"/>
    <col min="15" max="16384" width="9" style="37"/>
  </cols>
  <sheetData>
    <row r="1" spans="1:14" ht="16.5" customHeight="1">
      <c r="A1" s="16" t="s">
        <v>121</v>
      </c>
      <c r="B1" s="16"/>
      <c r="C1" s="36"/>
      <c r="D1" s="16"/>
      <c r="E1" s="23"/>
      <c r="F1" s="23"/>
      <c r="G1" s="23"/>
      <c r="H1" s="23"/>
      <c r="I1" s="23"/>
      <c r="J1" s="23"/>
      <c r="K1" s="23"/>
      <c r="L1" s="23"/>
      <c r="M1" s="23"/>
    </row>
    <row r="2" spans="1:14" ht="16.5" customHeight="1">
      <c r="A2" s="16" t="s">
        <v>83</v>
      </c>
      <c r="B2" s="16"/>
      <c r="C2" s="36"/>
      <c r="D2" s="16"/>
      <c r="E2" s="16"/>
      <c r="F2" s="16"/>
      <c r="G2" s="16"/>
      <c r="H2" s="16"/>
      <c r="I2" s="16"/>
      <c r="J2" s="16"/>
      <c r="K2" s="16"/>
      <c r="L2" s="16"/>
      <c r="M2" s="23"/>
    </row>
    <row r="3" spans="1:14" ht="16.5" customHeight="1">
      <c r="A3" s="38" t="s">
        <v>210</v>
      </c>
      <c r="B3" s="38"/>
      <c r="C3" s="227"/>
      <c r="D3" s="38"/>
      <c r="E3" s="24"/>
      <c r="F3" s="24"/>
      <c r="G3" s="24"/>
      <c r="H3" s="24"/>
      <c r="I3" s="24"/>
      <c r="J3" s="24"/>
      <c r="K3" s="24"/>
      <c r="L3" s="24"/>
      <c r="M3" s="24"/>
      <c r="N3" s="22"/>
    </row>
    <row r="4" spans="1:14" ht="16.5" customHeight="1">
      <c r="A4" s="23"/>
      <c r="B4" s="23"/>
      <c r="C4" s="36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6.5" customHeight="1">
      <c r="A5" s="23"/>
      <c r="B5" s="23"/>
      <c r="C5" s="3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6.5" customHeight="1">
      <c r="A6" s="23"/>
      <c r="B6" s="23"/>
      <c r="C6" s="36"/>
      <c r="D6" s="239" t="s">
        <v>129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ht="16.5" customHeight="1">
      <c r="A7" s="10"/>
      <c r="B7" s="10"/>
      <c r="C7" s="36"/>
      <c r="D7" s="39"/>
      <c r="E7" s="39"/>
      <c r="F7" s="39"/>
      <c r="G7" s="39"/>
      <c r="H7" s="36" t="s">
        <v>162</v>
      </c>
      <c r="I7" s="39"/>
      <c r="J7" s="39"/>
      <c r="K7" s="39"/>
      <c r="L7" s="39"/>
      <c r="M7" s="39"/>
      <c r="N7" s="39"/>
    </row>
    <row r="8" spans="1:14" ht="16.5" customHeight="1">
      <c r="A8" s="10"/>
      <c r="B8" s="10"/>
      <c r="C8" s="36"/>
      <c r="D8" s="39"/>
      <c r="E8" s="39"/>
      <c r="F8" s="39"/>
      <c r="G8" s="39"/>
      <c r="H8" s="227" t="s">
        <v>163</v>
      </c>
      <c r="I8" s="39"/>
      <c r="J8" s="39"/>
      <c r="K8" s="39"/>
      <c r="L8" s="39"/>
      <c r="M8" s="39"/>
      <c r="N8" s="39"/>
    </row>
    <row r="9" spans="1:14" ht="16.5" customHeight="1">
      <c r="A9" s="10"/>
      <c r="B9" s="10"/>
      <c r="C9" s="36"/>
      <c r="D9" s="39" t="s">
        <v>22</v>
      </c>
      <c r="E9" s="39"/>
      <c r="F9" s="39"/>
      <c r="G9" s="39"/>
      <c r="H9" s="39" t="s">
        <v>33</v>
      </c>
      <c r="I9" s="39"/>
      <c r="J9" s="239" t="s">
        <v>26</v>
      </c>
      <c r="K9" s="239"/>
      <c r="L9" s="239"/>
      <c r="M9" s="39"/>
      <c r="N9" s="39"/>
    </row>
    <row r="10" spans="1:14" ht="16.5" customHeight="1">
      <c r="A10" s="10"/>
      <c r="B10" s="10"/>
      <c r="C10" s="36"/>
      <c r="D10" s="39" t="s">
        <v>40</v>
      </c>
      <c r="E10" s="39"/>
      <c r="F10" s="39" t="s">
        <v>41</v>
      </c>
      <c r="G10" s="39"/>
      <c r="H10" s="39" t="s">
        <v>204</v>
      </c>
      <c r="I10" s="39"/>
      <c r="J10" s="39" t="s">
        <v>49</v>
      </c>
      <c r="K10" s="39"/>
      <c r="L10" s="39"/>
      <c r="M10" s="39"/>
    </row>
    <row r="11" spans="1:14" ht="16.5" customHeight="1">
      <c r="A11" s="10"/>
      <c r="B11" s="10"/>
      <c r="C11" s="36"/>
      <c r="D11" s="39" t="s">
        <v>27</v>
      </c>
      <c r="E11" s="39"/>
      <c r="F11" s="39" t="s">
        <v>42</v>
      </c>
      <c r="G11" s="39"/>
      <c r="H11" s="39" t="s">
        <v>92</v>
      </c>
      <c r="I11" s="39"/>
      <c r="J11" s="39" t="s">
        <v>148</v>
      </c>
      <c r="K11" s="39"/>
      <c r="L11" s="39" t="s">
        <v>24</v>
      </c>
      <c r="M11" s="39"/>
      <c r="N11" s="39" t="s">
        <v>25</v>
      </c>
    </row>
    <row r="12" spans="1:14" ht="16.5" customHeight="1">
      <c r="A12" s="10"/>
      <c r="B12" s="10"/>
      <c r="C12" s="36"/>
      <c r="D12" s="3" t="s">
        <v>1</v>
      </c>
      <c r="E12" s="218"/>
      <c r="F12" s="3" t="s">
        <v>1</v>
      </c>
      <c r="G12" s="218"/>
      <c r="H12" s="3" t="s">
        <v>1</v>
      </c>
      <c r="I12" s="218"/>
      <c r="J12" s="3" t="s">
        <v>1</v>
      </c>
      <c r="K12" s="218"/>
      <c r="L12" s="3" t="s">
        <v>1</v>
      </c>
      <c r="M12" s="218"/>
      <c r="N12" s="3" t="s">
        <v>1</v>
      </c>
    </row>
    <row r="13" spans="1:14" ht="16.5" customHeight="1">
      <c r="A13" s="10"/>
      <c r="B13" s="10"/>
      <c r="C13" s="4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6.5" customHeight="1">
      <c r="A14" s="16" t="s">
        <v>154</v>
      </c>
      <c r="B14" s="16"/>
      <c r="C14" s="40"/>
      <c r="D14" s="1">
        <v>594292336</v>
      </c>
      <c r="E14" s="1"/>
      <c r="F14" s="1">
        <v>8541105044</v>
      </c>
      <c r="G14" s="1"/>
      <c r="H14" s="1">
        <v>247816</v>
      </c>
      <c r="I14" s="1"/>
      <c r="J14" s="1">
        <v>59429234</v>
      </c>
      <c r="K14" s="1"/>
      <c r="L14" s="1">
        <v>571247871</v>
      </c>
      <c r="M14" s="1"/>
      <c r="N14" s="1">
        <f>SUM(D14:L14)</f>
        <v>9766322301</v>
      </c>
    </row>
    <row r="15" spans="1:14" ht="16.5" customHeight="1">
      <c r="A15" s="37" t="s">
        <v>217</v>
      </c>
      <c r="B15" s="41"/>
      <c r="C15" s="225"/>
      <c r="D15" s="29">
        <v>0</v>
      </c>
      <c r="E15" s="1"/>
      <c r="F15" s="29">
        <v>0</v>
      </c>
      <c r="G15" s="1"/>
      <c r="H15" s="29">
        <v>0</v>
      </c>
      <c r="I15" s="1"/>
      <c r="J15" s="29">
        <v>0</v>
      </c>
      <c r="K15" s="1"/>
      <c r="L15" s="29">
        <v>-15980675</v>
      </c>
      <c r="M15" s="225"/>
      <c r="N15" s="29">
        <f>SUM(D15:L15)</f>
        <v>-15980675</v>
      </c>
    </row>
    <row r="16" spans="1:14" ht="16.5" customHeight="1">
      <c r="A16" s="10"/>
      <c r="B16" s="10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16.5" customHeight="1" thickBot="1">
      <c r="A17" s="16" t="s">
        <v>203</v>
      </c>
      <c r="B17" s="16"/>
      <c r="C17" s="40"/>
      <c r="D17" s="219">
        <f>SUM(D14:D15)</f>
        <v>594292336</v>
      </c>
      <c r="E17" s="1"/>
      <c r="F17" s="219">
        <f>SUM(F14:F15)</f>
        <v>8541105044</v>
      </c>
      <c r="G17" s="1"/>
      <c r="H17" s="219">
        <f>SUM(H14:H15)</f>
        <v>247816</v>
      </c>
      <c r="I17" s="1"/>
      <c r="J17" s="219">
        <f>SUM(J14:J15)</f>
        <v>59429234</v>
      </c>
      <c r="K17" s="1"/>
      <c r="L17" s="219">
        <f>SUM(L14:L15)</f>
        <v>555267196</v>
      </c>
      <c r="M17" s="1"/>
      <c r="N17" s="219">
        <f>SUM(N14:N15)</f>
        <v>9750341626</v>
      </c>
    </row>
    <row r="18" spans="1:14" ht="16.5" customHeight="1" thickTop="1">
      <c r="A18" s="16"/>
      <c r="B18" s="16"/>
      <c r="C18" s="4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>
      <c r="A19" s="16"/>
      <c r="B19" s="16"/>
      <c r="C19" s="4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>
      <c r="A20" s="16" t="s">
        <v>211</v>
      </c>
      <c r="B20" s="16"/>
      <c r="C20" s="40"/>
      <c r="D20" s="60">
        <v>594292336</v>
      </c>
      <c r="E20" s="1"/>
      <c r="F20" s="60">
        <v>8541105044</v>
      </c>
      <c r="G20" s="1"/>
      <c r="H20" s="60">
        <v>1052326</v>
      </c>
      <c r="I20" s="1"/>
      <c r="J20" s="60">
        <v>59429234</v>
      </c>
      <c r="K20" s="1"/>
      <c r="L20" s="60">
        <v>48156403</v>
      </c>
      <c r="M20" s="1"/>
      <c r="N20" s="60">
        <v>9244035343</v>
      </c>
    </row>
    <row r="21" spans="1:14" ht="16.5" customHeight="1">
      <c r="A21" s="37" t="s">
        <v>216</v>
      </c>
      <c r="B21" s="41"/>
      <c r="C21" s="225"/>
      <c r="D21" s="61">
        <v>0</v>
      </c>
      <c r="E21" s="1"/>
      <c r="F21" s="61">
        <v>0</v>
      </c>
      <c r="G21" s="1"/>
      <c r="H21" s="61">
        <v>0</v>
      </c>
      <c r="I21" s="1"/>
      <c r="J21" s="61">
        <v>0</v>
      </c>
      <c r="K21" s="1"/>
      <c r="L21" s="61">
        <f>'PL 5-6 (3-month)'!K48</f>
        <v>649692681</v>
      </c>
      <c r="M21" s="225"/>
      <c r="N21" s="61">
        <f>SUM(D21:L21)</f>
        <v>649692681</v>
      </c>
    </row>
    <row r="22" spans="1:14" ht="16.5" customHeight="1">
      <c r="A22" s="10"/>
      <c r="B22" s="10"/>
      <c r="C22" s="36"/>
      <c r="D22" s="62"/>
      <c r="E22" s="39"/>
      <c r="F22" s="62"/>
      <c r="G22" s="39"/>
      <c r="H22" s="62"/>
      <c r="I22" s="39"/>
      <c r="J22" s="62"/>
      <c r="K22" s="39"/>
      <c r="L22" s="62"/>
      <c r="M22" s="39"/>
      <c r="N22" s="62"/>
    </row>
    <row r="23" spans="1:14" ht="16.5" customHeight="1" thickBot="1">
      <c r="A23" s="16" t="s">
        <v>212</v>
      </c>
      <c r="B23" s="16"/>
      <c r="C23" s="40"/>
      <c r="D23" s="63">
        <f>SUM(D20:D21)</f>
        <v>594292336</v>
      </c>
      <c r="E23" s="1"/>
      <c r="F23" s="63">
        <f>SUM(F20:F21)</f>
        <v>8541105044</v>
      </c>
      <c r="G23" s="1"/>
      <c r="H23" s="63">
        <f>SUM(H20:H21)</f>
        <v>1052326</v>
      </c>
      <c r="I23" s="1"/>
      <c r="J23" s="63">
        <f>SUM(J20:J21)</f>
        <v>59429234</v>
      </c>
      <c r="K23" s="1"/>
      <c r="L23" s="63">
        <f>SUM(L20:L21)</f>
        <v>697849084</v>
      </c>
      <c r="M23" s="1"/>
      <c r="N23" s="63">
        <f>SUM(N20:N21)</f>
        <v>9893728024</v>
      </c>
    </row>
    <row r="24" spans="1:14" ht="16.5" customHeight="1" thickTop="1">
      <c r="A24" s="16"/>
      <c r="B24" s="16"/>
      <c r="C24" s="4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>
      <c r="A25" s="16"/>
      <c r="B25" s="16"/>
      <c r="C25" s="4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>
      <c r="A26" s="16"/>
      <c r="B26" s="16"/>
      <c r="C26" s="4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>
      <c r="A27" s="16"/>
      <c r="B27" s="16"/>
      <c r="C27" s="4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>
      <c r="A28" s="16"/>
      <c r="B28" s="16"/>
      <c r="C28" s="4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>
      <c r="A29" s="16"/>
      <c r="B29" s="16"/>
      <c r="C29" s="4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4.25" customHeight="1">
      <c r="A30" s="16"/>
      <c r="B30" s="16"/>
      <c r="C30" s="4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21.95" customHeight="1">
      <c r="A31" s="12" t="s">
        <v>106</v>
      </c>
      <c r="B31" s="12"/>
      <c r="C31" s="42"/>
      <c r="D31" s="42"/>
      <c r="E31" s="5"/>
      <c r="F31" s="5"/>
      <c r="G31" s="5"/>
      <c r="H31" s="5"/>
      <c r="I31" s="5"/>
      <c r="J31" s="5"/>
      <c r="K31" s="5"/>
      <c r="L31" s="5"/>
      <c r="M31" s="5"/>
      <c r="N31" s="22"/>
    </row>
    <row r="32" spans="1:14" ht="16.5" customHeight="1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4:14" ht="16.5" customHeight="1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4:14" ht="16.5" customHeight="1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4:14" ht="16.5" customHeight="1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4:14" ht="16.149999999999999" customHeight="1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4:14" ht="16.149999999999999" customHeight="1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4:14" ht="16.149999999999999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4:14" ht="16.149999999999999" customHeight="1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4:14" ht="16.149999999999999" customHeight="1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4:14" ht="16.149999999999999" customHeight="1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4:14" ht="16.149999999999999" customHeight="1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4:14" ht="16.149999999999999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">
    <mergeCell ref="D6:N6"/>
    <mergeCell ref="J9:L9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CCB6-4F68-4B27-BF88-DE261DA8AE48}">
  <dimension ref="A1:L99"/>
  <sheetViews>
    <sheetView topLeftCell="A10" zoomScale="115" zoomScaleNormal="115" zoomScaleSheetLayoutView="130" workbookViewId="0">
      <selection activeCell="C23" sqref="C23"/>
    </sheetView>
  </sheetViews>
  <sheetFormatPr defaultColWidth="9" defaultRowHeight="16.149999999999999" customHeight="1"/>
  <cols>
    <col min="1" max="2" width="0.875" style="10" customWidth="1"/>
    <col min="3" max="3" width="33.25" style="10" customWidth="1"/>
    <col min="4" max="4" width="5.375" style="10" customWidth="1"/>
    <col min="5" max="5" width="0.625" style="10" customWidth="1"/>
    <col min="6" max="6" width="10.625" style="1" customWidth="1"/>
    <col min="7" max="7" width="0.625" style="1" customWidth="1"/>
    <col min="8" max="8" width="10.625" style="1" customWidth="1"/>
    <col min="9" max="9" width="0.625" style="10" customWidth="1"/>
    <col min="10" max="10" width="9.625" style="1" customWidth="1"/>
    <col min="11" max="11" width="0.625" style="1" customWidth="1"/>
    <col min="12" max="12" width="9.625" style="1" customWidth="1"/>
    <col min="13" max="16384" width="9" style="10"/>
  </cols>
  <sheetData>
    <row r="1" spans="1:12" ht="16.5" customHeight="1">
      <c r="A1" s="23" t="s">
        <v>121</v>
      </c>
      <c r="B1" s="23"/>
      <c r="C1" s="23"/>
      <c r="D1" s="51"/>
      <c r="E1" s="51"/>
      <c r="F1" s="181"/>
      <c r="G1" s="181"/>
      <c r="H1" s="181"/>
      <c r="I1" s="51"/>
      <c r="J1" s="181"/>
      <c r="K1" s="181"/>
      <c r="L1" s="181"/>
    </row>
    <row r="2" spans="1:12" ht="16.5" customHeight="1">
      <c r="A2" s="47" t="s">
        <v>29</v>
      </c>
      <c r="B2" s="23"/>
      <c r="C2" s="23"/>
      <c r="D2" s="51"/>
      <c r="E2" s="51"/>
      <c r="F2" s="181"/>
      <c r="G2" s="181"/>
      <c r="H2" s="181"/>
      <c r="I2" s="51"/>
      <c r="J2" s="181"/>
      <c r="K2" s="181"/>
      <c r="L2" s="181"/>
    </row>
    <row r="3" spans="1:12" ht="16.5" customHeight="1">
      <c r="A3" s="182" t="str">
        <f>'EQ 9'!A3</f>
        <v>For the three-month period ended 31 March 2024</v>
      </c>
      <c r="B3" s="69"/>
      <c r="C3" s="69"/>
      <c r="D3" s="58"/>
      <c r="E3" s="58"/>
      <c r="F3" s="183"/>
      <c r="G3" s="183"/>
      <c r="H3" s="183"/>
      <c r="I3" s="58"/>
      <c r="J3" s="183"/>
      <c r="K3" s="183"/>
      <c r="L3" s="183"/>
    </row>
    <row r="4" spans="1:12" ht="16.5" customHeight="1">
      <c r="A4" s="47"/>
      <c r="B4" s="64"/>
      <c r="C4" s="64"/>
      <c r="D4" s="51"/>
      <c r="E4" s="51"/>
      <c r="F4" s="181"/>
      <c r="G4" s="181"/>
      <c r="H4" s="181"/>
      <c r="I4" s="51"/>
      <c r="J4" s="181"/>
      <c r="K4" s="181"/>
      <c r="L4" s="181"/>
    </row>
    <row r="5" spans="1:12" ht="16.5" customHeight="1">
      <c r="A5" s="51"/>
      <c r="B5" s="51"/>
      <c r="C5" s="184"/>
      <c r="D5" s="51"/>
      <c r="E5" s="51"/>
      <c r="F5" s="181"/>
      <c r="G5" s="181"/>
      <c r="H5" s="181"/>
      <c r="I5" s="51"/>
      <c r="J5" s="181"/>
      <c r="K5" s="181"/>
      <c r="L5" s="181"/>
    </row>
    <row r="6" spans="1:12" s="114" customFormat="1" ht="15.95" customHeight="1">
      <c r="A6" s="185"/>
      <c r="B6" s="117"/>
      <c r="C6" s="117"/>
      <c r="D6" s="186"/>
      <c r="E6" s="186"/>
      <c r="F6" s="242" t="s">
        <v>126</v>
      </c>
      <c r="G6" s="242"/>
      <c r="H6" s="242"/>
      <c r="I6" s="154"/>
      <c r="J6" s="242" t="s">
        <v>128</v>
      </c>
      <c r="K6" s="242"/>
      <c r="L6" s="243"/>
    </row>
    <row r="7" spans="1:12" s="114" customFormat="1" ht="15.95" customHeight="1">
      <c r="A7" s="185"/>
      <c r="B7" s="117"/>
      <c r="C7" s="117"/>
      <c r="D7" s="186"/>
      <c r="E7" s="186"/>
      <c r="F7" s="240" t="s">
        <v>127</v>
      </c>
      <c r="G7" s="240"/>
      <c r="H7" s="240"/>
      <c r="I7" s="154"/>
      <c r="J7" s="240" t="s">
        <v>127</v>
      </c>
      <c r="K7" s="240"/>
      <c r="L7" s="241"/>
    </row>
    <row r="8" spans="1:12" s="114" customFormat="1" ht="15.95" customHeight="1">
      <c r="A8" s="185"/>
      <c r="B8" s="117"/>
      <c r="C8" s="117"/>
      <c r="D8" s="186"/>
      <c r="E8" s="186"/>
      <c r="F8" s="164" t="s">
        <v>60</v>
      </c>
      <c r="G8" s="35"/>
      <c r="H8" s="164" t="s">
        <v>60</v>
      </c>
      <c r="I8" s="186"/>
      <c r="J8" s="164" t="s">
        <v>60</v>
      </c>
      <c r="K8" s="187"/>
      <c r="L8" s="164" t="s">
        <v>60</v>
      </c>
    </row>
    <row r="9" spans="1:12" s="114" customFormat="1" ht="15.95" customHeight="1">
      <c r="A9" s="188"/>
      <c r="B9" s="117"/>
      <c r="C9" s="117"/>
      <c r="D9" s="186"/>
      <c r="E9" s="186"/>
      <c r="F9" s="189" t="s">
        <v>185</v>
      </c>
      <c r="G9" s="166"/>
      <c r="H9" s="189" t="s">
        <v>153</v>
      </c>
      <c r="I9" s="186"/>
      <c r="J9" s="189" t="s">
        <v>185</v>
      </c>
      <c r="K9" s="166"/>
      <c r="L9" s="189" t="s">
        <v>153</v>
      </c>
    </row>
    <row r="10" spans="1:12" s="114" customFormat="1" ht="15.95" customHeight="1">
      <c r="A10" s="188"/>
      <c r="B10" s="117"/>
      <c r="C10" s="117"/>
      <c r="D10" s="162"/>
      <c r="E10" s="186"/>
      <c r="F10" s="163" t="s">
        <v>1</v>
      </c>
      <c r="G10" s="190"/>
      <c r="H10" s="163" t="s">
        <v>1</v>
      </c>
      <c r="I10" s="186"/>
      <c r="J10" s="163" t="s">
        <v>1</v>
      </c>
      <c r="K10" s="190"/>
      <c r="L10" s="163" t="s">
        <v>1</v>
      </c>
    </row>
    <row r="11" spans="1:12" s="154" customFormat="1" ht="15.95" customHeight="1">
      <c r="D11" s="162"/>
      <c r="F11" s="191"/>
      <c r="G11" s="192"/>
      <c r="H11" s="192"/>
      <c r="J11" s="191"/>
      <c r="K11" s="192"/>
      <c r="L11" s="192"/>
    </row>
    <row r="12" spans="1:12" s="154" customFormat="1" ht="15.95" customHeight="1">
      <c r="A12" s="193" t="s">
        <v>218</v>
      </c>
      <c r="B12" s="165"/>
      <c r="F12" s="173"/>
      <c r="G12" s="35"/>
      <c r="H12" s="35"/>
      <c r="J12" s="173"/>
      <c r="K12" s="35"/>
      <c r="L12" s="35"/>
    </row>
    <row r="13" spans="1:12" s="154" customFormat="1" ht="15.95" customHeight="1">
      <c r="B13" s="154" t="s">
        <v>226</v>
      </c>
      <c r="D13" s="194"/>
      <c r="E13" s="194"/>
      <c r="F13" s="195">
        <v>8103842554</v>
      </c>
      <c r="G13" s="35"/>
      <c r="H13" s="196">
        <v>8068327103</v>
      </c>
      <c r="I13" s="194"/>
      <c r="J13" s="195">
        <v>0</v>
      </c>
      <c r="K13" s="35"/>
      <c r="L13" s="196">
        <v>0</v>
      </c>
    </row>
    <row r="14" spans="1:12" s="154" customFormat="1" ht="15.95" customHeight="1">
      <c r="B14" s="154" t="s">
        <v>227</v>
      </c>
      <c r="D14" s="194"/>
      <c r="E14" s="194"/>
      <c r="F14" s="173">
        <v>5639986</v>
      </c>
      <c r="G14" s="35"/>
      <c r="H14" s="35">
        <v>-1320598726</v>
      </c>
      <c r="I14" s="194"/>
      <c r="J14" s="173">
        <v>0</v>
      </c>
      <c r="K14" s="35"/>
      <c r="L14" s="35">
        <v>0</v>
      </c>
    </row>
    <row r="15" spans="1:12" s="154" customFormat="1" ht="15.95" customHeight="1">
      <c r="B15" s="154" t="s">
        <v>94</v>
      </c>
      <c r="D15" s="194"/>
      <c r="E15" s="194"/>
      <c r="F15" s="173">
        <v>-5219906084</v>
      </c>
      <c r="G15" s="35"/>
      <c r="H15" s="35">
        <v>-3889793896</v>
      </c>
      <c r="I15" s="194"/>
      <c r="J15" s="173">
        <v>0</v>
      </c>
      <c r="K15" s="35"/>
      <c r="L15" s="35">
        <v>0</v>
      </c>
    </row>
    <row r="16" spans="1:12" s="154" customFormat="1" ht="15.95" customHeight="1">
      <c r="B16" s="154" t="s">
        <v>167</v>
      </c>
      <c r="D16" s="194"/>
      <c r="E16" s="194"/>
      <c r="F16" s="173">
        <v>-120935403</v>
      </c>
      <c r="G16" s="35"/>
      <c r="H16" s="35">
        <v>-113559374</v>
      </c>
      <c r="I16" s="194"/>
      <c r="J16" s="173">
        <v>0</v>
      </c>
      <c r="K16" s="35"/>
      <c r="L16" s="35">
        <v>0</v>
      </c>
    </row>
    <row r="17" spans="1:12" s="154" customFormat="1" ht="15.95" customHeight="1">
      <c r="B17" s="154" t="s">
        <v>95</v>
      </c>
      <c r="D17" s="194"/>
      <c r="E17" s="194"/>
      <c r="F17" s="173">
        <v>-764190311</v>
      </c>
      <c r="G17" s="35"/>
      <c r="H17" s="35">
        <v>-663728422</v>
      </c>
      <c r="I17" s="194"/>
      <c r="J17" s="173">
        <v>0</v>
      </c>
      <c r="K17" s="35"/>
      <c r="L17" s="35">
        <v>0</v>
      </c>
    </row>
    <row r="18" spans="1:12" s="154" customFormat="1" ht="15.95" customHeight="1">
      <c r="B18" s="154" t="s">
        <v>19</v>
      </c>
      <c r="D18" s="166"/>
      <c r="E18" s="194"/>
      <c r="F18" s="195">
        <v>-313427114</v>
      </c>
      <c r="G18" s="35"/>
      <c r="H18" s="196">
        <v>-342103513</v>
      </c>
      <c r="I18" s="194"/>
      <c r="J18" s="195">
        <v>0</v>
      </c>
      <c r="K18" s="35"/>
      <c r="L18" s="196">
        <v>0</v>
      </c>
    </row>
    <row r="19" spans="1:12" s="154" customFormat="1" ht="15.95" customHeight="1">
      <c r="B19" s="154" t="s">
        <v>168</v>
      </c>
      <c r="D19" s="166"/>
      <c r="E19" s="194"/>
      <c r="F19" s="195">
        <v>-88440959</v>
      </c>
      <c r="G19" s="35"/>
      <c r="H19" s="196">
        <v>-73636424</v>
      </c>
      <c r="I19" s="194"/>
      <c r="J19" s="195">
        <v>0</v>
      </c>
      <c r="K19" s="35"/>
      <c r="L19" s="196">
        <v>0</v>
      </c>
    </row>
    <row r="20" spans="1:12" s="154" customFormat="1" ht="15.95" customHeight="1">
      <c r="B20" s="154" t="s">
        <v>30</v>
      </c>
      <c r="D20" s="194"/>
      <c r="E20" s="194"/>
      <c r="F20" s="173">
        <v>41564351</v>
      </c>
      <c r="G20" s="35"/>
      <c r="H20" s="35">
        <v>38600929</v>
      </c>
      <c r="I20" s="194"/>
      <c r="J20" s="173">
        <v>0</v>
      </c>
      <c r="K20" s="35"/>
      <c r="L20" s="35">
        <v>7</v>
      </c>
    </row>
    <row r="21" spans="1:12" s="154" customFormat="1" ht="15.95" customHeight="1">
      <c r="B21" s="154" t="s">
        <v>31</v>
      </c>
      <c r="D21" s="194"/>
      <c r="E21" s="194"/>
      <c r="F21" s="195">
        <v>50290705</v>
      </c>
      <c r="G21" s="35"/>
      <c r="H21" s="196">
        <v>84341164</v>
      </c>
      <c r="I21" s="194"/>
      <c r="J21" s="195">
        <v>0</v>
      </c>
      <c r="K21" s="35"/>
      <c r="L21" s="196">
        <v>594282336</v>
      </c>
    </row>
    <row r="22" spans="1:12" s="154" customFormat="1" ht="15.95" customHeight="1">
      <c r="B22" s="154" t="s">
        <v>21</v>
      </c>
      <c r="D22" s="194"/>
      <c r="E22" s="194"/>
      <c r="F22" s="195">
        <v>33504696</v>
      </c>
      <c r="G22" s="35"/>
      <c r="H22" s="196">
        <v>4447209</v>
      </c>
      <c r="I22" s="194"/>
      <c r="J22" s="195">
        <v>0</v>
      </c>
      <c r="K22" s="35"/>
      <c r="L22" s="196">
        <v>0</v>
      </c>
    </row>
    <row r="23" spans="1:12" s="154" customFormat="1" ht="15.95" customHeight="1">
      <c r="B23" s="154" t="s">
        <v>20</v>
      </c>
      <c r="D23" s="166"/>
      <c r="E23" s="194"/>
      <c r="F23" s="173">
        <v>-746240319</v>
      </c>
      <c r="G23" s="35"/>
      <c r="H23" s="35">
        <v>-698308342</v>
      </c>
      <c r="I23" s="194"/>
      <c r="J23" s="173">
        <v>-20175694</v>
      </c>
      <c r="K23" s="35"/>
      <c r="L23" s="35">
        <v>-18484263</v>
      </c>
    </row>
    <row r="24" spans="1:12" s="154" customFormat="1" ht="15.95" customHeight="1">
      <c r="B24" s="154" t="s">
        <v>235</v>
      </c>
      <c r="D24" s="194"/>
      <c r="E24" s="194"/>
      <c r="F24" s="195">
        <v>-57067963</v>
      </c>
      <c r="G24" s="35"/>
      <c r="H24" s="196">
        <v>-54482847</v>
      </c>
      <c r="I24" s="194"/>
      <c r="J24" s="195">
        <v>3087</v>
      </c>
      <c r="K24" s="35"/>
      <c r="L24" s="196">
        <v>0</v>
      </c>
    </row>
    <row r="25" spans="1:12" s="154" customFormat="1" ht="15.95" customHeight="1">
      <c r="B25" s="158" t="s">
        <v>108</v>
      </c>
      <c r="D25" s="194"/>
      <c r="E25" s="194"/>
      <c r="F25" s="195">
        <v>1018955740</v>
      </c>
      <c r="G25" s="35"/>
      <c r="H25" s="196">
        <v>2101002039</v>
      </c>
      <c r="I25" s="194"/>
      <c r="J25" s="195">
        <v>0</v>
      </c>
      <c r="K25" s="35"/>
      <c r="L25" s="196">
        <v>0</v>
      </c>
    </row>
    <row r="26" spans="1:12" s="154" customFormat="1" ht="15.95" customHeight="1">
      <c r="B26" s="158" t="s">
        <v>109</v>
      </c>
      <c r="D26" s="194"/>
      <c r="E26" s="194"/>
      <c r="F26" s="173">
        <v>-2134961194</v>
      </c>
      <c r="G26" s="35"/>
      <c r="H26" s="35">
        <v>-2963396638</v>
      </c>
      <c r="I26" s="194"/>
      <c r="J26" s="173">
        <v>0</v>
      </c>
      <c r="K26" s="35"/>
      <c r="L26" s="35">
        <v>0</v>
      </c>
    </row>
    <row r="27" spans="1:12" s="154" customFormat="1" ht="15.95" customHeight="1">
      <c r="B27" s="154" t="s">
        <v>32</v>
      </c>
      <c r="D27" s="194"/>
      <c r="E27" s="194"/>
      <c r="F27" s="198">
        <v>-121157032</v>
      </c>
      <c r="G27" s="35"/>
      <c r="H27" s="199">
        <v>-98414205</v>
      </c>
      <c r="I27" s="194"/>
      <c r="J27" s="198">
        <v>554172</v>
      </c>
      <c r="K27" s="35"/>
      <c r="L27" s="199">
        <v>1081986</v>
      </c>
    </row>
    <row r="28" spans="1:12" s="154" customFormat="1" ht="15.95" customHeight="1">
      <c r="D28" s="194"/>
      <c r="E28" s="194"/>
      <c r="F28" s="200"/>
      <c r="G28" s="35"/>
      <c r="H28" s="201"/>
      <c r="I28" s="194"/>
      <c r="J28" s="200"/>
      <c r="K28" s="35"/>
      <c r="L28" s="201"/>
    </row>
    <row r="29" spans="1:12" s="154" customFormat="1" ht="15.95" customHeight="1">
      <c r="A29" s="158" t="s">
        <v>222</v>
      </c>
      <c r="D29" s="155"/>
      <c r="E29" s="155"/>
      <c r="F29" s="198">
        <f>SUM(F13:F27)</f>
        <v>-312528347</v>
      </c>
      <c r="G29" s="201"/>
      <c r="H29" s="199">
        <f>SUM(H13:H27)</f>
        <v>78696057</v>
      </c>
      <c r="I29" s="155"/>
      <c r="J29" s="198">
        <f>SUM(J13:J27)</f>
        <v>-19618435</v>
      </c>
      <c r="K29" s="201"/>
      <c r="L29" s="199">
        <f>SUM(L13:L27)</f>
        <v>576880066</v>
      </c>
    </row>
    <row r="30" spans="1:12" ht="15.95" customHeight="1">
      <c r="A30" s="37"/>
    </row>
    <row r="31" spans="1:12" ht="15.95" customHeight="1">
      <c r="A31" s="37"/>
    </row>
    <row r="32" spans="1:12" ht="15.95" customHeight="1">
      <c r="A32" s="37"/>
    </row>
    <row r="33" spans="1:12" ht="15.95" customHeight="1">
      <c r="A33" s="37"/>
    </row>
    <row r="34" spans="1:12" ht="15.95" customHeight="1">
      <c r="A34" s="37"/>
    </row>
    <row r="35" spans="1:12" ht="15.95" customHeight="1">
      <c r="A35" s="37"/>
    </row>
    <row r="36" spans="1:12" ht="15.95" customHeight="1">
      <c r="A36" s="37"/>
    </row>
    <row r="37" spans="1:12" ht="15.95" customHeight="1">
      <c r="A37" s="37"/>
    </row>
    <row r="38" spans="1:12" ht="15.95" customHeight="1">
      <c r="A38" s="37"/>
    </row>
    <row r="39" spans="1:12" ht="15.95" customHeight="1">
      <c r="A39" s="37"/>
    </row>
    <row r="40" spans="1:12" ht="15.95" customHeight="1">
      <c r="A40" s="37"/>
    </row>
    <row r="41" spans="1:12" ht="15.95" customHeight="1">
      <c r="A41" s="37"/>
    </row>
    <row r="42" spans="1:12" ht="15.95" customHeight="1">
      <c r="A42" s="37"/>
    </row>
    <row r="43" spans="1:12" ht="15.95" customHeight="1">
      <c r="A43" s="37"/>
    </row>
    <row r="44" spans="1:12" ht="15.95" customHeight="1">
      <c r="A44" s="37"/>
    </row>
    <row r="45" spans="1:12" ht="15.95" customHeight="1">
      <c r="A45" s="37"/>
    </row>
    <row r="46" spans="1:12" ht="17.25" customHeight="1">
      <c r="A46" s="37"/>
    </row>
    <row r="47" spans="1:12" ht="21.95" customHeight="1">
      <c r="A47" s="12" t="s">
        <v>106</v>
      </c>
      <c r="B47" s="12"/>
      <c r="C47" s="12"/>
      <c r="D47" s="12"/>
      <c r="E47" s="12"/>
      <c r="F47" s="5"/>
      <c r="G47" s="5"/>
      <c r="H47" s="5"/>
      <c r="I47" s="12"/>
      <c r="J47" s="5"/>
      <c r="K47" s="5"/>
      <c r="L47" s="5"/>
    </row>
    <row r="48" spans="1:12" ht="16.5" customHeight="1">
      <c r="A48" s="23" t="str">
        <f>A1</f>
        <v>Dhipaya Group Holdings Public Company Limited</v>
      </c>
      <c r="B48" s="23"/>
      <c r="C48" s="23"/>
      <c r="D48" s="51"/>
      <c r="E48" s="51"/>
      <c r="F48" s="181"/>
      <c r="G48" s="181"/>
      <c r="H48" s="181"/>
      <c r="I48" s="51"/>
      <c r="J48" s="181"/>
      <c r="K48" s="181"/>
      <c r="L48" s="181"/>
    </row>
    <row r="49" spans="1:12" ht="16.5" customHeight="1">
      <c r="A49" s="47" t="s">
        <v>205</v>
      </c>
      <c r="B49" s="23"/>
      <c r="C49" s="23"/>
      <c r="D49" s="51"/>
      <c r="E49" s="51"/>
      <c r="F49" s="181"/>
      <c r="G49" s="181"/>
      <c r="H49" s="181"/>
      <c r="I49" s="51"/>
      <c r="J49" s="181"/>
      <c r="K49" s="181"/>
      <c r="L49" s="181"/>
    </row>
    <row r="50" spans="1:12" ht="16.5" customHeight="1">
      <c r="A50" s="182" t="str">
        <f>A3</f>
        <v>For the three-month period ended 31 March 2024</v>
      </c>
      <c r="B50" s="69"/>
      <c r="C50" s="69"/>
      <c r="D50" s="58"/>
      <c r="E50" s="58"/>
      <c r="F50" s="183"/>
      <c r="G50" s="183"/>
      <c r="H50" s="183"/>
      <c r="I50" s="58"/>
      <c r="J50" s="183"/>
      <c r="K50" s="183"/>
      <c r="L50" s="183"/>
    </row>
    <row r="51" spans="1:12" ht="15.95" customHeight="1">
      <c r="A51" s="47"/>
      <c r="B51" s="202"/>
      <c r="C51" s="202"/>
      <c r="D51" s="51"/>
      <c r="E51" s="51"/>
      <c r="F51" s="181"/>
      <c r="G51" s="181"/>
      <c r="H51" s="181"/>
      <c r="I51" s="51"/>
      <c r="J51" s="181"/>
      <c r="K51" s="181"/>
      <c r="L51" s="181"/>
    </row>
    <row r="52" spans="1:12" ht="15.95" customHeight="1">
      <c r="A52" s="23"/>
      <c r="B52" s="51"/>
      <c r="C52" s="51"/>
      <c r="D52" s="51"/>
      <c r="E52" s="51"/>
      <c r="F52" s="181"/>
      <c r="G52" s="181"/>
      <c r="H52" s="181"/>
      <c r="I52" s="51"/>
      <c r="J52" s="181"/>
      <c r="K52" s="181"/>
      <c r="L52" s="181"/>
    </row>
    <row r="53" spans="1:12" s="114" customFormat="1" ht="15.95" customHeight="1">
      <c r="A53" s="185"/>
      <c r="B53" s="117"/>
      <c r="C53" s="117"/>
      <c r="D53" s="186"/>
      <c r="E53" s="186"/>
      <c r="F53" s="242" t="s">
        <v>126</v>
      </c>
      <c r="G53" s="242"/>
      <c r="H53" s="242"/>
      <c r="I53" s="154"/>
      <c r="J53" s="242" t="s">
        <v>128</v>
      </c>
      <c r="K53" s="242"/>
      <c r="L53" s="243"/>
    </row>
    <row r="54" spans="1:12" s="114" customFormat="1" ht="15.95" customHeight="1">
      <c r="A54" s="185"/>
      <c r="B54" s="117"/>
      <c r="C54" s="117"/>
      <c r="D54" s="186"/>
      <c r="E54" s="186"/>
      <c r="F54" s="240" t="s">
        <v>127</v>
      </c>
      <c r="G54" s="240"/>
      <c r="H54" s="240"/>
      <c r="I54" s="154"/>
      <c r="J54" s="240" t="s">
        <v>127</v>
      </c>
      <c r="K54" s="240"/>
      <c r="L54" s="241"/>
    </row>
    <row r="55" spans="1:12" s="114" customFormat="1" ht="15.95" customHeight="1">
      <c r="A55" s="185"/>
      <c r="B55" s="117"/>
      <c r="C55" s="117"/>
      <c r="D55" s="186"/>
      <c r="E55" s="186"/>
      <c r="F55" s="164" t="s">
        <v>60</v>
      </c>
      <c r="G55" s="35"/>
      <c r="H55" s="164" t="s">
        <v>60</v>
      </c>
      <c r="I55" s="186"/>
      <c r="J55" s="164" t="s">
        <v>60</v>
      </c>
      <c r="K55" s="187"/>
      <c r="L55" s="164" t="s">
        <v>60</v>
      </c>
    </row>
    <row r="56" spans="1:12" s="114" customFormat="1" ht="15.95" customHeight="1">
      <c r="A56" s="188"/>
      <c r="B56" s="117"/>
      <c r="C56" s="117"/>
      <c r="D56" s="186"/>
      <c r="E56" s="186"/>
      <c r="F56" s="189" t="s">
        <v>185</v>
      </c>
      <c r="G56" s="166"/>
      <c r="H56" s="189" t="s">
        <v>153</v>
      </c>
      <c r="I56" s="186"/>
      <c r="J56" s="189" t="s">
        <v>185</v>
      </c>
      <c r="K56" s="166"/>
      <c r="L56" s="189" t="s">
        <v>153</v>
      </c>
    </row>
    <row r="57" spans="1:12" s="114" customFormat="1" ht="15.95" customHeight="1">
      <c r="A57" s="188"/>
      <c r="B57" s="117"/>
      <c r="C57" s="117"/>
      <c r="D57" s="186"/>
      <c r="E57" s="186"/>
      <c r="F57" s="163" t="s">
        <v>1</v>
      </c>
      <c r="G57" s="190"/>
      <c r="H57" s="163" t="s">
        <v>1</v>
      </c>
      <c r="I57" s="186"/>
      <c r="J57" s="163" t="s">
        <v>1</v>
      </c>
      <c r="K57" s="190"/>
      <c r="L57" s="163" t="s">
        <v>1</v>
      </c>
    </row>
    <row r="58" spans="1:12" s="154" customFormat="1" ht="15.95" customHeight="1">
      <c r="A58" s="185" t="s">
        <v>219</v>
      </c>
      <c r="D58" s="186"/>
      <c r="E58" s="155"/>
      <c r="F58" s="195"/>
      <c r="G58" s="35"/>
      <c r="H58" s="196"/>
      <c r="I58" s="155"/>
      <c r="J58" s="195"/>
      <c r="K58" s="35"/>
      <c r="L58" s="196"/>
    </row>
    <row r="59" spans="1:12" s="154" customFormat="1" ht="15.95" customHeight="1">
      <c r="B59" s="203" t="s">
        <v>230</v>
      </c>
      <c r="D59" s="155"/>
      <c r="E59" s="155"/>
      <c r="F59" s="195"/>
      <c r="G59" s="35"/>
      <c r="H59" s="196"/>
      <c r="I59" s="155"/>
      <c r="J59" s="195"/>
      <c r="K59" s="35"/>
      <c r="L59" s="196"/>
    </row>
    <row r="60" spans="1:12" s="154" customFormat="1" ht="15.95" customHeight="1">
      <c r="B60" s="203"/>
      <c r="C60" s="158" t="s">
        <v>133</v>
      </c>
      <c r="D60" s="155"/>
      <c r="E60" s="155"/>
      <c r="F60" s="195"/>
      <c r="G60" s="35"/>
      <c r="H60" s="196"/>
      <c r="I60" s="155"/>
      <c r="J60" s="195"/>
      <c r="K60" s="35"/>
      <c r="L60" s="196"/>
    </row>
    <row r="61" spans="1:12" s="154" customFormat="1" ht="15.95" customHeight="1">
      <c r="C61" s="154" t="s">
        <v>134</v>
      </c>
      <c r="D61" s="194"/>
      <c r="E61" s="194"/>
      <c r="F61" s="198">
        <v>322430</v>
      </c>
      <c r="G61" s="35"/>
      <c r="H61" s="199">
        <v>218862</v>
      </c>
      <c r="I61" s="194"/>
      <c r="J61" s="198">
        <v>0</v>
      </c>
      <c r="K61" s="35"/>
      <c r="L61" s="199">
        <v>0</v>
      </c>
    </row>
    <row r="62" spans="1:12" s="154" customFormat="1" ht="6" customHeight="1">
      <c r="D62" s="194"/>
      <c r="E62" s="194"/>
      <c r="F62" s="200"/>
      <c r="G62" s="35"/>
      <c r="H62" s="201"/>
      <c r="I62" s="194"/>
      <c r="J62" s="200"/>
      <c r="K62" s="35"/>
      <c r="L62" s="201"/>
    </row>
    <row r="63" spans="1:12" s="154" customFormat="1" ht="15.95" customHeight="1">
      <c r="C63" s="158" t="s">
        <v>234</v>
      </c>
      <c r="D63" s="155"/>
      <c r="E63" s="155"/>
      <c r="F63" s="198">
        <f>SUM(F59:F61)</f>
        <v>322430</v>
      </c>
      <c r="G63" s="201"/>
      <c r="H63" s="199">
        <f>SUM(H59:H61)</f>
        <v>218862</v>
      </c>
      <c r="I63" s="155"/>
      <c r="J63" s="198">
        <f>SUM(J59:J61)</f>
        <v>0</v>
      </c>
      <c r="K63" s="201"/>
      <c r="L63" s="199">
        <f>SUM(L59:L61)</f>
        <v>0</v>
      </c>
    </row>
    <row r="64" spans="1:12" s="154" customFormat="1" ht="6" customHeight="1">
      <c r="F64" s="173"/>
      <c r="G64" s="35"/>
      <c r="H64" s="35"/>
      <c r="J64" s="173"/>
      <c r="K64" s="35"/>
      <c r="L64" s="35"/>
    </row>
    <row r="65" spans="1:12" s="154" customFormat="1" ht="15.95" customHeight="1">
      <c r="B65" s="203" t="s">
        <v>173</v>
      </c>
      <c r="F65" s="173"/>
      <c r="G65" s="35"/>
      <c r="H65" s="35"/>
      <c r="J65" s="173"/>
      <c r="K65" s="35"/>
      <c r="L65" s="35"/>
    </row>
    <row r="66" spans="1:12" s="154" customFormat="1" ht="15.95" customHeight="1">
      <c r="C66" s="158" t="s">
        <v>84</v>
      </c>
      <c r="D66" s="194"/>
      <c r="E66" s="194"/>
      <c r="F66" s="173">
        <v>-23123245</v>
      </c>
      <c r="G66" s="35"/>
      <c r="H66" s="35">
        <v>-47811575</v>
      </c>
      <c r="I66" s="194"/>
      <c r="J66" s="173">
        <v>0</v>
      </c>
      <c r="K66" s="35"/>
      <c r="L66" s="35">
        <v>0</v>
      </c>
    </row>
    <row r="67" spans="1:12" s="154" customFormat="1" ht="15.95" customHeight="1">
      <c r="C67" s="158" t="s">
        <v>85</v>
      </c>
      <c r="D67" s="194"/>
      <c r="E67" s="194"/>
      <c r="F67" s="176">
        <v>-842355</v>
      </c>
      <c r="G67" s="35"/>
      <c r="H67" s="216">
        <v>-7335250</v>
      </c>
      <c r="I67" s="194"/>
      <c r="J67" s="176">
        <v>0</v>
      </c>
      <c r="K67" s="35"/>
      <c r="L67" s="216">
        <v>0</v>
      </c>
    </row>
    <row r="68" spans="1:12" s="154" customFormat="1" ht="6" customHeight="1">
      <c r="B68" s="158"/>
      <c r="D68" s="194"/>
      <c r="E68" s="194"/>
      <c r="F68" s="173"/>
      <c r="G68" s="35"/>
      <c r="H68" s="35"/>
      <c r="I68" s="194"/>
      <c r="J68" s="173"/>
      <c r="K68" s="35"/>
      <c r="L68" s="35"/>
    </row>
    <row r="69" spans="1:12" s="154" customFormat="1" ht="15.95" customHeight="1">
      <c r="A69" s="185"/>
      <c r="C69" s="158" t="s">
        <v>174</v>
      </c>
      <c r="F69" s="176">
        <f>SUM(F65:F67)</f>
        <v>-23965600</v>
      </c>
      <c r="G69" s="35"/>
      <c r="H69" s="216">
        <f>SUM(H65:H67)</f>
        <v>-55146825</v>
      </c>
      <c r="J69" s="176">
        <f>SUM(J65:J67)</f>
        <v>0</v>
      </c>
      <c r="K69" s="35"/>
      <c r="L69" s="216">
        <f>SUM(L65:L67)</f>
        <v>0</v>
      </c>
    </row>
    <row r="70" spans="1:12" s="154" customFormat="1" ht="6" customHeight="1">
      <c r="B70" s="158"/>
      <c r="F70" s="173"/>
      <c r="G70" s="35"/>
      <c r="H70" s="35"/>
      <c r="J70" s="173"/>
      <c r="K70" s="35"/>
      <c r="L70" s="35"/>
    </row>
    <row r="71" spans="1:12" s="154" customFormat="1" ht="15.95" customHeight="1">
      <c r="A71" s="158" t="s">
        <v>175</v>
      </c>
      <c r="F71" s="176">
        <f>F69+F63</f>
        <v>-23643170</v>
      </c>
      <c r="G71" s="35"/>
      <c r="H71" s="216">
        <f>H69+H63</f>
        <v>-54927963</v>
      </c>
      <c r="J71" s="176">
        <f>J69+J63</f>
        <v>0</v>
      </c>
      <c r="K71" s="35"/>
      <c r="L71" s="216">
        <f>L69+L63</f>
        <v>0</v>
      </c>
    </row>
    <row r="72" spans="1:12" s="154" customFormat="1" ht="12" customHeight="1">
      <c r="A72" s="158"/>
      <c r="F72" s="173"/>
      <c r="G72" s="35"/>
      <c r="H72" s="35"/>
      <c r="J72" s="173"/>
      <c r="K72" s="35"/>
      <c r="L72" s="35"/>
    </row>
    <row r="73" spans="1:12" s="154" customFormat="1" ht="15.95" customHeight="1">
      <c r="A73" s="185" t="s">
        <v>220</v>
      </c>
      <c r="F73" s="195"/>
      <c r="G73" s="35"/>
      <c r="H73" s="196"/>
      <c r="J73" s="195"/>
      <c r="K73" s="35"/>
      <c r="L73" s="196"/>
    </row>
    <row r="74" spans="1:12" s="154" customFormat="1" ht="15.95" customHeight="1">
      <c r="A74" s="185"/>
      <c r="B74" s="154" t="s">
        <v>206</v>
      </c>
      <c r="F74" s="195">
        <v>0</v>
      </c>
      <c r="G74" s="35"/>
      <c r="H74" s="196">
        <v>0</v>
      </c>
      <c r="J74" s="195">
        <v>0</v>
      </c>
      <c r="K74" s="35"/>
      <c r="L74" s="196">
        <v>-4500000</v>
      </c>
    </row>
    <row r="75" spans="1:12" s="154" customFormat="1" ht="15.95" customHeight="1">
      <c r="A75" s="185"/>
      <c r="B75" s="154" t="s">
        <v>207</v>
      </c>
      <c r="D75" s="34"/>
      <c r="F75" s="195">
        <v>0</v>
      </c>
      <c r="G75" s="35"/>
      <c r="H75" s="196">
        <v>-532000000</v>
      </c>
      <c r="J75" s="195">
        <v>0</v>
      </c>
      <c r="K75" s="35"/>
      <c r="L75" s="196">
        <v>-532000000</v>
      </c>
    </row>
    <row r="76" spans="1:12" s="154" customFormat="1" ht="15.95" customHeight="1">
      <c r="A76" s="185"/>
      <c r="B76" s="154" t="s">
        <v>147</v>
      </c>
      <c r="F76" s="195">
        <v>-17341370</v>
      </c>
      <c r="G76" s="35"/>
      <c r="H76" s="196">
        <v>-5120676</v>
      </c>
      <c r="J76" s="195">
        <v>-17341370</v>
      </c>
      <c r="K76" s="35"/>
      <c r="L76" s="196">
        <v>-5120677</v>
      </c>
    </row>
    <row r="77" spans="1:12" s="154" customFormat="1" ht="15.95" customHeight="1">
      <c r="B77" s="158" t="s">
        <v>105</v>
      </c>
      <c r="D77" s="194"/>
      <c r="E77" s="194"/>
      <c r="F77" s="173">
        <v>-15482321</v>
      </c>
      <c r="G77" s="35"/>
      <c r="H77" s="35">
        <v>-13428553</v>
      </c>
      <c r="I77" s="194"/>
      <c r="J77" s="173">
        <v>-234972</v>
      </c>
      <c r="K77" s="35"/>
      <c r="L77" s="35">
        <v>-59706</v>
      </c>
    </row>
    <row r="78" spans="1:12" s="154" customFormat="1" ht="15.95" customHeight="1">
      <c r="B78" s="158" t="s">
        <v>93</v>
      </c>
      <c r="D78" s="34"/>
      <c r="E78" s="194"/>
      <c r="F78" s="176">
        <v>0</v>
      </c>
      <c r="G78" s="35"/>
      <c r="H78" s="216">
        <v>-5717664</v>
      </c>
      <c r="I78" s="194"/>
      <c r="J78" s="176">
        <v>0</v>
      </c>
      <c r="K78" s="35"/>
      <c r="L78" s="216">
        <v>0</v>
      </c>
    </row>
    <row r="79" spans="1:12" s="154" customFormat="1" ht="6" customHeight="1">
      <c r="D79" s="194"/>
      <c r="E79" s="194"/>
      <c r="F79" s="173"/>
      <c r="G79" s="35"/>
      <c r="H79" s="35"/>
      <c r="I79" s="194"/>
      <c r="J79" s="173"/>
      <c r="K79" s="35"/>
      <c r="L79" s="35"/>
    </row>
    <row r="80" spans="1:12" s="154" customFormat="1" ht="15.95" customHeight="1">
      <c r="A80" s="158" t="s">
        <v>221</v>
      </c>
      <c r="D80" s="194"/>
      <c r="E80" s="194"/>
      <c r="F80" s="176">
        <f>SUM(F74:F79)</f>
        <v>-32823691</v>
      </c>
      <c r="G80" s="35"/>
      <c r="H80" s="216">
        <f>SUM(H74:H79)</f>
        <v>-556266893</v>
      </c>
      <c r="I80" s="194"/>
      <c r="J80" s="176">
        <f>SUM(J74:J79)</f>
        <v>-17576342</v>
      </c>
      <c r="K80" s="35"/>
      <c r="L80" s="216">
        <f>SUM(L74:L79)</f>
        <v>-541680383</v>
      </c>
    </row>
    <row r="81" spans="1:12" s="154" customFormat="1" ht="12" customHeight="1">
      <c r="D81" s="194"/>
      <c r="E81" s="194"/>
      <c r="F81" s="173"/>
      <c r="G81" s="35"/>
      <c r="H81" s="35"/>
      <c r="I81" s="194"/>
      <c r="J81" s="173"/>
      <c r="K81" s="35"/>
      <c r="L81" s="35"/>
    </row>
    <row r="82" spans="1:12" s="154" customFormat="1" ht="15.95" customHeight="1">
      <c r="A82" s="185" t="s">
        <v>116</v>
      </c>
      <c r="B82" s="185"/>
      <c r="D82" s="194"/>
      <c r="E82" s="194"/>
      <c r="F82" s="204">
        <f>F29+F63+F69+F80</f>
        <v>-368995208</v>
      </c>
      <c r="G82" s="196"/>
      <c r="H82" s="205">
        <f>H29+H63+H69+H80</f>
        <v>-532498799</v>
      </c>
      <c r="I82" s="194"/>
      <c r="J82" s="204">
        <f>J29+J63+J69+J80</f>
        <v>-37194777</v>
      </c>
      <c r="K82" s="196"/>
      <c r="L82" s="205">
        <f>L29+L63+L69+L80</f>
        <v>35199683</v>
      </c>
    </row>
    <row r="83" spans="1:12" s="154" customFormat="1" ht="15.95" customHeight="1">
      <c r="A83" s="158" t="s">
        <v>44</v>
      </c>
      <c r="D83" s="194"/>
      <c r="E83" s="194"/>
      <c r="F83" s="198">
        <v>2607629149</v>
      </c>
      <c r="G83" s="35"/>
      <c r="H83" s="199">
        <v>3110863748</v>
      </c>
      <c r="I83" s="194"/>
      <c r="J83" s="198">
        <v>291171065</v>
      </c>
      <c r="K83" s="35"/>
      <c r="L83" s="199">
        <v>71302688</v>
      </c>
    </row>
    <row r="84" spans="1:12" s="154" customFormat="1" ht="6" customHeight="1">
      <c r="D84" s="194"/>
      <c r="E84" s="194"/>
      <c r="F84" s="200"/>
      <c r="G84" s="35"/>
      <c r="H84" s="201"/>
      <c r="I84" s="194"/>
      <c r="J84" s="200"/>
      <c r="K84" s="35"/>
      <c r="L84" s="201"/>
    </row>
    <row r="85" spans="1:12" s="154" customFormat="1" ht="15.95" customHeight="1" thickBot="1">
      <c r="A85" s="185" t="s">
        <v>45</v>
      </c>
      <c r="D85" s="194"/>
      <c r="E85" s="194"/>
      <c r="F85" s="206">
        <f>SUM(F82:F84)</f>
        <v>2238633941</v>
      </c>
      <c r="G85" s="201"/>
      <c r="H85" s="207">
        <f>SUM(H82:H84)</f>
        <v>2578364949</v>
      </c>
      <c r="I85" s="194"/>
      <c r="J85" s="206">
        <f>SUM(J82:J84)</f>
        <v>253976288</v>
      </c>
      <c r="K85" s="201"/>
      <c r="L85" s="207">
        <f>SUM(L82:L84)</f>
        <v>106502371</v>
      </c>
    </row>
    <row r="86" spans="1:12" s="154" customFormat="1" ht="12" customHeight="1" thickTop="1">
      <c r="F86" s="173"/>
      <c r="G86" s="35"/>
      <c r="H86" s="35"/>
      <c r="J86" s="173"/>
      <c r="K86" s="35"/>
      <c r="L86" s="35"/>
    </row>
    <row r="87" spans="1:12" s="154" customFormat="1" ht="15.95" customHeight="1">
      <c r="A87" s="165" t="s">
        <v>96</v>
      </c>
      <c r="F87" s="171"/>
      <c r="J87" s="171"/>
    </row>
    <row r="88" spans="1:12" s="154" customFormat="1" ht="6" customHeight="1">
      <c r="F88" s="171"/>
      <c r="J88" s="171"/>
    </row>
    <row r="89" spans="1:12" s="154" customFormat="1" ht="15.95" customHeight="1">
      <c r="A89" s="154" t="s">
        <v>208</v>
      </c>
      <c r="F89" s="197"/>
      <c r="H89" s="220"/>
      <c r="J89" s="197"/>
      <c r="L89" s="220"/>
    </row>
    <row r="90" spans="1:12" s="154" customFormat="1" ht="15.95" customHeight="1">
      <c r="B90" s="154" t="s">
        <v>209</v>
      </c>
      <c r="F90" s="208">
        <v>2892191</v>
      </c>
      <c r="G90" s="35"/>
      <c r="H90" s="209">
        <v>1433864</v>
      </c>
      <c r="I90" s="35"/>
      <c r="J90" s="208">
        <v>0</v>
      </c>
      <c r="K90" s="35"/>
      <c r="L90" s="209">
        <v>0</v>
      </c>
    </row>
    <row r="91" spans="1:12" s="154" customFormat="1" ht="15.95" customHeight="1">
      <c r="A91" s="154" t="s">
        <v>104</v>
      </c>
      <c r="F91" s="208">
        <v>5638160</v>
      </c>
      <c r="G91" s="35"/>
      <c r="H91" s="209">
        <v>0</v>
      </c>
      <c r="I91" s="35"/>
      <c r="J91" s="208">
        <v>0</v>
      </c>
      <c r="K91" s="35"/>
      <c r="L91" s="209">
        <v>0</v>
      </c>
    </row>
    <row r="92" spans="1:12" s="154" customFormat="1" ht="15.95" customHeight="1">
      <c r="A92" s="154" t="s">
        <v>110</v>
      </c>
      <c r="F92" s="208">
        <v>21091906</v>
      </c>
      <c r="G92" s="35"/>
      <c r="H92" s="209">
        <v>18031267</v>
      </c>
      <c r="I92" s="35"/>
      <c r="J92" s="208">
        <v>1296891</v>
      </c>
      <c r="K92" s="35"/>
      <c r="L92" s="209">
        <v>0</v>
      </c>
    </row>
    <row r="93" spans="1:12" s="154" customFormat="1" ht="15.95" customHeight="1">
      <c r="A93" s="154" t="s">
        <v>107</v>
      </c>
      <c r="F93" s="173"/>
      <c r="G93" s="35"/>
      <c r="H93" s="35"/>
      <c r="I93" s="35"/>
      <c r="J93" s="173"/>
      <c r="K93" s="35"/>
      <c r="L93" s="35"/>
    </row>
    <row r="94" spans="1:12" s="154" customFormat="1" ht="15.95" customHeight="1">
      <c r="B94" s="154" t="s">
        <v>130</v>
      </c>
      <c r="F94" s="173"/>
      <c r="G94" s="35"/>
      <c r="H94" s="35"/>
      <c r="I94" s="35"/>
      <c r="J94" s="173"/>
      <c r="K94" s="35"/>
      <c r="L94" s="35"/>
    </row>
    <row r="95" spans="1:12" s="154" customFormat="1" ht="15.95" customHeight="1">
      <c r="B95" s="154" t="s">
        <v>131</v>
      </c>
      <c r="F95" s="173"/>
      <c r="G95" s="35"/>
      <c r="H95" s="35"/>
      <c r="I95" s="35"/>
      <c r="J95" s="173"/>
      <c r="K95" s="35"/>
      <c r="L95" s="35"/>
    </row>
    <row r="96" spans="1:12" s="154" customFormat="1" ht="15.95" customHeight="1">
      <c r="B96" s="154" t="s">
        <v>132</v>
      </c>
      <c r="F96" s="208">
        <v>99980812</v>
      </c>
      <c r="G96" s="35"/>
      <c r="H96" s="209">
        <v>496963194</v>
      </c>
      <c r="I96" s="35"/>
      <c r="J96" s="208">
        <v>0</v>
      </c>
      <c r="K96" s="35"/>
      <c r="L96" s="209">
        <v>0</v>
      </c>
    </row>
    <row r="97" spans="1:12" s="154" customFormat="1" ht="15.95" customHeight="1">
      <c r="F97" s="35"/>
      <c r="G97" s="35"/>
      <c r="H97" s="35"/>
      <c r="I97" s="35"/>
      <c r="J97" s="35"/>
      <c r="K97" s="35"/>
      <c r="L97" s="35"/>
    </row>
    <row r="98" spans="1:12" s="154" customFormat="1" ht="21.75" customHeight="1">
      <c r="F98" s="35"/>
      <c r="G98" s="35"/>
      <c r="H98" s="35"/>
      <c r="I98" s="35"/>
      <c r="J98" s="35"/>
      <c r="K98" s="35"/>
      <c r="L98" s="35"/>
    </row>
    <row r="99" spans="1:12" ht="21.95" customHeight="1">
      <c r="A99" s="12" t="str">
        <f>+A47</f>
        <v>The accompanying notes form part of this interim financial information.</v>
      </c>
      <c r="B99" s="12"/>
      <c r="C99" s="12"/>
      <c r="D99" s="12"/>
      <c r="E99" s="12"/>
      <c r="F99" s="5"/>
      <c r="G99" s="5"/>
      <c r="H99" s="5"/>
      <c r="I99" s="12"/>
      <c r="J99" s="5"/>
      <c r="K99" s="5"/>
      <c r="L99" s="5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47" max="16383" man="1"/>
  </rowBreaks>
  <ignoredErrors>
    <ignoredError sqref="F9:L9 F56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(3-month)</vt:lpstr>
      <vt:lpstr>EQ 7</vt:lpstr>
      <vt:lpstr>EQ 8</vt:lpstr>
      <vt:lpstr>EQ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 Director TIPH)</cp:lastModifiedBy>
  <cp:lastPrinted>2024-05-13T01:59:02Z</cp:lastPrinted>
  <dcterms:created xsi:type="dcterms:W3CDTF">2009-02-23T10:22:48Z</dcterms:created>
  <dcterms:modified xsi:type="dcterms:W3CDTF">2024-05-13T04:30:34Z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</Properties>
</file>