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4\Qtr1'24\"/>
    </mc:Choice>
  </mc:AlternateContent>
  <xr:revisionPtr revIDLastSave="0" documentId="13_ncr:1_{2FD3AAE4-11E1-408B-9BF2-EB3D06C75BEB}" xr6:coauthVersionLast="47" xr6:coauthVersionMax="47" xr10:uidLastSave="{00000000-0000-0000-0000-000000000000}"/>
  <bookViews>
    <workbookView xWindow="705" yWindow="45" windowWidth="13605" windowHeight="15525" activeTab="3" xr2:uid="{00000000-000D-0000-FFFF-FFFF00000000}"/>
  </bookViews>
  <sheets>
    <sheet name="BS" sheetId="6" r:id="rId1"/>
    <sheet name="PL" sheetId="1" r:id="rId2"/>
    <sheet name="Statement of changes" sheetId="5" r:id="rId3"/>
    <sheet name="CF" sheetId="4" r:id="rId4"/>
  </sheets>
  <definedNames>
    <definedName name="_xlnm.Print_Area" localSheetId="0">BS!$A$1:$G$77</definedName>
    <definedName name="_xlnm.Print_Area" localSheetId="3">CF!$A$1:$H$69</definedName>
    <definedName name="_xlnm.Print_Area" localSheetId="1">PL!$A$1:$G$42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6" l="1"/>
  <c r="G47" i="6"/>
  <c r="G22" i="6" l="1"/>
  <c r="G55" i="4" l="1"/>
  <c r="E55" i="4"/>
  <c r="N21" i="5" l="1"/>
  <c r="L21" i="5"/>
  <c r="G13" i="1" l="1"/>
  <c r="E13" i="1"/>
  <c r="E40" i="6" l="1"/>
  <c r="E48" i="6" s="1"/>
  <c r="G40" i="6"/>
  <c r="E38" i="1" l="1"/>
  <c r="N24" i="5"/>
  <c r="G19" i="1"/>
  <c r="E19" i="1"/>
  <c r="E51" i="4" l="1"/>
  <c r="E39" i="1"/>
  <c r="E20" i="1"/>
  <c r="E69" i="6"/>
  <c r="E22" i="6"/>
  <c r="E14" i="6"/>
  <c r="G51" i="4"/>
  <c r="E23" i="6" l="1"/>
  <c r="E22" i="1"/>
  <c r="E24" i="1" s="1"/>
  <c r="E28" i="1" s="1"/>
  <c r="E70" i="6"/>
  <c r="G38" i="1"/>
  <c r="G39" i="1" s="1"/>
  <c r="E40" i="1" l="1"/>
  <c r="G20" i="1"/>
  <c r="G22" i="1" s="1"/>
  <c r="G24" i="1" l="1"/>
  <c r="G40" i="1" l="1"/>
  <c r="G28" i="1"/>
  <c r="G69" i="6"/>
  <c r="G14" i="6"/>
  <c r="G23" i="6" s="1"/>
  <c r="G48" i="6" l="1"/>
  <c r="G70" i="6" s="1"/>
  <c r="G71" i="6" l="1"/>
  <c r="G8" i="4"/>
  <c r="E8" i="4"/>
  <c r="E21" i="4" l="1"/>
  <c r="L12" i="5"/>
  <c r="E71" i="6"/>
  <c r="E32" i="4" l="1"/>
  <c r="L20" i="5"/>
  <c r="L22" i="5" s="1"/>
  <c r="E35" i="4" l="1"/>
  <c r="P24" i="5"/>
  <c r="E56" i="4" l="1"/>
  <c r="P19" i="5"/>
  <c r="E58" i="4" l="1"/>
  <c r="P16" i="5"/>
  <c r="F14" i="5" l="1"/>
  <c r="F17" i="5" s="1"/>
  <c r="P13" i="5"/>
  <c r="P11" i="5"/>
  <c r="N14" i="5" l="1"/>
  <c r="N17" i="5" s="1"/>
  <c r="N22" i="5" l="1"/>
  <c r="N25" i="5" s="1"/>
  <c r="N26" i="5" s="1"/>
  <c r="P21" i="5" l="1"/>
  <c r="J22" i="5" l="1"/>
  <c r="J25" i="5" s="1"/>
  <c r="J26" i="5" s="1"/>
  <c r="H22" i="5"/>
  <c r="H25" i="5" s="1"/>
  <c r="H26" i="5" s="1"/>
  <c r="F22" i="5"/>
  <c r="F25" i="5" s="1"/>
  <c r="F26" i="5" s="1"/>
  <c r="J14" i="5"/>
  <c r="J17" i="5" s="1"/>
  <c r="H14" i="5"/>
  <c r="H17" i="5" s="1"/>
  <c r="E59" i="4" l="1"/>
  <c r="P20" i="5" l="1"/>
  <c r="P22" i="5" s="1"/>
  <c r="P25" i="5" s="1"/>
  <c r="P26" i="5" s="1"/>
  <c r="L25" i="5" l="1"/>
  <c r="L26" i="5" s="1"/>
  <c r="G21" i="4" l="1"/>
  <c r="G32" i="4" s="1"/>
  <c r="G35" i="4" s="1"/>
  <c r="G56" i="4" s="1"/>
  <c r="G58" i="4" s="1"/>
  <c r="L14" i="5" l="1"/>
  <c r="L17" i="5" s="1"/>
  <c r="P12" i="5"/>
  <c r="P14" i="5" s="1"/>
  <c r="P17" i="5" s="1"/>
</calcChain>
</file>

<file path=xl/sharedStrings.xml><?xml version="1.0" encoding="utf-8"?>
<sst xmlns="http://schemas.openxmlformats.org/spreadsheetml/2006/main" count="222" uniqueCount="164">
  <si>
    <t>บริษัท ซันเวนดิ้ง เทคโนโลยี จำกัด (มหาชน)</t>
  </si>
  <si>
    <t>(หน่วย: พันบาท)</t>
  </si>
  <si>
    <t>หมายเหตุ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</si>
  <si>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</si>
  <si>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</si>
  <si>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</si>
  <si>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</si>
  <si>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</si>
  <si>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</si>
  <si>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</si>
  <si>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</si>
  <si>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</si>
  <si>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</si>
  <si>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</si>
  <si>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</si>
  <si>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</si>
  <si>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</si>
  <si>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</si>
  <si>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</si>
  <si>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</si>
  <si>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</si>
  <si>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</si>
  <si>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</si>
  <si>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</si>
  <si>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</si>
  <si>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</si>
  <si>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</si>
  <si>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</si>
  <si>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</si>
  <si>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</si>
  <si>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</si>
  <si>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</si>
  <si>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</si>
  <si>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</si>
  <si>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</si>
  <si>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</si>
  <si>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</si>
  <si>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</si>
  <si>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</si>
  <si>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</si>
  <si>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</si>
  <si>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</si>
  <si>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</si>
  <si>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</si>
  <si>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</si>
  <si>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</si>
  <si>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</si>
  <si>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</si>
  <si>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</si>
  <si>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</si>
  <si>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</si>
  <si>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</si>
  <si>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</si>
  <si>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</si>
  <si>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</si>
  <si>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</si>
  <si>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</si>
  <si>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</si>
  <si>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</si>
  <si>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</si>
  <si>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</si>
  <si>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</si>
  <si>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</si>
  <si>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</si>
  <si>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</si>
  <si>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</si>
  <si>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</si>
  <si>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กำไรต่อหุ้นขั้นพื้นฐาน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</si>
  <si>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</si>
  <si>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</si>
  <si>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</si>
  <si>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</si>
  <si>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</si>
  <si>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</si>
  <si>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</si>
  <si>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ของส่วนของ</t>
  </si>
  <si>
    <t>ทุนเรือนหุ้นที่ออก</t>
  </si>
  <si>
    <t>ผู้ถือหุ้น</t>
  </si>
  <si>
    <t>และชำระ</t>
  </si>
  <si>
    <t>สำรองสำหรับ</t>
  </si>
  <si>
    <t>รวมส่วนของ</t>
  </si>
  <si>
    <t>เต็มมูลค่าแล้ว</t>
  </si>
  <si>
    <t>ยังไม่ได้จัดสรร</t>
  </si>
  <si>
    <t>มูลค่ายุติธรรม</t>
  </si>
  <si>
    <t xml:space="preserve">   วัดมูลค่าด้วยมูลค่ายุติธรรมผ่านกำไรขาดทุนเบ็ดเสร็จอื่น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</si>
  <si>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</si>
  <si>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</si>
  <si>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</si>
  <si>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</si>
  <si>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</si>
  <si>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</si>
  <si>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</si>
  <si>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</si>
  <si>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</si>
  <si>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</si>
  <si>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</si>
  <si>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</si>
  <si>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</si>
  <si>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</si>
  <si>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</si>
  <si>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</si>
  <si>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</si>
  <si>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</si>
  <si>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</si>
  <si>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</si>
  <si>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</si>
  <si>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</si>
  <si>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</si>
  <si>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</si>
  <si>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</si>
  <si>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</si>
  <si>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</si>
  <si>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</si>
  <si>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เงินสดจ่ายซื้ออาคารและอุปกรณ์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</si>
  <si>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</si>
  <si>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</si>
  <si>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</si>
  <si>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</si>
  <si>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</si>
  <si>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</si>
  <si>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</si>
  <si>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</si>
  <si>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</si>
  <si>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โอนสินค้าคงเหลือไปเป็นอุปกรณ์</t>
  </si>
  <si>
    <t>หมายเหตุประกอบงบการเงินเป็นส่วนหนึ่งของงบการเงินนี้</t>
  </si>
  <si>
    <t>สำรองตามกฎหมาย</t>
  </si>
  <si>
    <t>กำไรสำหรับงวด</t>
  </si>
  <si>
    <t>กำไรก่อนภาษี</t>
  </si>
  <si>
    <t xml:space="preserve">   ค่าใช้จ่ายผลประโยชน์ระยะยาวของพนักงาน</t>
  </si>
  <si>
    <t xml:space="preserve">   โอนอุปกรณ์ไปเป็นสินค้าคงเหลือ</t>
  </si>
  <si>
    <t>โอนกำไรของเงินลงทุนในตราสารทุนที่กำหนดให้</t>
  </si>
  <si>
    <t xml:space="preserve">   ขาดทุนจากการตัดจำหน่ายอุปกรณ์</t>
  </si>
  <si>
    <t xml:space="preserve">   จ่ายผลประโยชน์ระยะยาวพนักงาน</t>
  </si>
  <si>
    <t>ขาดทุนจากอัตราแลกเปลี่ยน</t>
  </si>
  <si>
    <t xml:space="preserve">   โอนสินค้าคงเหลือไปเป็นสินทรัพย์ไม่มีตัวตน</t>
  </si>
  <si>
    <t>2566</t>
  </si>
  <si>
    <t>ยอดคงเหลือ ณ วันที่ 1 มกราคม 2566</t>
  </si>
  <si>
    <t xml:space="preserve">   เงินค้างจ่ายค่าก่อสร้างและซื้ออุปกรณ์เพิ่มขึ้น (ลดลง)</t>
  </si>
  <si>
    <t xml:space="preserve">   ขาดทุนจากการประมาณการตามหลักคณิตศาสตร์ประกันภัย</t>
  </si>
  <si>
    <t xml:space="preserve">   ที่กำหนดให้วัดมูลค่าด้วยมูลค่ายุติธรรมผ่านกำไรขาดทุนเบ็ดเสร็จอื่น</t>
  </si>
  <si>
    <t>ขาดทุนจากการประมาณการตามหลักคณิตศาสตร์ประกันภัย</t>
  </si>
  <si>
    <t>สำหรับงวดสามเดือนสิ้นสุด</t>
  </si>
  <si>
    <t xml:space="preserve">   กำไรจากการจำหน่ายอุปกรณ์</t>
  </si>
  <si>
    <t xml:space="preserve">   ขาดทุนจากอัตราแลกเปลี่ยนที่ยังไม่เกิดขึ้นจริง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</si>
  <si>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</si>
  <si>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</si>
  <si>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กำไร (ขาดทุน) จากการเปลี่ยนแปลงมูลค่าของเงินลงทุนในตราสารทุน</t>
  </si>
  <si>
    <t xml:space="preserve">   มูลค่ายุติธรรมของสินทรัพย์ทางการเงินลดลง</t>
  </si>
  <si>
    <t>ณ วันที่ 31 มีนาคม 2567</t>
  </si>
  <si>
    <t>31 มีนาคม 2567</t>
  </si>
  <si>
    <t>ยอดคงเหลือ ณ วันที่ 31 มีนาคม 2567</t>
  </si>
  <si>
    <t xml:space="preserve"> 31 ธันวาคม 2566</t>
  </si>
  <si>
    <t>สำหรับงวดสามเดือนสิ้นสุดวันที่ 31 มีนาคม 2567</t>
  </si>
  <si>
    <t>วันที่ 31 มีนาคม</t>
  </si>
  <si>
    <t>2567</t>
  </si>
  <si>
    <t>ยอดคงเหลือ ณ วันที่ 31 มีนาคม 2566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</si>
  <si>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</si>
  <si>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</si>
  <si>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</si>
  <si>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</si>
  <si>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ชำระคืนเงินกู้ยืมระยะยาวจากสถาบันการเงิน</t>
  </si>
  <si>
    <t xml:space="preserve">   โอนกลับขาดทุนจากการด้อยค่าอุปกรณ์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</si>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</sst>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sz val="18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</cellStyleXfs>
  <cellXfs count="97">
    <xf numFmtId="0" fontId="0" fillId="0" borderId="0" xfId="0"/>
    <xf numFmtId="164" fontId="1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10" fillId="0" borderId="1" xfId="0" applyNumberFormat="1" applyFont="1" applyFill="1" applyBorder="1" applyAlignment="1">
      <alignment vertical="center"/>
    </xf>
    <xf numFmtId="41" fontId="2" fillId="0" borderId="1" xfId="3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37" fontId="2" fillId="0" borderId="0" xfId="4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9" fontId="2" fillId="0" borderId="0" xfId="2" applyFont="1" applyFill="1" applyAlignment="1">
      <alignment vertical="center"/>
    </xf>
    <xf numFmtId="39" fontId="2" fillId="0" borderId="1" xfId="2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 vertical="center"/>
    </xf>
    <xf numFmtId="39" fontId="2" fillId="0" borderId="0" xfId="2" applyFont="1" applyFill="1" applyAlignment="1">
      <alignment horizontal="center" vertical="center"/>
    </xf>
    <xf numFmtId="15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Continuous" vertical="center"/>
    </xf>
    <xf numFmtId="0" fontId="10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37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1" fillId="0" borderId="0" xfId="2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</cellXfs>
  <cellStyles count="8">
    <cellStyle name="Comma 2" xfId="1" xr:uid="{00000000-0005-0000-0000-000000000000}"/>
    <cellStyle name="Normal" xfId="0" builtinId="0"/>
    <cellStyle name="Normal 2" xfId="2" xr:uid="{00000000-0005-0000-0000-000002000000}"/>
    <cellStyle name="Normal 2 2 9" xfId="6" xr:uid="{76E5F371-FA09-441C-9802-E9230E3004F7}"/>
    <cellStyle name="Normal 2 5" xfId="4" xr:uid="{58B44B44-F96F-4977-BFAD-B8257F954850}"/>
    <cellStyle name="Normal 3" xfId="5" xr:uid="{B4393DA1-BD63-4A0E-B474-68AD5E219FD0}"/>
    <cellStyle name="Normal 4" xfId="3" xr:uid="{00000000-0005-0000-0000-000003000000}"/>
    <cellStyle name="Normal 4 6" xfId="7" xr:uid="{DF9DBBBE-3A8D-41F0-8E3D-2024CA8C64FC}"/>
  </cellStyles>
  <dxfs count="0"/>
  <tableStyles count="0" defaultTableStyle="TableStyleMedium9" defaultPivotStyle="PivotStyleLight16"/>
  <colors>
    <mruColors>
      <color rgb="FFFF66FF"/>
      <color rgb="FF66FF33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5401E-8760-473F-92D1-03D0AEA8BDF8}">
  <dimension ref="A1:K78"/>
  <sheetViews>
    <sheetView showGridLines="0" view="pageBreakPreview" topLeftCell="A61" zoomScaleNormal="100" zoomScaleSheetLayoutView="100" workbookViewId="0">
      <selection activeCell="E68" sqref="E68"/>
    </sheetView>
  </sheetViews>
  <sheetFormatPr defaultColWidth="10.7109375" defaultRowHeight="21.75" customHeight="1"/>
  <cols>
    <col min="1" max="1" width="47.7109375" style="64" customWidth="1"/>
    <col min="2" max="2" width="6.7109375" style="58" customWidth="1"/>
    <col min="3" max="3" width="8.140625" style="64" customWidth="1"/>
    <col min="4" max="4" width="1.7109375" style="58" customWidth="1"/>
    <col min="5" max="5" width="15.7109375" style="58" customWidth="1"/>
    <col min="6" max="6" width="1.7109375" style="58" customWidth="1"/>
    <col min="7" max="7" width="15.7109375" style="58" customWidth="1"/>
    <col min="8" max="8" width="1.7109375" style="58" customWidth="1"/>
    <col min="9" max="16384" width="10.7109375" style="58"/>
  </cols>
  <sheetData>
    <row r="1" spans="1:7" s="60" customFormat="1" ht="21.75" customHeight="1">
      <c r="A1" s="68" t="s">
        <v>0</v>
      </c>
      <c r="B1" s="67"/>
      <c r="C1" s="71"/>
      <c r="D1" s="70"/>
      <c r="F1" s="70"/>
      <c r="G1" s="70"/>
    </row>
    <row r="2" spans="1:7" s="60" customFormat="1" ht="21.75" customHeight="1">
      <c r="A2" s="72" t="s">
        <v>157</v>
      </c>
      <c r="B2" s="67"/>
      <c r="C2" s="71"/>
      <c r="D2" s="70"/>
      <c r="E2" s="67"/>
      <c r="F2" s="70"/>
      <c r="G2" s="67"/>
    </row>
    <row r="3" spans="1:7" s="60" customFormat="1" ht="21.75" customHeight="1">
      <c r="A3" s="72" t="s">
        <v>148</v>
      </c>
      <c r="B3" s="67"/>
      <c r="C3" s="71"/>
      <c r="D3" s="70"/>
      <c r="E3" s="67"/>
      <c r="F3" s="70"/>
      <c r="G3" s="67"/>
    </row>
    <row r="4" spans="1:7" ht="21.75" customHeight="1">
      <c r="A4" s="71"/>
      <c r="B4" s="70"/>
      <c r="C4" s="71"/>
      <c r="D4" s="70"/>
      <c r="E4" s="70"/>
      <c r="F4" s="70"/>
      <c r="G4" s="82" t="s">
        <v>1</v>
      </c>
    </row>
    <row r="5" spans="1:7" s="18" customFormat="1" ht="21.75" customHeight="1">
      <c r="C5" s="19" t="s">
        <v>2</v>
      </c>
      <c r="D5" s="20"/>
      <c r="E5" s="21" t="s">
        <v>149</v>
      </c>
      <c r="F5" s="20"/>
      <c r="G5" s="21" t="s">
        <v>151</v>
      </c>
    </row>
    <row r="6" spans="1:7" s="18" customFormat="1" ht="21.75" customHeight="1">
      <c r="C6" s="22"/>
      <c r="D6" s="20"/>
      <c r="E6" s="23" t="s">
        <v>3</v>
      </c>
      <c r="F6" s="20"/>
      <c r="G6" s="23" t="s">
        <v>4</v>
      </c>
    </row>
    <row r="7" spans="1:7" s="18" customFormat="1" ht="21.75" customHeight="1">
      <c r="C7" s="22"/>
      <c r="D7" s="20"/>
      <c r="E7" s="23" t="s">
        <v>5</v>
      </c>
      <c r="F7" s="20"/>
      <c r="G7" s="23"/>
    </row>
    <row r="8" spans="1:7" ht="21.75" customHeight="1">
      <c r="A8" s="63" t="s">
        <v>6</v>
      </c>
    </row>
    <row r="9" spans="1:7" ht="21.75" customHeight="1">
      <c r="A9" s="63" t="s">
        <v>7</v>
      </c>
      <c r="C9" s="2"/>
    </row>
    <row r="10" spans="1:7" ht="21.75" customHeight="1">
      <c r="A10" s="64" t="s">
        <v>8</v>
      </c>
      <c r="C10" s="2"/>
      <c r="E10" s="61">
        <v>135903</v>
      </c>
      <c r="F10" s="61"/>
      <c r="G10" s="61">
        <v>80379</v>
      </c>
    </row>
    <row r="11" spans="1:7" ht="21.75" customHeight="1">
      <c r="A11" s="85" t="s">
        <v>9</v>
      </c>
      <c r="B11" s="57"/>
      <c r="C11" s="2">
        <v>3</v>
      </c>
      <c r="E11" s="15">
        <v>30565</v>
      </c>
      <c r="F11" s="61"/>
      <c r="G11" s="15">
        <v>32657</v>
      </c>
    </row>
    <row r="12" spans="1:7" ht="21.75" customHeight="1">
      <c r="A12" s="85" t="s">
        <v>10</v>
      </c>
      <c r="B12" s="57"/>
      <c r="C12" s="2"/>
      <c r="E12" s="15">
        <v>156406</v>
      </c>
      <c r="F12" s="61"/>
      <c r="G12" s="15">
        <v>175119</v>
      </c>
    </row>
    <row r="13" spans="1:7" ht="21.75" customHeight="1">
      <c r="A13" s="85" t="s">
        <v>11</v>
      </c>
      <c r="B13" s="57"/>
      <c r="C13" s="2"/>
      <c r="E13" s="15">
        <v>20227</v>
      </c>
      <c r="F13" s="61"/>
      <c r="G13" s="15">
        <v>11865</v>
      </c>
    </row>
    <row r="14" spans="1:7" ht="21.75" customHeight="1">
      <c r="A14" s="63" t="s">
        <v>12</v>
      </c>
      <c r="C14" s="2"/>
      <c r="E14" s="24">
        <f>SUM(E9:E13)</f>
        <v>343101</v>
      </c>
      <c r="F14" s="61"/>
      <c r="G14" s="24">
        <f>SUM(G9:G13)</f>
        <v>300020</v>
      </c>
    </row>
    <row r="15" spans="1:7" ht="21.75" customHeight="1">
      <c r="A15" s="63" t="s">
        <v>13</v>
      </c>
      <c r="C15" s="2"/>
      <c r="E15" s="61"/>
      <c r="F15" s="61"/>
      <c r="G15" s="61"/>
    </row>
    <row r="16" spans="1:7" ht="21.75" customHeight="1">
      <c r="A16" s="64" t="s">
        <v>14</v>
      </c>
      <c r="C16" s="2"/>
      <c r="E16" s="15">
        <v>9</v>
      </c>
      <c r="F16" s="61"/>
      <c r="G16" s="15">
        <v>9</v>
      </c>
    </row>
    <row r="17" spans="1:11" ht="21.75" customHeight="1">
      <c r="A17" s="64" t="s">
        <v>15</v>
      </c>
      <c r="C17" s="2">
        <v>4</v>
      </c>
      <c r="E17" s="15">
        <v>58929</v>
      </c>
      <c r="F17" s="61"/>
      <c r="G17" s="15">
        <v>57756</v>
      </c>
    </row>
    <row r="18" spans="1:11" ht="21.75" customHeight="1">
      <c r="A18" s="85" t="s">
        <v>16</v>
      </c>
      <c r="B18" s="57"/>
      <c r="C18" s="2">
        <v>5</v>
      </c>
      <c r="E18" s="15">
        <v>1309268</v>
      </c>
      <c r="F18" s="61"/>
      <c r="G18" s="15">
        <v>1310277</v>
      </c>
    </row>
    <row r="19" spans="1:11" ht="21.75" customHeight="1">
      <c r="A19" s="85" t="s">
        <v>17</v>
      </c>
      <c r="B19" s="57"/>
      <c r="C19" s="2"/>
      <c r="E19" s="15">
        <v>7657</v>
      </c>
      <c r="F19" s="61"/>
      <c r="G19" s="15">
        <v>8820</v>
      </c>
    </row>
    <row r="20" spans="1:11" ht="21.75" customHeight="1">
      <c r="A20" s="85" t="s">
        <v>18</v>
      </c>
      <c r="B20" s="57"/>
      <c r="C20" s="2"/>
      <c r="E20" s="15">
        <v>24514</v>
      </c>
      <c r="F20" s="61"/>
      <c r="G20" s="15">
        <v>23023</v>
      </c>
    </row>
    <row r="21" spans="1:11" ht="21.75" customHeight="1">
      <c r="A21" s="64" t="s">
        <v>19</v>
      </c>
      <c r="C21" s="2"/>
      <c r="E21" s="15">
        <v>9334</v>
      </c>
      <c r="F21" s="61"/>
      <c r="G21" s="15">
        <v>9890</v>
      </c>
    </row>
    <row r="22" spans="1:11" ht="21.75" customHeight="1">
      <c r="A22" s="63" t="s">
        <v>20</v>
      </c>
      <c r="C22" s="2"/>
      <c r="E22" s="24">
        <f>SUM(E16:E21)</f>
        <v>1409711</v>
      </c>
      <c r="F22" s="61"/>
      <c r="G22" s="24">
        <f>SUM(G16:G21)</f>
        <v>1409775</v>
      </c>
    </row>
    <row r="23" spans="1:11" ht="21.75" customHeight="1" thickBot="1">
      <c r="A23" s="63" t="s">
        <v>21</v>
      </c>
      <c r="E23" s="25">
        <f>SUM(E22,E14)</f>
        <v>1752812</v>
      </c>
      <c r="F23" s="61"/>
      <c r="G23" s="25">
        <f>SUM(G22,G14)</f>
        <v>1709795</v>
      </c>
    </row>
    <row r="24" spans="1:11" ht="21.75" customHeight="1" thickTop="1"/>
    <row r="25" spans="1:11" ht="21.75" customHeight="1">
      <c r="A25" s="64" t="s">
        <v>124</v>
      </c>
    </row>
    <row r="26" spans="1:11" s="60" customFormat="1" ht="21.75" customHeight="1">
      <c r="A26" s="68" t="s">
        <v>0</v>
      </c>
      <c r="B26" s="67"/>
      <c r="C26" s="71"/>
      <c r="D26" s="70"/>
      <c r="E26" s="70"/>
      <c r="F26" s="70"/>
      <c r="G26" s="70"/>
      <c r="K26" s="58"/>
    </row>
    <row r="27" spans="1:11" s="60" customFormat="1" ht="21.75" customHeight="1">
      <c r="A27" s="81" t="s">
        <v>159</v>
      </c>
      <c r="B27" s="67"/>
      <c r="C27" s="71"/>
      <c r="D27" s="70"/>
      <c r="E27" s="67"/>
      <c r="F27" s="70"/>
      <c r="G27" s="67"/>
      <c r="K27" s="58"/>
    </row>
    <row r="28" spans="1:11" s="60" customFormat="1" ht="21.75" customHeight="1">
      <c r="A28" s="72" t="s">
        <v>148</v>
      </c>
      <c r="B28" s="67"/>
      <c r="C28" s="71"/>
      <c r="D28" s="70"/>
      <c r="E28" s="67"/>
      <c r="F28" s="70"/>
      <c r="G28" s="67"/>
      <c r="K28" s="58"/>
    </row>
    <row r="29" spans="1:11" ht="21.75" customHeight="1">
      <c r="A29" s="71"/>
      <c r="B29" s="70"/>
      <c r="D29" s="70"/>
      <c r="E29" s="70"/>
      <c r="F29" s="70"/>
      <c r="G29" s="82" t="s">
        <v>1</v>
      </c>
    </row>
    <row r="30" spans="1:11" s="18" customFormat="1" ht="21.75" customHeight="1">
      <c r="C30" s="19" t="s">
        <v>2</v>
      </c>
      <c r="D30" s="20"/>
      <c r="E30" s="21" t="s">
        <v>149</v>
      </c>
      <c r="F30" s="20"/>
      <c r="G30" s="21" t="s">
        <v>151</v>
      </c>
      <c r="K30" s="58"/>
    </row>
    <row r="31" spans="1:11" s="18" customFormat="1" ht="21.75" customHeight="1">
      <c r="C31" s="64"/>
      <c r="D31" s="20"/>
      <c r="E31" s="23" t="s">
        <v>3</v>
      </c>
      <c r="F31" s="20"/>
      <c r="G31" s="23" t="s">
        <v>4</v>
      </c>
      <c r="K31" s="58"/>
    </row>
    <row r="32" spans="1:11" s="18" customFormat="1" ht="21.75" customHeight="1">
      <c r="C32" s="22"/>
      <c r="D32" s="20"/>
      <c r="E32" s="23" t="s">
        <v>5</v>
      </c>
      <c r="F32" s="20"/>
      <c r="G32" s="23"/>
      <c r="K32" s="58"/>
    </row>
    <row r="33" spans="1:7" ht="21.75" customHeight="1">
      <c r="A33" s="63" t="s">
        <v>22</v>
      </c>
    </row>
    <row r="34" spans="1:7" ht="21.75" customHeight="1">
      <c r="A34" s="63" t="s">
        <v>23</v>
      </c>
    </row>
    <row r="35" spans="1:7" ht="21.75" customHeight="1">
      <c r="A35" s="85" t="s">
        <v>24</v>
      </c>
      <c r="B35" s="57"/>
      <c r="C35" s="2"/>
      <c r="E35" s="15">
        <v>350819</v>
      </c>
      <c r="F35" s="65"/>
      <c r="G35" s="15">
        <v>326428</v>
      </c>
    </row>
    <row r="36" spans="1:7" ht="21.75" customHeight="1">
      <c r="A36" s="85" t="s">
        <v>144</v>
      </c>
      <c r="B36" s="57"/>
      <c r="C36" s="2">
        <v>6</v>
      </c>
      <c r="E36" s="15">
        <v>14592</v>
      </c>
      <c r="F36" s="65"/>
      <c r="G36" s="15">
        <v>14592</v>
      </c>
    </row>
    <row r="37" spans="1:7" ht="21.75" customHeight="1">
      <c r="A37" s="85" t="s">
        <v>25</v>
      </c>
      <c r="B37" s="57"/>
      <c r="C37" s="2"/>
      <c r="E37" s="15">
        <v>4709</v>
      </c>
      <c r="F37" s="65"/>
      <c r="G37" s="15">
        <v>4663</v>
      </c>
    </row>
    <row r="38" spans="1:7" ht="21.75" customHeight="1">
      <c r="A38" s="56" t="s">
        <v>26</v>
      </c>
      <c r="B38" s="57"/>
      <c r="C38" s="2"/>
      <c r="E38" s="15">
        <v>7985</v>
      </c>
      <c r="F38" s="65"/>
      <c r="G38" s="15">
        <v>4341</v>
      </c>
    </row>
    <row r="39" spans="1:7" ht="21.75" customHeight="1">
      <c r="A39" s="64" t="s">
        <v>27</v>
      </c>
      <c r="B39" s="2"/>
      <c r="C39" s="2"/>
      <c r="E39" s="15">
        <v>4116</v>
      </c>
      <c r="F39" s="65"/>
      <c r="G39" s="15">
        <v>3792</v>
      </c>
    </row>
    <row r="40" spans="1:7" ht="21.75" customHeight="1">
      <c r="A40" s="63" t="s">
        <v>28</v>
      </c>
      <c r="C40" s="2"/>
      <c r="E40" s="26">
        <f>SUM(E35:E39)</f>
        <v>382221</v>
      </c>
      <c r="F40" s="65"/>
      <c r="G40" s="26">
        <f>SUM(G35:G39)</f>
        <v>353816</v>
      </c>
    </row>
    <row r="41" spans="1:7" ht="21.75" customHeight="1">
      <c r="A41" s="63" t="s">
        <v>29</v>
      </c>
      <c r="C41" s="2"/>
      <c r="E41" s="65"/>
      <c r="F41" s="65"/>
      <c r="G41" s="65"/>
    </row>
    <row r="42" spans="1:7" ht="21.75" customHeight="1">
      <c r="A42" s="64" t="s">
        <v>145</v>
      </c>
      <c r="C42" s="2">
        <v>6</v>
      </c>
      <c r="E42" s="65">
        <v>61760</v>
      </c>
      <c r="F42" s="65"/>
      <c r="G42" s="65">
        <v>65408</v>
      </c>
    </row>
    <row r="43" spans="1:7" ht="21.75" customHeight="1">
      <c r="A43" s="64" t="s">
        <v>30</v>
      </c>
      <c r="C43" s="2"/>
      <c r="E43" s="65">
        <v>3138</v>
      </c>
      <c r="F43" s="65"/>
      <c r="G43" s="65">
        <v>4332</v>
      </c>
    </row>
    <row r="44" spans="1:7" ht="21.75" customHeight="1">
      <c r="A44" s="64" t="s">
        <v>31</v>
      </c>
      <c r="C44" s="2"/>
      <c r="E44" s="15">
        <v>34763</v>
      </c>
      <c r="F44" s="65"/>
      <c r="G44" s="15">
        <v>33073</v>
      </c>
    </row>
    <row r="45" spans="1:7" ht="21.75" customHeight="1">
      <c r="A45" s="56" t="s">
        <v>32</v>
      </c>
      <c r="B45" s="57"/>
      <c r="C45" s="2"/>
      <c r="E45" s="15">
        <v>2962</v>
      </c>
      <c r="F45" s="65"/>
      <c r="G45" s="15">
        <v>2967</v>
      </c>
    </row>
    <row r="46" spans="1:7" ht="21.75" customHeight="1">
      <c r="A46" s="64" t="s">
        <v>33</v>
      </c>
      <c r="C46" s="2"/>
      <c r="E46" s="5">
        <v>9868</v>
      </c>
      <c r="F46" s="65"/>
      <c r="G46" s="5">
        <v>9583</v>
      </c>
    </row>
    <row r="47" spans="1:7" ht="21.75" customHeight="1">
      <c r="A47" s="63" t="s">
        <v>34</v>
      </c>
      <c r="C47" s="2"/>
      <c r="E47" s="65">
        <f>SUM(E42:E46)</f>
        <v>112491</v>
      </c>
      <c r="F47" s="65"/>
      <c r="G47" s="65">
        <f>SUM(G42:G46)</f>
        <v>115363</v>
      </c>
    </row>
    <row r="48" spans="1:7" ht="21.75" customHeight="1">
      <c r="A48" s="63" t="s">
        <v>35</v>
      </c>
      <c r="E48" s="26">
        <f>SUM(E47,E40)</f>
        <v>494712</v>
      </c>
      <c r="F48" s="65"/>
      <c r="G48" s="26">
        <f>SUM(G47,G40)</f>
        <v>469179</v>
      </c>
    </row>
    <row r="50" spans="1:11" ht="21.75" customHeight="1">
      <c r="A50" s="64" t="s">
        <v>124</v>
      </c>
    </row>
    <row r="51" spans="1:11" s="60" customFormat="1" ht="21.75" customHeight="1">
      <c r="A51" s="68" t="s">
        <v>0</v>
      </c>
      <c r="B51" s="67"/>
      <c r="C51" s="71"/>
      <c r="D51" s="70"/>
      <c r="E51" s="70"/>
      <c r="F51" s="70"/>
      <c r="G51" s="70"/>
      <c r="K51" s="58"/>
    </row>
    <row r="52" spans="1:11" s="60" customFormat="1" ht="21.75" customHeight="1">
      <c r="A52" s="81" t="s">
        <v>159</v>
      </c>
      <c r="B52" s="67"/>
      <c r="C52" s="71"/>
      <c r="D52" s="70"/>
      <c r="E52" s="67"/>
      <c r="F52" s="70"/>
      <c r="G52" s="67"/>
      <c r="K52" s="58"/>
    </row>
    <row r="53" spans="1:11" s="60" customFormat="1" ht="21.75" customHeight="1">
      <c r="A53" s="72" t="s">
        <v>148</v>
      </c>
      <c r="B53" s="67"/>
      <c r="C53" s="71"/>
      <c r="D53" s="70"/>
      <c r="E53" s="67"/>
      <c r="F53" s="70"/>
      <c r="G53" s="67"/>
      <c r="K53" s="58"/>
    </row>
    <row r="54" spans="1:11" ht="21.75" customHeight="1">
      <c r="A54" s="71"/>
      <c r="B54" s="70"/>
      <c r="D54" s="70"/>
      <c r="E54" s="70"/>
      <c r="F54" s="70"/>
      <c r="G54" s="82" t="s">
        <v>1</v>
      </c>
    </row>
    <row r="55" spans="1:11" s="18" customFormat="1" ht="21.75" customHeight="1">
      <c r="C55" s="64"/>
      <c r="D55" s="20"/>
      <c r="E55" s="21" t="s">
        <v>149</v>
      </c>
      <c r="F55" s="20"/>
      <c r="G55" s="21" t="s">
        <v>151</v>
      </c>
      <c r="K55" s="58"/>
    </row>
    <row r="56" spans="1:11" s="18" customFormat="1" ht="21.75" customHeight="1">
      <c r="C56" s="64"/>
      <c r="D56" s="20"/>
      <c r="E56" s="23" t="s">
        <v>3</v>
      </c>
      <c r="F56" s="20"/>
      <c r="G56" s="23" t="s">
        <v>4</v>
      </c>
      <c r="K56" s="58"/>
    </row>
    <row r="57" spans="1:11" s="18" customFormat="1" ht="21.75" customHeight="1">
      <c r="C57" s="22"/>
      <c r="D57" s="20"/>
      <c r="E57" s="23" t="s">
        <v>5</v>
      </c>
      <c r="F57" s="20"/>
      <c r="G57" s="23"/>
      <c r="K57" s="58"/>
    </row>
    <row r="58" spans="1:11" ht="21.75" customHeight="1">
      <c r="A58" s="63" t="s">
        <v>36</v>
      </c>
      <c r="C58" s="27"/>
      <c r="E58" s="59"/>
      <c r="F58" s="59"/>
    </row>
    <row r="59" spans="1:11" ht="21.75" customHeight="1">
      <c r="A59" s="64" t="s">
        <v>37</v>
      </c>
      <c r="C59" s="17"/>
      <c r="E59" s="59"/>
      <c r="F59" s="59"/>
    </row>
    <row r="60" spans="1:11" ht="21.75" customHeight="1">
      <c r="A60" s="56" t="s">
        <v>38</v>
      </c>
      <c r="B60" s="57"/>
      <c r="C60" s="2"/>
      <c r="E60" s="59"/>
      <c r="F60" s="59"/>
    </row>
    <row r="61" spans="1:11" ht="21.75" customHeight="1" thickBot="1">
      <c r="A61" s="56" t="s">
        <v>39</v>
      </c>
      <c r="B61" s="60"/>
      <c r="C61" s="2"/>
      <c r="E61" s="3">
        <v>700000</v>
      </c>
      <c r="F61" s="59"/>
      <c r="G61" s="3">
        <v>700000</v>
      </c>
    </row>
    <row r="62" spans="1:11" ht="21.75" customHeight="1" thickTop="1">
      <c r="A62" s="56" t="s">
        <v>40</v>
      </c>
      <c r="B62" s="57"/>
      <c r="C62" s="2"/>
      <c r="E62" s="59"/>
      <c r="F62" s="59"/>
      <c r="G62" s="59"/>
    </row>
    <row r="63" spans="1:11" ht="21.75" customHeight="1">
      <c r="A63" s="56" t="s">
        <v>39</v>
      </c>
      <c r="B63" s="60"/>
      <c r="C63" s="2"/>
      <c r="E63" s="61">
        <v>700000</v>
      </c>
      <c r="F63" s="61"/>
      <c r="G63" s="61">
        <v>700000</v>
      </c>
    </row>
    <row r="64" spans="1:11" ht="21.75" customHeight="1">
      <c r="A64" s="56" t="s">
        <v>41</v>
      </c>
      <c r="B64" s="60"/>
      <c r="C64" s="2"/>
      <c r="E64" s="61">
        <v>294752</v>
      </c>
      <c r="F64" s="61"/>
      <c r="G64" s="61">
        <v>294752</v>
      </c>
    </row>
    <row r="65" spans="1:7" ht="21.75" customHeight="1">
      <c r="A65" s="64" t="s">
        <v>42</v>
      </c>
      <c r="C65" s="2"/>
    </row>
    <row r="66" spans="1:7" ht="21.75" customHeight="1">
      <c r="A66" s="56" t="s">
        <v>43</v>
      </c>
      <c r="B66" s="60"/>
      <c r="C66" s="2"/>
      <c r="E66" s="61">
        <v>55800</v>
      </c>
      <c r="F66" s="61"/>
      <c r="G66" s="61">
        <v>55800</v>
      </c>
    </row>
    <row r="67" spans="1:7" ht="21.75" customHeight="1">
      <c r="A67" s="56" t="s">
        <v>44</v>
      </c>
      <c r="B67" s="60"/>
      <c r="E67" s="15">
        <v>177055</v>
      </c>
      <c r="F67" s="61"/>
      <c r="G67" s="15">
        <v>159694</v>
      </c>
    </row>
    <row r="68" spans="1:7" ht="21.75" customHeight="1">
      <c r="A68" s="56" t="s">
        <v>45</v>
      </c>
      <c r="B68" s="60"/>
      <c r="E68" s="5">
        <v>30493</v>
      </c>
      <c r="F68" s="61"/>
      <c r="G68" s="5">
        <v>30370</v>
      </c>
    </row>
    <row r="69" spans="1:7" ht="21.75" customHeight="1">
      <c r="A69" s="81" t="s">
        <v>46</v>
      </c>
      <c r="B69" s="60"/>
      <c r="E69" s="28">
        <f>SUM(E63:E68)</f>
        <v>1258100</v>
      </c>
      <c r="F69" s="61"/>
      <c r="G69" s="28">
        <f>SUM(G63:G68)</f>
        <v>1240616</v>
      </c>
    </row>
    <row r="70" spans="1:7" ht="21.75" customHeight="1" thickBot="1">
      <c r="A70" s="63" t="s">
        <v>47</v>
      </c>
      <c r="E70" s="29">
        <f>SUM(E69+E48)</f>
        <v>1752812</v>
      </c>
      <c r="F70" s="61"/>
      <c r="G70" s="29">
        <f>SUM(G69+G48)</f>
        <v>1709795</v>
      </c>
    </row>
    <row r="71" spans="1:7" ht="21.75" customHeight="1" thickTop="1">
      <c r="C71" s="30"/>
      <c r="E71" s="61">
        <f>E70-E23</f>
        <v>0</v>
      </c>
      <c r="F71" s="66"/>
      <c r="G71" s="61">
        <f>G70-G23</f>
        <v>0</v>
      </c>
    </row>
    <row r="72" spans="1:7" ht="21.75" customHeight="1">
      <c r="A72" s="64" t="s">
        <v>124</v>
      </c>
      <c r="C72" s="30"/>
    </row>
    <row r="73" spans="1:7" ht="21.75" customHeight="1">
      <c r="C73" s="30"/>
    </row>
    <row r="74" spans="1:7" ht="21.75" customHeight="1">
      <c r="A74" s="31"/>
      <c r="C74" s="30"/>
    </row>
    <row r="75" spans="1:7" ht="21.75" customHeight="1">
      <c r="C75" s="30"/>
    </row>
    <row r="76" spans="1:7" ht="21.75" customHeight="1">
      <c r="B76" s="56" t="s">
        <v>48</v>
      </c>
      <c r="C76" s="58"/>
    </row>
    <row r="77" spans="1:7" ht="21.75" customHeight="1">
      <c r="A77" s="31"/>
      <c r="C77" s="30"/>
    </row>
    <row r="78" spans="1:7" s="60" customFormat="1" ht="21.75" customHeight="1">
      <c r="B78" s="67"/>
      <c r="C78" s="71"/>
      <c r="D78" s="70"/>
      <c r="E78" s="70"/>
      <c r="F78" s="70"/>
      <c r="G78" s="69"/>
    </row>
  </sheetData>
  <pageMargins left="0.78740157480314965" right="0.39370078740157483" top="0.78740157480314965" bottom="0.39370078740157483" header="0.19685039370078741" footer="0.19685039370078741"/>
  <pageSetup paperSize="9" scale="94" fitToHeight="7" orientation="portrait" r:id="rId1"/>
  <headerFooter scaleWithDoc="0" alignWithMargins="0">
    <evenHeader>&amp;R&amp;"Arial,Italic"&amp;12For internal use only</evenHeader>
  </headerFooter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showGridLines="0" view="pageBreakPreview" topLeftCell="A23" zoomScaleNormal="100" zoomScaleSheetLayoutView="100" workbookViewId="0">
      <selection activeCell="A48" sqref="A47:A48"/>
    </sheetView>
  </sheetViews>
  <sheetFormatPr defaultColWidth="10.7109375" defaultRowHeight="21.75" customHeight="1"/>
  <cols>
    <col min="1" max="1" width="48.42578125" style="64" customWidth="1"/>
    <col min="2" max="2" width="16.42578125" style="58" customWidth="1"/>
    <col min="3" max="3" width="8.42578125" style="64" customWidth="1"/>
    <col min="4" max="4" width="1.5703125" style="64" customWidth="1"/>
    <col min="5" max="5" width="15.7109375" style="58" customWidth="1"/>
    <col min="6" max="6" width="1.5703125" style="58" customWidth="1"/>
    <col min="7" max="7" width="15.7109375" style="58" customWidth="1"/>
    <col min="8" max="16384" width="10.7109375" style="58"/>
  </cols>
  <sheetData>
    <row r="1" spans="1:7" s="60" customFormat="1" ht="21.75" customHeight="1">
      <c r="B1" s="67"/>
      <c r="C1" s="71"/>
      <c r="D1" s="71"/>
      <c r="G1" s="69" t="s">
        <v>49</v>
      </c>
    </row>
    <row r="2" spans="1:7" s="60" customFormat="1" ht="21.75" customHeight="1">
      <c r="A2" s="68" t="s">
        <v>0</v>
      </c>
      <c r="B2" s="67"/>
      <c r="C2" s="71"/>
      <c r="D2" s="71"/>
    </row>
    <row r="3" spans="1:7" s="60" customFormat="1" ht="21.75" customHeight="1">
      <c r="A3" s="68" t="s">
        <v>50</v>
      </c>
      <c r="B3" s="67"/>
      <c r="C3" s="71"/>
      <c r="D3" s="71"/>
    </row>
    <row r="4" spans="1:7" s="60" customFormat="1" ht="21.75" customHeight="1">
      <c r="A4" s="74" t="s">
        <v>152</v>
      </c>
      <c r="B4" s="67"/>
      <c r="C4" s="71"/>
      <c r="D4" s="71"/>
    </row>
    <row r="5" spans="1:7" s="60" customFormat="1" ht="21.75" customHeight="1">
      <c r="B5" s="67"/>
      <c r="G5" s="75" t="s">
        <v>1</v>
      </c>
    </row>
    <row r="6" spans="1:7" s="60" customFormat="1" ht="21.75" customHeight="1">
      <c r="B6" s="67"/>
      <c r="E6" s="94" t="s">
        <v>141</v>
      </c>
      <c r="F6" s="94"/>
      <c r="G6" s="94"/>
    </row>
    <row r="7" spans="1:7" s="60" customFormat="1" ht="21.75" customHeight="1">
      <c r="B7" s="67"/>
      <c r="E7" s="95" t="s">
        <v>153</v>
      </c>
      <c r="F7" s="95"/>
      <c r="G7" s="95"/>
    </row>
    <row r="8" spans="1:7" ht="21.75" customHeight="1">
      <c r="C8" s="32" t="s">
        <v>2</v>
      </c>
      <c r="D8" s="52"/>
      <c r="E8" s="76" t="s">
        <v>154</v>
      </c>
      <c r="F8" s="77"/>
      <c r="G8" s="76" t="s">
        <v>135</v>
      </c>
    </row>
    <row r="9" spans="1:7" s="79" customFormat="1" ht="21.75" customHeight="1">
      <c r="A9" s="33" t="s">
        <v>51</v>
      </c>
      <c r="B9" s="34"/>
      <c r="C9" s="61"/>
      <c r="D9" s="61"/>
      <c r="E9" s="61"/>
      <c r="F9" s="61"/>
      <c r="G9" s="61"/>
    </row>
    <row r="10" spans="1:7" ht="21.75" customHeight="1">
      <c r="A10" s="63" t="s">
        <v>52</v>
      </c>
    </row>
    <row r="11" spans="1:7" ht="21.75" customHeight="1">
      <c r="A11" s="56" t="s">
        <v>53</v>
      </c>
      <c r="B11" s="57"/>
      <c r="C11" s="2"/>
      <c r="D11" s="2"/>
      <c r="E11" s="15">
        <v>613596</v>
      </c>
      <c r="F11" s="55"/>
      <c r="G11" s="15">
        <v>577068</v>
      </c>
    </row>
    <row r="12" spans="1:7" ht="21.75" customHeight="1">
      <c r="A12" s="56" t="s">
        <v>54</v>
      </c>
      <c r="B12" s="57"/>
      <c r="C12" s="2"/>
      <c r="D12" s="2"/>
      <c r="E12" s="15">
        <v>6228</v>
      </c>
      <c r="F12" s="55"/>
      <c r="G12" s="15">
        <v>8594</v>
      </c>
    </row>
    <row r="13" spans="1:7" ht="21.75" customHeight="1">
      <c r="A13" s="63" t="s">
        <v>55</v>
      </c>
      <c r="E13" s="62">
        <f>SUM(E11:E12)</f>
        <v>619824</v>
      </c>
      <c r="G13" s="62">
        <f>SUM(G11:G12)</f>
        <v>585662</v>
      </c>
    </row>
    <row r="14" spans="1:7" ht="21.75" customHeight="1">
      <c r="A14" s="63" t="s">
        <v>56</v>
      </c>
      <c r="E14" s="88"/>
      <c r="G14" s="88"/>
    </row>
    <row r="15" spans="1:7" ht="21.75" customHeight="1">
      <c r="A15" s="56" t="s">
        <v>57</v>
      </c>
      <c r="B15" s="57"/>
      <c r="C15" s="2"/>
      <c r="D15" s="2"/>
      <c r="E15" s="15">
        <v>405166</v>
      </c>
      <c r="G15" s="15">
        <v>380612</v>
      </c>
    </row>
    <row r="16" spans="1:7" ht="21.75" customHeight="1">
      <c r="A16" s="56" t="s">
        <v>58</v>
      </c>
      <c r="B16" s="57"/>
      <c r="C16" s="2"/>
      <c r="D16" s="2"/>
      <c r="E16" s="15">
        <v>175384</v>
      </c>
      <c r="G16" s="15">
        <v>166031</v>
      </c>
    </row>
    <row r="17" spans="1:7" ht="21.75" customHeight="1">
      <c r="A17" s="56" t="s">
        <v>59</v>
      </c>
      <c r="B17" s="57"/>
      <c r="C17" s="2"/>
      <c r="D17" s="2"/>
      <c r="E17" s="15">
        <v>16976</v>
      </c>
      <c r="G17" s="15">
        <v>13346</v>
      </c>
    </row>
    <row r="18" spans="1:7" ht="21.75" customHeight="1">
      <c r="A18" s="56" t="s">
        <v>133</v>
      </c>
      <c r="B18" s="57"/>
      <c r="C18" s="2"/>
      <c r="D18" s="2"/>
      <c r="E18" s="15">
        <v>55</v>
      </c>
      <c r="G18" s="15">
        <v>23</v>
      </c>
    </row>
    <row r="19" spans="1:7" ht="21.75" customHeight="1">
      <c r="A19" s="63" t="s">
        <v>60</v>
      </c>
      <c r="E19" s="62">
        <f>SUM(E15:E18)</f>
        <v>597581</v>
      </c>
      <c r="G19" s="62">
        <f>SUM(G15:G18)</f>
        <v>560012</v>
      </c>
    </row>
    <row r="20" spans="1:7" ht="21.75" customHeight="1">
      <c r="A20" s="81" t="s">
        <v>61</v>
      </c>
      <c r="B20" s="60"/>
      <c r="E20" s="88">
        <f>SUM(E13-E19)</f>
        <v>22243</v>
      </c>
      <c r="G20" s="88">
        <f>SUM(G13-G19)</f>
        <v>25650</v>
      </c>
    </row>
    <row r="21" spans="1:7" ht="21.75" customHeight="1">
      <c r="A21" s="56" t="s">
        <v>62</v>
      </c>
      <c r="B21" s="60"/>
      <c r="C21" s="2"/>
      <c r="D21" s="2"/>
      <c r="E21" s="5">
        <v>-1246</v>
      </c>
      <c r="G21" s="5">
        <v>-212</v>
      </c>
    </row>
    <row r="22" spans="1:7" ht="21.75" customHeight="1">
      <c r="A22" s="81" t="s">
        <v>63</v>
      </c>
      <c r="B22" s="60"/>
      <c r="E22" s="88">
        <f>SUM(E20:E21)</f>
        <v>20997</v>
      </c>
      <c r="G22" s="88">
        <f>SUM(G20:G21)</f>
        <v>25438</v>
      </c>
    </row>
    <row r="23" spans="1:7" ht="21.75" customHeight="1">
      <c r="A23" s="56" t="s">
        <v>64</v>
      </c>
      <c r="B23" s="60"/>
      <c r="C23" s="2">
        <v>7</v>
      </c>
      <c r="D23" s="2"/>
      <c r="E23" s="5">
        <v>-4291</v>
      </c>
      <c r="G23" s="5">
        <v>-5118</v>
      </c>
    </row>
    <row r="24" spans="1:7" ht="21.75" customHeight="1">
      <c r="A24" s="63" t="s">
        <v>65</v>
      </c>
      <c r="E24" s="62">
        <f>SUM(E22:E23)</f>
        <v>16706</v>
      </c>
      <c r="G24" s="62">
        <f>SUM(G22:G23)</f>
        <v>20320</v>
      </c>
    </row>
    <row r="25" spans="1:7" ht="21.75" customHeight="1">
      <c r="E25" s="88"/>
      <c r="F25" s="88"/>
      <c r="G25" s="88"/>
    </row>
    <row r="26" spans="1:7" ht="21.75" customHeight="1">
      <c r="E26" s="88"/>
      <c r="F26" s="88"/>
      <c r="G26" s="75" t="s">
        <v>66</v>
      </c>
    </row>
    <row r="27" spans="1:7" ht="21.75" customHeight="1">
      <c r="A27" s="63" t="s">
        <v>67</v>
      </c>
      <c r="C27" s="2"/>
      <c r="D27" s="2"/>
      <c r="E27" s="88"/>
      <c r="F27" s="88"/>
      <c r="G27" s="88"/>
    </row>
    <row r="28" spans="1:7" ht="21.75" customHeight="1" thickBot="1">
      <c r="A28" s="64" t="s">
        <v>126</v>
      </c>
      <c r="E28" s="6">
        <f>E24/700000</f>
        <v>2.3865714285714285E-2</v>
      </c>
      <c r="G28" s="6">
        <f>G24/700000</f>
        <v>2.9028571428571428E-2</v>
      </c>
    </row>
    <row r="29" spans="1:7" ht="21.75" customHeight="1" thickTop="1">
      <c r="E29" s="53"/>
      <c r="F29" s="7"/>
      <c r="G29" s="53"/>
    </row>
    <row r="30" spans="1:7" s="79" customFormat="1" ht="21.75" customHeight="1">
      <c r="A30" s="33" t="s">
        <v>68</v>
      </c>
      <c r="B30" s="34"/>
      <c r="C30" s="61"/>
      <c r="D30" s="61"/>
      <c r="E30" s="61"/>
      <c r="F30" s="61"/>
      <c r="G30" s="61"/>
    </row>
    <row r="31" spans="1:7" s="79" customFormat="1" ht="21.75" customHeight="1">
      <c r="A31" s="35" t="s">
        <v>69</v>
      </c>
      <c r="B31" s="34"/>
      <c r="C31" s="61"/>
      <c r="D31" s="61"/>
      <c r="E31" s="61"/>
      <c r="F31" s="61"/>
      <c r="G31" s="61"/>
    </row>
    <row r="32" spans="1:7" s="79" customFormat="1" ht="21.75" customHeight="1">
      <c r="A32" s="36" t="s">
        <v>146</v>
      </c>
      <c r="B32" s="34"/>
      <c r="C32" s="2"/>
      <c r="D32" s="2"/>
      <c r="E32" s="66"/>
      <c r="F32" s="61"/>
      <c r="G32" s="66"/>
    </row>
    <row r="33" spans="1:7" s="79" customFormat="1" ht="21.75" customHeight="1">
      <c r="A33" s="36" t="s">
        <v>139</v>
      </c>
      <c r="B33" s="34"/>
      <c r="C33" s="2"/>
      <c r="D33" s="2"/>
      <c r="E33" s="66"/>
      <c r="F33" s="61"/>
      <c r="G33" s="66"/>
    </row>
    <row r="34" spans="1:7" s="79" customFormat="1" ht="21.75" customHeight="1">
      <c r="A34" s="36" t="s">
        <v>71</v>
      </c>
      <c r="B34" s="34"/>
      <c r="C34" s="2"/>
      <c r="D34" s="2"/>
      <c r="E34" s="66">
        <v>778</v>
      </c>
      <c r="F34" s="61"/>
      <c r="G34" s="66">
        <v>-8</v>
      </c>
    </row>
    <row r="35" spans="1:7" s="79" customFormat="1" ht="21.75" customHeight="1">
      <c r="A35" s="36" t="s">
        <v>140</v>
      </c>
      <c r="B35" s="34"/>
      <c r="C35" s="2"/>
      <c r="D35" s="2"/>
      <c r="E35" s="66"/>
      <c r="F35" s="61"/>
      <c r="G35" s="66"/>
    </row>
    <row r="36" spans="1:7" s="79" customFormat="1" ht="21.75" customHeight="1">
      <c r="A36" s="36" t="s">
        <v>71</v>
      </c>
      <c r="B36" s="34"/>
      <c r="C36" s="2"/>
      <c r="D36" s="2"/>
      <c r="E36" s="54">
        <v>0</v>
      </c>
      <c r="F36" s="61"/>
      <c r="G36" s="54">
        <v>-2097</v>
      </c>
    </row>
    <row r="37" spans="1:7" s="79" customFormat="1" ht="21.75" customHeight="1">
      <c r="A37" s="36" t="s">
        <v>70</v>
      </c>
      <c r="B37" s="34"/>
      <c r="C37" s="61"/>
      <c r="D37" s="61"/>
      <c r="E37" s="66"/>
      <c r="F37" s="61"/>
      <c r="G37" s="66"/>
    </row>
    <row r="38" spans="1:7" s="79" customFormat="1" ht="21.75" customHeight="1">
      <c r="A38" s="36" t="s">
        <v>71</v>
      </c>
      <c r="B38" s="34"/>
      <c r="C38" s="61"/>
      <c r="D38" s="61"/>
      <c r="E38" s="28">
        <f>SUM(E34:E36)</f>
        <v>778</v>
      </c>
      <c r="F38" s="61"/>
      <c r="G38" s="28">
        <f>SUM(G34:G36)</f>
        <v>-2105</v>
      </c>
    </row>
    <row r="39" spans="1:7" s="79" customFormat="1" ht="21.75" customHeight="1">
      <c r="A39" s="33" t="s">
        <v>72</v>
      </c>
      <c r="B39" s="34"/>
      <c r="C39" s="2"/>
      <c r="D39" s="2"/>
      <c r="E39" s="37">
        <f>SUM(E38)</f>
        <v>778</v>
      </c>
      <c r="F39" s="61"/>
      <c r="G39" s="37">
        <f>SUM(G38)</f>
        <v>-2105</v>
      </c>
    </row>
    <row r="40" spans="1:7" s="79" customFormat="1" ht="21.75" customHeight="1" thickBot="1">
      <c r="A40" s="33" t="s">
        <v>73</v>
      </c>
      <c r="B40" s="34"/>
      <c r="C40" s="61"/>
      <c r="D40" s="61"/>
      <c r="E40" s="29">
        <f>SUM(E24+E39)</f>
        <v>17484</v>
      </c>
      <c r="F40" s="61"/>
      <c r="G40" s="29">
        <f>SUM(G24+G39)</f>
        <v>18215</v>
      </c>
    </row>
    <row r="41" spans="1:7" ht="21.75" customHeight="1" thickTop="1">
      <c r="A41" s="58"/>
      <c r="C41" s="30"/>
      <c r="D41" s="30"/>
    </row>
    <row r="42" spans="1:7" ht="21.75" customHeight="1">
      <c r="A42" s="64" t="s">
        <v>124</v>
      </c>
      <c r="C42" s="30"/>
      <c r="D42" s="30"/>
    </row>
  </sheetData>
  <mergeCells count="2">
    <mergeCell ref="E6:G6"/>
    <mergeCell ref="E7:G7"/>
  </mergeCells>
  <pageMargins left="0.78740157480314965" right="0.39370078740157483" top="0.78740157480314965" bottom="0.39370078740157483" header="0.19685039370078741" footer="0.19685039370078741"/>
  <pageSetup paperSize="9" scale="84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B9541-9539-43EC-8484-57FCE8B38D52}">
  <sheetPr>
    <pageSetUpPr fitToPage="1"/>
  </sheetPr>
  <dimension ref="A1:P29"/>
  <sheetViews>
    <sheetView showGridLines="0" view="pageBreakPreview" zoomScale="60" zoomScaleNormal="100" workbookViewId="0">
      <selection activeCell="A24" sqref="A24"/>
    </sheetView>
  </sheetViews>
  <sheetFormatPr defaultColWidth="9.28515625" defaultRowHeight="21.75" customHeight="1"/>
  <cols>
    <col min="1" max="1" width="41.42578125" style="1" customWidth="1"/>
    <col min="2" max="2" width="11.28515625" style="1" customWidth="1"/>
    <col min="3" max="3" width="1.7109375" style="1" customWidth="1"/>
    <col min="4" max="4" width="8.7109375" style="1" customWidth="1"/>
    <col min="5" max="5" width="1.5703125" style="1" customWidth="1"/>
    <col min="6" max="6" width="18.7109375" style="1" customWidth="1"/>
    <col min="7" max="7" width="1.5703125" style="1" customWidth="1"/>
    <col min="8" max="8" width="18.7109375" style="1" customWidth="1"/>
    <col min="9" max="9" width="1.5703125" style="1" customWidth="1"/>
    <col min="10" max="10" width="18.7109375" style="1" customWidth="1"/>
    <col min="11" max="11" width="1.5703125" style="1" customWidth="1"/>
    <col min="12" max="12" width="18.7109375" style="1" customWidth="1"/>
    <col min="13" max="13" width="1.7109375" style="1" customWidth="1"/>
    <col min="14" max="14" width="18.7109375" style="1" customWidth="1"/>
    <col min="15" max="15" width="1.5703125" style="1" customWidth="1"/>
    <col min="16" max="16" width="18.7109375" style="1" customWidth="1"/>
    <col min="17" max="17" width="0.7109375" style="1" customWidth="1"/>
    <col min="18" max="16384" width="9.28515625" style="1"/>
  </cols>
  <sheetData>
    <row r="1" spans="1:16" ht="21.75" customHeight="1">
      <c r="P1" s="38" t="s">
        <v>49</v>
      </c>
    </row>
    <row r="2" spans="1:16" ht="21.75" customHeight="1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21.75" customHeight="1">
      <c r="A3" s="40" t="s">
        <v>158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21.75" customHeight="1">
      <c r="A4" s="40" t="s">
        <v>152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ht="21.75" customHeight="1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 t="s">
        <v>1</v>
      </c>
    </row>
    <row r="6" spans="1:16" ht="21.75" customHeight="1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 t="s">
        <v>74</v>
      </c>
      <c r="O6" s="41"/>
      <c r="P6" s="42"/>
    </row>
    <row r="7" spans="1:16" ht="21.75" customHeight="1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3" t="s">
        <v>75</v>
      </c>
      <c r="O7" s="41"/>
      <c r="P7" s="42"/>
    </row>
    <row r="8" spans="1:16" ht="21.75" customHeight="1">
      <c r="B8" s="41"/>
      <c r="C8" s="41"/>
      <c r="D8" s="41"/>
      <c r="E8" s="41"/>
      <c r="F8" s="43" t="s">
        <v>76</v>
      </c>
      <c r="G8" s="41"/>
      <c r="H8" s="9"/>
      <c r="I8" s="41"/>
      <c r="M8" s="9"/>
      <c r="N8" s="44" t="s">
        <v>77</v>
      </c>
      <c r="O8" s="45"/>
      <c r="P8" s="38"/>
    </row>
    <row r="9" spans="1:16" s="9" customFormat="1" ht="21.75" customHeight="1">
      <c r="F9" s="43" t="s">
        <v>78</v>
      </c>
      <c r="J9" s="96" t="s">
        <v>42</v>
      </c>
      <c r="K9" s="96"/>
      <c r="L9" s="96"/>
      <c r="N9" s="43" t="s">
        <v>79</v>
      </c>
      <c r="O9" s="46"/>
      <c r="P9" s="9" t="s">
        <v>80</v>
      </c>
    </row>
    <row r="10" spans="1:16" s="9" customFormat="1" ht="21.75" customHeight="1">
      <c r="D10" s="89" t="s">
        <v>2</v>
      </c>
      <c r="F10" s="44" t="s">
        <v>81</v>
      </c>
      <c r="H10" s="89" t="s">
        <v>41</v>
      </c>
      <c r="J10" s="89" t="s">
        <v>125</v>
      </c>
      <c r="L10" s="89" t="s">
        <v>82</v>
      </c>
      <c r="N10" s="44" t="s">
        <v>83</v>
      </c>
      <c r="O10" s="47"/>
      <c r="P10" s="89" t="s">
        <v>77</v>
      </c>
    </row>
    <row r="11" spans="1:16" ht="21.75" customHeight="1">
      <c r="A11" s="48" t="s">
        <v>136</v>
      </c>
      <c r="F11" s="13">
        <v>700000</v>
      </c>
      <c r="G11" s="10"/>
      <c r="H11" s="13">
        <v>294752</v>
      </c>
      <c r="I11" s="10"/>
      <c r="J11" s="13">
        <v>52700</v>
      </c>
      <c r="K11" s="10"/>
      <c r="L11" s="13">
        <v>141841</v>
      </c>
      <c r="M11" s="13"/>
      <c r="N11" s="13">
        <v>24432</v>
      </c>
      <c r="O11" s="10"/>
      <c r="P11" s="13">
        <f>SUM(F11:L11,N11)</f>
        <v>1213725</v>
      </c>
    </row>
    <row r="12" spans="1:16" ht="21.75" customHeight="1">
      <c r="A12" s="49" t="s">
        <v>65</v>
      </c>
      <c r="E12" s="9"/>
      <c r="F12" s="10">
        <v>0</v>
      </c>
      <c r="G12" s="10"/>
      <c r="H12" s="10">
        <v>0</v>
      </c>
      <c r="I12" s="10"/>
      <c r="J12" s="10">
        <v>0</v>
      </c>
      <c r="K12" s="10"/>
      <c r="L12" s="10">
        <f>SUM(PL!G24)</f>
        <v>20320</v>
      </c>
      <c r="M12" s="10"/>
      <c r="N12" s="10">
        <v>0</v>
      </c>
      <c r="O12" s="10"/>
      <c r="P12" s="13">
        <f t="shared" ref="P12:P13" si="0">SUM(F12:L12,N12)</f>
        <v>20320</v>
      </c>
    </row>
    <row r="13" spans="1:16" ht="21.75" customHeight="1">
      <c r="A13" s="49" t="s">
        <v>72</v>
      </c>
      <c r="E13" s="9"/>
      <c r="F13" s="4">
        <v>0</v>
      </c>
      <c r="G13" s="10"/>
      <c r="H13" s="4">
        <v>0</v>
      </c>
      <c r="I13" s="10"/>
      <c r="J13" s="4">
        <v>0</v>
      </c>
      <c r="K13" s="10"/>
      <c r="L13" s="4">
        <v>-2097</v>
      </c>
      <c r="M13" s="10"/>
      <c r="N13" s="4">
        <v>-8</v>
      </c>
      <c r="O13" s="10"/>
      <c r="P13" s="50">
        <f t="shared" si="0"/>
        <v>-2105</v>
      </c>
    </row>
    <row r="14" spans="1:16" ht="21.75" customHeight="1">
      <c r="A14" s="49" t="s">
        <v>73</v>
      </c>
      <c r="E14" s="9"/>
      <c r="F14" s="10">
        <f>SUM(F12:F13)</f>
        <v>0</v>
      </c>
      <c r="G14" s="10"/>
      <c r="H14" s="10">
        <f>SUM(H12:H13)</f>
        <v>0</v>
      </c>
      <c r="I14" s="10"/>
      <c r="J14" s="10">
        <f>SUM(J12:J13)</f>
        <v>0</v>
      </c>
      <c r="K14" s="10"/>
      <c r="L14" s="10">
        <f>SUM(L12:L13)</f>
        <v>18223</v>
      </c>
      <c r="M14" s="10"/>
      <c r="N14" s="10">
        <f>SUM(N12:N13)</f>
        <v>-8</v>
      </c>
      <c r="O14" s="10"/>
      <c r="P14" s="10">
        <f>SUM(P12:P13)</f>
        <v>18215</v>
      </c>
    </row>
    <row r="15" spans="1:16" ht="21.75" customHeight="1">
      <c r="A15" s="49" t="s">
        <v>130</v>
      </c>
      <c r="E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3"/>
    </row>
    <row r="16" spans="1:16" ht="21.75" customHeight="1">
      <c r="A16" s="49" t="s">
        <v>84</v>
      </c>
      <c r="D16" s="8">
        <v>4</v>
      </c>
      <c r="E16" s="9"/>
      <c r="F16" s="10">
        <v>0</v>
      </c>
      <c r="G16" s="10"/>
      <c r="H16" s="10">
        <v>0</v>
      </c>
      <c r="I16" s="10"/>
      <c r="J16" s="10">
        <v>0</v>
      </c>
      <c r="K16" s="10"/>
      <c r="L16" s="10">
        <v>367</v>
      </c>
      <c r="M16" s="10"/>
      <c r="N16" s="10">
        <v>-367</v>
      </c>
      <c r="O16" s="10"/>
      <c r="P16" s="13">
        <f>SUM(F16:L16,N16)</f>
        <v>0</v>
      </c>
    </row>
    <row r="17" spans="1:16" ht="21.75" customHeight="1" thickBot="1">
      <c r="A17" s="51" t="s">
        <v>155</v>
      </c>
      <c r="E17" s="9"/>
      <c r="F17" s="11">
        <f>SUM(F11,F14:F16)</f>
        <v>700000</v>
      </c>
      <c r="G17" s="12"/>
      <c r="H17" s="11">
        <f>SUM(H11,H14:H16)</f>
        <v>294752</v>
      </c>
      <c r="I17" s="12"/>
      <c r="J17" s="11">
        <f>SUM(J11,J14:J16)</f>
        <v>52700</v>
      </c>
      <c r="K17" s="12"/>
      <c r="L17" s="11">
        <f>SUM(L11,L14:L16)</f>
        <v>160431</v>
      </c>
      <c r="M17" s="12"/>
      <c r="N17" s="11">
        <f>SUM(N11,N14:N16)</f>
        <v>24057</v>
      </c>
      <c r="O17" s="12"/>
      <c r="P17" s="11">
        <f>SUM(P11,P14:P16)</f>
        <v>1231940</v>
      </c>
    </row>
    <row r="18" spans="1:16" ht="21.75" customHeight="1" thickTop="1">
      <c r="A18" s="51"/>
      <c r="E18" s="9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21.75" customHeight="1">
      <c r="A19" s="48" t="s">
        <v>156</v>
      </c>
      <c r="F19" s="13">
        <v>700000</v>
      </c>
      <c r="G19" s="10"/>
      <c r="H19" s="13">
        <v>294752</v>
      </c>
      <c r="I19" s="10"/>
      <c r="J19" s="13">
        <v>55800</v>
      </c>
      <c r="K19" s="10"/>
      <c r="L19" s="13">
        <v>159694</v>
      </c>
      <c r="M19" s="13"/>
      <c r="N19" s="13">
        <v>30370</v>
      </c>
      <c r="O19" s="10"/>
      <c r="P19" s="13">
        <f>SUM(F19:L19,N19)</f>
        <v>1240616</v>
      </c>
    </row>
    <row r="20" spans="1:16" ht="21.75" customHeight="1">
      <c r="A20" s="49" t="s">
        <v>65</v>
      </c>
      <c r="E20" s="9"/>
      <c r="F20" s="10">
        <v>0</v>
      </c>
      <c r="G20" s="10"/>
      <c r="H20" s="10">
        <v>0</v>
      </c>
      <c r="I20" s="10"/>
      <c r="J20" s="10">
        <v>0</v>
      </c>
      <c r="K20" s="10"/>
      <c r="L20" s="10">
        <f>SUM(PL!E24)</f>
        <v>16706</v>
      </c>
      <c r="M20" s="10"/>
      <c r="N20" s="10">
        <v>0</v>
      </c>
      <c r="O20" s="10"/>
      <c r="P20" s="13">
        <f t="shared" ref="P20:P21" si="1">SUM(F20:L20,N20)</f>
        <v>16706</v>
      </c>
    </row>
    <row r="21" spans="1:16" ht="21.75" customHeight="1">
      <c r="A21" s="49" t="s">
        <v>72</v>
      </c>
      <c r="E21" s="9"/>
      <c r="F21" s="4">
        <v>0</v>
      </c>
      <c r="G21" s="10"/>
      <c r="H21" s="4">
        <v>0</v>
      </c>
      <c r="I21" s="10"/>
      <c r="J21" s="4">
        <v>0</v>
      </c>
      <c r="K21" s="10"/>
      <c r="L21" s="4">
        <f>PL!E36</f>
        <v>0</v>
      </c>
      <c r="M21" s="10"/>
      <c r="N21" s="4">
        <f>PL!E34</f>
        <v>778</v>
      </c>
      <c r="O21" s="10"/>
      <c r="P21" s="50">
        <f t="shared" si="1"/>
        <v>778</v>
      </c>
    </row>
    <row r="22" spans="1:16" ht="21.75" customHeight="1">
      <c r="A22" s="49" t="s">
        <v>73</v>
      </c>
      <c r="E22" s="9"/>
      <c r="F22" s="10">
        <f>SUM(F20:F21)</f>
        <v>0</v>
      </c>
      <c r="G22" s="10"/>
      <c r="H22" s="10">
        <f>SUM(H20:H21)</f>
        <v>0</v>
      </c>
      <c r="I22" s="10"/>
      <c r="J22" s="10">
        <f>SUM(J20:J21)</f>
        <v>0</v>
      </c>
      <c r="K22" s="10"/>
      <c r="L22" s="10">
        <f>SUM(L20:L21)</f>
        <v>16706</v>
      </c>
      <c r="M22" s="10"/>
      <c r="N22" s="10">
        <f>SUM(N20:N21)</f>
        <v>778</v>
      </c>
      <c r="O22" s="10"/>
      <c r="P22" s="10">
        <f>SUM(P20:P21)</f>
        <v>17484</v>
      </c>
    </row>
    <row r="23" spans="1:16" ht="21.75" customHeight="1">
      <c r="A23" s="49" t="s">
        <v>130</v>
      </c>
      <c r="D23" s="8"/>
      <c r="E23" s="9"/>
      <c r="F23" s="10"/>
      <c r="G23" s="10"/>
      <c r="H23" s="10"/>
      <c r="I23" s="10"/>
      <c r="J23" s="10"/>
      <c r="K23" s="10"/>
      <c r="L23" s="10"/>
      <c r="M23" s="10"/>
      <c r="O23" s="10"/>
      <c r="P23" s="13"/>
    </row>
    <row r="24" spans="1:16" ht="21.75" customHeight="1">
      <c r="A24" s="49" t="s">
        <v>84</v>
      </c>
      <c r="D24" s="8">
        <v>4</v>
      </c>
      <c r="E24" s="9"/>
      <c r="F24" s="10">
        <v>0</v>
      </c>
      <c r="G24" s="10"/>
      <c r="H24" s="10">
        <v>0</v>
      </c>
      <c r="I24" s="10"/>
      <c r="J24" s="10">
        <v>0</v>
      </c>
      <c r="K24" s="10"/>
      <c r="L24" s="10">
        <v>655</v>
      </c>
      <c r="M24" s="10"/>
      <c r="N24" s="10">
        <f>-L24</f>
        <v>-655</v>
      </c>
      <c r="O24" s="10"/>
      <c r="P24" s="13">
        <f t="shared" ref="P24" si="2">SUM(F24:L24,N24)</f>
        <v>0</v>
      </c>
    </row>
    <row r="25" spans="1:16" ht="21.75" customHeight="1" thickBot="1">
      <c r="A25" s="51" t="s">
        <v>150</v>
      </c>
      <c r="E25" s="9"/>
      <c r="F25" s="11">
        <f>SUM(F19,F22:F24)</f>
        <v>700000</v>
      </c>
      <c r="G25" s="12"/>
      <c r="H25" s="11">
        <f>SUM(H19,H22:H24)</f>
        <v>294752</v>
      </c>
      <c r="I25" s="12"/>
      <c r="J25" s="11">
        <f>SUM(J19,J22:J24)</f>
        <v>55800</v>
      </c>
      <c r="K25" s="12"/>
      <c r="L25" s="11">
        <f>SUM(L19,L22:L24)</f>
        <v>177055</v>
      </c>
      <c r="M25" s="12"/>
      <c r="N25" s="11">
        <f>SUM(N19,N22:N24)</f>
        <v>30493</v>
      </c>
      <c r="O25" s="12"/>
      <c r="P25" s="11">
        <f>SUM(P19,P22:P24)</f>
        <v>1258100</v>
      </c>
    </row>
    <row r="26" spans="1:16" ht="21.75" customHeight="1" thickTop="1">
      <c r="A26" s="51"/>
      <c r="E26" s="9"/>
      <c r="F26" s="12">
        <f>SUM(F25-BS!E63)</f>
        <v>0</v>
      </c>
      <c r="G26" s="12"/>
      <c r="H26" s="12">
        <f>SUM(H25-BS!E64)</f>
        <v>0</v>
      </c>
      <c r="I26" s="12"/>
      <c r="J26" s="12">
        <f>SUM(J25-BS!E66)</f>
        <v>0</v>
      </c>
      <c r="K26" s="12"/>
      <c r="L26" s="12">
        <f>SUM(L25-BS!E67)</f>
        <v>0</v>
      </c>
      <c r="M26" s="12"/>
      <c r="N26" s="12">
        <f>SUM(N25-BS!E68)</f>
        <v>0</v>
      </c>
      <c r="O26" s="12"/>
      <c r="P26" s="12">
        <f>SUM(P25-BS!E69)</f>
        <v>0</v>
      </c>
    </row>
    <row r="27" spans="1:16" ht="21.75" customHeight="1">
      <c r="A27" s="51"/>
      <c r="E27" s="9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21.75" customHeight="1">
      <c r="A28" s="49" t="s">
        <v>124</v>
      </c>
    </row>
    <row r="29" spans="1:16" ht="21.75" customHeight="1">
      <c r="A29" s="49"/>
    </row>
  </sheetData>
  <mergeCells count="1">
    <mergeCell ref="J9:L9"/>
  </mergeCells>
  <pageMargins left="0.78740157480314965" right="0.39370078740157483" top="0.78740157480314965" bottom="0.39370078740157483" header="0.19685039370078741" footer="0.19685039370078741"/>
  <pageSetup paperSize="9" scale="7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AE1B9-1F23-44CA-8583-4D7F9EF88B47}">
  <dimension ref="A1:L69"/>
  <sheetViews>
    <sheetView showGridLines="0" tabSelected="1" view="pageBreakPreview" topLeftCell="A46" zoomScaleNormal="100" zoomScaleSheetLayoutView="100" workbookViewId="0">
      <selection activeCell="A57" sqref="A57"/>
    </sheetView>
  </sheetViews>
  <sheetFormatPr defaultColWidth="10.7109375" defaultRowHeight="21.75" customHeight="1"/>
  <cols>
    <col min="1" max="1" width="48.7109375" style="64" customWidth="1"/>
    <col min="2" max="2" width="1.7109375" style="58" customWidth="1"/>
    <col min="3" max="3" width="9.28515625" style="64" customWidth="1"/>
    <col min="4" max="4" width="1.7109375" style="58" customWidth="1"/>
    <col min="5" max="5" width="15.7109375" style="58" customWidth="1"/>
    <col min="6" max="6" width="1.7109375" style="58" customWidth="1"/>
    <col min="7" max="7" width="15.7109375" style="58" customWidth="1"/>
    <col min="8" max="8" width="1.7109375" style="58" customWidth="1"/>
    <col min="9" max="10" width="10.7109375" style="58"/>
    <col min="11" max="11" width="14.140625" customWidth="1"/>
    <col min="13" max="16384" width="10.7109375" style="58"/>
  </cols>
  <sheetData>
    <row r="1" spans="1:12" ht="21.75" customHeight="1">
      <c r="G1" s="69" t="s">
        <v>49</v>
      </c>
    </row>
    <row r="2" spans="1:12" s="60" customFormat="1" ht="21.75" customHeight="1">
      <c r="A2" s="68" t="s">
        <v>0</v>
      </c>
      <c r="B2" s="67"/>
      <c r="C2" s="71"/>
      <c r="D2" s="70"/>
      <c r="E2" s="70"/>
      <c r="F2" s="70"/>
      <c r="G2" s="70"/>
      <c r="K2"/>
      <c r="L2"/>
    </row>
    <row r="3" spans="1:12" s="60" customFormat="1" ht="21.75" customHeight="1">
      <c r="A3" s="72" t="s">
        <v>85</v>
      </c>
      <c r="B3" s="67"/>
      <c r="C3" s="71"/>
      <c r="D3" s="70"/>
      <c r="E3" s="70"/>
      <c r="F3" s="70"/>
      <c r="G3" s="70"/>
      <c r="K3"/>
      <c r="L3"/>
    </row>
    <row r="4" spans="1:12" s="60" customFormat="1" ht="21.75" customHeight="1">
      <c r="A4" s="74" t="s">
        <v>152</v>
      </c>
      <c r="B4" s="67"/>
      <c r="C4" s="71"/>
      <c r="D4" s="70"/>
      <c r="E4" s="70"/>
      <c r="F4" s="70"/>
      <c r="G4" s="70"/>
      <c r="K4"/>
      <c r="L4"/>
    </row>
    <row r="5" spans="1:12" s="60" customFormat="1" ht="21.75" customHeight="1">
      <c r="B5" s="67"/>
      <c r="E5" s="71"/>
      <c r="F5" s="70"/>
      <c r="G5" s="75" t="s">
        <v>1</v>
      </c>
      <c r="K5"/>
      <c r="L5"/>
    </row>
    <row r="6" spans="1:12" ht="21.75" customHeight="1">
      <c r="E6" s="76" t="s">
        <v>154</v>
      </c>
      <c r="F6" s="77"/>
      <c r="G6" s="76" t="s">
        <v>135</v>
      </c>
    </row>
    <row r="7" spans="1:12" s="79" customFormat="1" ht="21.75" customHeight="1">
      <c r="A7" s="63" t="s">
        <v>86</v>
      </c>
      <c r="B7" s="78"/>
      <c r="C7" s="73"/>
      <c r="D7" s="58"/>
      <c r="E7" s="90"/>
      <c r="F7" s="61"/>
      <c r="G7" s="90"/>
      <c r="H7" s="61"/>
      <c r="I7" s="61"/>
      <c r="K7"/>
      <c r="L7"/>
    </row>
    <row r="8" spans="1:12" ht="21.75" customHeight="1">
      <c r="A8" s="64" t="s">
        <v>127</v>
      </c>
      <c r="C8" s="73"/>
      <c r="E8" s="65">
        <f>SUM(PL!E22)</f>
        <v>20997</v>
      </c>
      <c r="G8" s="90">
        <f>SUM(PL!G22)</f>
        <v>25438</v>
      </c>
    </row>
    <row r="9" spans="1:12" ht="21.75" customHeight="1">
      <c r="A9" s="64" t="s">
        <v>87</v>
      </c>
      <c r="C9" s="73"/>
      <c r="E9" s="90"/>
      <c r="G9" s="90"/>
    </row>
    <row r="10" spans="1:12" ht="21.75" customHeight="1">
      <c r="A10" s="64" t="s">
        <v>88</v>
      </c>
      <c r="C10" s="73"/>
      <c r="E10" s="90"/>
      <c r="G10" s="90"/>
    </row>
    <row r="11" spans="1:12" ht="21.75" customHeight="1">
      <c r="A11" s="56" t="s">
        <v>89</v>
      </c>
      <c r="C11" s="73"/>
      <c r="E11" s="90">
        <v>53592</v>
      </c>
      <c r="F11" s="55"/>
      <c r="G11" s="90">
        <v>46829</v>
      </c>
    </row>
    <row r="12" spans="1:12" ht="21.75" customHeight="1">
      <c r="A12" s="56" t="s">
        <v>90</v>
      </c>
      <c r="C12" s="73"/>
      <c r="E12" s="65">
        <v>91</v>
      </c>
      <c r="F12" s="55"/>
      <c r="G12" s="65">
        <v>39</v>
      </c>
    </row>
    <row r="13" spans="1:12" ht="21.75" customHeight="1">
      <c r="A13" s="56" t="s">
        <v>161</v>
      </c>
      <c r="C13" s="73"/>
      <c r="E13" s="65">
        <v>-37</v>
      </c>
      <c r="F13" s="55"/>
      <c r="G13" s="65">
        <v>0</v>
      </c>
    </row>
    <row r="14" spans="1:12" ht="21.75" customHeight="1">
      <c r="A14" s="56" t="s">
        <v>142</v>
      </c>
      <c r="C14" s="73"/>
      <c r="E14" s="65">
        <v>-549</v>
      </c>
      <c r="G14" s="65">
        <v>-369</v>
      </c>
    </row>
    <row r="15" spans="1:12" ht="21.75" customHeight="1">
      <c r="A15" s="56" t="s">
        <v>131</v>
      </c>
      <c r="C15" s="73"/>
      <c r="E15" s="65">
        <v>251</v>
      </c>
      <c r="F15" s="55"/>
      <c r="G15" s="65">
        <v>8</v>
      </c>
    </row>
    <row r="16" spans="1:12" ht="21.75" customHeight="1">
      <c r="A16" s="64" t="s">
        <v>128</v>
      </c>
      <c r="B16" s="60"/>
      <c r="C16" s="73"/>
      <c r="E16" s="65">
        <v>1690</v>
      </c>
      <c r="G16" s="90">
        <v>1548</v>
      </c>
    </row>
    <row r="17" spans="1:12" ht="21.75" customHeight="1">
      <c r="A17" s="64" t="s">
        <v>143</v>
      </c>
      <c r="B17" s="60"/>
      <c r="C17" s="58"/>
      <c r="E17" s="65">
        <v>1</v>
      </c>
      <c r="G17" s="65">
        <v>0</v>
      </c>
    </row>
    <row r="18" spans="1:12" ht="21.75" customHeight="1">
      <c r="A18" s="64" t="s">
        <v>91</v>
      </c>
      <c r="B18" s="60"/>
      <c r="C18" s="73"/>
      <c r="E18" s="90">
        <v>-129</v>
      </c>
      <c r="F18" s="55"/>
      <c r="G18" s="90">
        <v>-86</v>
      </c>
    </row>
    <row r="19" spans="1:12" ht="21.75" customHeight="1">
      <c r="A19" s="64" t="s">
        <v>92</v>
      </c>
      <c r="B19" s="60"/>
      <c r="C19" s="73"/>
      <c r="E19" s="92">
        <v>1246</v>
      </c>
      <c r="F19" s="55"/>
      <c r="G19" s="87">
        <v>212</v>
      </c>
    </row>
    <row r="20" spans="1:12" ht="21.75" customHeight="1">
      <c r="A20" s="64" t="s">
        <v>93</v>
      </c>
      <c r="C20" s="73"/>
      <c r="E20" s="90"/>
      <c r="F20" s="90"/>
      <c r="G20" s="90"/>
    </row>
    <row r="21" spans="1:12" s="79" customFormat="1" ht="21.75" customHeight="1">
      <c r="A21" s="64" t="s">
        <v>94</v>
      </c>
      <c r="B21" s="58"/>
      <c r="C21" s="73"/>
      <c r="D21" s="58"/>
      <c r="E21" s="90">
        <f>SUM(E8:E20)</f>
        <v>77153</v>
      </c>
      <c r="F21" s="61"/>
      <c r="G21" s="90">
        <f>SUM(G8:G20)</f>
        <v>73619</v>
      </c>
      <c r="H21" s="61"/>
      <c r="I21" s="61"/>
      <c r="K21"/>
      <c r="L21"/>
    </row>
    <row r="22" spans="1:12" s="79" customFormat="1" ht="21.75" customHeight="1">
      <c r="A22" s="64" t="s">
        <v>95</v>
      </c>
      <c r="B22" s="58"/>
      <c r="C22" s="73"/>
      <c r="D22" s="58"/>
      <c r="E22" s="90"/>
      <c r="F22" s="61"/>
      <c r="G22" s="90"/>
      <c r="H22" s="66"/>
      <c r="I22" s="80"/>
      <c r="K22"/>
      <c r="L22"/>
    </row>
    <row r="23" spans="1:12" s="79" customFormat="1" ht="21.75" customHeight="1">
      <c r="A23" s="64" t="s">
        <v>96</v>
      </c>
      <c r="B23" s="58"/>
      <c r="C23" s="73"/>
      <c r="D23" s="58"/>
      <c r="E23" s="90">
        <v>2092</v>
      </c>
      <c r="F23" s="61"/>
      <c r="G23" s="90">
        <v>7630</v>
      </c>
      <c r="H23" s="66"/>
      <c r="I23" s="80"/>
      <c r="K23"/>
      <c r="L23"/>
    </row>
    <row r="24" spans="1:12" s="79" customFormat="1" ht="21.75" customHeight="1">
      <c r="A24" s="64" t="s">
        <v>97</v>
      </c>
      <c r="B24" s="58"/>
      <c r="C24" s="73"/>
      <c r="D24" s="58"/>
      <c r="E24" s="90">
        <v>-3372</v>
      </c>
      <c r="F24" s="66"/>
      <c r="G24" s="90">
        <v>-27478</v>
      </c>
      <c r="H24" s="66"/>
      <c r="I24" s="80"/>
      <c r="K24"/>
      <c r="L24"/>
    </row>
    <row r="25" spans="1:12" s="79" customFormat="1" ht="21.75" customHeight="1">
      <c r="A25" s="56" t="s">
        <v>98</v>
      </c>
      <c r="B25" s="57"/>
      <c r="C25" s="73"/>
      <c r="D25" s="58"/>
      <c r="E25" s="90">
        <v>-8362</v>
      </c>
      <c r="F25" s="61"/>
      <c r="G25" s="90">
        <v>2032</v>
      </c>
      <c r="H25" s="66"/>
      <c r="I25" s="80"/>
      <c r="K25"/>
      <c r="L25"/>
    </row>
    <row r="26" spans="1:12" s="79" customFormat="1" ht="21.75" customHeight="1">
      <c r="A26" s="64" t="s">
        <v>99</v>
      </c>
      <c r="B26" s="58"/>
      <c r="C26" s="73"/>
      <c r="D26" s="58"/>
      <c r="E26" s="90">
        <v>556</v>
      </c>
      <c r="F26" s="61"/>
      <c r="G26" s="90">
        <v>309</v>
      </c>
      <c r="H26" s="61"/>
      <c r="I26" s="80"/>
      <c r="K26"/>
      <c r="L26"/>
    </row>
    <row r="27" spans="1:12" s="79" customFormat="1" ht="21.75" customHeight="1">
      <c r="A27" s="64" t="s">
        <v>100</v>
      </c>
      <c r="B27" s="58"/>
      <c r="C27" s="73"/>
      <c r="D27" s="58"/>
      <c r="E27" s="90"/>
      <c r="F27" s="61"/>
      <c r="G27" s="90"/>
      <c r="H27" s="61"/>
      <c r="I27" s="80"/>
      <c r="K27"/>
      <c r="L27"/>
    </row>
    <row r="28" spans="1:12" s="79" customFormat="1" ht="21.75" customHeight="1">
      <c r="A28" s="56" t="s">
        <v>101</v>
      </c>
      <c r="B28" s="60"/>
      <c r="C28" s="73"/>
      <c r="D28" s="58"/>
      <c r="E28" s="90">
        <v>23240</v>
      </c>
      <c r="F28" s="61"/>
      <c r="G28" s="90">
        <v>41130</v>
      </c>
      <c r="H28" s="61"/>
      <c r="I28" s="80"/>
      <c r="K28"/>
      <c r="L28"/>
    </row>
    <row r="29" spans="1:12" s="79" customFormat="1" ht="21.75" customHeight="1">
      <c r="A29" s="56" t="s">
        <v>132</v>
      </c>
      <c r="B29" s="60"/>
      <c r="C29" s="73"/>
      <c r="D29" s="58"/>
      <c r="E29" s="65">
        <v>0</v>
      </c>
      <c r="F29" s="61"/>
      <c r="G29" s="65">
        <v>-332</v>
      </c>
      <c r="H29" s="61"/>
      <c r="I29" s="80"/>
      <c r="K29"/>
      <c r="L29"/>
    </row>
    <row r="30" spans="1:12" ht="21.75" customHeight="1">
      <c r="A30" s="56" t="s">
        <v>102</v>
      </c>
      <c r="B30" s="60"/>
      <c r="C30" s="73"/>
      <c r="E30" s="90">
        <v>324</v>
      </c>
      <c r="F30" s="59"/>
      <c r="G30" s="65">
        <v>-2006</v>
      </c>
    </row>
    <row r="31" spans="1:12" ht="21.75" customHeight="1">
      <c r="A31" s="64" t="s">
        <v>103</v>
      </c>
      <c r="B31" s="60"/>
      <c r="C31" s="73"/>
      <c r="E31" s="92">
        <v>285</v>
      </c>
      <c r="F31" s="59"/>
      <c r="G31" s="92">
        <v>872</v>
      </c>
    </row>
    <row r="32" spans="1:12" s="60" customFormat="1" ht="21.75" customHeight="1">
      <c r="A32" s="56" t="s">
        <v>104</v>
      </c>
      <c r="C32" s="73"/>
      <c r="D32" s="58"/>
      <c r="E32" s="90">
        <f>SUM(E21:E31)</f>
        <v>91916</v>
      </c>
      <c r="F32" s="70"/>
      <c r="G32" s="90">
        <f>SUM(G21:G31)</f>
        <v>95776</v>
      </c>
      <c r="K32"/>
      <c r="L32"/>
    </row>
    <row r="33" spans="1:12" s="60" customFormat="1" ht="21.75" customHeight="1">
      <c r="A33" s="56" t="s">
        <v>105</v>
      </c>
      <c r="C33" s="73"/>
      <c r="D33" s="58"/>
      <c r="E33" s="90">
        <v>-1164</v>
      </c>
      <c r="F33" s="70"/>
      <c r="G33" s="90">
        <v>-119</v>
      </c>
      <c r="K33"/>
      <c r="L33"/>
    </row>
    <row r="34" spans="1:12" s="60" customFormat="1" ht="21.75" customHeight="1">
      <c r="A34" s="56" t="s">
        <v>106</v>
      </c>
      <c r="B34" s="58"/>
      <c r="C34" s="73"/>
      <c r="D34" s="58"/>
      <c r="E34" s="92">
        <v>-683</v>
      </c>
      <c r="F34" s="70"/>
      <c r="G34" s="91">
        <v>-952</v>
      </c>
      <c r="K34"/>
      <c r="L34"/>
    </row>
    <row r="35" spans="1:12" s="60" customFormat="1" ht="21.75" customHeight="1">
      <c r="A35" s="81" t="s">
        <v>107</v>
      </c>
      <c r="B35" s="57"/>
      <c r="C35" s="73"/>
      <c r="D35" s="58"/>
      <c r="E35" s="92">
        <f>SUM(E32:E34)</f>
        <v>90069</v>
      </c>
      <c r="F35" s="70"/>
      <c r="G35" s="91">
        <f>SUM(G32:G34)</f>
        <v>94705</v>
      </c>
      <c r="K35"/>
      <c r="L35"/>
    </row>
    <row r="36" spans="1:12" s="60" customFormat="1" ht="21.75" customHeight="1">
      <c r="A36" s="64"/>
      <c r="B36" s="58"/>
      <c r="C36" s="73"/>
      <c r="D36" s="58"/>
      <c r="F36" s="70"/>
      <c r="G36" s="59"/>
      <c r="K36"/>
      <c r="L36"/>
    </row>
    <row r="37" spans="1:12" ht="21.75" customHeight="1">
      <c r="A37" s="56" t="s">
        <v>124</v>
      </c>
      <c r="B37" s="57"/>
      <c r="C37" s="73"/>
      <c r="F37" s="77"/>
    </row>
    <row r="38" spans="1:12" ht="21.75" customHeight="1">
      <c r="G38" s="69" t="s">
        <v>49</v>
      </c>
    </row>
    <row r="39" spans="1:12" ht="21.75" customHeight="1">
      <c r="A39" s="68" t="s">
        <v>0</v>
      </c>
      <c r="B39" s="67"/>
      <c r="C39" s="71"/>
      <c r="D39" s="70"/>
      <c r="G39" s="70"/>
    </row>
    <row r="40" spans="1:12" ht="21.75" customHeight="1">
      <c r="A40" s="81" t="s">
        <v>108</v>
      </c>
      <c r="B40" s="70"/>
      <c r="C40" s="71"/>
      <c r="D40" s="70"/>
      <c r="G40" s="70"/>
    </row>
    <row r="41" spans="1:12" ht="21.75" customHeight="1">
      <c r="A41" s="74" t="s">
        <v>152</v>
      </c>
      <c r="B41" s="67"/>
      <c r="C41" s="71"/>
      <c r="D41" s="70"/>
      <c r="G41" s="70"/>
    </row>
    <row r="42" spans="1:12" ht="21.75" customHeight="1">
      <c r="G42" s="82" t="s">
        <v>1</v>
      </c>
    </row>
    <row r="43" spans="1:12" ht="21.75" customHeight="1">
      <c r="C43" s="83"/>
      <c r="D43" s="77"/>
      <c r="E43" s="76" t="s">
        <v>154</v>
      </c>
      <c r="F43" s="77"/>
      <c r="G43" s="76" t="s">
        <v>135</v>
      </c>
    </row>
    <row r="44" spans="1:12" ht="21.75" customHeight="1">
      <c r="A44" s="63" t="s">
        <v>109</v>
      </c>
      <c r="B44" s="78"/>
      <c r="C44" s="73"/>
      <c r="E44" s="59"/>
      <c r="G44" s="59"/>
    </row>
    <row r="45" spans="1:12" ht="21.75" customHeight="1">
      <c r="A45" s="64" t="s">
        <v>110</v>
      </c>
      <c r="C45" s="73"/>
      <c r="E45" s="65">
        <v>-13315</v>
      </c>
      <c r="F45" s="55"/>
      <c r="G45" s="65">
        <v>-14988</v>
      </c>
    </row>
    <row r="46" spans="1:12" ht="21.75" customHeight="1">
      <c r="A46" s="64" t="s">
        <v>111</v>
      </c>
      <c r="C46" s="73"/>
      <c r="E46" s="65">
        <v>12951</v>
      </c>
      <c r="F46" s="55"/>
      <c r="G46" s="65">
        <v>15347</v>
      </c>
    </row>
    <row r="47" spans="1:12" ht="21.75" customHeight="1">
      <c r="A47" s="84" t="s">
        <v>112</v>
      </c>
      <c r="C47" s="73"/>
      <c r="E47" s="65">
        <v>129</v>
      </c>
      <c r="F47" s="55"/>
      <c r="G47" s="65">
        <v>86</v>
      </c>
    </row>
    <row r="48" spans="1:12" ht="21.75" customHeight="1">
      <c r="A48" s="64" t="s">
        <v>113</v>
      </c>
      <c r="C48" s="73"/>
      <c r="E48" s="65">
        <v>-27968</v>
      </c>
      <c r="F48" s="55"/>
      <c r="G48" s="90">
        <v>-79377</v>
      </c>
    </row>
    <row r="49" spans="1:12" ht="21.75" customHeight="1">
      <c r="A49" s="64" t="s">
        <v>115</v>
      </c>
      <c r="C49" s="73"/>
      <c r="E49" s="65">
        <v>-2025</v>
      </c>
      <c r="F49" s="55"/>
      <c r="G49" s="65">
        <v>-1094</v>
      </c>
    </row>
    <row r="50" spans="1:12" ht="21.75" customHeight="1">
      <c r="A50" s="64" t="s">
        <v>114</v>
      </c>
      <c r="C50" s="73"/>
      <c r="E50" s="65">
        <v>561</v>
      </c>
      <c r="F50" s="55"/>
      <c r="G50" s="65">
        <v>384</v>
      </c>
    </row>
    <row r="51" spans="1:12" ht="21.75" customHeight="1">
      <c r="A51" s="63" t="s">
        <v>116</v>
      </c>
      <c r="C51" s="73"/>
      <c r="E51" s="62">
        <f>SUM(E45:E50)</f>
        <v>-29667</v>
      </c>
      <c r="G51" s="62">
        <f>SUM(G45:G50)</f>
        <v>-79642</v>
      </c>
    </row>
    <row r="52" spans="1:12" s="79" customFormat="1" ht="21.75" customHeight="1">
      <c r="A52" s="63" t="s">
        <v>117</v>
      </c>
      <c r="B52" s="78"/>
      <c r="C52" s="73"/>
      <c r="D52" s="58"/>
      <c r="E52" s="90"/>
      <c r="F52" s="61"/>
      <c r="G52" s="90"/>
      <c r="H52" s="61"/>
      <c r="I52" s="61"/>
      <c r="K52"/>
      <c r="L52"/>
    </row>
    <row r="53" spans="1:12" s="93" customFormat="1" ht="21.75" customHeight="1">
      <c r="A53" s="85" t="s">
        <v>160</v>
      </c>
      <c r="B53" s="57"/>
      <c r="C53" s="73"/>
      <c r="D53" s="58"/>
      <c r="E53" s="65">
        <v>-3648</v>
      </c>
      <c r="F53" s="61"/>
      <c r="G53" s="65">
        <v>0</v>
      </c>
      <c r="H53" s="66"/>
      <c r="I53" s="80"/>
      <c r="K53"/>
      <c r="L53"/>
    </row>
    <row r="54" spans="1:12" s="79" customFormat="1" ht="21.75" customHeight="1">
      <c r="A54" s="85" t="s">
        <v>118</v>
      </c>
      <c r="B54" s="57"/>
      <c r="C54" s="73"/>
      <c r="D54" s="58"/>
      <c r="E54" s="65">
        <v>-1230</v>
      </c>
      <c r="F54" s="61"/>
      <c r="G54" s="65">
        <v>-1109</v>
      </c>
      <c r="H54" s="66"/>
      <c r="I54" s="80"/>
      <c r="K54"/>
      <c r="L54"/>
    </row>
    <row r="55" spans="1:12" ht="21.75" customHeight="1">
      <c r="A55" s="63" t="s">
        <v>162</v>
      </c>
      <c r="C55" s="73"/>
      <c r="E55" s="62">
        <f>SUM(E53:E54)</f>
        <v>-4878</v>
      </c>
      <c r="F55" s="59"/>
      <c r="G55" s="62">
        <f>SUM(G53:G54)</f>
        <v>-1109</v>
      </c>
    </row>
    <row r="56" spans="1:12" ht="21.75" customHeight="1">
      <c r="A56" s="63" t="s">
        <v>163</v>
      </c>
      <c r="C56" s="73"/>
      <c r="E56" s="90">
        <f>SUM(E35,E51,E55)</f>
        <v>55524</v>
      </c>
      <c r="G56" s="90">
        <f>SUM(G35,G51,G55)</f>
        <v>13954</v>
      </c>
    </row>
    <row r="57" spans="1:12" ht="21.75" customHeight="1">
      <c r="A57" s="56" t="s">
        <v>119</v>
      </c>
      <c r="B57" s="60"/>
      <c r="C57" s="73"/>
      <c r="E57" s="92">
        <v>80379</v>
      </c>
      <c r="F57" s="55"/>
      <c r="G57" s="91">
        <v>115311</v>
      </c>
    </row>
    <row r="58" spans="1:12" ht="21.75" customHeight="1" thickBot="1">
      <c r="A58" s="68" t="s">
        <v>120</v>
      </c>
      <c r="B58" s="57"/>
      <c r="C58" s="73"/>
      <c r="E58" s="16">
        <f>SUM(E56:E57)</f>
        <v>135903</v>
      </c>
      <c r="G58" s="16">
        <f>SUM(G56:G57)</f>
        <v>129265</v>
      </c>
    </row>
    <row r="59" spans="1:12" ht="21.75" customHeight="1" thickTop="1">
      <c r="C59" s="73"/>
      <c r="D59" s="90"/>
      <c r="E59" s="90">
        <f>E58-BS!E10</f>
        <v>0</v>
      </c>
      <c r="G59" s="90"/>
    </row>
    <row r="60" spans="1:12" ht="21.75" customHeight="1">
      <c r="A60" s="64" t="s">
        <v>121</v>
      </c>
      <c r="C60" s="73"/>
      <c r="D60" s="90"/>
      <c r="E60" s="90"/>
      <c r="G60" s="90"/>
    </row>
    <row r="61" spans="1:12" ht="21.75" customHeight="1">
      <c r="A61" s="64" t="s">
        <v>122</v>
      </c>
      <c r="C61" s="73"/>
      <c r="D61" s="90"/>
      <c r="E61" s="90"/>
      <c r="G61" s="90"/>
    </row>
    <row r="62" spans="1:12" ht="21.75" customHeight="1">
      <c r="A62" s="14" t="s">
        <v>147</v>
      </c>
      <c r="C62" s="73"/>
      <c r="D62" s="90"/>
      <c r="E62" s="65">
        <v>-809</v>
      </c>
      <c r="F62" s="65"/>
      <c r="G62" s="65">
        <v>-470</v>
      </c>
    </row>
    <row r="63" spans="1:12" ht="21.75" customHeight="1">
      <c r="A63" s="64" t="s">
        <v>137</v>
      </c>
      <c r="C63" s="73"/>
      <c r="D63" s="90"/>
      <c r="E63" s="65">
        <v>1150</v>
      </c>
      <c r="F63" s="65"/>
      <c r="G63" s="65">
        <v>-1713</v>
      </c>
    </row>
    <row r="64" spans="1:12" ht="21.75" customHeight="1">
      <c r="A64" s="64" t="s">
        <v>123</v>
      </c>
      <c r="C64" s="58"/>
      <c r="E64" s="65">
        <v>21837</v>
      </c>
      <c r="F64" s="65"/>
      <c r="G64" s="65">
        <v>22981</v>
      </c>
    </row>
    <row r="65" spans="1:7" ht="21.75" customHeight="1">
      <c r="A65" s="64" t="s">
        <v>134</v>
      </c>
      <c r="C65" s="58"/>
      <c r="E65" s="65">
        <v>160</v>
      </c>
      <c r="F65" s="65"/>
      <c r="G65" s="65">
        <v>132</v>
      </c>
    </row>
    <row r="66" spans="1:7" ht="21.75" customHeight="1">
      <c r="A66" s="86" t="s">
        <v>129</v>
      </c>
      <c r="C66" s="58"/>
      <c r="E66" s="65">
        <v>3</v>
      </c>
      <c r="F66" s="65"/>
      <c r="G66" s="65">
        <v>317</v>
      </c>
    </row>
    <row r="67" spans="1:7" ht="21.75" customHeight="1">
      <c r="A67" s="86" t="s">
        <v>138</v>
      </c>
      <c r="C67" s="58"/>
      <c r="E67" s="65">
        <v>0</v>
      </c>
      <c r="F67" s="65"/>
      <c r="G67" s="65">
        <v>2621</v>
      </c>
    </row>
    <row r="68" spans="1:7" ht="21.75" customHeight="1">
      <c r="C68" s="73"/>
      <c r="D68" s="90"/>
      <c r="G68" s="90"/>
    </row>
    <row r="69" spans="1:7" ht="21.75" customHeight="1">
      <c r="A69" s="56" t="s">
        <v>124</v>
      </c>
      <c r="B69" s="57"/>
      <c r="C69" s="73"/>
      <c r="G69" s="59"/>
    </row>
  </sheetData>
  <pageMargins left="0.78740157480314965" right="0.39370078740157483" top="0.78740157480314965" bottom="0.39370078740157483" header="0.19685039370078741" footer="0.19685039370078741"/>
  <pageSetup paperSize="9" scale="95" fitToHeight="7" orientation="portrait" r:id="rId1"/>
  <headerFooter scaleWithDoc="0" alignWithMargins="0">
    <evenHeader>&amp;R&amp;"Arial,Italic"&amp;12For internal use only</evenHead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13" ma:contentTypeDescription="สร้างเอกสารใหม่" ma:contentTypeScope="" ma:versionID="7fb289c5d6067887b7a19c2f0386afe7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fc5fec6841c54a070e4e3963d8dddf73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0A7836-F0FE-4A9B-88AD-CBDB8C1335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A1CDD9-DBE2-4BDF-A7A6-6B12F8A1975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f23fb71-1d77-4e8c-a895-e6feba181fae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3D9E3B77-D050-4F79-A89F-B37352CC9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40655</vt:lpwstr>
  </property>
  <property fmtid="{D5CDD505-2E9C-101B-9397-08002B2CF9AE}" pid="4" name="OptimizationTime">
    <vt:lpwstr>20240514_1135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2024-05-03T04:08:15Z</cp:lastPrinted>
  <dcterms:created xsi:type="dcterms:W3CDTF">2011-03-08T09:02:15Z</dcterms:created>
  <dcterms:modified xsi:type="dcterms:W3CDTF">2024-05-08T09:25:13Z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