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1'24\"/>
    </mc:Choice>
  </mc:AlternateContent>
  <xr:revisionPtr revIDLastSave="0" documentId="13_ncr:1_{41367FD2-8BAA-4BC3-B4F0-118F0BB02FC9}" xr6:coauthVersionLast="47" xr6:coauthVersionMax="47" xr10:uidLastSave="{00000000-0000-0000-0000-000000000000}"/>
  <bookViews>
    <workbookView xWindow="705" yWindow="45" windowWidth="13605" windowHeight="15525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BS!$A$1:$H$77</definedName>
    <definedName name="_xlnm.Print_Area" localSheetId="3">CF!$A$1:$H$70</definedName>
    <definedName name="_xlnm.Print_Area" localSheetId="1">PL!$A$1:$G$42</definedName>
    <definedName name="_xlnm.Print_Area" localSheetId="2">'Statement of changes'!$A$1:$P$26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1" l="1"/>
  <c r="G47" i="6" l="1"/>
  <c r="E47" i="6"/>
  <c r="G55" i="5"/>
  <c r="E55" i="5"/>
  <c r="M22" i="4"/>
  <c r="M19" i="4"/>
  <c r="K19" i="4"/>
  <c r="G13" i="1" l="1"/>
  <c r="E13" i="1"/>
  <c r="E40" i="6"/>
  <c r="G40" i="6"/>
  <c r="G19" i="1" l="1"/>
  <c r="E19" i="1"/>
  <c r="E51" i="5" l="1"/>
  <c r="E38" i="1"/>
  <c r="E39" i="1" s="1"/>
  <c r="E20" i="1"/>
  <c r="E69" i="6"/>
  <c r="E22" i="6"/>
  <c r="E14" i="6"/>
  <c r="M24" i="4"/>
  <c r="K24" i="4"/>
  <c r="I24" i="4"/>
  <c r="G24" i="4"/>
  <c r="E24" i="4"/>
  <c r="E22" i="1" l="1"/>
  <c r="E24" i="1" s="1"/>
  <c r="E48" i="6"/>
  <c r="E70" i="6" s="1"/>
  <c r="E23" i="6"/>
  <c r="G69" i="6"/>
  <c r="G22" i="6"/>
  <c r="G14" i="6"/>
  <c r="E40" i="1" l="1"/>
  <c r="E28" i="1"/>
  <c r="G48" i="6"/>
  <c r="G70" i="6" s="1"/>
  <c r="G23" i="6"/>
  <c r="G51" i="5"/>
  <c r="G71" i="6" l="1"/>
  <c r="E71" i="6"/>
  <c r="O17" i="4" l="1"/>
  <c r="O24" i="4" s="1"/>
  <c r="O14" i="4" l="1"/>
  <c r="O22" i="4" l="1"/>
  <c r="O19" i="4"/>
  <c r="O9" i="4"/>
  <c r="M20" i="4" l="1"/>
  <c r="M23" i="4" l="1"/>
  <c r="M25" i="4" s="1"/>
  <c r="G38" i="1" l="1"/>
  <c r="G39" i="1" s="1"/>
  <c r="O11" i="4" l="1"/>
  <c r="M12" i="4"/>
  <c r="M15" i="4" s="1"/>
  <c r="E20" i="4"/>
  <c r="E23" i="4" s="1"/>
  <c r="E12" i="4" l="1"/>
  <c r="E15" i="4" s="1"/>
  <c r="E25" i="4" l="1"/>
  <c r="I20" i="4"/>
  <c r="G20" i="4"/>
  <c r="I12" i="4"/>
  <c r="I15" i="4" s="1"/>
  <c r="G12" i="4"/>
  <c r="G15" i="4" s="1"/>
  <c r="I23" i="4" l="1"/>
  <c r="I25" i="4" s="1"/>
  <c r="G23" i="4"/>
  <c r="G25" i="4" s="1"/>
  <c r="G20" i="1" l="1"/>
  <c r="G22" i="1" s="1"/>
  <c r="G8" i="5" l="1"/>
  <c r="G21" i="5" s="1"/>
  <c r="G32" i="5" s="1"/>
  <c r="G35" i="5" s="1"/>
  <c r="G56" i="5" s="1"/>
  <c r="G58" i="5" s="1"/>
  <c r="G24" i="1"/>
  <c r="K10" i="4" l="1"/>
  <c r="O10" i="4" s="1"/>
  <c r="O12" i="4" s="1"/>
  <c r="O15" i="4" s="1"/>
  <c r="G40" i="1"/>
  <c r="K12" i="4" l="1"/>
  <c r="K15" i="4" s="1"/>
  <c r="E8" i="5"/>
  <c r="E21" i="5" s="1"/>
  <c r="E32" i="5" s="1"/>
  <c r="E35" i="5" s="1"/>
  <c r="E56" i="5" s="1"/>
  <c r="E58" i="5" s="1"/>
  <c r="K18" i="4" l="1"/>
  <c r="O18" i="4" l="1"/>
  <c r="O20" i="4" s="1"/>
  <c r="O23" i="4" s="1"/>
  <c r="O25" i="4" s="1"/>
  <c r="K20" i="4"/>
  <c r="K23" i="4" s="1"/>
  <c r="K25" i="4" s="1"/>
  <c r="E59" i="5" l="1"/>
</calcChain>
</file>

<file path=xl/sharedStrings.xml><?xml version="1.0" encoding="utf-8"?>
<sst xmlns="http://schemas.openxmlformats.org/spreadsheetml/2006/main" count="220" uniqueCount="165">
  <si>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</si>
  <si>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</si>
  <si>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</si>
  <si>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</si>
  <si>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</si>
  <si>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</si>
  <si>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</si>
  <si>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</si>
  <si>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</si>
  <si>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</si>
  <si>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</si>
  <si>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</si>
  <si>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</si>
  <si>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</si>
  <si>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</si>
  <si>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</si>
  <si>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</si>
  <si>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</si>
  <si>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</si>
  <si>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</si>
  <si>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</si>
  <si>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</si>
  <si>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</si>
  <si>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</si>
  <si>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</si>
  <si>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</si>
  <si>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</si>
  <si>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</si>
  <si>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</si>
  <si>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</si>
  <si>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</si>
  <si>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</si>
  <si>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</si>
  <si>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</si>
  <si>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</si>
  <si>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</si>
  <si>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</si>
  <si>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</si>
  <si>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</si>
  <si>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</si>
  <si>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</si>
  <si>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</si>
  <si>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</si>
  <si>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</si>
  <si>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</si>
  <si>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</si>
  <si>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</si>
  <si>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</si>
  <si>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</si>
  <si>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</si>
  <si>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</si>
  <si>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</si>
  <si>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</si>
  <si>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</si>
  <si>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</si>
  <si>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</si>
  <si>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</si>
  <si>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</si>
  <si>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</si>
  <si>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</si>
  <si>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</si>
  <si>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</si>
  <si>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</si>
  <si>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</si>
  <si>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</si>
  <si>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</si>
  <si>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</si>
  <si>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</si>
  <si>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</si>
  <si>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</si>
  <si>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</si>
  <si>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</si>
  <si>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</si>
  <si>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</si>
  <si>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</si>
  <si>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</si>
  <si>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</si>
  <si>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</si>
  <si>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</si>
  <si>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</si>
  <si>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</si>
  <si>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</si>
  <si>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</si>
  <si>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</si>
  <si>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</si>
  <si>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</si>
  <si>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</si>
  <si>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</si>
  <si>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</si>
  <si>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</si>
  <si>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</si>
  <si>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</si>
  <si>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</si>
  <si>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</si>
  <si>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</si>
  <si>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</si>
  <si>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</si>
  <si>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</si>
  <si>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</si>
  <si>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</si>
  <si>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</si>
  <si>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</si>
  <si>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</si>
  <si>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</si>
  <si>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</si>
  <si>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</si>
  <si>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</si>
  <si>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</si>
  <si>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</si>
  <si>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</si>
  <si>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</si>
  <si>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</si>
  <si>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</si>
  <si>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</si>
  <si>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</si>
  <si>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</si>
  <si>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</si>
  <si>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</si>
  <si>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</si>
  <si>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</si>
  <si>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</si>
  <si>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</si>
  <si>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</si>
  <si>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</si>
  <si>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</si>
  <si>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</si>
  <si>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</si>
  <si>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 xml:space="preserve">   Long-term employee benefits expense</t>
  </si>
  <si>
    <t xml:space="preserve">      purchase of equipment</t>
  </si>
  <si>
    <t>Income tax payable</t>
  </si>
  <si>
    <t>Transfer gain of investment in equity designated</t>
  </si>
  <si>
    <t xml:space="preserve">   Loss on writen-off of equipment</t>
  </si>
  <si>
    <t xml:space="preserve">   Profit for the period</t>
  </si>
  <si>
    <t xml:space="preserve">   Employee benefits</t>
  </si>
  <si>
    <t xml:space="preserve">   Transfers equipment to inventories</t>
  </si>
  <si>
    <t>Loss on exchange</t>
  </si>
  <si>
    <t>2023</t>
  </si>
  <si>
    <t>Balance as at 1 January 2023</t>
  </si>
  <si>
    <t xml:space="preserve">   Actuarial loss</t>
  </si>
  <si>
    <t xml:space="preserve">   Dividends income</t>
  </si>
  <si>
    <t>Cash received from disposals of other non-current financial assets</t>
  </si>
  <si>
    <t xml:space="preserve">   comprehensive income - net of income tax</t>
  </si>
  <si>
    <t>Actuarial loss - net of income tax</t>
  </si>
  <si>
    <t>For the three-month</t>
  </si>
  <si>
    <t xml:space="preserve">   Gain on sales of equipment</t>
  </si>
  <si>
    <t xml:space="preserve">   Unrealised loss on exchange</t>
  </si>
  <si>
    <t>Long-term loan, net of current portion</t>
  </si>
  <si>
    <t>Gains (losses) on changes in value of equity investments</t>
  </si>
  <si>
    <t xml:space="preserve">   Decrease in fair value of financial assets</t>
  </si>
  <si>
    <t xml:space="preserve">   Transfers inventories to intangible assets</t>
  </si>
  <si>
    <t xml:space="preserve">   Increase (decrease) in payables for construction and </t>
  </si>
  <si>
    <t>Current portion of long-term loan</t>
  </si>
  <si>
    <t>As at 31 March 2024</t>
  </si>
  <si>
    <t>31 March 2024</t>
  </si>
  <si>
    <t>Balance as at 31 March 2024</t>
  </si>
  <si>
    <t>31 December 2023</t>
  </si>
  <si>
    <t>2024</t>
  </si>
  <si>
    <t>For the three-month period ended 31 March 2024</t>
  </si>
  <si>
    <t>Balance as at 31 March 2023</t>
  </si>
  <si>
    <t>Balance as at 1 January 2024</t>
  </si>
  <si>
    <t>Repayments of long-term loan from bank</t>
  </si>
  <si>
    <t>period ended 31 March</t>
  </si>
  <si>
    <t xml:space="preserve">   Reversal impairment loss on equipment </t>
  </si>
  <si>
    <t>Net cash flows used in financing activities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</si>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</sst>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7" fillId="0" borderId="0"/>
  </cellStyleXfs>
  <cellXfs count="89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righ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7" fontId="10" fillId="0" borderId="0" xfId="6" quotePrefix="1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7"/>
  <sheetViews>
    <sheetView showGridLines="0" view="pageBreakPreview" topLeftCell="A58" zoomScaleNormal="100" zoomScaleSheetLayoutView="100" workbookViewId="0">
      <selection activeCell="E68" sqref="E68"/>
    </sheetView>
  </sheetViews>
  <sheetFormatPr defaultColWidth="10.7109375" defaultRowHeight="21.75" customHeight="1"/>
  <cols>
    <col min="1" max="1" width="36.5703125" style="82" customWidth="1"/>
    <col min="2" max="2" width="7.28515625" style="48" customWidth="1"/>
    <col min="3" max="3" width="4.7109375" style="82" customWidth="1"/>
    <col min="4" max="4" width="1.7109375" style="48" customWidth="1"/>
    <col min="5" max="5" width="18.7109375" style="48" customWidth="1"/>
    <col min="6" max="6" width="1.7109375" style="48" customWidth="1"/>
    <col min="7" max="7" width="18.7109375" style="48" customWidth="1"/>
    <col min="8" max="8" width="1.7109375" style="48" customWidth="1"/>
    <col min="9" max="16384" width="10.7109375" style="48"/>
  </cols>
  <sheetData>
    <row r="1" spans="1:9" s="46" customFormat="1" ht="21.75" customHeight="1">
      <c r="A1" s="42" t="s">
        <v>0</v>
      </c>
      <c r="B1" s="43"/>
      <c r="C1" s="44"/>
      <c r="D1" s="45"/>
      <c r="E1" s="45"/>
      <c r="F1" s="45"/>
      <c r="G1" s="45"/>
    </row>
    <row r="2" spans="1:9" s="46" customFormat="1" ht="21.75" customHeight="1">
      <c r="A2" s="1" t="s">
        <v>1</v>
      </c>
      <c r="B2" s="43"/>
      <c r="C2" s="44"/>
      <c r="D2" s="45"/>
      <c r="E2" s="43"/>
      <c r="F2" s="45"/>
      <c r="G2" s="43"/>
    </row>
    <row r="3" spans="1:9" s="46" customFormat="1" ht="21.75" customHeight="1">
      <c r="A3" s="1" t="s">
        <v>152</v>
      </c>
      <c r="B3" s="43"/>
      <c r="C3" s="44"/>
      <c r="D3" s="45"/>
      <c r="E3" s="43"/>
      <c r="F3" s="45"/>
      <c r="G3" s="43"/>
    </row>
    <row r="4" spans="1:9" ht="21.75" customHeight="1">
      <c r="A4" s="44"/>
      <c r="B4" s="45"/>
      <c r="C4" s="44"/>
      <c r="D4" s="45"/>
      <c r="E4" s="45"/>
      <c r="F4" s="45"/>
      <c r="G4" s="47" t="s">
        <v>2</v>
      </c>
    </row>
    <row r="5" spans="1:9" ht="21.75" customHeight="1">
      <c r="C5" s="2" t="s">
        <v>3</v>
      </c>
      <c r="D5" s="50"/>
      <c r="E5" s="51" t="s">
        <v>153</v>
      </c>
      <c r="F5" s="3"/>
      <c r="G5" s="51" t="s">
        <v>155</v>
      </c>
    </row>
    <row r="6" spans="1:9" s="82" customFormat="1" ht="21.75" customHeight="1">
      <c r="B6" s="52"/>
      <c r="C6" s="4"/>
      <c r="E6" s="5" t="s">
        <v>4</v>
      </c>
      <c r="G6" s="5" t="s">
        <v>5</v>
      </c>
    </row>
    <row r="7" spans="1:9" s="82" customFormat="1" ht="21.75" customHeight="1">
      <c r="B7" s="52"/>
      <c r="C7" s="4"/>
      <c r="E7" s="5" t="s">
        <v>6</v>
      </c>
      <c r="F7" s="5"/>
    </row>
    <row r="8" spans="1:9" ht="21.75" customHeight="1">
      <c r="A8" s="53" t="s">
        <v>7</v>
      </c>
    </row>
    <row r="9" spans="1:9" ht="21.75" customHeight="1">
      <c r="A9" s="53" t="s">
        <v>8</v>
      </c>
      <c r="C9" s="54"/>
    </row>
    <row r="10" spans="1:9" ht="21.75" customHeight="1">
      <c r="A10" s="82" t="s">
        <v>9</v>
      </c>
      <c r="C10" s="54"/>
      <c r="E10" s="55">
        <v>135903</v>
      </c>
      <c r="F10" s="55"/>
      <c r="G10" s="55">
        <v>80379</v>
      </c>
      <c r="I10" s="84"/>
    </row>
    <row r="11" spans="1:9" ht="21.75" customHeight="1">
      <c r="A11" s="6" t="s">
        <v>10</v>
      </c>
      <c r="B11" s="56"/>
      <c r="C11" s="54">
        <v>3</v>
      </c>
      <c r="E11" s="57">
        <v>30565</v>
      </c>
      <c r="F11" s="55"/>
      <c r="G11" s="57">
        <v>32657</v>
      </c>
      <c r="I11" s="84"/>
    </row>
    <row r="12" spans="1:9" ht="21.75" customHeight="1">
      <c r="A12" s="6" t="s">
        <v>11</v>
      </c>
      <c r="B12" s="56"/>
      <c r="C12" s="54"/>
      <c r="E12" s="57">
        <v>156406</v>
      </c>
      <c r="F12" s="55"/>
      <c r="G12" s="57">
        <v>175119</v>
      </c>
      <c r="I12" s="84"/>
    </row>
    <row r="13" spans="1:9" ht="21.75" customHeight="1">
      <c r="A13" s="6" t="s">
        <v>12</v>
      </c>
      <c r="B13" s="56"/>
      <c r="C13" s="54"/>
      <c r="E13" s="57">
        <v>20227</v>
      </c>
      <c r="F13" s="55"/>
      <c r="G13" s="57">
        <v>11865</v>
      </c>
      <c r="I13" s="84"/>
    </row>
    <row r="14" spans="1:9" ht="21.75" customHeight="1">
      <c r="A14" s="53" t="s">
        <v>13</v>
      </c>
      <c r="C14" s="54"/>
      <c r="E14" s="7">
        <f>SUM(E9:E13)</f>
        <v>343101</v>
      </c>
      <c r="F14" s="55"/>
      <c r="G14" s="7">
        <f>SUM(G9:G13)</f>
        <v>300020</v>
      </c>
    </row>
    <row r="15" spans="1:9" ht="21.75" customHeight="1">
      <c r="A15" s="53" t="s">
        <v>14</v>
      </c>
      <c r="C15" s="54"/>
      <c r="E15" s="55"/>
      <c r="F15" s="55"/>
      <c r="G15" s="55"/>
    </row>
    <row r="16" spans="1:9" ht="21.75" customHeight="1">
      <c r="A16" s="82" t="s">
        <v>15</v>
      </c>
      <c r="C16" s="54"/>
      <c r="E16" s="57">
        <v>9</v>
      </c>
      <c r="F16" s="55"/>
      <c r="G16" s="57">
        <v>9</v>
      </c>
      <c r="I16" s="84"/>
    </row>
    <row r="17" spans="1:9" ht="21.75" customHeight="1">
      <c r="A17" s="82" t="s">
        <v>16</v>
      </c>
      <c r="C17" s="54">
        <v>4</v>
      </c>
      <c r="E17" s="57">
        <v>58929</v>
      </c>
      <c r="F17" s="55"/>
      <c r="G17" s="57">
        <v>57756</v>
      </c>
      <c r="I17" s="84"/>
    </row>
    <row r="18" spans="1:9" ht="21.75" customHeight="1">
      <c r="A18" s="82" t="s">
        <v>17</v>
      </c>
      <c r="C18" s="54">
        <v>5</v>
      </c>
      <c r="E18" s="57">
        <v>1309268</v>
      </c>
      <c r="F18" s="55"/>
      <c r="G18" s="55">
        <v>1310277</v>
      </c>
      <c r="I18" s="84"/>
    </row>
    <row r="19" spans="1:9" ht="21.75" customHeight="1">
      <c r="A19" s="6" t="s">
        <v>18</v>
      </c>
      <c r="B19" s="56"/>
      <c r="C19" s="54"/>
      <c r="E19" s="57">
        <v>7657</v>
      </c>
      <c r="F19" s="55"/>
      <c r="G19" s="57">
        <v>8820</v>
      </c>
      <c r="I19" s="84"/>
    </row>
    <row r="20" spans="1:9" ht="21.75" customHeight="1">
      <c r="A20" s="6" t="s">
        <v>19</v>
      </c>
      <c r="B20" s="56"/>
      <c r="C20" s="54"/>
      <c r="E20" s="57">
        <v>24514</v>
      </c>
      <c r="F20" s="55"/>
      <c r="G20" s="57">
        <v>23023</v>
      </c>
      <c r="I20" s="84"/>
    </row>
    <row r="21" spans="1:9" ht="21.75" customHeight="1">
      <c r="A21" s="82" t="s">
        <v>20</v>
      </c>
      <c r="C21" s="54"/>
      <c r="E21" s="57">
        <v>9334</v>
      </c>
      <c r="F21" s="55"/>
      <c r="G21" s="57">
        <v>9890</v>
      </c>
      <c r="I21" s="84"/>
    </row>
    <row r="22" spans="1:9" ht="21.75" customHeight="1">
      <c r="A22" s="53" t="s">
        <v>21</v>
      </c>
      <c r="C22" s="54"/>
      <c r="E22" s="7">
        <f>SUM(E16:E21)</f>
        <v>1409711</v>
      </c>
      <c r="F22" s="55"/>
      <c r="G22" s="7">
        <f>SUM(G16:G21)</f>
        <v>1409775</v>
      </c>
    </row>
    <row r="23" spans="1:9" ht="21.75" customHeight="1" thickBot="1">
      <c r="A23" s="53" t="s">
        <v>22</v>
      </c>
      <c r="E23" s="8">
        <f>SUM(E22,E14)</f>
        <v>1752812</v>
      </c>
      <c r="F23" s="55"/>
      <c r="G23" s="8">
        <f>SUM(G22,G14)</f>
        <v>1709795</v>
      </c>
    </row>
    <row r="24" spans="1:9" ht="21.75" customHeight="1" thickTop="1"/>
    <row r="25" spans="1:9" ht="21.75" customHeight="1">
      <c r="A25" s="82" t="s">
        <v>23</v>
      </c>
    </row>
    <row r="26" spans="1:9" s="46" customFormat="1" ht="21.75" customHeight="1">
      <c r="A26" s="42" t="s">
        <v>0</v>
      </c>
      <c r="B26" s="43"/>
      <c r="C26" s="44"/>
      <c r="D26" s="45"/>
      <c r="E26" s="45"/>
      <c r="F26" s="45"/>
      <c r="G26" s="45"/>
    </row>
    <row r="27" spans="1:9" s="46" customFormat="1" ht="21.75" customHeight="1">
      <c r="A27" s="58" t="s">
        <v>24</v>
      </c>
      <c r="B27" s="43"/>
      <c r="C27" s="44"/>
      <c r="D27" s="45"/>
      <c r="E27" s="43"/>
      <c r="F27" s="45"/>
      <c r="G27" s="43"/>
    </row>
    <row r="28" spans="1:9" s="46" customFormat="1" ht="21.75" customHeight="1">
      <c r="A28" s="1" t="s">
        <v>152</v>
      </c>
      <c r="B28" s="43"/>
      <c r="C28" s="44"/>
      <c r="D28" s="45"/>
      <c r="E28" s="43"/>
      <c r="F28" s="45"/>
      <c r="G28" s="43"/>
    </row>
    <row r="29" spans="1:9" ht="21.75" customHeight="1">
      <c r="A29" s="44"/>
      <c r="B29" s="45"/>
      <c r="D29" s="45"/>
      <c r="E29" s="45"/>
      <c r="F29" s="45"/>
      <c r="G29" s="47" t="s">
        <v>2</v>
      </c>
    </row>
    <row r="30" spans="1:9" ht="21.75" customHeight="1">
      <c r="C30" s="2" t="s">
        <v>3</v>
      </c>
      <c r="D30" s="50"/>
      <c r="E30" s="51" t="s">
        <v>153</v>
      </c>
      <c r="F30" s="3"/>
      <c r="G30" s="51" t="s">
        <v>155</v>
      </c>
    </row>
    <row r="31" spans="1:9" s="82" customFormat="1" ht="21.75" customHeight="1">
      <c r="B31" s="52"/>
      <c r="E31" s="5" t="s">
        <v>4</v>
      </c>
      <c r="G31" s="5" t="s">
        <v>5</v>
      </c>
    </row>
    <row r="32" spans="1:9" s="82" customFormat="1" ht="21.75" customHeight="1">
      <c r="B32" s="52"/>
      <c r="C32" s="4"/>
      <c r="E32" s="5" t="s">
        <v>6</v>
      </c>
      <c r="F32" s="5"/>
    </row>
    <row r="33" spans="1:9" ht="21.75" customHeight="1">
      <c r="A33" s="53" t="s">
        <v>25</v>
      </c>
    </row>
    <row r="34" spans="1:9" ht="21.75" customHeight="1">
      <c r="A34" s="53" t="s">
        <v>26</v>
      </c>
    </row>
    <row r="35" spans="1:9" ht="21.75" customHeight="1">
      <c r="A35" s="6" t="s">
        <v>27</v>
      </c>
      <c r="B35" s="56"/>
      <c r="C35" s="54"/>
      <c r="E35" s="57">
        <v>350819</v>
      </c>
      <c r="F35" s="59"/>
      <c r="G35" s="57">
        <v>326428</v>
      </c>
      <c r="I35" s="84"/>
    </row>
    <row r="36" spans="1:9" ht="21.75" customHeight="1">
      <c r="A36" s="6" t="s">
        <v>151</v>
      </c>
      <c r="B36" s="56"/>
      <c r="C36" s="54">
        <v>6</v>
      </c>
      <c r="E36" s="57">
        <v>14592</v>
      </c>
      <c r="F36" s="59"/>
      <c r="G36" s="57">
        <v>14592</v>
      </c>
      <c r="I36" s="84"/>
    </row>
    <row r="37" spans="1:9" ht="21.75" customHeight="1">
      <c r="A37" s="6" t="s">
        <v>28</v>
      </c>
      <c r="B37" s="56"/>
      <c r="C37" s="54"/>
      <c r="E37" s="57">
        <v>4709</v>
      </c>
      <c r="F37" s="59"/>
      <c r="G37" s="57">
        <v>4663</v>
      </c>
      <c r="I37" s="84"/>
    </row>
    <row r="38" spans="1:9" ht="21.75" customHeight="1">
      <c r="A38" s="6" t="s">
        <v>129</v>
      </c>
      <c r="B38" s="56"/>
      <c r="C38" s="54"/>
      <c r="E38" s="57">
        <v>7985</v>
      </c>
      <c r="F38" s="59"/>
      <c r="G38" s="57">
        <v>4341</v>
      </c>
      <c r="I38" s="84"/>
    </row>
    <row r="39" spans="1:9" ht="21.75" customHeight="1">
      <c r="A39" s="82" t="s">
        <v>29</v>
      </c>
      <c r="B39" s="56"/>
      <c r="C39" s="54"/>
      <c r="E39" s="57">
        <v>4116</v>
      </c>
      <c r="F39" s="59"/>
      <c r="G39" s="57">
        <v>3792</v>
      </c>
      <c r="I39" s="84"/>
    </row>
    <row r="40" spans="1:9" ht="21.75" customHeight="1">
      <c r="A40" s="53" t="s">
        <v>30</v>
      </c>
      <c r="C40" s="54"/>
      <c r="E40" s="9">
        <f>SUM(E35:E39)</f>
        <v>382221</v>
      </c>
      <c r="F40" s="59"/>
      <c r="G40" s="9">
        <f>SUM(G35:G39)</f>
        <v>353816</v>
      </c>
    </row>
    <row r="41" spans="1:9" ht="21.75" customHeight="1">
      <c r="A41" s="53" t="s">
        <v>31</v>
      </c>
      <c r="C41" s="54"/>
      <c r="E41" s="59"/>
      <c r="F41" s="59"/>
      <c r="G41" s="59"/>
    </row>
    <row r="42" spans="1:9" ht="21.75" customHeight="1">
      <c r="A42" s="82" t="s">
        <v>146</v>
      </c>
      <c r="C42" s="54">
        <v>6</v>
      </c>
      <c r="E42" s="59">
        <v>61760</v>
      </c>
      <c r="F42" s="59"/>
      <c r="G42" s="59">
        <v>65408</v>
      </c>
    </row>
    <row r="43" spans="1:9" ht="21.75" customHeight="1">
      <c r="A43" s="82" t="s">
        <v>32</v>
      </c>
      <c r="C43" s="54"/>
      <c r="E43" s="59">
        <v>3138</v>
      </c>
      <c r="F43" s="59"/>
      <c r="G43" s="57">
        <v>4332</v>
      </c>
      <c r="I43" s="84"/>
    </row>
    <row r="44" spans="1:9" ht="21.75" customHeight="1">
      <c r="A44" s="82" t="s">
        <v>33</v>
      </c>
      <c r="C44" s="54"/>
      <c r="E44" s="57">
        <v>34763</v>
      </c>
      <c r="F44" s="59"/>
      <c r="G44" s="57">
        <v>33073</v>
      </c>
      <c r="I44" s="84"/>
    </row>
    <row r="45" spans="1:9" ht="21.75" customHeight="1">
      <c r="A45" s="60" t="s">
        <v>34</v>
      </c>
      <c r="B45" s="56"/>
      <c r="C45" s="54"/>
      <c r="E45" s="57">
        <v>2962</v>
      </c>
      <c r="F45" s="59"/>
      <c r="G45" s="57">
        <v>2967</v>
      </c>
      <c r="I45" s="84"/>
    </row>
    <row r="46" spans="1:9" ht="21.75" customHeight="1">
      <c r="A46" s="82" t="s">
        <v>35</v>
      </c>
      <c r="C46" s="54"/>
      <c r="E46" s="61">
        <v>9868</v>
      </c>
      <c r="F46" s="59"/>
      <c r="G46" s="61">
        <v>9583</v>
      </c>
      <c r="I46" s="84"/>
    </row>
    <row r="47" spans="1:9" ht="21.75" customHeight="1">
      <c r="A47" s="53" t="s">
        <v>36</v>
      </c>
      <c r="C47" s="54"/>
      <c r="E47" s="59">
        <f>SUM(E42:E46)</f>
        <v>112491</v>
      </c>
      <c r="F47" s="59"/>
      <c r="G47" s="59">
        <f>SUM(G42:G46)</f>
        <v>115363</v>
      </c>
    </row>
    <row r="48" spans="1:9" ht="21.75" customHeight="1">
      <c r="A48" s="53" t="s">
        <v>37</v>
      </c>
      <c r="E48" s="9">
        <f>SUM(E47,E40)</f>
        <v>494712</v>
      </c>
      <c r="F48" s="59"/>
      <c r="G48" s="9">
        <f>SUM(G47,G40)</f>
        <v>469179</v>
      </c>
    </row>
    <row r="50" spans="1:9" ht="21.75" customHeight="1">
      <c r="A50" s="82" t="s">
        <v>23</v>
      </c>
    </row>
    <row r="51" spans="1:9" s="46" customFormat="1" ht="21.75" customHeight="1">
      <c r="A51" s="42" t="s">
        <v>0</v>
      </c>
      <c r="B51" s="43"/>
      <c r="C51" s="44"/>
      <c r="D51" s="45"/>
      <c r="E51" s="45"/>
      <c r="F51" s="45"/>
      <c r="G51" s="45"/>
    </row>
    <row r="52" spans="1:9" s="46" customFormat="1" ht="21.75" customHeight="1">
      <c r="A52" s="58" t="s">
        <v>24</v>
      </c>
      <c r="B52" s="43"/>
      <c r="C52" s="44"/>
      <c r="D52" s="45"/>
      <c r="E52" s="43"/>
      <c r="F52" s="45"/>
      <c r="G52" s="43"/>
    </row>
    <row r="53" spans="1:9" s="46" customFormat="1" ht="21.75" customHeight="1">
      <c r="A53" s="1" t="s">
        <v>152</v>
      </c>
      <c r="B53" s="43"/>
      <c r="C53" s="44"/>
      <c r="D53" s="45"/>
      <c r="E53" s="43"/>
      <c r="F53" s="45"/>
      <c r="G53" s="43"/>
    </row>
    <row r="54" spans="1:9" ht="21.75" customHeight="1">
      <c r="A54" s="44"/>
      <c r="B54" s="45"/>
      <c r="D54" s="45"/>
      <c r="E54" s="45"/>
      <c r="F54" s="45"/>
      <c r="G54" s="47" t="s">
        <v>2</v>
      </c>
    </row>
    <row r="55" spans="1:9" ht="21.75" customHeight="1">
      <c r="D55" s="50"/>
      <c r="E55" s="51" t="s">
        <v>153</v>
      </c>
      <c r="F55" s="3"/>
      <c r="G55" s="51" t="s">
        <v>155</v>
      </c>
    </row>
    <row r="56" spans="1:9" s="82" customFormat="1" ht="21.75" customHeight="1">
      <c r="B56" s="52"/>
      <c r="E56" s="5" t="s">
        <v>4</v>
      </c>
      <c r="G56" s="5" t="s">
        <v>5</v>
      </c>
    </row>
    <row r="57" spans="1:9" s="82" customFormat="1" ht="21.75" customHeight="1">
      <c r="B57" s="52"/>
      <c r="C57" s="4"/>
      <c r="E57" s="5" t="s">
        <v>6</v>
      </c>
      <c r="F57" s="5"/>
    </row>
    <row r="58" spans="1:9" ht="21.75" customHeight="1">
      <c r="A58" s="53" t="s">
        <v>38</v>
      </c>
      <c r="E58" s="62"/>
      <c r="F58" s="62"/>
      <c r="G58" s="62"/>
    </row>
    <row r="59" spans="1:9" ht="21.75" customHeight="1">
      <c r="A59" s="82" t="s">
        <v>39</v>
      </c>
      <c r="C59" s="54"/>
      <c r="E59" s="62"/>
      <c r="F59" s="62"/>
      <c r="G59" s="62"/>
    </row>
    <row r="60" spans="1:9" ht="21.75" customHeight="1">
      <c r="A60" s="60" t="s">
        <v>40</v>
      </c>
      <c r="B60" s="56"/>
      <c r="C60" s="54"/>
      <c r="E60" s="62"/>
      <c r="F60" s="62"/>
      <c r="G60" s="62"/>
    </row>
    <row r="61" spans="1:9" ht="21.75" customHeight="1" thickBot="1">
      <c r="A61" s="60" t="s">
        <v>41</v>
      </c>
      <c r="B61" s="46"/>
      <c r="C61" s="54"/>
      <c r="E61" s="10">
        <v>700000</v>
      </c>
      <c r="F61" s="62"/>
      <c r="G61" s="10">
        <v>700000</v>
      </c>
      <c r="I61" s="84"/>
    </row>
    <row r="62" spans="1:9" ht="21.75" customHeight="1" thickTop="1">
      <c r="A62" s="60" t="s">
        <v>42</v>
      </c>
      <c r="B62" s="56"/>
      <c r="C62" s="54"/>
      <c r="E62" s="62"/>
      <c r="F62" s="62"/>
      <c r="G62" s="62"/>
    </row>
    <row r="63" spans="1:9" ht="21.75" customHeight="1">
      <c r="A63" s="60" t="s">
        <v>41</v>
      </c>
      <c r="B63" s="46"/>
      <c r="C63" s="54"/>
      <c r="E63" s="55">
        <v>700000</v>
      </c>
      <c r="F63" s="55"/>
      <c r="G63" s="55">
        <v>700000</v>
      </c>
      <c r="I63" s="84"/>
    </row>
    <row r="64" spans="1:9" ht="21.75" customHeight="1">
      <c r="A64" s="60" t="s">
        <v>43</v>
      </c>
      <c r="B64" s="46"/>
      <c r="C64" s="54"/>
      <c r="E64" s="55">
        <v>294752</v>
      </c>
      <c r="F64" s="55"/>
      <c r="G64" s="55">
        <v>294752</v>
      </c>
      <c r="I64" s="84"/>
    </row>
    <row r="65" spans="1:9" ht="21.75" customHeight="1">
      <c r="A65" s="82" t="s">
        <v>44</v>
      </c>
      <c r="C65" s="54"/>
    </row>
    <row r="66" spans="1:9" ht="21.75" customHeight="1">
      <c r="A66" s="60" t="s">
        <v>45</v>
      </c>
      <c r="B66" s="46"/>
      <c r="C66" s="54"/>
      <c r="E66" s="55">
        <v>55800</v>
      </c>
      <c r="F66" s="55"/>
      <c r="G66" s="55">
        <v>55800</v>
      </c>
      <c r="I66" s="84"/>
    </row>
    <row r="67" spans="1:9" ht="21.75" customHeight="1">
      <c r="A67" s="60" t="s">
        <v>46</v>
      </c>
      <c r="B67" s="46"/>
      <c r="E67" s="57">
        <v>177055</v>
      </c>
      <c r="F67" s="55"/>
      <c r="G67" s="57">
        <v>159694</v>
      </c>
      <c r="I67" s="84"/>
    </row>
    <row r="68" spans="1:9" ht="21.75" customHeight="1">
      <c r="A68" s="60" t="s">
        <v>47</v>
      </c>
      <c r="B68" s="46"/>
      <c r="E68" s="61">
        <v>30493</v>
      </c>
      <c r="F68" s="55"/>
      <c r="G68" s="61">
        <v>30370</v>
      </c>
      <c r="I68" s="84"/>
    </row>
    <row r="69" spans="1:9" ht="21.75" customHeight="1">
      <c r="A69" s="58" t="s">
        <v>48</v>
      </c>
      <c r="B69" s="46"/>
      <c r="E69" s="11">
        <f>SUM(E63:E68)</f>
        <v>1258100</v>
      </c>
      <c r="F69" s="55"/>
      <c r="G69" s="11">
        <f>SUM(G63:G68)</f>
        <v>1240616</v>
      </c>
    </row>
    <row r="70" spans="1:9" ht="21.75" customHeight="1" thickBot="1">
      <c r="A70" s="53" t="s">
        <v>49</v>
      </c>
      <c r="E70" s="12">
        <f>SUM(E69+E48)</f>
        <v>1752812</v>
      </c>
      <c r="F70" s="55"/>
      <c r="G70" s="12">
        <f>SUM(G69+G48)</f>
        <v>1709795</v>
      </c>
    </row>
    <row r="71" spans="1:9" ht="21.75" customHeight="1" thickTop="1">
      <c r="C71" s="63"/>
      <c r="E71" s="55">
        <f>E70-E23</f>
        <v>0</v>
      </c>
      <c r="F71" s="64"/>
      <c r="G71" s="55">
        <f>G70-G23</f>
        <v>0</v>
      </c>
    </row>
    <row r="72" spans="1:9" ht="21.75" customHeight="1">
      <c r="A72" s="82" t="s">
        <v>23</v>
      </c>
      <c r="C72" s="63"/>
    </row>
    <row r="73" spans="1:9" ht="21.75" customHeight="1">
      <c r="C73" s="48"/>
    </row>
    <row r="74" spans="1:9" ht="21.75" customHeight="1">
      <c r="A74" s="13"/>
      <c r="C74" s="63"/>
    </row>
    <row r="75" spans="1:9" ht="21.75" customHeight="1">
      <c r="C75" s="63"/>
    </row>
    <row r="76" spans="1:9" ht="21.75" customHeight="1">
      <c r="B76" s="48" t="s">
        <v>50</v>
      </c>
      <c r="C76" s="60"/>
    </row>
    <row r="77" spans="1:9" ht="21.75" customHeight="1">
      <c r="A77" s="13"/>
      <c r="C77" s="63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view="pageBreakPreview" topLeftCell="A4" zoomScale="70" zoomScaleNormal="100" zoomScaleSheetLayoutView="70" workbookViewId="0">
      <selection activeCell="B18" sqref="B18"/>
    </sheetView>
  </sheetViews>
  <sheetFormatPr defaultColWidth="10.7109375" defaultRowHeight="21.75" customHeight="1"/>
  <cols>
    <col min="1" max="1" width="52" style="82" customWidth="1"/>
    <col min="2" max="2" width="14.85546875" style="48" customWidth="1"/>
    <col min="3" max="3" width="5.5703125" style="82" customWidth="1"/>
    <col min="4" max="4" width="1.5703125" style="82" customWidth="1"/>
    <col min="5" max="5" width="15.7109375" style="48" customWidth="1"/>
    <col min="6" max="6" width="1.5703125" style="48" customWidth="1"/>
    <col min="7" max="7" width="15.7109375" style="48" customWidth="1"/>
    <col min="8" max="8" width="1.7109375" style="48" customWidth="1"/>
    <col min="9" max="16384" width="10.7109375" style="48"/>
  </cols>
  <sheetData>
    <row r="1" spans="1:7" s="46" customFormat="1" ht="21.75" customHeight="1">
      <c r="B1" s="43"/>
      <c r="C1" s="44"/>
      <c r="D1" s="44"/>
      <c r="E1" s="45"/>
      <c r="F1" s="45"/>
      <c r="G1" s="14" t="s">
        <v>51</v>
      </c>
    </row>
    <row r="2" spans="1:7" s="46" customFormat="1" ht="21.75" customHeight="1">
      <c r="A2" s="42" t="s">
        <v>0</v>
      </c>
      <c r="B2" s="43"/>
      <c r="C2" s="44"/>
      <c r="D2" s="44"/>
      <c r="E2" s="45"/>
      <c r="F2" s="45"/>
      <c r="G2" s="45"/>
    </row>
    <row r="3" spans="1:7" s="46" customFormat="1" ht="21.75" customHeight="1">
      <c r="A3" s="42" t="s">
        <v>52</v>
      </c>
      <c r="B3" s="43"/>
      <c r="C3" s="44"/>
      <c r="D3" s="44"/>
      <c r="E3" s="45"/>
      <c r="F3" s="45"/>
      <c r="G3" s="45"/>
    </row>
    <row r="4" spans="1:7" s="46" customFormat="1" ht="21.75" customHeight="1">
      <c r="A4" s="42" t="s">
        <v>157</v>
      </c>
      <c r="B4" s="43"/>
      <c r="C4" s="44"/>
      <c r="D4" s="44"/>
      <c r="E4" s="45"/>
      <c r="F4" s="45"/>
      <c r="G4" s="45"/>
    </row>
    <row r="5" spans="1:7" s="46" customFormat="1" ht="21.75" customHeight="1">
      <c r="B5" s="43"/>
      <c r="C5" s="44"/>
      <c r="D5" s="44"/>
      <c r="E5" s="43"/>
      <c r="F5" s="45"/>
      <c r="G5" s="15" t="s">
        <v>2</v>
      </c>
    </row>
    <row r="6" spans="1:7" s="46" customFormat="1" ht="21.75" customHeight="1">
      <c r="B6" s="43"/>
      <c r="C6" s="44"/>
      <c r="D6" s="44"/>
      <c r="E6" s="86" t="s">
        <v>143</v>
      </c>
      <c r="F6" s="86"/>
      <c r="G6" s="86"/>
    </row>
    <row r="7" spans="1:7" s="46" customFormat="1" ht="21.75" customHeight="1">
      <c r="B7" s="43"/>
      <c r="C7" s="44"/>
      <c r="D7" s="44"/>
      <c r="E7" s="87" t="s">
        <v>161</v>
      </c>
      <c r="F7" s="87"/>
      <c r="G7" s="87"/>
    </row>
    <row r="8" spans="1:7" ht="21.75" customHeight="1">
      <c r="C8" s="2" t="s">
        <v>3</v>
      </c>
      <c r="D8" s="75"/>
      <c r="E8" s="51" t="s">
        <v>156</v>
      </c>
      <c r="F8" s="65"/>
      <c r="G8" s="51" t="s">
        <v>136</v>
      </c>
    </row>
    <row r="9" spans="1:7" ht="21.75" customHeight="1">
      <c r="A9" s="53" t="s">
        <v>53</v>
      </c>
      <c r="C9" s="5"/>
      <c r="D9" s="5"/>
      <c r="E9" s="63"/>
      <c r="F9" s="65"/>
      <c r="G9" s="63"/>
    </row>
    <row r="10" spans="1:7" ht="21.75" customHeight="1">
      <c r="A10" s="53" t="s">
        <v>54</v>
      </c>
    </row>
    <row r="11" spans="1:7" ht="21.75" customHeight="1">
      <c r="A11" s="60" t="s">
        <v>55</v>
      </c>
      <c r="B11" s="56"/>
      <c r="C11" s="54"/>
      <c r="D11" s="54"/>
      <c r="E11" s="57">
        <v>613596</v>
      </c>
      <c r="F11" s="57"/>
      <c r="G11" s="57">
        <v>577068</v>
      </c>
    </row>
    <row r="12" spans="1:7" ht="21.75" customHeight="1">
      <c r="A12" s="60" t="s">
        <v>56</v>
      </c>
      <c r="B12" s="56"/>
      <c r="C12" s="54"/>
      <c r="D12" s="54"/>
      <c r="E12" s="57">
        <v>6228</v>
      </c>
      <c r="F12" s="57"/>
      <c r="G12" s="57">
        <v>8594</v>
      </c>
    </row>
    <row r="13" spans="1:7" ht="21.75" customHeight="1">
      <c r="A13" s="53" t="s">
        <v>57</v>
      </c>
      <c r="E13" s="9">
        <f>SUM(E11:E12)</f>
        <v>619824</v>
      </c>
      <c r="F13" s="16"/>
      <c r="G13" s="9">
        <f>SUM(G11:G12)</f>
        <v>585662</v>
      </c>
    </row>
    <row r="14" spans="1:7" ht="21.75" customHeight="1">
      <c r="A14" s="53" t="s">
        <v>58</v>
      </c>
      <c r="E14" s="59"/>
      <c r="F14" s="16"/>
      <c r="G14" s="16"/>
    </row>
    <row r="15" spans="1:7" ht="21.75" customHeight="1">
      <c r="A15" s="60" t="s">
        <v>59</v>
      </c>
      <c r="B15" s="56"/>
      <c r="C15" s="54"/>
      <c r="D15" s="54"/>
      <c r="E15" s="57">
        <v>405166</v>
      </c>
      <c r="F15" s="16"/>
      <c r="G15" s="57">
        <v>380612</v>
      </c>
    </row>
    <row r="16" spans="1:7" ht="21.75" customHeight="1">
      <c r="A16" s="60" t="s">
        <v>60</v>
      </c>
      <c r="B16" s="56"/>
      <c r="C16" s="54"/>
      <c r="D16" s="54"/>
      <c r="E16" s="57">
        <v>175384</v>
      </c>
      <c r="F16" s="16"/>
      <c r="G16" s="57">
        <v>166031</v>
      </c>
    </row>
    <row r="17" spans="1:7" ht="21.75" customHeight="1">
      <c r="A17" s="60" t="s">
        <v>61</v>
      </c>
      <c r="B17" s="56"/>
      <c r="C17" s="54"/>
      <c r="D17" s="54"/>
      <c r="E17" s="57">
        <v>16976</v>
      </c>
      <c r="F17" s="16"/>
      <c r="G17" s="57">
        <v>13346</v>
      </c>
    </row>
    <row r="18" spans="1:7" ht="21.75" customHeight="1">
      <c r="A18" s="60" t="s">
        <v>135</v>
      </c>
      <c r="B18" s="56"/>
      <c r="C18" s="54"/>
      <c r="D18" s="54"/>
      <c r="E18" s="57">
        <v>55</v>
      </c>
      <c r="F18" s="16"/>
      <c r="G18" s="57">
        <v>23</v>
      </c>
    </row>
    <row r="19" spans="1:7" ht="21.75" customHeight="1">
      <c r="A19" s="53" t="s">
        <v>62</v>
      </c>
      <c r="E19" s="9">
        <f>SUM(E15:E18)</f>
        <v>597581</v>
      </c>
      <c r="F19" s="16"/>
      <c r="G19" s="17">
        <f>SUM(G15:G18)</f>
        <v>560012</v>
      </c>
    </row>
    <row r="20" spans="1:7" ht="21.75" customHeight="1">
      <c r="A20" s="58" t="s">
        <v>63</v>
      </c>
      <c r="B20" s="46"/>
      <c r="E20" s="59">
        <f>SUM(E13-E19)</f>
        <v>22243</v>
      </c>
      <c r="F20" s="16"/>
      <c r="G20" s="16">
        <f>SUM(G13-G19)</f>
        <v>25650</v>
      </c>
    </row>
    <row r="21" spans="1:7" ht="21.75" customHeight="1">
      <c r="A21" s="60" t="s">
        <v>64</v>
      </c>
      <c r="B21" s="46"/>
      <c r="C21" s="54"/>
      <c r="D21" s="54"/>
      <c r="E21" s="61">
        <v>-1246</v>
      </c>
      <c r="F21" s="16"/>
      <c r="G21" s="61">
        <v>-212</v>
      </c>
    </row>
    <row r="22" spans="1:7" ht="21.75" customHeight="1">
      <c r="A22" s="58" t="s">
        <v>65</v>
      </c>
      <c r="B22" s="46"/>
      <c r="E22" s="59">
        <f>SUM(E20:E21)</f>
        <v>20997</v>
      </c>
      <c r="F22" s="16"/>
      <c r="G22" s="16">
        <f>SUM(G20:G21)</f>
        <v>25438</v>
      </c>
    </row>
    <row r="23" spans="1:7" ht="21.75" customHeight="1">
      <c r="A23" s="60" t="s">
        <v>66</v>
      </c>
      <c r="B23" s="46"/>
      <c r="C23" s="54">
        <v>7</v>
      </c>
      <c r="D23" s="54"/>
      <c r="E23" s="61">
        <v>-4291</v>
      </c>
      <c r="F23" s="16"/>
      <c r="G23" s="61">
        <v>-5118</v>
      </c>
    </row>
    <row r="24" spans="1:7" ht="21.75" customHeight="1">
      <c r="A24" s="58" t="s">
        <v>67</v>
      </c>
      <c r="B24" s="46"/>
      <c r="C24" s="54"/>
      <c r="D24" s="54"/>
      <c r="E24" s="18">
        <f>SUM(E22:E23)</f>
        <v>16706</v>
      </c>
      <c r="F24" s="16"/>
      <c r="G24" s="18">
        <f>SUM(G22:G23)</f>
        <v>20320</v>
      </c>
    </row>
    <row r="25" spans="1:7" ht="21.75" customHeight="1">
      <c r="A25" s="60"/>
      <c r="B25" s="46"/>
      <c r="C25" s="54"/>
      <c r="D25" s="54"/>
      <c r="E25" s="57"/>
      <c r="F25" s="16"/>
      <c r="G25" s="57"/>
    </row>
    <row r="26" spans="1:7" ht="21.75" customHeight="1">
      <c r="A26" s="19"/>
      <c r="E26" s="64"/>
      <c r="F26" s="64"/>
      <c r="G26" s="47" t="s">
        <v>68</v>
      </c>
    </row>
    <row r="27" spans="1:7" ht="21.75" customHeight="1">
      <c r="A27" s="20" t="s">
        <v>69</v>
      </c>
      <c r="C27" s="54"/>
      <c r="D27" s="54"/>
      <c r="E27" s="64"/>
      <c r="F27" s="64"/>
      <c r="G27" s="64"/>
    </row>
    <row r="28" spans="1:7" ht="21.75" customHeight="1" thickBot="1">
      <c r="A28" s="19" t="s">
        <v>132</v>
      </c>
      <c r="C28" s="54"/>
      <c r="D28" s="54"/>
      <c r="E28" s="85">
        <f>E24/700000</f>
        <v>2.3865714285714285E-2</v>
      </c>
      <c r="F28" s="64"/>
      <c r="G28" s="85">
        <f>G24/700000</f>
        <v>2.9028571428571428E-2</v>
      </c>
    </row>
    <row r="29" spans="1:7" ht="21.75" customHeight="1" thickTop="1">
      <c r="A29" s="60"/>
      <c r="B29" s="46"/>
      <c r="C29" s="54"/>
      <c r="D29" s="54"/>
      <c r="E29" s="57"/>
      <c r="F29" s="16"/>
      <c r="G29" s="57"/>
    </row>
    <row r="30" spans="1:7" ht="21.75" customHeight="1">
      <c r="A30" s="20" t="s">
        <v>70</v>
      </c>
    </row>
    <row r="31" spans="1:7" ht="21.75" customHeight="1">
      <c r="A31" s="21" t="s">
        <v>71</v>
      </c>
      <c r="E31" s="64"/>
      <c r="F31" s="64"/>
      <c r="G31" s="64"/>
    </row>
    <row r="32" spans="1:7" ht="21.75" customHeight="1">
      <c r="A32" s="21" t="s">
        <v>72</v>
      </c>
      <c r="E32" s="64"/>
      <c r="F32" s="64"/>
      <c r="G32" s="64"/>
    </row>
    <row r="33" spans="1:7" ht="21.75" customHeight="1">
      <c r="A33" s="82" t="s">
        <v>147</v>
      </c>
      <c r="E33" s="64"/>
      <c r="F33" s="64"/>
      <c r="G33" s="64"/>
    </row>
    <row r="34" spans="1:7" ht="21.75" customHeight="1">
      <c r="A34" s="82" t="s">
        <v>73</v>
      </c>
      <c r="E34" s="64"/>
      <c r="F34" s="64"/>
      <c r="G34" s="64"/>
    </row>
    <row r="35" spans="1:7" ht="21.75" customHeight="1">
      <c r="A35" s="82" t="s">
        <v>141</v>
      </c>
      <c r="E35" s="64">
        <v>778</v>
      </c>
      <c r="F35" s="64"/>
      <c r="G35" s="64">
        <v>-8</v>
      </c>
    </row>
    <row r="36" spans="1:7" ht="21.75" customHeight="1">
      <c r="A36" s="82" t="s">
        <v>142</v>
      </c>
      <c r="E36" s="66">
        <v>0</v>
      </c>
      <c r="F36" s="64"/>
      <c r="G36" s="66">
        <v>-2097</v>
      </c>
    </row>
    <row r="37" spans="1:7" ht="21.75" customHeight="1">
      <c r="A37" s="82" t="s">
        <v>74</v>
      </c>
    </row>
    <row r="38" spans="1:7" ht="21.75" customHeight="1">
      <c r="A38" s="82" t="s">
        <v>75</v>
      </c>
      <c r="E38" s="64">
        <f>SUM(E35:E36)</f>
        <v>778</v>
      </c>
      <c r="F38" s="64"/>
      <c r="G38" s="64">
        <f>SUM(G35:G36)</f>
        <v>-2105</v>
      </c>
    </row>
    <row r="39" spans="1:7" ht="21.75" customHeight="1">
      <c r="A39" s="20" t="s">
        <v>76</v>
      </c>
      <c r="E39" s="67">
        <f>SUM(E38)</f>
        <v>778</v>
      </c>
      <c r="F39" s="64"/>
      <c r="G39" s="67">
        <f>SUM(G38)</f>
        <v>-2105</v>
      </c>
    </row>
    <row r="40" spans="1:7" ht="21.75" customHeight="1" thickBot="1">
      <c r="A40" s="20" t="s">
        <v>77</v>
      </c>
      <c r="E40" s="68">
        <f>SUM(E24+E39)</f>
        <v>17484</v>
      </c>
      <c r="F40" s="64"/>
      <c r="G40" s="68">
        <f>SUM(G24+G39)</f>
        <v>18215</v>
      </c>
    </row>
    <row r="41" spans="1:7" ht="21.75" customHeight="1" thickTop="1">
      <c r="A41" s="19"/>
      <c r="E41" s="64"/>
      <c r="F41" s="64"/>
      <c r="G41" s="64"/>
    </row>
    <row r="42" spans="1:7" ht="21.75" customHeight="1">
      <c r="A42" s="82" t="s">
        <v>23</v>
      </c>
    </row>
  </sheetData>
  <mergeCells count="2"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6"/>
  <sheetViews>
    <sheetView showGridLines="0" view="pageBreakPreview" topLeftCell="A4" zoomScale="50" zoomScaleNormal="100" zoomScaleSheetLayoutView="50" workbookViewId="0">
      <selection activeCell="A22" sqref="A22"/>
    </sheetView>
  </sheetViews>
  <sheetFormatPr defaultColWidth="9.140625" defaultRowHeight="24.95" customHeight="1"/>
  <cols>
    <col min="1" max="1" width="12.85546875" style="22" customWidth="1"/>
    <col min="2" max="2" width="51.140625" style="22" customWidth="1"/>
    <col min="3" max="3" width="6.7109375" style="22" customWidth="1"/>
    <col min="4" max="4" width="1.7109375" style="22" customWidth="1"/>
    <col min="5" max="5" width="22" style="22" customWidth="1"/>
    <col min="6" max="6" width="1.7109375" style="22" customWidth="1"/>
    <col min="7" max="7" width="22" style="22" customWidth="1"/>
    <col min="8" max="8" width="1.7109375" style="22" customWidth="1"/>
    <col min="9" max="9" width="22" style="22" customWidth="1"/>
    <col min="10" max="10" width="1.7109375" style="22" customWidth="1"/>
    <col min="11" max="11" width="22" style="22" customWidth="1"/>
    <col min="12" max="12" width="1.85546875" style="22" customWidth="1"/>
    <col min="13" max="13" width="23.7109375" style="22" customWidth="1"/>
    <col min="14" max="14" width="1.7109375" style="22" customWidth="1"/>
    <col min="15" max="15" width="23.7109375" style="22" customWidth="1"/>
    <col min="16" max="16" width="1.7109375" style="22" customWidth="1"/>
    <col min="17" max="16384" width="9.140625" style="22"/>
  </cols>
  <sheetData>
    <row r="1" spans="1:15" ht="24.9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 t="s">
        <v>51</v>
      </c>
    </row>
    <row r="2" spans="1:15" ht="24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.95" customHeight="1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4.95" customHeight="1">
      <c r="A4" s="23" t="s">
        <v>157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4.9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N5" s="25"/>
      <c r="O5" s="26" t="s">
        <v>2</v>
      </c>
    </row>
    <row r="6" spans="1:15" ht="24.95" customHeight="1">
      <c r="B6" s="25"/>
      <c r="C6" s="25"/>
      <c r="D6" s="25"/>
      <c r="E6" s="27" t="s">
        <v>79</v>
      </c>
      <c r="F6" s="25"/>
      <c r="G6" s="27"/>
      <c r="H6" s="25"/>
      <c r="M6" s="27" t="s">
        <v>80</v>
      </c>
      <c r="N6" s="25"/>
    </row>
    <row r="7" spans="1:15" s="27" customFormat="1" ht="24.95" customHeight="1">
      <c r="E7" s="27" t="s">
        <v>81</v>
      </c>
      <c r="I7" s="88" t="s">
        <v>44</v>
      </c>
      <c r="J7" s="88"/>
      <c r="K7" s="88"/>
      <c r="M7" s="83" t="s">
        <v>82</v>
      </c>
      <c r="O7" s="28" t="s">
        <v>83</v>
      </c>
    </row>
    <row r="8" spans="1:15" s="27" customFormat="1" ht="24.95" customHeight="1">
      <c r="C8" s="83" t="s">
        <v>3</v>
      </c>
      <c r="E8" s="83" t="s">
        <v>84</v>
      </c>
      <c r="G8" s="83" t="s">
        <v>43</v>
      </c>
      <c r="I8" s="83" t="s">
        <v>125</v>
      </c>
      <c r="K8" s="83" t="s">
        <v>85</v>
      </c>
      <c r="M8" s="83" t="s">
        <v>86</v>
      </c>
      <c r="O8" s="83" t="s">
        <v>82</v>
      </c>
    </row>
    <row r="9" spans="1:15" ht="24.95" customHeight="1">
      <c r="A9" s="29" t="s">
        <v>137</v>
      </c>
      <c r="E9" s="30">
        <v>700000</v>
      </c>
      <c r="F9" s="31"/>
      <c r="G9" s="30">
        <v>294752</v>
      </c>
      <c r="H9" s="31"/>
      <c r="I9" s="30">
        <v>52700</v>
      </c>
      <c r="J9" s="31"/>
      <c r="K9" s="30">
        <v>141841</v>
      </c>
      <c r="L9" s="30"/>
      <c r="M9" s="30">
        <v>24432</v>
      </c>
      <c r="N9" s="31"/>
      <c r="O9" s="30">
        <f>SUM(E9:K9,M9)</f>
        <v>1213725</v>
      </c>
    </row>
    <row r="10" spans="1:15" ht="24.95" customHeight="1">
      <c r="A10" s="32" t="s">
        <v>67</v>
      </c>
      <c r="E10" s="30">
        <v>0</v>
      </c>
      <c r="F10" s="31"/>
      <c r="G10" s="31">
        <v>0</v>
      </c>
      <c r="H10" s="31"/>
      <c r="I10" s="31">
        <v>0</v>
      </c>
      <c r="J10" s="31"/>
      <c r="K10" s="31">
        <f>SUM(PL!G24)</f>
        <v>20320</v>
      </c>
      <c r="L10" s="31"/>
      <c r="M10" s="31">
        <v>0</v>
      </c>
      <c r="N10" s="31"/>
      <c r="O10" s="30">
        <f t="shared" ref="O10:O11" si="0">SUM(E10:K10,M10)</f>
        <v>20320</v>
      </c>
    </row>
    <row r="11" spans="1:15" ht="24.95" customHeight="1">
      <c r="A11" s="33" t="s">
        <v>76</v>
      </c>
      <c r="D11" s="27"/>
      <c r="E11" s="34">
        <v>0</v>
      </c>
      <c r="F11" s="31"/>
      <c r="G11" s="34">
        <v>0</v>
      </c>
      <c r="H11" s="31"/>
      <c r="I11" s="34">
        <v>0</v>
      </c>
      <c r="J11" s="31"/>
      <c r="K11" s="34">
        <v>-2097</v>
      </c>
      <c r="L11" s="31"/>
      <c r="M11" s="34">
        <v>-8</v>
      </c>
      <c r="N11" s="31"/>
      <c r="O11" s="35">
        <f t="shared" si="0"/>
        <v>-2105</v>
      </c>
    </row>
    <row r="12" spans="1:15" ht="24.95" customHeight="1">
      <c r="A12" s="33" t="s">
        <v>87</v>
      </c>
      <c r="D12" s="27"/>
      <c r="E12" s="31">
        <f>SUM(E10:E11)</f>
        <v>0</v>
      </c>
      <c r="F12" s="31"/>
      <c r="G12" s="31">
        <f>SUM(G10:G11)</f>
        <v>0</v>
      </c>
      <c r="H12" s="31"/>
      <c r="I12" s="31">
        <f>SUM(I10:I11)</f>
        <v>0</v>
      </c>
      <c r="J12" s="31"/>
      <c r="K12" s="30">
        <f>SUM(K10:K11)</f>
        <v>18223</v>
      </c>
      <c r="L12" s="30"/>
      <c r="M12" s="30">
        <f>SUM(M10:M11)</f>
        <v>-8</v>
      </c>
      <c r="N12" s="31"/>
      <c r="O12" s="30">
        <f>SUM(O10:O11)</f>
        <v>18215</v>
      </c>
    </row>
    <row r="13" spans="1:15" ht="24.95" customHeight="1">
      <c r="A13" s="33" t="s">
        <v>130</v>
      </c>
      <c r="C13" s="37"/>
      <c r="D13" s="27"/>
      <c r="E13" s="31"/>
      <c r="F13" s="31"/>
      <c r="G13" s="31"/>
      <c r="H13" s="31"/>
      <c r="I13" s="31"/>
      <c r="J13" s="31"/>
      <c r="K13" s="30"/>
      <c r="L13" s="30"/>
      <c r="M13" s="30"/>
      <c r="N13" s="31"/>
      <c r="O13" s="30"/>
    </row>
    <row r="14" spans="1:15" ht="24.95" customHeight="1">
      <c r="A14" s="33" t="s">
        <v>88</v>
      </c>
      <c r="C14" s="36">
        <v>4</v>
      </c>
      <c r="D14" s="27"/>
      <c r="E14" s="31">
        <v>0</v>
      </c>
      <c r="F14" s="31"/>
      <c r="G14" s="31">
        <v>0</v>
      </c>
      <c r="H14" s="31"/>
      <c r="I14" s="31">
        <v>0</v>
      </c>
      <c r="J14" s="31"/>
      <c r="K14" s="30">
        <v>367</v>
      </c>
      <c r="L14" s="30"/>
      <c r="M14" s="30">
        <v>-367</v>
      </c>
      <c r="N14" s="31"/>
      <c r="O14" s="30">
        <f>SUM(E14:K14,M14)</f>
        <v>0</v>
      </c>
    </row>
    <row r="15" spans="1:15" ht="24.95" customHeight="1" thickBot="1">
      <c r="A15" s="38" t="s">
        <v>158</v>
      </c>
      <c r="C15" s="36"/>
      <c r="D15" s="27"/>
      <c r="E15" s="39">
        <f>SUM(E9,E12:E14)</f>
        <v>700000</v>
      </c>
      <c r="F15" s="40"/>
      <c r="G15" s="39">
        <f>SUM(G9,G12:G14)</f>
        <v>294752</v>
      </c>
      <c r="H15" s="40"/>
      <c r="I15" s="39">
        <f>SUM(I9,I12:I14)</f>
        <v>52700</v>
      </c>
      <c r="J15" s="40"/>
      <c r="K15" s="39">
        <f>SUM(K9,K12:K14)</f>
        <v>160431</v>
      </c>
      <c r="L15" s="40"/>
      <c r="M15" s="39">
        <f>SUM(M9,M12:M14)</f>
        <v>24057</v>
      </c>
      <c r="N15" s="40"/>
      <c r="O15" s="39">
        <f>SUM(O9,O12:O14)</f>
        <v>1231940</v>
      </c>
    </row>
    <row r="16" spans="1:15" ht="24.95" customHeight="1" thickTop="1">
      <c r="A16" s="38"/>
      <c r="C16" s="36"/>
      <c r="D16" s="2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</row>
    <row r="17" spans="1:15" ht="24.95" customHeight="1">
      <c r="A17" s="29" t="s">
        <v>159</v>
      </c>
      <c r="C17" s="36"/>
      <c r="E17" s="30">
        <v>700000</v>
      </c>
      <c r="F17" s="31"/>
      <c r="G17" s="30">
        <v>294752</v>
      </c>
      <c r="H17" s="31"/>
      <c r="I17" s="30">
        <v>55800</v>
      </c>
      <c r="J17" s="31"/>
      <c r="K17" s="30">
        <v>159694</v>
      </c>
      <c r="L17" s="30"/>
      <c r="M17" s="30">
        <v>30370</v>
      </c>
      <c r="N17" s="31"/>
      <c r="O17" s="30">
        <f>SUM(E17:M17)</f>
        <v>1240616</v>
      </c>
    </row>
    <row r="18" spans="1:15" ht="24.95" customHeight="1">
      <c r="A18" s="32" t="s">
        <v>67</v>
      </c>
      <c r="C18" s="36"/>
      <c r="E18" s="30">
        <v>0</v>
      </c>
      <c r="F18" s="31"/>
      <c r="G18" s="30">
        <v>0</v>
      </c>
      <c r="H18" s="31"/>
      <c r="I18" s="30">
        <v>0</v>
      </c>
      <c r="J18" s="31"/>
      <c r="K18" s="30">
        <f>PL!E24</f>
        <v>16706</v>
      </c>
      <c r="L18" s="30"/>
      <c r="M18" s="30">
        <v>0</v>
      </c>
      <c r="N18" s="31"/>
      <c r="O18" s="30">
        <f>SUM(E18:K18,M18)</f>
        <v>16706</v>
      </c>
    </row>
    <row r="19" spans="1:15" ht="24.95" customHeight="1">
      <c r="A19" s="32" t="s">
        <v>76</v>
      </c>
      <c r="C19" s="36"/>
      <c r="E19" s="30">
        <v>0</v>
      </c>
      <c r="F19" s="31"/>
      <c r="G19" s="30">
        <v>0</v>
      </c>
      <c r="H19" s="31"/>
      <c r="I19" s="30">
        <v>0</v>
      </c>
      <c r="J19" s="31"/>
      <c r="K19" s="30">
        <f>PL!E36</f>
        <v>0</v>
      </c>
      <c r="L19" s="30"/>
      <c r="M19" s="30">
        <f>PL!E35</f>
        <v>778</v>
      </c>
      <c r="N19" s="31"/>
      <c r="O19" s="30">
        <f>SUM(E19:K19,M19)</f>
        <v>778</v>
      </c>
    </row>
    <row r="20" spans="1:15" ht="24.95" customHeight="1">
      <c r="A20" s="32" t="s">
        <v>87</v>
      </c>
      <c r="C20" s="36"/>
      <c r="E20" s="41">
        <f>SUM(E18:E19)</f>
        <v>0</v>
      </c>
      <c r="F20" s="31"/>
      <c r="G20" s="41">
        <f>SUM(G18:G19)</f>
        <v>0</v>
      </c>
      <c r="H20" s="31"/>
      <c r="I20" s="41">
        <f>SUM(I18:I19)</f>
        <v>0</v>
      </c>
      <c r="J20" s="31"/>
      <c r="K20" s="41">
        <f>SUM(K18:K19)</f>
        <v>16706</v>
      </c>
      <c r="L20" s="30"/>
      <c r="M20" s="41">
        <f>SUM(M18:M19)</f>
        <v>778</v>
      </c>
      <c r="N20" s="31"/>
      <c r="O20" s="41">
        <f>SUM(O18:O19)</f>
        <v>17484</v>
      </c>
    </row>
    <row r="21" spans="1:15" ht="24.95" customHeight="1">
      <c r="A21" s="32" t="s">
        <v>130</v>
      </c>
      <c r="C21" s="36"/>
      <c r="D21" s="27"/>
    </row>
    <row r="22" spans="1:15" ht="24.95" customHeight="1">
      <c r="A22" s="33" t="s">
        <v>88</v>
      </c>
      <c r="C22" s="36">
        <v>4</v>
      </c>
      <c r="D22" s="27"/>
      <c r="E22" s="31">
        <v>0</v>
      </c>
      <c r="F22" s="31"/>
      <c r="G22" s="31">
        <v>0</v>
      </c>
      <c r="H22" s="31"/>
      <c r="I22" s="31">
        <v>0</v>
      </c>
      <c r="J22" s="31"/>
      <c r="K22" s="31">
        <v>655</v>
      </c>
      <c r="L22" s="31"/>
      <c r="M22" s="31">
        <f>-K22</f>
        <v>-655</v>
      </c>
      <c r="N22" s="31"/>
      <c r="O22" s="30">
        <f>SUM(E22:K22,M22)</f>
        <v>0</v>
      </c>
    </row>
    <row r="23" spans="1:15" ht="24.95" customHeight="1" thickBot="1">
      <c r="A23" s="38" t="s">
        <v>154</v>
      </c>
      <c r="D23" s="27"/>
      <c r="E23" s="39">
        <f>SUM(E17,E20:E22)</f>
        <v>700000</v>
      </c>
      <c r="F23" s="40"/>
      <c r="G23" s="39">
        <f>SUM(G17,G20:G22)</f>
        <v>294752</v>
      </c>
      <c r="H23" s="40"/>
      <c r="I23" s="39">
        <f>SUM(I17,I20:I22)</f>
        <v>55800</v>
      </c>
      <c r="J23" s="40"/>
      <c r="K23" s="39">
        <f>SUM(K17,K20:K22)</f>
        <v>177055</v>
      </c>
      <c r="L23" s="40"/>
      <c r="M23" s="39">
        <f>SUM(M17,M20:M22)</f>
        <v>30493</v>
      </c>
      <c r="N23" s="40"/>
      <c r="O23" s="39">
        <f>SUM(O17,O20:O22)</f>
        <v>1258100</v>
      </c>
    </row>
    <row r="24" spans="1:15" ht="24.95" customHeight="1" thickTop="1">
      <c r="A24" s="38"/>
      <c r="D24" s="27"/>
      <c r="E24" s="40">
        <f>SUM(E17-BS!G63)</f>
        <v>0</v>
      </c>
      <c r="F24" s="40"/>
      <c r="G24" s="40">
        <f>SUM(G17-BS!G64)</f>
        <v>0</v>
      </c>
      <c r="H24" s="40"/>
      <c r="I24" s="40">
        <f>SUM(I17-BS!G66)</f>
        <v>0</v>
      </c>
      <c r="J24" s="40"/>
      <c r="K24" s="40">
        <f>SUM(K17-BS!G67)</f>
        <v>0</v>
      </c>
      <c r="L24" s="40"/>
      <c r="M24" s="40">
        <f>SUM(M17-BS!G68)</f>
        <v>0</v>
      </c>
      <c r="N24" s="40"/>
      <c r="O24" s="40">
        <f>SUM(O17-BS!G69)</f>
        <v>0</v>
      </c>
    </row>
    <row r="25" spans="1:15" ht="24.95" customHeight="1">
      <c r="A25" s="38"/>
      <c r="D25" s="27"/>
      <c r="E25" s="40">
        <f>E23-BS!E63</f>
        <v>0</v>
      </c>
      <c r="F25" s="40"/>
      <c r="G25" s="40">
        <f>G23-BS!E64</f>
        <v>0</v>
      </c>
      <c r="H25" s="40"/>
      <c r="I25" s="40">
        <f>I23-BS!E66</f>
        <v>0</v>
      </c>
      <c r="J25" s="40"/>
      <c r="K25" s="40">
        <f>K23-BS!E67</f>
        <v>0</v>
      </c>
      <c r="L25" s="40"/>
      <c r="M25" s="40">
        <f>SUM(M23-BS!E68)</f>
        <v>0</v>
      </c>
      <c r="N25" s="40"/>
      <c r="O25" s="40">
        <f>O23-BS!E69</f>
        <v>0</v>
      </c>
    </row>
    <row r="26" spans="1:15" ht="24.95" customHeight="1">
      <c r="A26" s="33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0"/>
  <sheetViews>
    <sheetView showGridLines="0" tabSelected="1" view="pageBreakPreview" topLeftCell="A46" zoomScaleNormal="100" zoomScaleSheetLayoutView="100" workbookViewId="0">
      <selection activeCell="A61" sqref="A61"/>
    </sheetView>
  </sheetViews>
  <sheetFormatPr defaultColWidth="10.7109375" defaultRowHeight="21.75" customHeight="1"/>
  <cols>
    <col min="1" max="1" width="56.140625" style="49" customWidth="1"/>
    <col min="2" max="2" width="2.5703125" style="48" customWidth="1"/>
    <col min="3" max="3" width="3" style="49" customWidth="1"/>
    <col min="4" max="4" width="1.7109375" style="48" customWidth="1"/>
    <col min="5" max="5" width="16.85546875" style="48" customWidth="1"/>
    <col min="6" max="6" width="1.7109375" style="48" customWidth="1"/>
    <col min="7" max="7" width="16.85546875" style="48" customWidth="1"/>
    <col min="8" max="8" width="1.7109375" style="48" customWidth="1"/>
    <col min="9" max="16384" width="10.7109375" style="48"/>
  </cols>
  <sheetData>
    <row r="1" spans="1:7" ht="21.75" customHeight="1">
      <c r="G1" s="62" t="s">
        <v>51</v>
      </c>
    </row>
    <row r="2" spans="1:7" s="46" customFormat="1" ht="21.75" customHeight="1">
      <c r="A2" s="42" t="s">
        <v>0</v>
      </c>
      <c r="B2" s="43"/>
      <c r="C2" s="44"/>
      <c r="D2" s="45"/>
      <c r="E2" s="45"/>
      <c r="F2" s="45"/>
      <c r="G2" s="45"/>
    </row>
    <row r="3" spans="1:7" s="46" customFormat="1" ht="21.75" customHeight="1">
      <c r="A3" s="42" t="s">
        <v>89</v>
      </c>
      <c r="B3" s="43"/>
      <c r="C3" s="44"/>
      <c r="D3" s="45"/>
      <c r="E3" s="45"/>
      <c r="F3" s="45"/>
      <c r="G3" s="45"/>
    </row>
    <row r="4" spans="1:7" s="46" customFormat="1" ht="21.75" customHeight="1">
      <c r="A4" s="42" t="s">
        <v>157</v>
      </c>
      <c r="B4" s="43"/>
      <c r="C4" s="44"/>
      <c r="D4" s="45"/>
      <c r="E4" s="45"/>
      <c r="F4" s="45"/>
      <c r="G4" s="45"/>
    </row>
    <row r="5" spans="1:7" s="46" customFormat="1" ht="21.75" customHeight="1">
      <c r="B5" s="43"/>
      <c r="C5" s="44"/>
      <c r="D5" s="45"/>
      <c r="E5" s="43"/>
      <c r="F5" s="45"/>
      <c r="G5" s="47" t="s">
        <v>2</v>
      </c>
    </row>
    <row r="6" spans="1:7" ht="21.75" customHeight="1">
      <c r="C6" s="52"/>
      <c r="D6" s="50"/>
      <c r="E6" s="51" t="s">
        <v>156</v>
      </c>
      <c r="F6" s="65"/>
      <c r="G6" s="51">
        <v>2023</v>
      </c>
    </row>
    <row r="7" spans="1:7" ht="21.75" customHeight="1">
      <c r="A7" s="53" t="s">
        <v>90</v>
      </c>
    </row>
    <row r="8" spans="1:7" ht="21.75" customHeight="1">
      <c r="A8" s="49" t="s">
        <v>126</v>
      </c>
      <c r="B8" s="56"/>
      <c r="C8" s="54"/>
      <c r="E8" s="57">
        <f>SUM(PL!E22)</f>
        <v>20997</v>
      </c>
      <c r="F8" s="59"/>
      <c r="G8" s="57">
        <f>SUM(PL!G22)</f>
        <v>25438</v>
      </c>
    </row>
    <row r="9" spans="1:7" ht="21.75" customHeight="1">
      <c r="A9" s="49" t="s">
        <v>91</v>
      </c>
      <c r="B9" s="56"/>
      <c r="C9" s="54"/>
      <c r="E9" s="57"/>
      <c r="F9" s="59"/>
      <c r="G9" s="57"/>
    </row>
    <row r="10" spans="1:7" ht="21.75" customHeight="1">
      <c r="A10" s="49" t="s">
        <v>92</v>
      </c>
      <c r="B10" s="56"/>
      <c r="C10" s="54"/>
      <c r="E10" s="57"/>
      <c r="F10" s="59"/>
      <c r="G10" s="57"/>
    </row>
    <row r="11" spans="1:7" ht="21.75" customHeight="1">
      <c r="A11" s="60" t="s">
        <v>93</v>
      </c>
      <c r="E11" s="59">
        <v>53592</v>
      </c>
      <c r="F11" s="59"/>
      <c r="G11" s="59">
        <v>46829</v>
      </c>
    </row>
    <row r="12" spans="1:7" ht="21.75" customHeight="1">
      <c r="A12" s="60" t="s">
        <v>94</v>
      </c>
      <c r="E12" s="59">
        <v>91</v>
      </c>
      <c r="F12" s="59"/>
      <c r="G12" s="59">
        <v>39</v>
      </c>
    </row>
    <row r="13" spans="1:7" ht="21.75" customHeight="1">
      <c r="A13" s="60" t="s">
        <v>162</v>
      </c>
      <c r="C13" s="82"/>
      <c r="E13" s="59">
        <v>-37</v>
      </c>
      <c r="F13" s="59"/>
      <c r="G13" s="59">
        <v>0</v>
      </c>
    </row>
    <row r="14" spans="1:7" ht="21.75" customHeight="1">
      <c r="A14" s="77" t="s">
        <v>144</v>
      </c>
      <c r="B14" s="78"/>
      <c r="C14" s="79"/>
      <c r="D14" s="80"/>
      <c r="E14" s="59">
        <v>-549</v>
      </c>
      <c r="F14" s="59"/>
      <c r="G14" s="59">
        <v>-369</v>
      </c>
    </row>
    <row r="15" spans="1:7" ht="21.75" customHeight="1">
      <c r="A15" s="77" t="s">
        <v>131</v>
      </c>
      <c r="E15" s="59">
        <v>251</v>
      </c>
      <c r="F15" s="59"/>
      <c r="G15" s="59">
        <v>8</v>
      </c>
    </row>
    <row r="16" spans="1:7" ht="21.75" customHeight="1">
      <c r="A16" s="77" t="s">
        <v>127</v>
      </c>
      <c r="B16" s="78"/>
      <c r="C16" s="79"/>
      <c r="D16" s="80"/>
      <c r="E16" s="59">
        <v>1690</v>
      </c>
      <c r="F16" s="76"/>
      <c r="G16" s="81">
        <v>1548</v>
      </c>
    </row>
    <row r="17" spans="1:7" ht="21.75" customHeight="1">
      <c r="A17" s="82" t="s">
        <v>145</v>
      </c>
      <c r="B17" s="78"/>
      <c r="C17" s="79"/>
      <c r="D17" s="80"/>
      <c r="E17" s="59">
        <v>1</v>
      </c>
      <c r="F17" s="76"/>
      <c r="G17" s="81">
        <v>0</v>
      </c>
    </row>
    <row r="18" spans="1:7" ht="21.75" customHeight="1">
      <c r="A18" s="49" t="s">
        <v>139</v>
      </c>
      <c r="B18" s="46"/>
      <c r="E18" s="59">
        <v>-129</v>
      </c>
      <c r="F18" s="59"/>
      <c r="G18" s="59">
        <v>-86</v>
      </c>
    </row>
    <row r="19" spans="1:7" ht="21.75" customHeight="1">
      <c r="A19" s="49" t="s">
        <v>95</v>
      </c>
      <c r="B19" s="46"/>
      <c r="E19" s="61">
        <v>1246</v>
      </c>
      <c r="F19" s="59"/>
      <c r="G19" s="61">
        <v>212</v>
      </c>
    </row>
    <row r="20" spans="1:7" ht="21.75" customHeight="1">
      <c r="A20" s="49" t="s">
        <v>96</v>
      </c>
      <c r="B20" s="46"/>
      <c r="E20" s="59"/>
      <c r="F20" s="59"/>
      <c r="G20" s="59"/>
    </row>
    <row r="21" spans="1:7" ht="21.75" customHeight="1">
      <c r="A21" s="49" t="s">
        <v>97</v>
      </c>
      <c r="B21" s="46"/>
      <c r="C21" s="54"/>
      <c r="E21" s="57">
        <f>SUM(E8:E19)</f>
        <v>77153</v>
      </c>
      <c r="F21" s="59"/>
      <c r="G21" s="57">
        <f>SUM(G8:G19)</f>
        <v>73619</v>
      </c>
    </row>
    <row r="22" spans="1:7" ht="21.75" customHeight="1">
      <c r="A22" s="49" t="s">
        <v>98</v>
      </c>
      <c r="E22" s="59"/>
      <c r="F22" s="59"/>
      <c r="G22" s="59"/>
    </row>
    <row r="23" spans="1:7" ht="21.75" customHeight="1">
      <c r="A23" s="49" t="s">
        <v>99</v>
      </c>
      <c r="E23" s="59">
        <v>2092</v>
      </c>
      <c r="F23" s="59"/>
      <c r="G23" s="59">
        <v>7630</v>
      </c>
    </row>
    <row r="24" spans="1:7" ht="21.75" customHeight="1">
      <c r="A24" s="49" t="s">
        <v>100</v>
      </c>
      <c r="C24" s="63"/>
      <c r="E24" s="55">
        <v>-3372</v>
      </c>
      <c r="F24" s="55"/>
      <c r="G24" s="55">
        <v>-27478</v>
      </c>
    </row>
    <row r="25" spans="1:7" ht="21.75" customHeight="1">
      <c r="A25" s="60" t="s">
        <v>101</v>
      </c>
      <c r="C25" s="63"/>
      <c r="E25" s="55">
        <v>-8362</v>
      </c>
      <c r="F25" s="55"/>
      <c r="G25" s="55">
        <v>2032</v>
      </c>
    </row>
    <row r="26" spans="1:7" ht="21.75" customHeight="1">
      <c r="A26" s="49" t="s">
        <v>102</v>
      </c>
      <c r="E26" s="55">
        <v>556</v>
      </c>
      <c r="F26" s="64"/>
      <c r="G26" s="64">
        <v>309</v>
      </c>
    </row>
    <row r="27" spans="1:7" ht="21.75" customHeight="1">
      <c r="A27" s="49" t="s">
        <v>103</v>
      </c>
      <c r="E27" s="55"/>
      <c r="F27" s="64"/>
      <c r="G27" s="64"/>
    </row>
    <row r="28" spans="1:7" ht="21.75" customHeight="1">
      <c r="A28" s="49" t="s">
        <v>104</v>
      </c>
      <c r="E28" s="55">
        <v>23240</v>
      </c>
      <c r="F28" s="64"/>
      <c r="G28" s="64">
        <v>41130</v>
      </c>
    </row>
    <row r="29" spans="1:7" ht="21.75" customHeight="1">
      <c r="A29" s="49" t="s">
        <v>133</v>
      </c>
      <c r="E29" s="55">
        <v>0</v>
      </c>
      <c r="F29" s="64"/>
      <c r="G29" s="64">
        <v>-332</v>
      </c>
    </row>
    <row r="30" spans="1:7" ht="21.75" customHeight="1">
      <c r="A30" s="49" t="s">
        <v>105</v>
      </c>
      <c r="E30" s="55">
        <v>324</v>
      </c>
      <c r="F30" s="64"/>
      <c r="G30" s="64">
        <v>-2006</v>
      </c>
    </row>
    <row r="31" spans="1:7" ht="21.75" customHeight="1">
      <c r="A31" s="49" t="s">
        <v>106</v>
      </c>
      <c r="E31" s="11">
        <v>285</v>
      </c>
      <c r="F31" s="64"/>
      <c r="G31" s="66">
        <v>872</v>
      </c>
    </row>
    <row r="32" spans="1:7" ht="21.75" customHeight="1">
      <c r="A32" s="49" t="s">
        <v>90</v>
      </c>
      <c r="E32" s="64">
        <f>SUM(E21:E31)</f>
        <v>91916</v>
      </c>
      <c r="F32" s="64"/>
      <c r="G32" s="64">
        <f>SUM(G21:G31)</f>
        <v>95776</v>
      </c>
    </row>
    <row r="33" spans="1:9" ht="21.75" customHeight="1">
      <c r="A33" s="60" t="s">
        <v>107</v>
      </c>
      <c r="E33" s="64">
        <v>-1164</v>
      </c>
      <c r="F33" s="64"/>
      <c r="G33" s="64">
        <v>-119</v>
      </c>
    </row>
    <row r="34" spans="1:9" ht="21.75" customHeight="1">
      <c r="A34" s="49" t="s">
        <v>108</v>
      </c>
      <c r="E34" s="66">
        <v>-683</v>
      </c>
      <c r="F34" s="64"/>
      <c r="G34" s="66">
        <v>-952</v>
      </c>
    </row>
    <row r="35" spans="1:9" ht="21.75" customHeight="1">
      <c r="A35" s="53" t="s">
        <v>109</v>
      </c>
      <c r="E35" s="66">
        <f>SUM(E32:E34)</f>
        <v>90069</v>
      </c>
      <c r="F35" s="64"/>
      <c r="G35" s="66">
        <f>SUM(G32:G34)</f>
        <v>94705</v>
      </c>
    </row>
    <row r="37" spans="1:9" ht="21.75" customHeight="1">
      <c r="A37" s="49" t="s">
        <v>23</v>
      </c>
    </row>
    <row r="38" spans="1:9" ht="21.75" customHeight="1">
      <c r="G38" s="62" t="s">
        <v>51</v>
      </c>
    </row>
    <row r="39" spans="1:9" ht="21.75" customHeight="1">
      <c r="A39" s="42" t="s">
        <v>0</v>
      </c>
      <c r="B39" s="43"/>
      <c r="C39" s="44"/>
      <c r="D39" s="45"/>
      <c r="E39" s="45"/>
      <c r="F39" s="45"/>
      <c r="G39" s="45"/>
    </row>
    <row r="40" spans="1:9" ht="21.75" customHeight="1">
      <c r="A40" s="42" t="s">
        <v>110</v>
      </c>
      <c r="B40" s="43"/>
      <c r="C40" s="44"/>
      <c r="D40" s="45"/>
      <c r="E40" s="45"/>
      <c r="F40" s="45"/>
      <c r="G40" s="45"/>
    </row>
    <row r="41" spans="1:9" ht="21.75" customHeight="1">
      <c r="A41" s="42" t="s">
        <v>157</v>
      </c>
      <c r="B41" s="43"/>
      <c r="C41" s="44"/>
      <c r="D41" s="45"/>
      <c r="E41" s="45"/>
      <c r="F41" s="45"/>
      <c r="G41" s="45"/>
    </row>
    <row r="42" spans="1:9" ht="21.75" customHeight="1">
      <c r="A42" s="46"/>
      <c r="B42" s="43"/>
      <c r="C42" s="44"/>
      <c r="D42" s="45"/>
      <c r="E42" s="43"/>
      <c r="F42" s="45"/>
      <c r="G42" s="47" t="s">
        <v>2</v>
      </c>
    </row>
    <row r="43" spans="1:9" ht="21.75" customHeight="1">
      <c r="C43" s="52"/>
      <c r="D43" s="50"/>
      <c r="E43" s="51" t="s">
        <v>156</v>
      </c>
      <c r="F43" s="65"/>
      <c r="G43" s="51" t="s">
        <v>136</v>
      </c>
    </row>
    <row r="44" spans="1:9" ht="21.75" customHeight="1">
      <c r="A44" s="53" t="s">
        <v>111</v>
      </c>
      <c r="E44" s="64"/>
      <c r="F44" s="64"/>
      <c r="G44" s="64"/>
      <c r="I44" s="69"/>
    </row>
    <row r="45" spans="1:9" ht="21.75" customHeight="1">
      <c r="A45" s="49" t="s">
        <v>112</v>
      </c>
      <c r="E45" s="64">
        <v>-13315</v>
      </c>
      <c r="F45" s="64"/>
      <c r="G45" s="64">
        <v>-14988</v>
      </c>
      <c r="I45" s="70"/>
    </row>
    <row r="46" spans="1:9" ht="21.75" customHeight="1">
      <c r="A46" s="49" t="s">
        <v>140</v>
      </c>
      <c r="E46" s="64">
        <v>12951</v>
      </c>
      <c r="F46" s="64"/>
      <c r="G46" s="64">
        <v>15347</v>
      </c>
      <c r="I46" s="70"/>
    </row>
    <row r="47" spans="1:9" ht="21.75" customHeight="1">
      <c r="A47" s="49" t="s">
        <v>113</v>
      </c>
      <c r="E47" s="64">
        <v>129</v>
      </c>
      <c r="F47" s="64"/>
      <c r="G47" s="64">
        <v>86</v>
      </c>
      <c r="I47" s="70"/>
    </row>
    <row r="48" spans="1:9" ht="21.75" customHeight="1">
      <c r="A48" s="49" t="s">
        <v>114</v>
      </c>
      <c r="E48" s="64">
        <v>-27968</v>
      </c>
      <c r="F48" s="64"/>
      <c r="G48" s="64">
        <v>-79377</v>
      </c>
      <c r="I48" s="70"/>
    </row>
    <row r="49" spans="1:9" ht="21.75" customHeight="1">
      <c r="A49" s="49" t="s">
        <v>116</v>
      </c>
      <c r="E49" s="64">
        <v>-2025</v>
      </c>
      <c r="F49" s="64"/>
      <c r="G49" s="64">
        <v>-1094</v>
      </c>
      <c r="I49" s="70"/>
    </row>
    <row r="50" spans="1:9" ht="21.75" customHeight="1">
      <c r="A50" s="49" t="s">
        <v>115</v>
      </c>
      <c r="E50" s="64">
        <v>561</v>
      </c>
      <c r="F50" s="64"/>
      <c r="G50" s="64">
        <v>384</v>
      </c>
      <c r="I50" s="70"/>
    </row>
    <row r="51" spans="1:9" ht="21.75" customHeight="1">
      <c r="A51" s="53" t="s">
        <v>117</v>
      </c>
      <c r="E51" s="67">
        <f>SUM(E45:E50)</f>
        <v>-29667</v>
      </c>
      <c r="F51" s="64"/>
      <c r="G51" s="67">
        <f>SUM(G45:G50)</f>
        <v>-79642</v>
      </c>
      <c r="I51" s="69"/>
    </row>
    <row r="52" spans="1:9" ht="21.75" customHeight="1">
      <c r="A52" s="58" t="s">
        <v>118</v>
      </c>
      <c r="E52" s="64"/>
      <c r="F52" s="64"/>
      <c r="G52" s="64"/>
      <c r="I52" s="69"/>
    </row>
    <row r="53" spans="1:9" ht="21.75" customHeight="1">
      <c r="A53" s="60" t="s">
        <v>160</v>
      </c>
      <c r="C53" s="82"/>
      <c r="E53" s="64">
        <v>-3648</v>
      </c>
      <c r="F53" s="64"/>
      <c r="G53" s="64">
        <v>0</v>
      </c>
      <c r="I53" s="71"/>
    </row>
    <row r="54" spans="1:9" ht="21.75" customHeight="1">
      <c r="A54" s="60" t="s">
        <v>119</v>
      </c>
      <c r="C54" s="82"/>
      <c r="E54" s="64">
        <v>-1230</v>
      </c>
      <c r="F54" s="64"/>
      <c r="G54" s="64">
        <v>-1109</v>
      </c>
      <c r="I54" s="71"/>
    </row>
    <row r="55" spans="1:9" ht="21.75" customHeight="1">
      <c r="A55" s="53" t="s">
        <v>163</v>
      </c>
      <c r="E55" s="67">
        <f>SUM(E53:E54)</f>
        <v>-4878</v>
      </c>
      <c r="F55" s="64"/>
      <c r="G55" s="67">
        <f>SUM(G53:G54)</f>
        <v>-1109</v>
      </c>
      <c r="H55" s="64"/>
      <c r="I55" s="69"/>
    </row>
    <row r="56" spans="1:9" ht="21.75" customHeight="1">
      <c r="A56" s="53" t="s">
        <v>164</v>
      </c>
      <c r="E56" s="64">
        <f>SUM(E35,E51,E55)</f>
        <v>55524</v>
      </c>
      <c r="F56" s="64"/>
      <c r="G56" s="64">
        <f>SUM(G35,G51,G55)</f>
        <v>13954</v>
      </c>
      <c r="I56" s="69"/>
    </row>
    <row r="57" spans="1:9" ht="21.75" customHeight="1">
      <c r="A57" s="49" t="s">
        <v>120</v>
      </c>
      <c r="E57" s="64">
        <v>80379</v>
      </c>
      <c r="F57" s="64"/>
      <c r="G57" s="64">
        <v>115311</v>
      </c>
      <c r="I57" s="72"/>
    </row>
    <row r="58" spans="1:9" ht="21.75" customHeight="1" thickBot="1">
      <c r="A58" s="53" t="s">
        <v>121</v>
      </c>
      <c r="E58" s="68">
        <f>SUM(E56:E57)</f>
        <v>135903</v>
      </c>
      <c r="F58" s="64"/>
      <c r="G58" s="68">
        <f>SUM(G56:G57)</f>
        <v>129265</v>
      </c>
      <c r="I58" s="73"/>
    </row>
    <row r="59" spans="1:9" ht="21.75" customHeight="1" thickTop="1">
      <c r="E59" s="64">
        <f>E58-BS!E10</f>
        <v>0</v>
      </c>
      <c r="F59" s="64"/>
      <c r="G59" s="64"/>
      <c r="I59" s="70"/>
    </row>
    <row r="60" spans="1:9" ht="21.75" customHeight="1">
      <c r="A60" s="49" t="s">
        <v>122</v>
      </c>
      <c r="E60" s="64"/>
      <c r="F60" s="64"/>
      <c r="G60" s="64"/>
      <c r="I60" s="70"/>
    </row>
    <row r="61" spans="1:9" ht="21.75" customHeight="1">
      <c r="A61" s="49" t="s">
        <v>123</v>
      </c>
      <c r="E61" s="64"/>
      <c r="F61" s="64"/>
      <c r="G61" s="64"/>
      <c r="I61" s="70"/>
    </row>
    <row r="62" spans="1:9" ht="21.75" customHeight="1">
      <c r="A62" s="82" t="s">
        <v>148</v>
      </c>
      <c r="E62" s="64">
        <v>-809</v>
      </c>
      <c r="F62" s="64"/>
      <c r="G62" s="64">
        <v>-470</v>
      </c>
      <c r="I62" s="74"/>
    </row>
    <row r="63" spans="1:9" ht="21.75" customHeight="1">
      <c r="A63" s="49" t="s">
        <v>150</v>
      </c>
      <c r="E63" s="64"/>
      <c r="F63" s="64"/>
      <c r="G63" s="64"/>
      <c r="I63" s="74"/>
    </row>
    <row r="64" spans="1:9" ht="21.75" customHeight="1">
      <c r="A64" s="60" t="s">
        <v>128</v>
      </c>
      <c r="E64" s="64">
        <v>1150</v>
      </c>
      <c r="F64" s="64"/>
      <c r="G64" s="64">
        <v>-1713</v>
      </c>
      <c r="I64" s="70"/>
    </row>
    <row r="65" spans="1:9" ht="21.75" customHeight="1">
      <c r="A65" s="49" t="s">
        <v>124</v>
      </c>
      <c r="C65" s="82"/>
      <c r="E65" s="64">
        <v>21837</v>
      </c>
      <c r="F65" s="64"/>
      <c r="G65" s="64">
        <v>22981</v>
      </c>
      <c r="I65" s="70"/>
    </row>
    <row r="66" spans="1:9" ht="21.75" customHeight="1">
      <c r="A66" s="82" t="s">
        <v>149</v>
      </c>
      <c r="E66" s="64">
        <v>160</v>
      </c>
      <c r="F66" s="64"/>
      <c r="G66" s="64">
        <v>132</v>
      </c>
      <c r="I66" s="70"/>
    </row>
    <row r="67" spans="1:9" ht="21.75" customHeight="1">
      <c r="A67" s="49" t="s">
        <v>134</v>
      </c>
      <c r="E67" s="64">
        <v>3</v>
      </c>
      <c r="F67" s="64"/>
      <c r="G67" s="64">
        <v>317</v>
      </c>
      <c r="I67" s="70"/>
    </row>
    <row r="68" spans="1:9" ht="21.75" customHeight="1">
      <c r="A68" s="82" t="s">
        <v>138</v>
      </c>
      <c r="C68" s="82"/>
      <c r="E68" s="64">
        <v>0</v>
      </c>
      <c r="F68" s="64"/>
      <c r="G68" s="64">
        <v>2621</v>
      </c>
      <c r="I68" s="70"/>
    </row>
    <row r="69" spans="1:9" ht="21.75" customHeight="1">
      <c r="E69" s="64"/>
      <c r="F69" s="64"/>
      <c r="G69" s="64"/>
    </row>
    <row r="70" spans="1:9" ht="21.75" customHeight="1">
      <c r="A70" s="49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3" ma:contentTypeDescription="สร้างเอกสารใหม่" ma:contentTypeScope="" ma:versionID="7fb289c5d6067887b7a19c2f0386afe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fc5fec6841c54a070e4e3963d8dddf73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42073D-A93C-4F48-AB55-9C0E3EC3C3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265AA-F37F-4FAE-9A1D-8A6124DE529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38812</vt:lpwstr>
  </property>
  <property fmtid="{D5CDD505-2E9C-101B-9397-08002B2CF9AE}" pid="4" name="OptimizationTime">
    <vt:lpwstr>20240514_1135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2024-05-03T04:09:07Z</cp:lastPrinted>
  <dcterms:created xsi:type="dcterms:W3CDTF">2011-03-08T09:02:15Z</dcterms:created>
  <dcterms:modified xsi:type="dcterms:W3CDTF">2024-05-08T09:22:10Z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