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198_Takkhin\Desktop\CPANEL Q1 2024\CPANEL_FS Q1 2024\V.3 Draft by DK\"/>
    </mc:Choice>
  </mc:AlternateContent>
  <xr:revisionPtr revIDLastSave="0" documentId="13_ncr:1_{63EAC21D-C9C3-4AB3-8F4B-0FD226792274}" xr6:coauthVersionLast="47" xr6:coauthVersionMax="47" xr10:uidLastSave="{00000000-0000-0000-0000-000000000000}"/>
  <bookViews>
    <workbookView xWindow="-120" yWindow="-120" windowWidth="20730" windowHeight="11040" tabRatio="536" firstSheet="2" activeTab="2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BS!$A$1:$G$73</definedName>
    <definedName name="_xlnm.Print_Area" localSheetId="5">CF!$A$1:$E$77</definedName>
    <definedName name="_xlnm.Print_Area" localSheetId="3">PL!$A$1:$G$33</definedName>
    <definedName name="_xlnm.Print_Area" localSheetId="4">SE!$A$1:$N$26</definedName>
  </definedNames>
  <calcPr calcId="191029"/>
</workbook>
</file>

<file path=xl/calcChain.xml><?xml version="1.0" encoding="utf-8"?>
<calcChain xmlns="http://schemas.openxmlformats.org/spreadsheetml/2006/main">
  <c r="C48" i="10" l="1"/>
  <c r="C77" i="10"/>
  <c r="E77" i="10"/>
  <c r="E33" i="14" l="1"/>
  <c r="E31" i="14"/>
  <c r="E19" i="13"/>
  <c r="E56" i="13" l="1"/>
  <c r="G56" i="13"/>
  <c r="G19" i="13"/>
  <c r="N13" i="15"/>
  <c r="C22" i="10"/>
  <c r="C23" i="10"/>
  <c r="J26" i="15" l="1"/>
  <c r="H26" i="15"/>
  <c r="F26" i="15"/>
  <c r="D26" i="15"/>
  <c r="N20" i="15"/>
  <c r="E50" i="10" l="1"/>
  <c r="G49" i="13"/>
  <c r="C50" i="10" l="1"/>
  <c r="E49" i="13"/>
  <c r="H17" i="15" l="1"/>
  <c r="F17" i="15"/>
  <c r="D17" i="15"/>
  <c r="J17" i="15"/>
  <c r="E58" i="10" l="1"/>
  <c r="G20" i="14" l="1"/>
  <c r="E20" i="14"/>
  <c r="G13" i="14"/>
  <c r="E13" i="14"/>
  <c r="G22" i="14" l="1"/>
  <c r="G26" i="14" s="1"/>
  <c r="E22" i="14"/>
  <c r="E26" i="14" s="1"/>
  <c r="E28" i="14" l="1"/>
  <c r="L24" i="15" s="1"/>
  <c r="L26" i="15" s="1"/>
  <c r="G28" i="14"/>
  <c r="L15" i="15" s="1"/>
  <c r="L17" i="15" s="1"/>
  <c r="E9" i="10"/>
  <c r="E37" i="10" s="1"/>
  <c r="C9" i="10"/>
  <c r="C37" i="10" s="1"/>
  <c r="N22" i="15"/>
  <c r="E69" i="13" l="1"/>
  <c r="P94" i="15"/>
  <c r="P93" i="15"/>
  <c r="P92" i="15"/>
  <c r="P91" i="15"/>
  <c r="N11" i="15" l="1"/>
  <c r="G71" i="13" l="1"/>
  <c r="E70" i="13" l="1"/>
  <c r="E71" i="13" s="1"/>
  <c r="N24" i="15"/>
  <c r="N26" i="15" s="1"/>
  <c r="E27" i="13" l="1"/>
  <c r="N15" i="15" l="1"/>
  <c r="N17" i="15" s="1"/>
  <c r="G27" i="13"/>
  <c r="E58" i="13" l="1"/>
  <c r="G29" i="13"/>
  <c r="E29" i="13"/>
  <c r="G58" i="13"/>
  <c r="G73" i="13" l="1"/>
  <c r="G75" i="13" s="1"/>
  <c r="C58" i="10" l="1"/>
  <c r="C71" i="10"/>
  <c r="C60" i="10" l="1"/>
  <c r="E71" i="10" l="1"/>
  <c r="E73" i="13" l="1"/>
  <c r="E75" i="13" s="1"/>
  <c r="O26" i="15"/>
  <c r="E60" i="10"/>
  <c r="E64" i="10" l="1"/>
  <c r="C64" i="10" s="1"/>
  <c r="C80" i="10" l="1"/>
  <c r="C79" i="10"/>
  <c r="E79" i="10"/>
</calcChain>
</file>

<file path=xl/sharedStrings.xml><?xml version="1.0" encoding="utf-8"?>
<sst xmlns="http://schemas.openxmlformats.org/spreadsheetml/2006/main" count="219" uniqueCount="164">
  <si>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</si>
  <si>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</si>
  <si>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</si>
  <si>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</si>
  <si>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</si>
  <si>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</si>
  <si>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</si>
  <si>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</si>
  <si>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</si>
  <si>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</si>
  <si>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</si>
  <si>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</si>
  <si>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</si>
  <si>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</si>
  <si>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</si>
  <si>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</si>
  <si>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</si>
  <si>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</si>
  <si>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</si>
  <si>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</si>
  <si>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</si>
  <si>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</si>
  <si>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</si>
  <si>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</si>
  <si>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</si>
  <si>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</si>
  <si>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</si>
  <si>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</si>
  <si>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</si>
  <si>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</si>
  <si>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</si>
  <si>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</si>
  <si>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</si>
  <si>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</si>
  <si>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</si>
  <si>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</si>
  <si>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</si>
  <si>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</si>
  <si>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</si>
  <si>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</si>
  <si>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</si>
  <si>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1)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</si>
  <si>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</si>
  <si>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</si>
  <si>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</si>
  <si>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</si>
  <si>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Other companies</t>
  </si>
  <si>
    <t>Finance costs paid</t>
  </si>
  <si>
    <t>Additional cash flow information :</t>
  </si>
  <si>
    <t xml:space="preserve">Trade account receivables 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</si>
  <si>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</si>
  <si>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</si>
  <si>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</si>
  <si>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</si>
  <si>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</si>
  <si>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</si>
  <si>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</si>
  <si>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</si>
  <si>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short-term borrowings from financial institution</t>
  </si>
  <si>
    <t>Repayment of long-term borrowings from financial institution</t>
  </si>
  <si>
    <t>Retained Earnings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</si>
  <si>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</si>
  <si>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</si>
  <si>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</si>
  <si>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</si>
  <si>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</si>
  <si>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</si>
  <si>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</si>
  <si>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</si>
  <si>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</si>
  <si>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</si>
  <si>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</si>
  <si>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</si>
  <si>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</si>
  <si>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</si>
  <si>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 xml:space="preserve">Profit before Tax </t>
  </si>
  <si>
    <t>Income tax payable</t>
  </si>
  <si>
    <t>Selling expenses</t>
  </si>
  <si>
    <t>Share</t>
  </si>
  <si>
    <t>Premium on</t>
  </si>
  <si>
    <t>Ordinary Shares</t>
  </si>
  <si>
    <t>EARNINGS PER SHARE (Baht per Share)</t>
  </si>
  <si>
    <t>Basic</t>
  </si>
  <si>
    <t>Diluted</t>
  </si>
  <si>
    <t>Advances received from director</t>
  </si>
  <si>
    <t>Expenses relating to share-based payment</t>
  </si>
  <si>
    <t xml:space="preserve">Short-term investments </t>
  </si>
  <si>
    <t>8, 11</t>
  </si>
  <si>
    <t>Tax expense</t>
  </si>
  <si>
    <t>In Thousand Baht</t>
  </si>
  <si>
    <t>"Unaudited"</t>
  </si>
  <si>
    <t>"Reviewed"</t>
  </si>
  <si>
    <t>"Audited"</t>
  </si>
  <si>
    <t>Balance as at March 31, 2023</t>
  </si>
  <si>
    <t>"UNAUDITED"</t>
  </si>
  <si>
    <t>"REVIEWED"</t>
  </si>
  <si>
    <t>Total comprehensive income for the period</t>
  </si>
  <si>
    <t>PROFIT FOR THE PERIOD</t>
  </si>
  <si>
    <t>TOTAL COMPREHENSIVE INCOME FOR THE PERIOD</t>
  </si>
  <si>
    <t>CASH AND CASH EQUIVALENTS, AT END OF PERIOD</t>
  </si>
  <si>
    <t>CASH AND CASH EQUIVALENTS, AT BEGINNING OF PERIOD</t>
  </si>
  <si>
    <t>7, 8, 11</t>
  </si>
  <si>
    <t>Balance as at January 1, 2023</t>
  </si>
  <si>
    <t>7, 10, 11, 18</t>
  </si>
  <si>
    <t>3, 14</t>
  </si>
  <si>
    <t>Note</t>
  </si>
  <si>
    <t>Increase in capital reserve for share-based payments</t>
  </si>
  <si>
    <t>Capital reserve for share-based payments</t>
  </si>
  <si>
    <t>Capital Reserve</t>
  </si>
  <si>
    <t>for Share-Based</t>
  </si>
  <si>
    <t>Payments</t>
  </si>
  <si>
    <t>Profit for the period</t>
  </si>
  <si>
    <t xml:space="preserve">   in fixed income open-end fund</t>
  </si>
  <si>
    <t>Unrealized gain on change in fair value of short-term investments</t>
  </si>
  <si>
    <t xml:space="preserve">197,000,000 shares at Baht 1 par value </t>
  </si>
  <si>
    <t xml:space="preserve">-  </t>
  </si>
  <si>
    <t>Cash on hand</t>
  </si>
  <si>
    <t>Cash in banks - current accounts</t>
  </si>
  <si>
    <t>Cash in banks - savings accounts</t>
  </si>
  <si>
    <t>Cash and cash equivalents consisted of:</t>
  </si>
  <si>
    <t>Trade account receivables - net</t>
  </si>
  <si>
    <t>7, 10, 18</t>
  </si>
  <si>
    <t>6, 18</t>
  </si>
  <si>
    <t>STATEMENT OF COMPREHENSIVE INCOME</t>
  </si>
  <si>
    <t>AS AT MARCH 31, 2024</t>
  </si>
  <si>
    <t>March 31, 2024</t>
  </si>
  <si>
    <t>December 31, 2023</t>
  </si>
  <si>
    <t>FOR THE THREE-MONTH PERIOD ENDED MARCH 31, 2024</t>
  </si>
  <si>
    <t>Balance as at January 1, 2024</t>
  </si>
  <si>
    <t>Balance as at March 31, 2024</t>
  </si>
  <si>
    <t>Value added tax receivables</t>
  </si>
  <si>
    <t>Others</t>
  </si>
  <si>
    <t>Retention payables</t>
  </si>
  <si>
    <t>Gain on foreign exchange - net</t>
  </si>
  <si>
    <t>Income tax paid</t>
  </si>
  <si>
    <t xml:space="preserve">Proceeds from sales of short-term investments </t>
  </si>
  <si>
    <t>Decrease (increase) in restricted savings deposit</t>
  </si>
  <si>
    <t>Cash received from long-term borrowings from financial institution</t>
  </si>
  <si>
    <t>Write-off fixed assets</t>
  </si>
  <si>
    <t>Loss on sales of fixed assets</t>
  </si>
  <si>
    <t>Reversal of allowance for decline in value and slow moving of inventories</t>
  </si>
  <si>
    <t>Allowance for expected credit losses</t>
  </si>
  <si>
    <t>163,178,563 shares at Baht 1 per share</t>
  </si>
  <si>
    <t>Property, plant and equipment increased by means of :</t>
  </si>
  <si>
    <t xml:space="preserve">Transfer from inventories </t>
  </si>
  <si>
    <t>Lease liabilities</t>
  </si>
  <si>
    <t>Cash payments</t>
  </si>
  <si>
    <t>Decrease (Increase) in Operating Liabilities:</t>
  </si>
  <si>
    <t>Increase in Operating Assets:</t>
  </si>
  <si>
    <t>STATEMENT OF CHANGES IN EQUITY</t>
  </si>
  <si>
    <t>TOTAL LIABILITIES AND EQUITY</t>
  </si>
  <si>
    <t>EQUITY</t>
  </si>
  <si>
    <t>LIABILITIES AND EQUITY</t>
  </si>
  <si>
    <t xml:space="preserve">Total Equity </t>
  </si>
  <si>
    <t>Other current payables</t>
  </si>
  <si>
    <t>Proceeds from sales of fixed assets</t>
  </si>
  <si>
    <t>Repayment of lease liabilities</t>
  </si>
  <si>
    <t>NET INCREASE IN CASH AND CASH EQUIVALENTS</t>
  </si>
  <si>
    <t>Gain on changes in fair value of forward contracts of foreign currency</t>
  </si>
  <si>
    <t>Adjustments to reconcile profit for the period to net cash provided by operating activities:</t>
  </si>
  <si>
    <t>Write-off other intangible assets</t>
  </si>
  <si>
    <t>Net Cash Provided by (Used in) Financing Activities</t>
  </si>
  <si>
    <t>Related companies</t>
  </si>
  <si>
    <t>10, 18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</si>
</sst>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7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8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</cellStyleXfs>
  <cellXfs count="86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38" fontId="127" fillId="0" borderId="0" xfId="917" applyNumberFormat="1" applyFont="1"/>
    <xf numFmtId="40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/>
    <xf numFmtId="167" fontId="127" fillId="0" borderId="0" xfId="3" applyNumberFormat="1" applyFont="1" applyAlignment="1">
      <alignment horizontal="center"/>
    </xf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7" fillId="0" borderId="1" xfId="0" applyFont="1" applyBorder="1" applyAlignment="1">
      <alignment horizontal="center"/>
    </xf>
    <xf numFmtId="0" fontId="127" fillId="0" borderId="2" xfId="3" applyNumberFormat="1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39" xfId="1" applyNumberFormat="1" applyFont="1" applyFill="1" applyBorder="1" applyAlignment="1"/>
    <xf numFmtId="167" fontId="127" fillId="0" borderId="39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40" fontId="127" fillId="0" borderId="0" xfId="3" quotePrefix="1" applyNumberFormat="1" applyFont="1" applyAlignment="1">
      <alignment horizontal="center"/>
    </xf>
    <xf numFmtId="224" fontId="127" fillId="0" borderId="0" xfId="1" applyNumberFormat="1" applyFont="1" applyFill="1" applyBorder="1" applyAlignment="1"/>
    <xf numFmtId="165" fontId="127" fillId="0" borderId="0" xfId="1" applyFont="1"/>
    <xf numFmtId="165" fontId="126" fillId="0" borderId="0" xfId="1" applyFont="1"/>
    <xf numFmtId="167" fontId="127" fillId="0" borderId="3" xfId="917" applyNumberFormat="1" applyFont="1" applyBorder="1"/>
    <xf numFmtId="0" fontId="128" fillId="0" borderId="0" xfId="0" quotePrefix="1" applyFont="1"/>
    <xf numFmtId="38" fontId="127" fillId="0" borderId="1" xfId="917" applyNumberFormat="1" applyFont="1" applyBorder="1"/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18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M75"/>
  <sheetViews>
    <sheetView tabSelected="1" topLeftCell="A7" zoomScale="90" zoomScaleNormal="90" zoomScaleSheetLayoutView="120" workbookViewId="0">
      <selection activeCell="J17" sqref="J17"/>
    </sheetView>
  </sheetViews>
  <sheetFormatPr defaultColWidth="9.140625" defaultRowHeight="18" customHeight="1"/>
  <cols>
    <col min="1" max="1" width="2.7109375" style="2" customWidth="1"/>
    <col min="2" max="2" width="50.140625" style="2" customWidth="1"/>
    <col min="3" max="3" width="11.42578125" style="19" customWidth="1"/>
    <col min="4" max="4" width="1.5703125" style="2" customWidth="1"/>
    <col min="5" max="5" width="13.5703125" style="56" customWidth="1"/>
    <col min="6" max="6" width="1.5703125" style="2" customWidth="1"/>
    <col min="7" max="7" width="13.5703125" style="56" customWidth="1"/>
    <col min="8" max="10" width="9.140625" style="2"/>
    <col min="11" max="11" width="12.28515625" style="76" bestFit="1" customWidth="1"/>
    <col min="12" max="16384" width="9.140625" style="2"/>
  </cols>
  <sheetData>
    <row r="1" spans="1:11" ht="18" customHeight="1">
      <c r="A1" s="1" t="s">
        <v>61</v>
      </c>
      <c r="C1" s="47"/>
      <c r="D1" s="1"/>
      <c r="E1" s="1"/>
      <c r="F1" s="1"/>
      <c r="G1" s="1"/>
    </row>
    <row r="2" spans="1:11" s="3" customFormat="1" ht="18" customHeight="1">
      <c r="A2" s="3" t="s">
        <v>0</v>
      </c>
      <c r="B2" s="2"/>
      <c r="C2" s="47"/>
      <c r="D2" s="1"/>
      <c r="E2" s="1"/>
      <c r="F2" s="1"/>
      <c r="G2" s="1"/>
      <c r="K2" s="77"/>
    </row>
    <row r="3" spans="1:11" ht="18" customHeight="1">
      <c r="A3" s="1" t="s">
        <v>124</v>
      </c>
      <c r="C3" s="47"/>
      <c r="D3" s="1"/>
      <c r="E3" s="1"/>
      <c r="F3" s="1"/>
      <c r="G3" s="1"/>
    </row>
    <row r="4" spans="1:11" ht="18" customHeight="1">
      <c r="A4" s="4"/>
      <c r="C4" s="48"/>
      <c r="D4" s="4"/>
      <c r="E4" s="49"/>
      <c r="F4" s="4"/>
      <c r="G4" s="49"/>
    </row>
    <row r="5" spans="1:11" ht="18" customHeight="1">
      <c r="A5" s="4" t="s">
        <v>1</v>
      </c>
      <c r="C5" s="48"/>
      <c r="D5" s="4"/>
      <c r="E5" s="49"/>
      <c r="F5" s="4"/>
      <c r="G5" s="49"/>
    </row>
    <row r="6" spans="1:11" ht="18" customHeight="1">
      <c r="A6" s="4"/>
      <c r="C6" s="17"/>
      <c r="D6" s="5"/>
      <c r="E6" s="81" t="s">
        <v>89</v>
      </c>
      <c r="F6" s="81"/>
      <c r="G6" s="81"/>
    </row>
    <row r="7" spans="1:11" ht="18" customHeight="1">
      <c r="A7" s="4"/>
      <c r="C7" s="17"/>
      <c r="D7" s="5"/>
      <c r="E7" s="74" t="s">
        <v>125</v>
      </c>
      <c r="F7" s="50"/>
      <c r="G7" s="74" t="s">
        <v>126</v>
      </c>
    </row>
    <row r="8" spans="1:11" ht="18" customHeight="1">
      <c r="A8" s="4"/>
      <c r="C8" s="17"/>
      <c r="D8" s="5"/>
      <c r="E8" s="50" t="s">
        <v>90</v>
      </c>
      <c r="F8" s="50"/>
      <c r="G8" s="50"/>
    </row>
    <row r="9" spans="1:11" ht="18" customHeight="1">
      <c r="A9" s="4"/>
      <c r="C9" s="18" t="s">
        <v>20</v>
      </c>
      <c r="D9" s="5"/>
      <c r="E9" s="51" t="s">
        <v>91</v>
      </c>
      <c r="F9" s="19"/>
      <c r="G9" s="51" t="s">
        <v>92</v>
      </c>
    </row>
    <row r="10" spans="1:11" ht="18" customHeight="1">
      <c r="A10" s="4"/>
      <c r="C10" s="48"/>
      <c r="D10" s="1"/>
      <c r="E10" s="52"/>
      <c r="F10" s="52"/>
      <c r="G10" s="52"/>
    </row>
    <row r="11" spans="1:11" ht="18" customHeight="1">
      <c r="A11" s="1" t="s">
        <v>2</v>
      </c>
      <c r="C11" s="17"/>
      <c r="D11" s="6"/>
      <c r="E11" s="8"/>
      <c r="F11" s="53"/>
      <c r="G11" s="8"/>
    </row>
    <row r="12" spans="1:11" ht="18" customHeight="1">
      <c r="A12" s="6" t="s">
        <v>3</v>
      </c>
      <c r="C12" s="17"/>
      <c r="D12" s="6"/>
      <c r="E12" s="54">
        <v>46878</v>
      </c>
      <c r="F12" s="25"/>
      <c r="G12" s="54">
        <v>45138</v>
      </c>
    </row>
    <row r="13" spans="1:11" ht="18" customHeight="1">
      <c r="A13" s="6" t="s">
        <v>86</v>
      </c>
      <c r="C13" s="17">
        <v>4</v>
      </c>
      <c r="D13" s="6"/>
      <c r="E13" s="54">
        <v>20620</v>
      </c>
      <c r="F13" s="25"/>
      <c r="G13" s="54">
        <v>40486</v>
      </c>
    </row>
    <row r="14" spans="1:11" ht="18" customHeight="1">
      <c r="A14" s="2" t="s">
        <v>120</v>
      </c>
      <c r="C14" s="17">
        <v>5</v>
      </c>
      <c r="D14" s="6"/>
      <c r="E14" s="54">
        <v>39776</v>
      </c>
      <c r="F14" s="25"/>
      <c r="G14" s="54">
        <v>36711</v>
      </c>
    </row>
    <row r="15" spans="1:11" ht="18" customHeight="1">
      <c r="A15" s="6" t="s">
        <v>30</v>
      </c>
      <c r="C15" s="17" t="s">
        <v>122</v>
      </c>
      <c r="D15" s="6"/>
      <c r="E15" s="54">
        <v>32639</v>
      </c>
      <c r="F15" s="25"/>
      <c r="G15" s="54">
        <v>27239</v>
      </c>
    </row>
    <row r="16" spans="1:11" ht="18" customHeight="1">
      <c r="A16" s="6" t="s">
        <v>4</v>
      </c>
      <c r="C16" s="17"/>
      <c r="D16" s="6"/>
      <c r="E16" s="54"/>
      <c r="F16" s="25"/>
      <c r="G16" s="54"/>
    </row>
    <row r="17" spans="1:13" ht="18" customHeight="1">
      <c r="A17" s="58" t="s">
        <v>14</v>
      </c>
      <c r="B17" s="2" t="s">
        <v>130</v>
      </c>
      <c r="C17" s="17"/>
      <c r="D17" s="6"/>
      <c r="E17" s="54">
        <v>18150</v>
      </c>
      <c r="F17" s="25"/>
      <c r="G17" s="54">
        <v>10439</v>
      </c>
    </row>
    <row r="18" spans="1:13" ht="18" customHeight="1">
      <c r="A18" s="58" t="s">
        <v>14</v>
      </c>
      <c r="B18" s="2" t="s">
        <v>131</v>
      </c>
      <c r="C18" s="17"/>
      <c r="D18" s="6"/>
      <c r="E18" s="54">
        <v>9314</v>
      </c>
      <c r="F18" s="25"/>
      <c r="G18" s="54">
        <v>7691</v>
      </c>
    </row>
    <row r="19" spans="1:13" ht="18" customHeight="1">
      <c r="A19" s="1" t="s">
        <v>5</v>
      </c>
      <c r="C19" s="17"/>
      <c r="D19" s="6"/>
      <c r="E19" s="26">
        <f>SUM(E12:E18)</f>
        <v>167377</v>
      </c>
      <c r="F19" s="27"/>
      <c r="G19" s="26">
        <f>SUM(G12:G18)</f>
        <v>167704</v>
      </c>
    </row>
    <row r="20" spans="1:13" ht="18" customHeight="1">
      <c r="A20" s="1"/>
      <c r="C20" s="17"/>
      <c r="D20" s="6"/>
      <c r="E20" s="27"/>
      <c r="F20" s="27"/>
      <c r="G20" s="27"/>
    </row>
    <row r="21" spans="1:13" ht="18" customHeight="1">
      <c r="A21" s="1" t="s">
        <v>6</v>
      </c>
      <c r="C21" s="17"/>
      <c r="D21" s="6"/>
      <c r="E21" s="27"/>
      <c r="F21" s="27"/>
      <c r="G21" s="27"/>
    </row>
    <row r="22" spans="1:13" ht="18" customHeight="1">
      <c r="A22" s="6" t="s">
        <v>51</v>
      </c>
      <c r="C22" s="17" t="s">
        <v>163</v>
      </c>
      <c r="D22" s="6"/>
      <c r="E22" s="7">
        <v>4498</v>
      </c>
      <c r="F22" s="27"/>
      <c r="G22" s="54">
        <v>3386</v>
      </c>
    </row>
    <row r="23" spans="1:13" ht="18" customHeight="1">
      <c r="A23" s="6" t="s">
        <v>29</v>
      </c>
      <c r="C23" s="17" t="s">
        <v>103</v>
      </c>
      <c r="D23" s="6"/>
      <c r="E23" s="8">
        <v>817417</v>
      </c>
      <c r="F23" s="25"/>
      <c r="G23" s="54">
        <v>724628</v>
      </c>
    </row>
    <row r="24" spans="1:13" ht="18" customHeight="1">
      <c r="A24" s="2" t="s">
        <v>64</v>
      </c>
      <c r="C24" s="17" t="s">
        <v>87</v>
      </c>
      <c r="D24" s="6"/>
      <c r="E24" s="10">
        <v>32121</v>
      </c>
      <c r="F24" s="25"/>
      <c r="G24" s="54">
        <v>31121</v>
      </c>
    </row>
    <row r="25" spans="1:13" ht="18" customHeight="1">
      <c r="A25" s="62" t="s">
        <v>50</v>
      </c>
      <c r="C25" s="17">
        <v>9</v>
      </c>
      <c r="D25" s="6"/>
      <c r="E25" s="10">
        <v>4856</v>
      </c>
      <c r="F25" s="25"/>
      <c r="G25" s="54">
        <v>5002</v>
      </c>
    </row>
    <row r="26" spans="1:13" ht="18" customHeight="1">
      <c r="A26" s="6" t="s">
        <v>31</v>
      </c>
      <c r="C26" s="17"/>
      <c r="D26" s="6"/>
      <c r="E26" s="7">
        <v>184</v>
      </c>
      <c r="F26" s="25"/>
      <c r="G26" s="54">
        <v>184</v>
      </c>
    </row>
    <row r="27" spans="1:13" ht="18" customHeight="1">
      <c r="A27" s="1" t="s">
        <v>7</v>
      </c>
      <c r="C27" s="17"/>
      <c r="D27" s="6"/>
      <c r="E27" s="26">
        <f>SUM(E22:E26)</f>
        <v>859076</v>
      </c>
      <c r="F27" s="27"/>
      <c r="G27" s="26">
        <f>SUM(G22:G26)</f>
        <v>764321</v>
      </c>
    </row>
    <row r="28" spans="1:13" ht="18" customHeight="1">
      <c r="C28" s="17"/>
      <c r="D28" s="6"/>
      <c r="E28" s="27"/>
      <c r="F28" s="27"/>
      <c r="G28" s="27"/>
    </row>
    <row r="29" spans="1:13" ht="18" customHeight="1" thickBot="1">
      <c r="A29" s="1" t="s">
        <v>8</v>
      </c>
      <c r="C29" s="17"/>
      <c r="D29" s="6"/>
      <c r="E29" s="33">
        <f>SUM(E27,E19)</f>
        <v>1026453</v>
      </c>
      <c r="F29" s="27"/>
      <c r="G29" s="33">
        <f>SUM(G27,G19)</f>
        <v>932025</v>
      </c>
    </row>
    <row r="30" spans="1:13" ht="18" customHeight="1" thickTop="1">
      <c r="A30" s="1" t="s">
        <v>61</v>
      </c>
      <c r="B30" s="55"/>
      <c r="C30" s="55"/>
      <c r="D30" s="55"/>
      <c r="E30" s="55"/>
      <c r="F30" s="55"/>
      <c r="G30" s="55"/>
    </row>
    <row r="31" spans="1:13" s="3" customFormat="1" ht="18" customHeight="1">
      <c r="A31" s="3" t="s">
        <v>63</v>
      </c>
      <c r="B31" s="4"/>
      <c r="C31" s="20"/>
      <c r="D31" s="4"/>
      <c r="E31" s="4"/>
      <c r="F31" s="4"/>
      <c r="K31" s="77"/>
      <c r="L31" s="2"/>
      <c r="M31" s="2"/>
    </row>
    <row r="32" spans="1:13" ht="18" customHeight="1">
      <c r="A32" s="1" t="s">
        <v>124</v>
      </c>
      <c r="B32" s="1"/>
      <c r="C32" s="47"/>
      <c r="D32" s="1"/>
      <c r="E32" s="1"/>
      <c r="F32" s="1"/>
    </row>
    <row r="33" spans="1:7" ht="18" customHeight="1">
      <c r="A33" s="4"/>
      <c r="C33" s="20"/>
      <c r="D33" s="4"/>
      <c r="E33" s="49"/>
      <c r="F33" s="4"/>
      <c r="G33" s="49"/>
    </row>
    <row r="34" spans="1:7" ht="18" customHeight="1">
      <c r="A34" s="4" t="s">
        <v>152</v>
      </c>
      <c r="C34" s="20"/>
      <c r="D34" s="4"/>
      <c r="E34" s="49"/>
      <c r="F34" s="4"/>
      <c r="G34" s="49"/>
    </row>
    <row r="35" spans="1:7" ht="18" customHeight="1">
      <c r="C35" s="17"/>
      <c r="D35" s="5"/>
      <c r="E35" s="81" t="s">
        <v>89</v>
      </c>
      <c r="F35" s="81"/>
      <c r="G35" s="81"/>
    </row>
    <row r="36" spans="1:7" ht="18" customHeight="1">
      <c r="C36" s="17"/>
      <c r="D36" s="5"/>
      <c r="E36" s="74" t="s">
        <v>125</v>
      </c>
      <c r="F36" s="50"/>
      <c r="G36" s="74" t="s">
        <v>126</v>
      </c>
    </row>
    <row r="37" spans="1:7" ht="18" customHeight="1">
      <c r="C37" s="17"/>
      <c r="D37" s="5"/>
      <c r="E37" s="50" t="s">
        <v>90</v>
      </c>
      <c r="F37" s="50"/>
      <c r="G37" s="50"/>
    </row>
    <row r="38" spans="1:7" ht="18" customHeight="1">
      <c r="A38" s="4"/>
      <c r="C38" s="18" t="s">
        <v>20</v>
      </c>
      <c r="D38" s="5"/>
      <c r="E38" s="51" t="s">
        <v>91</v>
      </c>
      <c r="F38" s="19"/>
      <c r="G38" s="51" t="s">
        <v>92</v>
      </c>
    </row>
    <row r="39" spans="1:7" ht="18" customHeight="1">
      <c r="A39" s="4" t="s">
        <v>9</v>
      </c>
      <c r="C39" s="17"/>
      <c r="D39" s="6"/>
      <c r="E39" s="57"/>
      <c r="F39" s="6"/>
      <c r="G39" s="57"/>
    </row>
    <row r="40" spans="1:7" ht="18" customHeight="1">
      <c r="A40" s="6" t="s">
        <v>28</v>
      </c>
      <c r="C40" s="17"/>
      <c r="D40" s="6"/>
      <c r="E40" s="7"/>
      <c r="F40" s="32"/>
      <c r="G40" s="32"/>
    </row>
    <row r="41" spans="1:7" ht="18" customHeight="1">
      <c r="A41" s="58" t="s">
        <v>14</v>
      </c>
      <c r="B41" s="2" t="s">
        <v>162</v>
      </c>
      <c r="C41" s="17">
        <v>3</v>
      </c>
      <c r="D41" s="6"/>
      <c r="E41" s="10">
        <v>464</v>
      </c>
      <c r="F41" s="32"/>
      <c r="G41" s="32">
        <v>718</v>
      </c>
    </row>
    <row r="42" spans="1:7" ht="18" customHeight="1">
      <c r="A42" s="58" t="s">
        <v>14</v>
      </c>
      <c r="B42" s="2" t="s">
        <v>46</v>
      </c>
      <c r="C42" s="17"/>
      <c r="D42" s="6"/>
      <c r="E42" s="10">
        <v>43603</v>
      </c>
      <c r="F42" s="32"/>
      <c r="G42" s="32">
        <v>37204</v>
      </c>
    </row>
    <row r="43" spans="1:7" ht="18" customHeight="1">
      <c r="A43" s="6" t="s">
        <v>154</v>
      </c>
      <c r="C43" s="17"/>
      <c r="D43" s="6"/>
      <c r="E43" s="10">
        <v>36222</v>
      </c>
      <c r="F43" s="32"/>
      <c r="G43" s="32">
        <v>41327</v>
      </c>
    </row>
    <row r="44" spans="1:7" ht="18" customHeight="1">
      <c r="A44" s="6" t="s">
        <v>45</v>
      </c>
      <c r="C44" s="17" t="s">
        <v>121</v>
      </c>
      <c r="D44" s="6"/>
      <c r="E44" s="10">
        <v>38109</v>
      </c>
      <c r="F44" s="32"/>
      <c r="G44" s="32">
        <v>54591</v>
      </c>
    </row>
    <row r="45" spans="1:7" ht="18" customHeight="1">
      <c r="A45" s="6" t="s">
        <v>56</v>
      </c>
      <c r="C45" s="17" t="s">
        <v>101</v>
      </c>
      <c r="D45" s="6"/>
      <c r="E45" s="10">
        <v>4423</v>
      </c>
      <c r="F45" s="32"/>
      <c r="G45" s="32">
        <v>4694</v>
      </c>
    </row>
    <row r="46" spans="1:7" ht="18" customHeight="1">
      <c r="A46" s="6" t="s">
        <v>52</v>
      </c>
      <c r="C46" s="17"/>
      <c r="D46" s="6"/>
      <c r="E46" s="10">
        <v>56653</v>
      </c>
      <c r="F46" s="32"/>
      <c r="G46" s="10">
        <v>43997</v>
      </c>
    </row>
    <row r="47" spans="1:7" ht="18" customHeight="1">
      <c r="A47" s="6" t="s">
        <v>76</v>
      </c>
      <c r="C47" s="17"/>
      <c r="D47" s="6"/>
      <c r="E47" s="10">
        <v>11915</v>
      </c>
      <c r="F47" s="32"/>
      <c r="G47" s="32">
        <v>9492</v>
      </c>
    </row>
    <row r="48" spans="1:7" ht="18" customHeight="1">
      <c r="A48" s="6" t="s">
        <v>10</v>
      </c>
      <c r="C48" s="17"/>
      <c r="D48" s="6"/>
      <c r="E48" s="7">
        <v>10791</v>
      </c>
      <c r="F48" s="27"/>
      <c r="G48" s="7">
        <v>9991</v>
      </c>
    </row>
    <row r="49" spans="1:13" ht="18.600000000000001" customHeight="1">
      <c r="A49" s="1" t="s">
        <v>11</v>
      </c>
      <c r="C49" s="59"/>
      <c r="D49" s="6"/>
      <c r="E49" s="26">
        <f>SUM(E40:E48)</f>
        <v>202180</v>
      </c>
      <c r="F49" s="27"/>
      <c r="G49" s="26">
        <f>SUM(G40:G48)</f>
        <v>202014</v>
      </c>
    </row>
    <row r="50" spans="1:13" ht="11.25" customHeight="1">
      <c r="A50" s="6"/>
      <c r="C50" s="55"/>
      <c r="D50" s="6"/>
      <c r="E50" s="29"/>
      <c r="F50" s="25"/>
      <c r="G50" s="29"/>
    </row>
    <row r="51" spans="1:13" s="55" customFormat="1" ht="18" customHeight="1">
      <c r="A51" s="9" t="s">
        <v>21</v>
      </c>
      <c r="C51" s="19"/>
      <c r="E51" s="29"/>
      <c r="F51" s="29"/>
      <c r="G51" s="29"/>
      <c r="K51" s="76"/>
      <c r="L51" s="2"/>
      <c r="M51" s="2"/>
    </row>
    <row r="52" spans="1:13" s="55" customFormat="1" ht="18" customHeight="1">
      <c r="A52" s="2" t="s">
        <v>53</v>
      </c>
      <c r="C52" s="17" t="s">
        <v>121</v>
      </c>
      <c r="E52" s="29">
        <v>295000</v>
      </c>
      <c r="F52" s="29"/>
      <c r="G52" s="29">
        <v>203208</v>
      </c>
      <c r="K52" s="76"/>
      <c r="L52" s="2"/>
      <c r="M52" s="2"/>
    </row>
    <row r="53" spans="1:13" ht="18" customHeight="1">
      <c r="A53" s="6" t="s">
        <v>55</v>
      </c>
      <c r="C53" s="17" t="s">
        <v>101</v>
      </c>
      <c r="D53" s="6"/>
      <c r="E53" s="29">
        <v>10782</v>
      </c>
      <c r="F53" s="29"/>
      <c r="G53" s="29">
        <v>11845</v>
      </c>
    </row>
    <row r="54" spans="1:13" ht="18" customHeight="1">
      <c r="A54" s="6" t="s">
        <v>65</v>
      </c>
      <c r="C54" s="17">
        <v>12</v>
      </c>
      <c r="D54" s="6"/>
      <c r="E54" s="29">
        <v>2119</v>
      </c>
      <c r="F54" s="29"/>
      <c r="G54" s="29">
        <v>2024</v>
      </c>
    </row>
    <row r="55" spans="1:13" ht="18" customHeight="1">
      <c r="A55" s="6" t="s">
        <v>132</v>
      </c>
      <c r="C55" s="17"/>
      <c r="D55" s="6"/>
      <c r="E55" s="28">
        <v>646</v>
      </c>
      <c r="F55" s="29"/>
      <c r="G55" s="28">
        <v>7434</v>
      </c>
    </row>
    <row r="56" spans="1:13" s="55" customFormat="1" ht="18" customHeight="1">
      <c r="A56" s="1" t="s">
        <v>12</v>
      </c>
      <c r="C56" s="19"/>
      <c r="E56" s="28">
        <f>SUM(E52:E55)</f>
        <v>308547</v>
      </c>
      <c r="F56" s="29"/>
      <c r="G56" s="28">
        <f>SUM(G52:G55)</f>
        <v>224511</v>
      </c>
      <c r="K56" s="76"/>
      <c r="L56" s="2"/>
      <c r="M56" s="2"/>
    </row>
    <row r="57" spans="1:13" ht="11.25" customHeight="1">
      <c r="A57" s="6"/>
      <c r="C57" s="55"/>
      <c r="D57" s="6"/>
      <c r="E57" s="29"/>
      <c r="F57" s="25"/>
      <c r="G57" s="29"/>
    </row>
    <row r="58" spans="1:13" ht="18" customHeight="1">
      <c r="A58" s="1" t="s">
        <v>68</v>
      </c>
      <c r="C58" s="59"/>
      <c r="D58" s="6"/>
      <c r="E58" s="30">
        <f>SUM(E56,E49)</f>
        <v>510727</v>
      </c>
      <c r="F58" s="27"/>
      <c r="G58" s="30">
        <f>SUM(G56,G49)</f>
        <v>426525</v>
      </c>
    </row>
    <row r="59" spans="1:13" ht="11.25" customHeight="1">
      <c r="A59" s="6"/>
      <c r="C59" s="55"/>
      <c r="D59" s="6"/>
      <c r="E59" s="29"/>
      <c r="F59" s="25"/>
      <c r="G59" s="29"/>
    </row>
    <row r="60" spans="1:13" ht="18" customHeight="1">
      <c r="A60" s="1" t="s">
        <v>151</v>
      </c>
      <c r="C60" s="17"/>
      <c r="D60" s="6"/>
      <c r="E60" s="25"/>
      <c r="F60" s="25"/>
      <c r="G60" s="25"/>
    </row>
    <row r="61" spans="1:13" ht="18" customHeight="1">
      <c r="A61" s="6" t="s">
        <v>13</v>
      </c>
      <c r="C61" s="19">
        <v>13</v>
      </c>
      <c r="D61" s="6"/>
      <c r="E61" s="27"/>
      <c r="F61" s="27"/>
      <c r="G61" s="27"/>
    </row>
    <row r="62" spans="1:13" ht="18" customHeight="1">
      <c r="A62" s="50" t="s">
        <v>14</v>
      </c>
      <c r="B62" s="60" t="s">
        <v>62</v>
      </c>
      <c r="C62" s="17"/>
      <c r="D62" s="6"/>
      <c r="E62" s="61"/>
      <c r="F62" s="61"/>
      <c r="G62" s="61"/>
    </row>
    <row r="63" spans="1:13" ht="18" customHeight="1" thickBot="1">
      <c r="A63" s="58"/>
      <c r="B63" s="2" t="s">
        <v>114</v>
      </c>
      <c r="C63" s="17"/>
      <c r="D63" s="6"/>
      <c r="E63" s="31">
        <v>197000</v>
      </c>
      <c r="F63" s="27"/>
      <c r="G63" s="31">
        <v>197000</v>
      </c>
    </row>
    <row r="64" spans="1:13" ht="18" customHeight="1" thickTop="1">
      <c r="A64" s="50" t="s">
        <v>14</v>
      </c>
      <c r="B64" s="60" t="s">
        <v>66</v>
      </c>
      <c r="C64" s="17"/>
      <c r="D64" s="6"/>
      <c r="E64" s="61"/>
      <c r="F64" s="61"/>
      <c r="G64" s="61"/>
    </row>
    <row r="65" spans="1:7" ht="18" customHeight="1">
      <c r="A65" s="58"/>
      <c r="B65" s="2" t="s">
        <v>142</v>
      </c>
      <c r="C65" s="59"/>
      <c r="D65" s="6"/>
      <c r="E65" s="29">
        <v>163179</v>
      </c>
      <c r="F65" s="25"/>
      <c r="G65" s="29">
        <v>163179</v>
      </c>
    </row>
    <row r="66" spans="1:7" ht="18" customHeight="1">
      <c r="A66" s="60" t="s">
        <v>69</v>
      </c>
      <c r="B66" s="60"/>
      <c r="D66" s="6"/>
      <c r="E66" s="29">
        <v>203008</v>
      </c>
      <c r="F66" s="25"/>
      <c r="G66" s="29">
        <v>203008</v>
      </c>
    </row>
    <row r="67" spans="1:7" ht="18" customHeight="1">
      <c r="A67" s="60" t="s">
        <v>107</v>
      </c>
      <c r="B67" s="60"/>
      <c r="C67" s="19">
        <v>14</v>
      </c>
      <c r="D67" s="6"/>
      <c r="E67" s="29">
        <v>698</v>
      </c>
      <c r="F67" s="25"/>
      <c r="G67" s="29">
        <v>621</v>
      </c>
    </row>
    <row r="68" spans="1:7" ht="18" customHeight="1">
      <c r="A68" s="6" t="s">
        <v>54</v>
      </c>
      <c r="B68" s="6"/>
      <c r="C68" s="17"/>
      <c r="D68" s="6"/>
      <c r="E68" s="29"/>
      <c r="F68" s="25"/>
      <c r="G68" s="29"/>
    </row>
    <row r="69" spans="1:7" ht="18" customHeight="1">
      <c r="A69" s="50" t="s">
        <v>70</v>
      </c>
      <c r="B69" s="6" t="s">
        <v>71</v>
      </c>
      <c r="C69" s="59">
        <v>15</v>
      </c>
      <c r="D69" s="6"/>
      <c r="E69" s="29">
        <f>SE!J26</f>
        <v>8300</v>
      </c>
      <c r="F69" s="25"/>
      <c r="G69" s="29">
        <v>8300</v>
      </c>
    </row>
    <row r="70" spans="1:7" ht="18" customHeight="1">
      <c r="A70" s="50" t="s">
        <v>70</v>
      </c>
      <c r="B70" s="6" t="s">
        <v>72</v>
      </c>
      <c r="C70" s="17"/>
      <c r="D70" s="6"/>
      <c r="E70" s="28">
        <f>SE!L26</f>
        <v>140541</v>
      </c>
      <c r="F70" s="25"/>
      <c r="G70" s="28">
        <v>130392</v>
      </c>
    </row>
    <row r="71" spans="1:7" ht="18" customHeight="1">
      <c r="A71" s="1" t="s">
        <v>153</v>
      </c>
      <c r="C71" s="17"/>
      <c r="D71" s="6"/>
      <c r="E71" s="28">
        <f>SUM(E65:E70)</f>
        <v>515726</v>
      </c>
      <c r="F71" s="25"/>
      <c r="G71" s="28">
        <f>SUM(G65:G70)</f>
        <v>505500</v>
      </c>
    </row>
    <row r="72" spans="1:7" ht="11.25" customHeight="1">
      <c r="A72" s="6"/>
      <c r="C72" s="55"/>
      <c r="D72" s="6"/>
      <c r="E72" s="29"/>
      <c r="F72" s="25"/>
      <c r="G72" s="29"/>
    </row>
    <row r="73" spans="1:7" ht="18" customHeight="1" thickBot="1">
      <c r="A73" s="1" t="s">
        <v>150</v>
      </c>
      <c r="C73" s="17"/>
      <c r="D73" s="6"/>
      <c r="E73" s="31">
        <f>SUM(E71,E58)</f>
        <v>1026453</v>
      </c>
      <c r="F73" s="29"/>
      <c r="G73" s="31">
        <f>SUM(G71,G58)</f>
        <v>932025</v>
      </c>
    </row>
    <row r="74" spans="1:7" ht="18" customHeight="1" thickTop="1"/>
    <row r="75" spans="1:7" ht="18" customHeight="1">
      <c r="E75" s="7">
        <f>E73-E29</f>
        <v>0</v>
      </c>
      <c r="G75" s="11">
        <f>G73-G29</f>
        <v>0</v>
      </c>
    </row>
  </sheetData>
  <mergeCells count="2">
    <mergeCell ref="E6:G6"/>
    <mergeCell ref="E35:G35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9" max="6" man="1"/>
  </rowBreaks>
  <ignoredErrors>
    <ignoredError sqref="C46 C48:C51 C56:C6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34"/>
  <sheetViews>
    <sheetView zoomScale="90" zoomScaleNormal="90" zoomScaleSheetLayoutView="120" workbookViewId="0">
      <selection activeCell="B15" sqref="B15"/>
    </sheetView>
  </sheetViews>
  <sheetFormatPr defaultColWidth="9.140625" defaultRowHeight="18" customHeight="1"/>
  <cols>
    <col min="1" max="1" width="2.7109375" style="2" customWidth="1"/>
    <col min="2" max="2" width="50.28515625" style="2" customWidth="1"/>
    <col min="3" max="3" width="11.42578125" style="19" customWidth="1"/>
    <col min="4" max="4" width="1.5703125" style="2" customWidth="1"/>
    <col min="5" max="5" width="15.5703125" style="2" customWidth="1"/>
    <col min="6" max="6" width="1.5703125" style="2" customWidth="1"/>
    <col min="7" max="7" width="15.5703125" style="2" customWidth="1"/>
    <col min="8" max="16384" width="9.140625" style="2"/>
  </cols>
  <sheetData>
    <row r="1" spans="1:7" s="3" customFormat="1" ht="18" customHeight="1">
      <c r="A1" s="1" t="s">
        <v>61</v>
      </c>
      <c r="B1" s="4"/>
      <c r="C1" s="20"/>
      <c r="G1" s="12" t="s">
        <v>94</v>
      </c>
    </row>
    <row r="2" spans="1:7" ht="18" customHeight="1">
      <c r="A2" s="3" t="s">
        <v>123</v>
      </c>
      <c r="B2" s="4"/>
      <c r="C2" s="20"/>
      <c r="G2" s="12" t="s">
        <v>95</v>
      </c>
    </row>
    <row r="3" spans="1:7" ht="18" customHeight="1">
      <c r="A3" s="1" t="s">
        <v>127</v>
      </c>
      <c r="B3" s="4"/>
      <c r="C3" s="20"/>
    </row>
    <row r="4" spans="1:7" ht="18" customHeight="1">
      <c r="A4" s="1"/>
      <c r="B4" s="4"/>
      <c r="C4" s="20"/>
    </row>
    <row r="5" spans="1:7" ht="18" customHeight="1">
      <c r="A5" s="1"/>
      <c r="B5" s="4"/>
      <c r="C5" s="20"/>
    </row>
    <row r="6" spans="1:7" ht="18" customHeight="1">
      <c r="A6" s="1"/>
      <c r="B6" s="4"/>
      <c r="C6" s="20"/>
      <c r="D6" s="56"/>
      <c r="E6" s="82" t="s">
        <v>89</v>
      </c>
      <c r="F6" s="82"/>
      <c r="G6" s="82"/>
    </row>
    <row r="7" spans="1:7" ht="18.399999999999999" customHeight="1">
      <c r="B7" s="4"/>
      <c r="C7" s="18" t="s">
        <v>20</v>
      </c>
      <c r="E7" s="45">
        <v>2024</v>
      </c>
      <c r="F7" s="5"/>
      <c r="G7" s="45">
        <v>2023</v>
      </c>
    </row>
    <row r="8" spans="1:7" ht="18" customHeight="1">
      <c r="B8" s="4"/>
      <c r="C8" s="20"/>
    </row>
    <row r="9" spans="1:7" ht="18" customHeight="1">
      <c r="A9" s="1" t="s">
        <v>15</v>
      </c>
      <c r="C9" s="20"/>
    </row>
    <row r="10" spans="1:7" ht="18" customHeight="1">
      <c r="A10" s="6" t="s">
        <v>22</v>
      </c>
      <c r="C10" s="17"/>
      <c r="E10" s="25">
        <v>91403</v>
      </c>
      <c r="F10" s="6"/>
      <c r="G10" s="25">
        <v>115581</v>
      </c>
    </row>
    <row r="11" spans="1:7" ht="18" customHeight="1">
      <c r="A11" s="6" t="s">
        <v>133</v>
      </c>
      <c r="C11" s="17"/>
      <c r="E11" s="25">
        <v>869</v>
      </c>
      <c r="F11" s="6"/>
      <c r="G11" s="25">
        <v>2279</v>
      </c>
    </row>
    <row r="12" spans="1:7" ht="18" customHeight="1">
      <c r="A12" s="6" t="s">
        <v>23</v>
      </c>
      <c r="C12" s="17"/>
      <c r="E12" s="25">
        <v>1120</v>
      </c>
      <c r="F12" s="6"/>
      <c r="G12" s="25">
        <v>721</v>
      </c>
    </row>
    <row r="13" spans="1:7" ht="18" customHeight="1">
      <c r="A13" s="1" t="s">
        <v>16</v>
      </c>
      <c r="C13" s="17"/>
      <c r="E13" s="26">
        <f>SUM(E10:E12)</f>
        <v>93392</v>
      </c>
      <c r="F13" s="6"/>
      <c r="G13" s="26">
        <f>SUM(G10:G12)</f>
        <v>118581</v>
      </c>
    </row>
    <row r="14" spans="1:7" ht="18" customHeight="1">
      <c r="A14" s="1"/>
      <c r="C14" s="17"/>
    </row>
    <row r="15" spans="1:7" ht="18" customHeight="1">
      <c r="A15" s="1" t="s">
        <v>17</v>
      </c>
    </row>
    <row r="16" spans="1:7" ht="18" customHeight="1">
      <c r="A16" s="6" t="s">
        <v>24</v>
      </c>
      <c r="C16" s="17">
        <v>3</v>
      </c>
      <c r="E16" s="56">
        <v>57947</v>
      </c>
      <c r="F16" s="56"/>
      <c r="G16" s="56">
        <v>68611</v>
      </c>
    </row>
    <row r="17" spans="1:7" ht="18" customHeight="1">
      <c r="A17" s="6" t="s">
        <v>77</v>
      </c>
      <c r="C17" s="17"/>
      <c r="E17" s="56">
        <v>10171</v>
      </c>
      <c r="F17" s="56"/>
      <c r="G17" s="56">
        <v>10182</v>
      </c>
    </row>
    <row r="18" spans="1:7" ht="18" customHeight="1">
      <c r="A18" s="6" t="s">
        <v>18</v>
      </c>
      <c r="C18" s="17" t="s">
        <v>104</v>
      </c>
      <c r="E18" s="56">
        <v>11175</v>
      </c>
      <c r="F18" s="56"/>
      <c r="G18" s="56">
        <v>13837</v>
      </c>
    </row>
    <row r="19" spans="1:7" ht="18" customHeight="1">
      <c r="A19" s="6" t="s">
        <v>44</v>
      </c>
      <c r="C19" s="17"/>
      <c r="E19" s="56">
        <v>1373</v>
      </c>
      <c r="F19" s="56"/>
      <c r="G19" s="56">
        <v>1907</v>
      </c>
    </row>
    <row r="20" spans="1:7" ht="18" customHeight="1">
      <c r="A20" s="1" t="s">
        <v>19</v>
      </c>
      <c r="C20" s="17"/>
      <c r="E20" s="26">
        <f>SUM(E16:E19)</f>
        <v>80666</v>
      </c>
      <c r="F20" s="6"/>
      <c r="G20" s="26">
        <f>SUM(G16:G19)</f>
        <v>94537</v>
      </c>
    </row>
    <row r="21" spans="1:7" ht="18" customHeight="1">
      <c r="A21" s="1"/>
      <c r="C21" s="17"/>
    </row>
    <row r="22" spans="1:7" ht="18" customHeight="1">
      <c r="A22" s="1" t="s">
        <v>75</v>
      </c>
      <c r="C22" s="17"/>
      <c r="E22" s="29">
        <f>E13-E20</f>
        <v>12726</v>
      </c>
      <c r="F22" s="6"/>
      <c r="G22" s="29">
        <f>G13-G20</f>
        <v>24044</v>
      </c>
    </row>
    <row r="23" spans="1:7" ht="18" customHeight="1">
      <c r="A23" s="1"/>
      <c r="C23" s="17"/>
    </row>
    <row r="24" spans="1:7" ht="18" customHeight="1">
      <c r="A24" s="6" t="s">
        <v>88</v>
      </c>
      <c r="C24" s="17">
        <v>9</v>
      </c>
      <c r="E24" s="30">
        <v>-2577</v>
      </c>
      <c r="G24" s="30">
        <v>-4945</v>
      </c>
    </row>
    <row r="25" spans="1:7" ht="18" customHeight="1">
      <c r="A25" s="1"/>
      <c r="C25" s="17"/>
    </row>
    <row r="26" spans="1:7" ht="18" customHeight="1" thickBot="1">
      <c r="A26" s="1" t="s">
        <v>97</v>
      </c>
      <c r="C26" s="17"/>
      <c r="E26" s="31">
        <f>SUM(E22:E24)</f>
        <v>10149</v>
      </c>
      <c r="F26" s="6"/>
      <c r="G26" s="31">
        <f>SUM(G22:G24)</f>
        <v>19099</v>
      </c>
    </row>
    <row r="27" spans="1:7" ht="18" customHeight="1" thickTop="1">
      <c r="A27" s="1"/>
    </row>
    <row r="28" spans="1:7" ht="18" customHeight="1" thickBot="1">
      <c r="A28" s="1" t="s">
        <v>98</v>
      </c>
      <c r="B28" s="1"/>
      <c r="E28" s="31">
        <f>E26</f>
        <v>10149</v>
      </c>
      <c r="G28" s="31">
        <f>G26</f>
        <v>19099</v>
      </c>
    </row>
    <row r="29" spans="1:7" ht="18" customHeight="1" thickTop="1">
      <c r="A29" s="1"/>
    </row>
    <row r="30" spans="1:7" ht="18" customHeight="1">
      <c r="A30" s="1" t="s">
        <v>81</v>
      </c>
      <c r="C30" s="19">
        <v>16</v>
      </c>
    </row>
    <row r="31" spans="1:7" ht="18" customHeight="1" thickBot="1">
      <c r="B31" s="6" t="s">
        <v>82</v>
      </c>
      <c r="E31" s="72">
        <f>E26/ROUND(163179,0)</f>
        <v>6.2195503097825088E-2</v>
      </c>
      <c r="F31" s="73"/>
      <c r="G31" s="72">
        <v>0.11899999999999999</v>
      </c>
    </row>
    <row r="32" spans="1:7" ht="9" customHeight="1" thickTop="1">
      <c r="B32" s="6"/>
      <c r="E32" s="75"/>
      <c r="F32" s="73"/>
      <c r="G32" s="75"/>
    </row>
    <row r="33" spans="2:7" ht="18" customHeight="1" thickBot="1">
      <c r="B33" s="6" t="s">
        <v>83</v>
      </c>
      <c r="E33" s="72">
        <f>E26/ROUND(170217,0)</f>
        <v>5.9623891855690087E-2</v>
      </c>
      <c r="F33" s="73"/>
      <c r="G33" s="72">
        <v>0.108</v>
      </c>
    </row>
    <row r="34" spans="2:7" ht="18" customHeight="1" thickTop="1"/>
  </sheetData>
  <mergeCells count="1">
    <mergeCell ref="E6:G6"/>
  </mergeCells>
  <pageMargins left="0.9" right="0.7" top="0.8" bottom="0.4" header="0.4" footer="0.33"/>
  <pageSetup paperSize="9" scale="93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4"/>
  <sheetViews>
    <sheetView topLeftCell="A10" zoomScale="90" zoomScaleNormal="90" zoomScaleSheetLayoutView="100" workbookViewId="0">
      <selection activeCell="K15" sqref="K15"/>
    </sheetView>
  </sheetViews>
  <sheetFormatPr defaultColWidth="9.140625" defaultRowHeight="18" customHeight="1"/>
  <cols>
    <col min="1" max="1" width="42.85546875" style="15" customWidth="1"/>
    <col min="2" max="2" width="8.42578125" style="15" customWidth="1"/>
    <col min="3" max="3" width="1.5703125" style="15" customWidth="1"/>
    <col min="4" max="4" width="14" style="7" customWidth="1"/>
    <col min="5" max="5" width="1.5703125" style="7" customWidth="1"/>
    <col min="6" max="6" width="14.5703125" style="7" customWidth="1"/>
    <col min="7" max="7" width="1.5703125" style="7" customWidth="1"/>
    <col min="8" max="8" width="14" style="7" customWidth="1"/>
    <col min="9" max="9" width="1.5703125" style="7" customWidth="1"/>
    <col min="10" max="10" width="14" style="7" customWidth="1"/>
    <col min="11" max="11" width="1.5703125" style="7" customWidth="1"/>
    <col min="12" max="12" width="14" style="7" customWidth="1"/>
    <col min="13" max="13" width="1.5703125" style="7" customWidth="1"/>
    <col min="14" max="14" width="14" style="7" customWidth="1"/>
    <col min="15" max="15" width="12.85546875" style="11" bestFit="1" customWidth="1"/>
    <col min="16" max="16" width="15" style="15" customWidth="1"/>
    <col min="17" max="16384" width="9.140625" style="15"/>
  </cols>
  <sheetData>
    <row r="1" spans="1:16" ht="18" customHeight="1">
      <c r="A1" s="1" t="s">
        <v>61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94</v>
      </c>
    </row>
    <row r="2" spans="1:16" ht="18" customHeight="1">
      <c r="A2" s="4" t="s">
        <v>149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95</v>
      </c>
    </row>
    <row r="3" spans="1:16" s="22" customFormat="1" ht="18" customHeight="1">
      <c r="A3" s="1" t="s">
        <v>127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2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2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66"/>
      <c r="B6" s="66"/>
      <c r="C6" s="66"/>
      <c r="D6" s="83" t="s">
        <v>89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16"/>
    </row>
    <row r="7" spans="1:16" ht="18" customHeight="1">
      <c r="A7" s="66"/>
      <c r="B7" s="66"/>
      <c r="C7" s="66"/>
      <c r="D7" s="13" t="s">
        <v>25</v>
      </c>
      <c r="E7" s="13"/>
      <c r="F7" s="14" t="s">
        <v>78</v>
      </c>
      <c r="G7" s="13"/>
      <c r="H7" s="14" t="s">
        <v>108</v>
      </c>
      <c r="I7" s="13"/>
      <c r="J7" s="84" t="s">
        <v>60</v>
      </c>
      <c r="K7" s="84"/>
      <c r="L7" s="84"/>
      <c r="M7" s="13"/>
      <c r="N7" s="14"/>
    </row>
    <row r="8" spans="1:16" ht="18" customHeight="1">
      <c r="A8" s="66"/>
      <c r="B8" s="66"/>
      <c r="C8" s="66"/>
      <c r="D8" s="14" t="s">
        <v>26</v>
      </c>
      <c r="E8" s="14"/>
      <c r="F8" s="14" t="s">
        <v>79</v>
      </c>
      <c r="G8" s="14"/>
      <c r="H8" s="67" t="s">
        <v>109</v>
      </c>
      <c r="I8" s="14"/>
      <c r="J8" s="13" t="s">
        <v>73</v>
      </c>
      <c r="K8" s="14"/>
      <c r="L8" s="13"/>
      <c r="M8" s="14"/>
      <c r="N8" s="13"/>
      <c r="P8" s="68"/>
    </row>
    <row r="9" spans="1:16" ht="18" customHeight="1">
      <c r="A9" s="66"/>
      <c r="B9" s="18" t="s">
        <v>105</v>
      </c>
      <c r="C9" s="66"/>
      <c r="D9" s="65" t="s">
        <v>27</v>
      </c>
      <c r="E9" s="13"/>
      <c r="F9" s="65" t="s">
        <v>80</v>
      </c>
      <c r="G9" s="13"/>
      <c r="H9" s="69" t="s">
        <v>110</v>
      </c>
      <c r="I9" s="13"/>
      <c r="J9" s="65" t="s">
        <v>74</v>
      </c>
      <c r="K9" s="13"/>
      <c r="L9" s="65" t="s">
        <v>72</v>
      </c>
      <c r="M9" s="13"/>
      <c r="N9" s="65" t="s">
        <v>39</v>
      </c>
      <c r="P9" s="68"/>
    </row>
    <row r="10" spans="1:16" s="22" customFormat="1" ht="18" customHeight="1">
      <c r="A10" s="6"/>
      <c r="B10" s="6"/>
      <c r="C10" s="6"/>
      <c r="D10" s="25"/>
      <c r="E10" s="29"/>
      <c r="F10" s="25"/>
      <c r="G10" s="29"/>
      <c r="H10" s="29"/>
      <c r="I10" s="29"/>
      <c r="J10" s="25"/>
      <c r="K10" s="29"/>
      <c r="L10" s="25"/>
      <c r="M10" s="29"/>
      <c r="N10" s="25"/>
      <c r="O10" s="16"/>
    </row>
    <row r="11" spans="1:16" s="22" customFormat="1" ht="18" customHeight="1">
      <c r="A11" s="1" t="s">
        <v>102</v>
      </c>
      <c r="B11" s="6"/>
      <c r="C11" s="6"/>
      <c r="D11" s="25">
        <v>159995</v>
      </c>
      <c r="E11" s="29">
        <v>0</v>
      </c>
      <c r="F11" s="25">
        <v>190273</v>
      </c>
      <c r="G11" s="29">
        <v>0</v>
      </c>
      <c r="H11" s="29">
        <v>229</v>
      </c>
      <c r="I11" s="29">
        <v>0</v>
      </c>
      <c r="J11" s="25">
        <v>5100</v>
      </c>
      <c r="K11" s="29">
        <v>0</v>
      </c>
      <c r="L11" s="25">
        <v>98304</v>
      </c>
      <c r="M11" s="29"/>
      <c r="N11" s="25">
        <f>SUM(D11:L11)</f>
        <v>453901</v>
      </c>
      <c r="O11" s="16"/>
    </row>
    <row r="12" spans="1:16" ht="15" customHeight="1">
      <c r="A12" s="6"/>
      <c r="N12" s="25"/>
    </row>
    <row r="13" spans="1:16" ht="15" customHeight="1">
      <c r="A13" s="6" t="s">
        <v>106</v>
      </c>
      <c r="B13" s="70">
        <v>14</v>
      </c>
      <c r="D13" s="7">
        <v>0</v>
      </c>
      <c r="F13" s="7">
        <v>0</v>
      </c>
      <c r="H13" s="7">
        <v>103</v>
      </c>
      <c r="J13" s="7">
        <v>0</v>
      </c>
      <c r="L13" s="7">
        <v>0</v>
      </c>
      <c r="N13" s="25">
        <f t="shared" ref="N13" si="0">SUM(D13:L13)</f>
        <v>103</v>
      </c>
    </row>
    <row r="14" spans="1:16" ht="15" customHeight="1">
      <c r="A14" s="6"/>
      <c r="N14" s="25"/>
    </row>
    <row r="15" spans="1:16" s="22" customFormat="1" ht="16.5" customHeight="1">
      <c r="A15" s="6" t="s">
        <v>96</v>
      </c>
      <c r="B15" s="6"/>
      <c r="C15" s="6"/>
      <c r="D15" s="30">
        <v>0</v>
      </c>
      <c r="E15" s="29"/>
      <c r="F15" s="30">
        <v>0</v>
      </c>
      <c r="G15" s="29"/>
      <c r="H15" s="29">
        <v>0</v>
      </c>
      <c r="I15" s="29"/>
      <c r="J15" s="30">
        <v>0</v>
      </c>
      <c r="K15" s="29"/>
      <c r="L15" s="30">
        <f>PL!G28</f>
        <v>19099</v>
      </c>
      <c r="M15" s="29"/>
      <c r="N15" s="30">
        <f>SUM(D15:L15)</f>
        <v>19099</v>
      </c>
      <c r="O15" s="16"/>
    </row>
    <row r="16" spans="1:16" ht="19.5" customHeight="1">
      <c r="D16" s="64"/>
      <c r="E16" s="29"/>
      <c r="F16" s="64"/>
      <c r="G16" s="29"/>
      <c r="H16" s="64"/>
      <c r="I16" s="29"/>
      <c r="J16" s="64"/>
      <c r="K16" s="29"/>
      <c r="L16" s="64"/>
      <c r="M16" s="29"/>
      <c r="N16" s="64"/>
      <c r="O16" s="16"/>
    </row>
    <row r="17" spans="1:15" s="22" customFormat="1" ht="18" customHeight="1" thickBot="1">
      <c r="A17" s="1" t="s">
        <v>93</v>
      </c>
      <c r="B17" s="6"/>
      <c r="C17" s="6"/>
      <c r="D17" s="33">
        <f>SUM(D11:D15)</f>
        <v>159995</v>
      </c>
      <c r="E17" s="29"/>
      <c r="F17" s="33">
        <f>SUM(F11:F15)</f>
        <v>190273</v>
      </c>
      <c r="G17" s="29"/>
      <c r="H17" s="33">
        <f>SUM(H11:H15)</f>
        <v>332</v>
      </c>
      <c r="I17" s="29"/>
      <c r="J17" s="33">
        <f>SUM(J11:J15)</f>
        <v>5100</v>
      </c>
      <c r="K17" s="29"/>
      <c r="L17" s="33">
        <f>SUM(L11:L15)</f>
        <v>117403</v>
      </c>
      <c r="M17" s="29"/>
      <c r="N17" s="33">
        <f>SUM(N11:N15)</f>
        <v>473103</v>
      </c>
      <c r="O17" s="16"/>
    </row>
    <row r="18" spans="1:15" ht="15" customHeight="1" thickTop="1">
      <c r="A18" s="6"/>
      <c r="N18" s="25"/>
    </row>
    <row r="19" spans="1:15" ht="15" customHeight="1">
      <c r="A19" s="6"/>
      <c r="N19" s="25"/>
    </row>
    <row r="20" spans="1:15" s="22" customFormat="1" ht="18" customHeight="1">
      <c r="A20" s="1" t="s">
        <v>128</v>
      </c>
      <c r="B20" s="6"/>
      <c r="C20" s="6"/>
      <c r="D20" s="25">
        <v>163179</v>
      </c>
      <c r="E20" s="29">
        <v>0</v>
      </c>
      <c r="F20" s="25">
        <v>203008</v>
      </c>
      <c r="G20" s="29">
        <v>0</v>
      </c>
      <c r="H20" s="29">
        <v>621</v>
      </c>
      <c r="I20" s="29">
        <v>0</v>
      </c>
      <c r="J20" s="25">
        <v>8300</v>
      </c>
      <c r="K20" s="29">
        <v>0</v>
      </c>
      <c r="L20" s="25">
        <v>130392</v>
      </c>
      <c r="M20" s="29"/>
      <c r="N20" s="25">
        <f>SUM(D20:L20)</f>
        <v>505500</v>
      </c>
      <c r="O20" s="16"/>
    </row>
    <row r="21" spans="1:15" ht="15" customHeight="1">
      <c r="A21" s="6"/>
      <c r="N21" s="25"/>
    </row>
    <row r="22" spans="1:15" ht="18" customHeight="1">
      <c r="A22" s="6" t="s">
        <v>106</v>
      </c>
      <c r="B22" s="70">
        <v>14</v>
      </c>
      <c r="D22" s="7">
        <v>0</v>
      </c>
      <c r="F22" s="7">
        <v>0</v>
      </c>
      <c r="H22" s="7">
        <v>77</v>
      </c>
      <c r="J22" s="7">
        <v>0</v>
      </c>
      <c r="L22" s="7">
        <v>0</v>
      </c>
      <c r="N22" s="25">
        <f>SUM(D22:L22)</f>
        <v>77</v>
      </c>
    </row>
    <row r="23" spans="1:15" ht="15" customHeight="1">
      <c r="A23" s="6"/>
      <c r="N23" s="25"/>
    </row>
    <row r="24" spans="1:15" ht="18" customHeight="1">
      <c r="A24" s="6" t="s">
        <v>96</v>
      </c>
      <c r="D24" s="7">
        <v>0</v>
      </c>
      <c r="F24" s="7">
        <v>0</v>
      </c>
      <c r="H24" s="7">
        <v>0</v>
      </c>
      <c r="J24" s="7">
        <v>0</v>
      </c>
      <c r="L24" s="7">
        <f>PL!E28</f>
        <v>10149</v>
      </c>
      <c r="N24" s="25">
        <f>SUM(D24:L24)</f>
        <v>10149</v>
      </c>
    </row>
    <row r="25" spans="1:15" ht="18" customHeight="1">
      <c r="D25" s="63"/>
      <c r="F25" s="63"/>
      <c r="H25" s="63"/>
      <c r="J25" s="63"/>
      <c r="L25" s="63"/>
      <c r="N25" s="63"/>
    </row>
    <row r="26" spans="1:15" ht="18" customHeight="1" thickBot="1">
      <c r="A26" s="1" t="s">
        <v>129</v>
      </c>
      <c r="D26" s="33">
        <f>SUM(D20:D24)</f>
        <v>163179</v>
      </c>
      <c r="E26" s="29"/>
      <c r="F26" s="33">
        <f>SUM(F20:F24)</f>
        <v>203008</v>
      </c>
      <c r="G26" s="29"/>
      <c r="H26" s="33">
        <f>SUM(H20:H24)</f>
        <v>698</v>
      </c>
      <c r="I26" s="29"/>
      <c r="J26" s="33">
        <f>SUM(J20:J24)</f>
        <v>8300</v>
      </c>
      <c r="K26" s="29"/>
      <c r="L26" s="33">
        <f>SUM(L20:L24)</f>
        <v>140541</v>
      </c>
      <c r="M26" s="29"/>
      <c r="N26" s="33">
        <f>SUM(N20:N24)</f>
        <v>515726</v>
      </c>
      <c r="O26" s="11">
        <f>N26-BS!E71</f>
        <v>0</v>
      </c>
    </row>
    <row r="27" spans="1:15" ht="18" customHeight="1" thickTop="1"/>
    <row r="28" spans="1:15" s="22" customFormat="1" ht="18" customHeight="1">
      <c r="A28" s="1"/>
      <c r="B28" s="29"/>
      <c r="C28" s="29"/>
      <c r="D28" s="25"/>
      <c r="E28" s="29"/>
      <c r="F28" s="29"/>
      <c r="G28" s="29"/>
      <c r="H28" s="29"/>
      <c r="I28" s="29"/>
      <c r="J28" s="25"/>
      <c r="K28" s="29"/>
      <c r="L28" s="25"/>
      <c r="M28" s="29"/>
      <c r="N28" s="25"/>
    </row>
    <row r="29" spans="1:15" s="22" customFormat="1" ht="18" customHeight="1">
      <c r="A29" s="1"/>
      <c r="B29" s="29"/>
      <c r="C29" s="29"/>
      <c r="D29" s="25"/>
      <c r="E29" s="29"/>
      <c r="F29" s="29"/>
      <c r="G29" s="29"/>
      <c r="H29" s="29"/>
      <c r="I29" s="29"/>
      <c r="J29" s="25"/>
      <c r="K29" s="29"/>
      <c r="L29" s="25"/>
      <c r="M29" s="29"/>
      <c r="N29" s="25"/>
      <c r="O29" s="16"/>
    </row>
    <row r="30" spans="1:15" s="22" customFormat="1" ht="18" customHeight="1">
      <c r="A30" s="15"/>
      <c r="B30" s="29"/>
      <c r="C30" s="29"/>
      <c r="D30" s="25"/>
      <c r="E30" s="29"/>
      <c r="F30" s="29"/>
      <c r="G30" s="29"/>
      <c r="H30" s="29"/>
      <c r="I30" s="29"/>
      <c r="J30" s="25"/>
      <c r="K30" s="29"/>
      <c r="L30" s="25"/>
      <c r="M30" s="29"/>
      <c r="N30" s="25"/>
      <c r="O30" s="16"/>
    </row>
    <row r="31" spans="1:15" s="22" customFormat="1" ht="18" customHeight="1">
      <c r="A31" s="6"/>
      <c r="B31" s="29"/>
      <c r="C31" s="29"/>
      <c r="D31" s="25"/>
      <c r="E31" s="29"/>
      <c r="F31" s="29"/>
      <c r="G31" s="29"/>
      <c r="H31" s="29"/>
      <c r="I31" s="29"/>
      <c r="J31" s="25"/>
      <c r="K31" s="29"/>
      <c r="L31" s="25"/>
      <c r="M31" s="29"/>
      <c r="N31" s="25"/>
      <c r="O31" s="16"/>
    </row>
    <row r="32" spans="1:15" s="22" customFormat="1" ht="18" customHeight="1">
      <c r="A32" s="1"/>
      <c r="B32" s="29"/>
      <c r="C32" s="29"/>
      <c r="D32" s="25"/>
      <c r="E32" s="29"/>
      <c r="F32" s="29"/>
      <c r="G32" s="29"/>
      <c r="H32" s="29"/>
      <c r="I32" s="29"/>
      <c r="J32" s="25"/>
      <c r="K32" s="29"/>
      <c r="L32" s="25"/>
      <c r="M32" s="29"/>
      <c r="N32" s="25"/>
      <c r="O32" s="16"/>
    </row>
    <row r="33" spans="1:15" s="22" customFormat="1" ht="18" customHeight="1">
      <c r="A33" s="6"/>
      <c r="B33" s="29"/>
      <c r="C33" s="29"/>
      <c r="D33" s="25"/>
      <c r="E33" s="29"/>
      <c r="F33" s="29"/>
      <c r="G33" s="29"/>
      <c r="H33" s="29"/>
      <c r="I33" s="29"/>
      <c r="J33" s="25"/>
      <c r="K33" s="29"/>
      <c r="L33" s="25"/>
      <c r="M33" s="29"/>
      <c r="N33" s="25"/>
      <c r="O33" s="16"/>
    </row>
    <row r="34" spans="1:15" s="22" customFormat="1" ht="18" customHeight="1">
      <c r="A34" s="1"/>
      <c r="B34" s="29"/>
      <c r="C34" s="29"/>
      <c r="D34" s="25"/>
      <c r="E34" s="29"/>
      <c r="F34" s="29"/>
      <c r="G34" s="29"/>
      <c r="H34" s="29"/>
      <c r="I34" s="29"/>
      <c r="J34" s="25"/>
      <c r="K34" s="29"/>
      <c r="L34" s="25"/>
      <c r="M34" s="29"/>
      <c r="N34" s="25"/>
      <c r="O34" s="16"/>
    </row>
    <row r="35" spans="1:15" s="22" customFormat="1" ht="18" customHeight="1">
      <c r="A35" s="6"/>
      <c r="B35" s="29"/>
      <c r="C35" s="29"/>
      <c r="D35" s="25"/>
      <c r="E35" s="29"/>
      <c r="F35" s="29"/>
      <c r="G35" s="29"/>
      <c r="H35" s="29"/>
      <c r="I35" s="29"/>
      <c r="J35" s="25"/>
      <c r="K35" s="29"/>
      <c r="L35" s="25"/>
      <c r="M35" s="29"/>
      <c r="N35" s="25"/>
      <c r="O35" s="16"/>
    </row>
    <row r="36" spans="1:15" s="22" customFormat="1" ht="18" customHeight="1">
      <c r="A36" s="1"/>
      <c r="B36" s="29"/>
      <c r="C36" s="29"/>
      <c r="D36" s="25"/>
      <c r="E36" s="29"/>
      <c r="F36" s="29"/>
      <c r="G36" s="29"/>
      <c r="H36" s="29"/>
      <c r="I36" s="29"/>
      <c r="J36" s="25"/>
      <c r="K36" s="29"/>
      <c r="L36" s="25"/>
      <c r="M36" s="29"/>
      <c r="N36" s="25"/>
      <c r="O36" s="16"/>
    </row>
    <row r="37" spans="1:15" s="22" customFormat="1" ht="18" customHeight="1">
      <c r="A37" s="1"/>
      <c r="B37" s="29"/>
      <c r="C37" s="29"/>
      <c r="D37" s="25"/>
      <c r="E37" s="29"/>
      <c r="F37" s="29"/>
      <c r="G37" s="29"/>
      <c r="H37" s="29"/>
      <c r="I37" s="29"/>
      <c r="J37" s="25"/>
      <c r="K37" s="29"/>
      <c r="L37" s="25"/>
      <c r="M37" s="29"/>
      <c r="N37" s="25"/>
      <c r="O37" s="16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6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  <c r="P76" s="71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  <c r="P77" s="71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  <c r="P78" s="71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  <c r="P79" s="71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  <c r="P80" s="71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71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71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71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71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71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71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71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71"/>
    </row>
    <row r="89" spans="4:16" ht="18" customHeight="1"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6"/>
      <c r="P89" s="71"/>
    </row>
    <row r="90" spans="4:16" ht="18" customHeight="1"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6"/>
      <c r="P90" s="71"/>
    </row>
    <row r="91" spans="4:16" ht="18" customHeight="1">
      <c r="P91" s="71">
        <f t="shared" ref="P91:P94" si="1">M91-O91</f>
        <v>0</v>
      </c>
    </row>
    <row r="92" spans="4:16" ht="18" customHeight="1">
      <c r="P92" s="71">
        <f t="shared" si="1"/>
        <v>0</v>
      </c>
    </row>
    <row r="93" spans="4:16" ht="18" customHeight="1">
      <c r="P93" s="71">
        <f t="shared" si="1"/>
        <v>0</v>
      </c>
    </row>
    <row r="94" spans="4:16" ht="18" customHeight="1">
      <c r="P94" s="71">
        <f t="shared" si="1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6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0"/>
  <sheetViews>
    <sheetView view="pageBreakPreview" zoomScaleNormal="90" zoomScaleSheetLayoutView="100" workbookViewId="0">
      <selection activeCell="I22" sqref="I22"/>
    </sheetView>
  </sheetViews>
  <sheetFormatPr defaultColWidth="9.140625" defaultRowHeight="18" customHeight="1"/>
  <cols>
    <col min="1" max="1" width="2.7109375" style="22" customWidth="1"/>
    <col min="2" max="2" width="63.42578125" style="22" customWidth="1"/>
    <col min="3" max="3" width="13.5703125" style="21" customWidth="1"/>
    <col min="4" max="4" width="1.5703125" style="22" customWidth="1"/>
    <col min="5" max="5" width="13.5703125" style="21" customWidth="1"/>
    <col min="6" max="16384" width="9.140625" style="22"/>
  </cols>
  <sheetData>
    <row r="1" spans="1:5" ht="18" customHeight="1">
      <c r="A1" s="1" t="s">
        <v>61</v>
      </c>
      <c r="B1" s="41"/>
      <c r="E1" s="12" t="s">
        <v>94</v>
      </c>
    </row>
    <row r="2" spans="1:5" ht="18" customHeight="1">
      <c r="A2" s="41" t="s">
        <v>32</v>
      </c>
      <c r="B2" s="41"/>
      <c r="E2" s="12" t="s">
        <v>95</v>
      </c>
    </row>
    <row r="3" spans="1:5" ht="18" customHeight="1">
      <c r="A3" s="1" t="s">
        <v>127</v>
      </c>
      <c r="B3" s="1"/>
    </row>
    <row r="4" spans="1:5" ht="18" customHeight="1">
      <c r="A4" s="6"/>
      <c r="C4" s="22"/>
      <c r="E4" s="22"/>
    </row>
    <row r="5" spans="1:5" ht="18" customHeight="1">
      <c r="A5" s="6"/>
      <c r="C5" s="85" t="s">
        <v>89</v>
      </c>
      <c r="D5" s="85"/>
      <c r="E5" s="85"/>
    </row>
    <row r="6" spans="1:5" ht="18" customHeight="1">
      <c r="A6" s="5"/>
      <c r="C6" s="46">
        <v>2024</v>
      </c>
      <c r="D6" s="37"/>
      <c r="E6" s="46">
        <v>2023</v>
      </c>
    </row>
    <row r="7" spans="1:5" ht="18" customHeight="1">
      <c r="C7" s="37"/>
      <c r="D7" s="37"/>
      <c r="E7" s="37"/>
    </row>
    <row r="8" spans="1:5" ht="18" customHeight="1">
      <c r="A8" s="4" t="s">
        <v>33</v>
      </c>
      <c r="B8" s="5"/>
    </row>
    <row r="9" spans="1:5" ht="18" customHeight="1">
      <c r="A9" s="5" t="s">
        <v>111</v>
      </c>
      <c r="B9" s="5"/>
      <c r="C9" s="29">
        <f>PL!E26</f>
        <v>10149</v>
      </c>
      <c r="D9" s="29"/>
      <c r="E9" s="29">
        <f>PL!G26</f>
        <v>19099</v>
      </c>
    </row>
    <row r="10" spans="1:5" ht="18" customHeight="1">
      <c r="A10" s="5" t="s">
        <v>159</v>
      </c>
      <c r="B10" s="5"/>
      <c r="C10" s="29"/>
      <c r="D10" s="29"/>
      <c r="E10" s="32"/>
    </row>
    <row r="11" spans="1:5" ht="18" customHeight="1">
      <c r="A11" s="5" t="s">
        <v>34</v>
      </c>
      <c r="B11" s="5"/>
      <c r="C11" s="29">
        <v>10038</v>
      </c>
      <c r="D11" s="29"/>
      <c r="E11" s="32">
        <v>9896</v>
      </c>
    </row>
    <row r="12" spans="1:5" ht="18" customHeight="1">
      <c r="A12" s="6" t="s">
        <v>158</v>
      </c>
      <c r="B12" s="5"/>
      <c r="C12" s="29">
        <v>-135</v>
      </c>
      <c r="D12" s="29"/>
      <c r="E12" s="32">
        <v>-2697</v>
      </c>
    </row>
    <row r="13" spans="1:5" ht="18" customHeight="1">
      <c r="A13" s="6" t="s">
        <v>141</v>
      </c>
      <c r="B13" s="5"/>
      <c r="C13" s="29">
        <v>0</v>
      </c>
      <c r="D13" s="29"/>
      <c r="E13" s="32">
        <v>44</v>
      </c>
    </row>
    <row r="14" spans="1:5" ht="18" customHeight="1">
      <c r="A14" s="5" t="s">
        <v>140</v>
      </c>
      <c r="B14" s="5"/>
      <c r="C14" s="29">
        <v>-656</v>
      </c>
      <c r="D14" s="29"/>
      <c r="E14" s="29">
        <v>-777</v>
      </c>
    </row>
    <row r="15" spans="1:5" ht="18" customHeight="1">
      <c r="A15" s="5" t="s">
        <v>113</v>
      </c>
      <c r="B15" s="5"/>
      <c r="C15" s="29"/>
      <c r="D15" s="29"/>
      <c r="E15" s="29"/>
    </row>
    <row r="16" spans="1:5" ht="18" customHeight="1">
      <c r="A16" s="22" t="s">
        <v>112</v>
      </c>
      <c r="C16" s="29">
        <v>-134</v>
      </c>
      <c r="D16" s="29"/>
      <c r="E16" s="29">
        <v>-134</v>
      </c>
    </row>
    <row r="17" spans="1:9" ht="18" customHeight="1">
      <c r="A17" s="5" t="s">
        <v>138</v>
      </c>
      <c r="B17" s="5"/>
      <c r="C17" s="21">
        <v>1390</v>
      </c>
      <c r="D17" s="29"/>
      <c r="E17" s="29">
        <v>3308</v>
      </c>
    </row>
    <row r="18" spans="1:9" ht="18" customHeight="1">
      <c r="A18" s="5" t="s">
        <v>139</v>
      </c>
      <c r="B18" s="5"/>
      <c r="C18" s="29">
        <v>242</v>
      </c>
      <c r="D18" s="29"/>
      <c r="E18" s="29">
        <v>455</v>
      </c>
    </row>
    <row r="19" spans="1:9" ht="18" customHeight="1">
      <c r="A19" s="5" t="s">
        <v>160</v>
      </c>
      <c r="B19" s="5"/>
      <c r="C19" s="29">
        <v>2</v>
      </c>
      <c r="D19" s="29"/>
      <c r="E19" s="29">
        <v>0</v>
      </c>
    </row>
    <row r="20" spans="1:9" ht="18" customHeight="1">
      <c r="A20" s="6" t="s">
        <v>65</v>
      </c>
      <c r="B20" s="5"/>
      <c r="C20" s="29">
        <v>95</v>
      </c>
      <c r="D20" s="29"/>
      <c r="E20" s="29">
        <v>75</v>
      </c>
    </row>
    <row r="21" spans="1:9" ht="18" customHeight="1">
      <c r="A21" s="6" t="s">
        <v>85</v>
      </c>
      <c r="B21" s="5"/>
      <c r="C21" s="29">
        <v>77</v>
      </c>
      <c r="D21" s="29"/>
      <c r="E21" s="29">
        <v>103</v>
      </c>
    </row>
    <row r="22" spans="1:9" ht="18" customHeight="1">
      <c r="A22" s="5" t="s">
        <v>44</v>
      </c>
      <c r="B22" s="5"/>
      <c r="C22" s="29">
        <f>PL!E19</f>
        <v>1373</v>
      </c>
      <c r="D22" s="29"/>
      <c r="E22" s="29">
        <v>1907</v>
      </c>
    </row>
    <row r="23" spans="1:9" ht="18" customHeight="1">
      <c r="A23" s="5" t="s">
        <v>88</v>
      </c>
      <c r="B23" s="5"/>
      <c r="C23" s="29">
        <f>-PL!E24</f>
        <v>2577</v>
      </c>
      <c r="D23" s="29"/>
      <c r="E23" s="29">
        <v>4945</v>
      </c>
    </row>
    <row r="24" spans="1:9" ht="18" customHeight="1">
      <c r="A24" s="4" t="s">
        <v>148</v>
      </c>
      <c r="B24" s="5"/>
      <c r="C24" s="29"/>
      <c r="D24" s="29"/>
      <c r="E24" s="29"/>
    </row>
    <row r="25" spans="1:9" ht="18" customHeight="1">
      <c r="A25" s="6" t="s">
        <v>49</v>
      </c>
      <c r="B25" s="5"/>
      <c r="C25" s="29">
        <v>-3065</v>
      </c>
      <c r="D25" s="29"/>
      <c r="E25" s="29">
        <v>-1081</v>
      </c>
    </row>
    <row r="26" spans="1:9" ht="18" customHeight="1">
      <c r="A26" s="5" t="s">
        <v>35</v>
      </c>
      <c r="B26" s="5"/>
      <c r="C26" s="29">
        <v>-5812</v>
      </c>
      <c r="D26" s="29"/>
      <c r="E26" s="29">
        <v>-2520</v>
      </c>
    </row>
    <row r="27" spans="1:9" ht="18" customHeight="1">
      <c r="A27" s="5" t="s">
        <v>4</v>
      </c>
      <c r="B27" s="5"/>
      <c r="C27" s="29">
        <v>-9199</v>
      </c>
      <c r="D27" s="29"/>
      <c r="E27" s="29">
        <v>-1370</v>
      </c>
    </row>
    <row r="28" spans="1:9" ht="18" customHeight="1">
      <c r="A28" s="5" t="s">
        <v>31</v>
      </c>
      <c r="B28" s="5"/>
      <c r="C28" s="29">
        <v>0</v>
      </c>
      <c r="D28" s="29"/>
      <c r="E28" s="29">
        <v>-14</v>
      </c>
    </row>
    <row r="29" spans="1:9" ht="18" customHeight="1">
      <c r="A29" s="4" t="s">
        <v>147</v>
      </c>
      <c r="B29" s="5"/>
      <c r="C29" s="29"/>
      <c r="D29" s="29"/>
      <c r="E29" s="29"/>
    </row>
    <row r="30" spans="1:9" ht="18" customHeight="1">
      <c r="A30" s="6" t="s">
        <v>28</v>
      </c>
      <c r="B30" s="5"/>
      <c r="C30" s="29">
        <v>6145</v>
      </c>
      <c r="D30" s="29"/>
      <c r="E30" s="29">
        <v>5659</v>
      </c>
    </row>
    <row r="31" spans="1:9" ht="18" customHeight="1">
      <c r="A31" s="6" t="s">
        <v>154</v>
      </c>
      <c r="B31" s="5"/>
      <c r="C31" s="29">
        <v>-5105</v>
      </c>
      <c r="D31" s="29"/>
      <c r="E31" s="29">
        <v>55</v>
      </c>
    </row>
    <row r="32" spans="1:9" ht="18" customHeight="1">
      <c r="A32" s="6" t="s">
        <v>84</v>
      </c>
      <c r="B32" s="5"/>
      <c r="C32" s="29">
        <v>0</v>
      </c>
      <c r="D32" s="29"/>
      <c r="E32" s="29">
        <v>0</v>
      </c>
      <c r="G32" s="11"/>
      <c r="H32" s="11"/>
      <c r="I32" s="11"/>
    </row>
    <row r="33" spans="1:5" ht="18" customHeight="1">
      <c r="A33" s="6" t="s">
        <v>52</v>
      </c>
      <c r="C33" s="29">
        <v>12656</v>
      </c>
      <c r="D33" s="34"/>
      <c r="E33" s="29">
        <v>423</v>
      </c>
    </row>
    <row r="34" spans="1:5" ht="18" customHeight="1">
      <c r="A34" s="5" t="s">
        <v>10</v>
      </c>
      <c r="B34" s="5"/>
      <c r="C34" s="29">
        <v>858</v>
      </c>
      <c r="D34" s="29"/>
      <c r="E34" s="29">
        <v>1120</v>
      </c>
    </row>
    <row r="35" spans="1:5" ht="18" customHeight="1">
      <c r="A35" s="6" t="s">
        <v>132</v>
      </c>
      <c r="B35" s="5"/>
      <c r="C35" s="29">
        <v>-6788</v>
      </c>
      <c r="D35" s="29"/>
      <c r="E35" s="29">
        <v>0</v>
      </c>
    </row>
    <row r="36" spans="1:5" ht="18" customHeight="1">
      <c r="A36" s="5" t="s">
        <v>134</v>
      </c>
      <c r="B36" s="5"/>
      <c r="C36" s="29">
        <v>-8</v>
      </c>
      <c r="D36" s="29"/>
      <c r="E36" s="29">
        <v>0</v>
      </c>
    </row>
    <row r="37" spans="1:5" ht="18" customHeight="1">
      <c r="A37" s="42" t="s">
        <v>43</v>
      </c>
      <c r="C37" s="38">
        <f>SUM(C9:C36)</f>
        <v>14700</v>
      </c>
      <c r="D37" s="29"/>
      <c r="E37" s="38">
        <f>SUM(E9:E36)</f>
        <v>38496</v>
      </c>
    </row>
    <row r="38" spans="1:5" ht="18" customHeight="1">
      <c r="A38" s="1" t="s">
        <v>61</v>
      </c>
      <c r="B38" s="41"/>
      <c r="E38" s="12" t="s">
        <v>94</v>
      </c>
    </row>
    <row r="39" spans="1:5" ht="18" customHeight="1">
      <c r="A39" s="41" t="s">
        <v>36</v>
      </c>
      <c r="B39" s="41"/>
      <c r="E39" s="12" t="s">
        <v>95</v>
      </c>
    </row>
    <row r="40" spans="1:5" ht="18" customHeight="1">
      <c r="A40" s="1" t="s">
        <v>127</v>
      </c>
      <c r="B40" s="1"/>
    </row>
    <row r="41" spans="1:5" ht="18" customHeight="1">
      <c r="A41" s="41"/>
      <c r="B41" s="1"/>
    </row>
    <row r="42" spans="1:5" ht="18" customHeight="1">
      <c r="A42" s="41"/>
      <c r="B42" s="1"/>
      <c r="C42" s="85" t="s">
        <v>89</v>
      </c>
      <c r="D42" s="85"/>
      <c r="E42" s="85"/>
    </row>
    <row r="43" spans="1:5" ht="18" customHeight="1">
      <c r="A43" s="41"/>
      <c r="B43" s="1"/>
      <c r="C43" s="46">
        <v>2024</v>
      </c>
      <c r="D43" s="37"/>
      <c r="E43" s="46">
        <v>2023</v>
      </c>
    </row>
    <row r="44" spans="1:5" ht="18" customHeight="1">
      <c r="A44" s="4" t="s">
        <v>37</v>
      </c>
      <c r="E44" s="39"/>
    </row>
    <row r="45" spans="1:5" ht="18" customHeight="1">
      <c r="A45" s="5" t="s">
        <v>135</v>
      </c>
      <c r="C45" s="23">
        <v>20000</v>
      </c>
      <c r="E45" s="23">
        <v>0</v>
      </c>
    </row>
    <row r="46" spans="1:5" ht="18" customHeight="1">
      <c r="A46" s="5" t="s">
        <v>136</v>
      </c>
      <c r="C46" s="29">
        <v>-1112</v>
      </c>
      <c r="E46" s="39">
        <v>68</v>
      </c>
    </row>
    <row r="47" spans="1:5" ht="18" customHeight="1">
      <c r="A47" s="5" t="s">
        <v>155</v>
      </c>
      <c r="C47" s="10">
        <v>550</v>
      </c>
      <c r="E47" s="7">
        <v>326</v>
      </c>
    </row>
    <row r="48" spans="1:5" ht="18" customHeight="1">
      <c r="A48" s="5" t="s">
        <v>57</v>
      </c>
      <c r="C48" s="23">
        <f>-C76</f>
        <v>-103199</v>
      </c>
      <c r="D48" s="29"/>
      <c r="E48" s="23">
        <v>-15477</v>
      </c>
    </row>
    <row r="49" spans="1:5" ht="18" customHeight="1">
      <c r="A49" s="5" t="s">
        <v>67</v>
      </c>
      <c r="C49" s="24">
        <v>-1744</v>
      </c>
      <c r="D49" s="29"/>
      <c r="E49" s="24">
        <v>-31</v>
      </c>
    </row>
    <row r="50" spans="1:5" ht="18" customHeight="1">
      <c r="A50" s="42" t="s">
        <v>42</v>
      </c>
      <c r="B50" s="5"/>
      <c r="C50" s="28">
        <f>SUM(C45:C49)</f>
        <v>-85505</v>
      </c>
      <c r="D50" s="29"/>
      <c r="E50" s="28">
        <f>SUM(E45:E49)</f>
        <v>-15114</v>
      </c>
    </row>
    <row r="51" spans="1:5" ht="18" customHeight="1">
      <c r="A51" s="42"/>
      <c r="B51" s="5"/>
      <c r="C51" s="29"/>
      <c r="D51" s="29"/>
      <c r="E51" s="29"/>
    </row>
    <row r="52" spans="1:5" ht="18" customHeight="1">
      <c r="A52" s="4" t="s">
        <v>38</v>
      </c>
      <c r="B52" s="5"/>
      <c r="C52" s="29"/>
      <c r="D52" s="29"/>
      <c r="E52" s="32"/>
    </row>
    <row r="53" spans="1:5" ht="18" customHeight="1">
      <c r="A53" s="5" t="s">
        <v>58</v>
      </c>
      <c r="B53" s="5"/>
      <c r="C53" s="29">
        <v>0</v>
      </c>
      <c r="D53" s="29"/>
      <c r="E53" s="32">
        <v>-10000</v>
      </c>
    </row>
    <row r="54" spans="1:5" ht="18" customHeight="1">
      <c r="A54" s="5" t="s">
        <v>137</v>
      </c>
      <c r="B54" s="5"/>
      <c r="C54" s="29">
        <v>91738</v>
      </c>
      <c r="D54" s="29"/>
      <c r="E54" s="32">
        <v>0</v>
      </c>
    </row>
    <row r="55" spans="1:5" ht="18" customHeight="1">
      <c r="A55" s="5" t="s">
        <v>59</v>
      </c>
      <c r="B55" s="5"/>
      <c r="C55" s="23">
        <v>-16500</v>
      </c>
      <c r="D55" s="29"/>
      <c r="E55" s="32">
        <v>0</v>
      </c>
    </row>
    <row r="56" spans="1:5" ht="18" customHeight="1">
      <c r="A56" s="5" t="s">
        <v>156</v>
      </c>
      <c r="B56" s="5"/>
      <c r="C56" s="23">
        <v>-1510</v>
      </c>
      <c r="D56" s="29"/>
      <c r="E56" s="23">
        <v>-1581</v>
      </c>
    </row>
    <row r="57" spans="1:5" ht="18" customHeight="1">
      <c r="A57" s="22" t="s">
        <v>47</v>
      </c>
      <c r="B57" s="5"/>
      <c r="C57" s="24">
        <v>-1183</v>
      </c>
      <c r="D57" s="29"/>
      <c r="E57" s="24">
        <v>-1894</v>
      </c>
    </row>
    <row r="58" spans="1:5" ht="18" customHeight="1">
      <c r="A58" s="42" t="s">
        <v>161</v>
      </c>
      <c r="B58" s="5"/>
      <c r="C58" s="28">
        <f>SUM(C53:C57)</f>
        <v>72545</v>
      </c>
      <c r="D58" s="29"/>
      <c r="E58" s="28">
        <f>SUM(E53:E57)</f>
        <v>-13475</v>
      </c>
    </row>
    <row r="59" spans="1:5" ht="18" customHeight="1">
      <c r="A59" s="42"/>
      <c r="B59" s="5"/>
      <c r="C59" s="32"/>
      <c r="D59" s="29"/>
      <c r="E59" s="32"/>
    </row>
    <row r="60" spans="1:5" ht="18" customHeight="1">
      <c r="A60" s="4" t="s">
        <v>157</v>
      </c>
      <c r="B60" s="5"/>
      <c r="C60" s="29">
        <f>SUM(C58,C50,C37)</f>
        <v>1740</v>
      </c>
      <c r="D60" s="29"/>
      <c r="E60" s="29">
        <f>SUM(E58,E50,E37)</f>
        <v>9907</v>
      </c>
    </row>
    <row r="61" spans="1:5" ht="18" customHeight="1">
      <c r="A61" s="4"/>
      <c r="B61" s="5"/>
      <c r="C61" s="29"/>
      <c r="D61" s="29"/>
      <c r="E61" s="32"/>
    </row>
    <row r="62" spans="1:5" ht="18" customHeight="1">
      <c r="A62" s="4" t="s">
        <v>100</v>
      </c>
      <c r="B62" s="5"/>
      <c r="C62" s="28">
        <v>45138</v>
      </c>
      <c r="D62" s="29"/>
      <c r="E62" s="28">
        <v>61025</v>
      </c>
    </row>
    <row r="63" spans="1:5" ht="18" customHeight="1">
      <c r="A63" s="4"/>
      <c r="B63" s="5"/>
      <c r="C63" s="32"/>
      <c r="D63" s="29"/>
      <c r="E63" s="32"/>
    </row>
    <row r="64" spans="1:5" ht="18" customHeight="1" thickBot="1">
      <c r="A64" s="4" t="s">
        <v>99</v>
      </c>
      <c r="B64" s="5"/>
      <c r="C64" s="31">
        <f>SUM(C60:C63)</f>
        <v>46878</v>
      </c>
      <c r="D64" s="29"/>
      <c r="E64" s="31">
        <f>SUM(E60:E63)</f>
        <v>70932</v>
      </c>
    </row>
    <row r="65" spans="1:5" ht="18" customHeight="1" thickTop="1">
      <c r="A65" s="41"/>
      <c r="B65" s="1"/>
      <c r="C65" s="17"/>
      <c r="D65" s="37"/>
      <c r="E65" s="17"/>
    </row>
    <row r="66" spans="1:5" ht="18" customHeight="1">
      <c r="A66" s="9" t="s">
        <v>48</v>
      </c>
      <c r="C66" s="40"/>
      <c r="D66" s="40"/>
      <c r="E66" s="40"/>
    </row>
    <row r="67" spans="1:5" ht="18" customHeight="1">
      <c r="A67" s="22" t="s">
        <v>41</v>
      </c>
      <c r="B67" s="22" t="s">
        <v>119</v>
      </c>
      <c r="C67" s="34"/>
      <c r="D67" s="34"/>
      <c r="E67" s="34"/>
    </row>
    <row r="68" spans="1:5" ht="18" customHeight="1">
      <c r="A68" s="43" t="s">
        <v>115</v>
      </c>
      <c r="B68" s="36" t="s">
        <v>116</v>
      </c>
      <c r="C68" s="29">
        <v>155</v>
      </c>
      <c r="D68" s="29"/>
      <c r="E68" s="32">
        <v>150</v>
      </c>
    </row>
    <row r="69" spans="1:5" ht="18" customHeight="1">
      <c r="A69" s="43" t="s">
        <v>115</v>
      </c>
      <c r="B69" s="36" t="s">
        <v>117</v>
      </c>
      <c r="C69" s="29">
        <v>33993</v>
      </c>
      <c r="D69" s="29"/>
      <c r="E69" s="32">
        <v>16401</v>
      </c>
    </row>
    <row r="70" spans="1:5" ht="18" customHeight="1">
      <c r="A70" s="43" t="s">
        <v>115</v>
      </c>
      <c r="B70" s="22" t="s">
        <v>118</v>
      </c>
      <c r="C70" s="29">
        <v>12730</v>
      </c>
      <c r="D70" s="29"/>
      <c r="E70" s="32">
        <v>54381</v>
      </c>
    </row>
    <row r="71" spans="1:5" ht="18" customHeight="1" thickBot="1">
      <c r="B71" s="22" t="s">
        <v>39</v>
      </c>
      <c r="C71" s="35">
        <f>SUM(C68:C70)</f>
        <v>46878</v>
      </c>
      <c r="D71" s="29"/>
      <c r="E71" s="35">
        <f>SUM(E68:E70)</f>
        <v>70932</v>
      </c>
    </row>
    <row r="72" spans="1:5" ht="18" customHeight="1" thickTop="1">
      <c r="C72" s="34"/>
      <c r="D72" s="34"/>
      <c r="E72" s="34"/>
    </row>
    <row r="73" spans="1:5" ht="18" customHeight="1">
      <c r="A73" s="22" t="s">
        <v>40</v>
      </c>
      <c r="B73" s="44" t="s">
        <v>143</v>
      </c>
      <c r="C73" s="22"/>
      <c r="E73" s="22"/>
    </row>
    <row r="74" spans="1:5" ht="18" customHeight="1">
      <c r="A74" s="22" t="s">
        <v>14</v>
      </c>
      <c r="B74" s="36" t="s">
        <v>144</v>
      </c>
      <c r="C74" s="21">
        <v>1068</v>
      </c>
      <c r="E74" s="76">
        <v>0</v>
      </c>
    </row>
    <row r="75" spans="1:5" ht="18" customHeight="1">
      <c r="A75" s="22" t="s">
        <v>14</v>
      </c>
      <c r="B75" s="36" t="s">
        <v>145</v>
      </c>
      <c r="C75" s="76">
        <v>0</v>
      </c>
      <c r="E75" s="21">
        <v>404</v>
      </c>
    </row>
    <row r="76" spans="1:5" ht="18" customHeight="1">
      <c r="A76" s="22" t="s">
        <v>14</v>
      </c>
      <c r="B76" s="79" t="s">
        <v>146</v>
      </c>
      <c r="C76" s="80">
        <v>103199</v>
      </c>
      <c r="E76" s="80">
        <v>15477</v>
      </c>
    </row>
    <row r="77" spans="1:5" ht="18" customHeight="1" thickBot="1">
      <c r="A77" s="6"/>
      <c r="B77" s="2" t="s">
        <v>39</v>
      </c>
      <c r="C77" s="78">
        <f>SUM(C74:C76)</f>
        <v>104267</v>
      </c>
      <c r="D77" s="34"/>
      <c r="E77" s="78">
        <f>SUM(E74:E76)</f>
        <v>15881</v>
      </c>
    </row>
    <row r="78" spans="1:5" ht="18" customHeight="1" thickTop="1">
      <c r="C78" s="34"/>
      <c r="D78" s="34"/>
      <c r="E78" s="32"/>
    </row>
    <row r="79" spans="1:5" ht="18" customHeight="1">
      <c r="C79" s="32">
        <f>C71-C64</f>
        <v>0</v>
      </c>
      <c r="D79" s="29"/>
      <c r="E79" s="32">
        <f>E71-E64</f>
        <v>0</v>
      </c>
    </row>
    <row r="80" spans="1:5" ht="18" customHeight="1">
      <c r="C80" s="10">
        <f>C64-BS!E12</f>
        <v>0</v>
      </c>
    </row>
  </sheetData>
  <mergeCells count="2">
    <mergeCell ref="C5:E5"/>
    <mergeCell ref="C42:E42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Takkhin  Nakpuang</cp:lastModifiedBy>
  <cp:lastPrinted>2024-05-02T09:59:40Z</cp:lastPrinted>
  <dcterms:created xsi:type="dcterms:W3CDTF">1998-09-16T09:49:24Z</dcterms:created>
  <dcterms:modified xsi:type="dcterms:W3CDTF">2024-05-02T09:59:45Z</dcterms:modified>
</cp:coreProperties>
</file>