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4\1. Q1\1.8 FS\"/>
    </mc:Choice>
  </mc:AlternateContent>
  <xr:revisionPtr revIDLastSave="0" documentId="13_ncr:1_{2DD971E4-6019-4977-AC21-F02B258753D8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BS (P3-4)" sheetId="1" r:id="rId1"/>
    <sheet name="PL3m (P5)" sheetId="16" r:id="rId2"/>
    <sheet name="SHConso 3m23 (P6)" sheetId="19" r:id="rId3"/>
    <sheet name="SHConso 3m24 (P7)" sheetId="15" r:id="rId4"/>
    <sheet name="SHSeparate 3m23 (P8)" sheetId="20" r:id="rId5"/>
    <sheet name="SHSeparate 3m24 (P9)" sheetId="17" r:id="rId6"/>
    <sheet name="CF (P10-11)" sheetId="6" r:id="rId7"/>
  </sheets>
  <definedNames>
    <definedName name="_xlnm._FilterDatabase" localSheetId="0" hidden="1">'BS (P3-4)'!$A$1:$A$2</definedName>
    <definedName name="_xlnm._FilterDatabase" localSheetId="6" hidden="1">'CF (P10-11)'!#REF!</definedName>
    <definedName name="_Hlk120336604" localSheetId="6">'CF (P10-11)'!#REF!</definedName>
    <definedName name="_xlnm.Print_Area" localSheetId="0">'BS (P3-4)'!$A$1:$K$77</definedName>
    <definedName name="_xlnm.Print_Area" localSheetId="6">'CF (P10-11)'!$A$1:$I$84</definedName>
    <definedName name="_xlnm.Print_Area" localSheetId="1">'PL3m (P5)'!$A$1:$J$48</definedName>
    <definedName name="_xlnm.Print_Area" localSheetId="2">'SHConso 3m23 (P6)'!$A$1:$V$26</definedName>
    <definedName name="_xlnm.Print_Area" localSheetId="3">'SHConso 3m24 (P7)'!$A$1:$R$22</definedName>
    <definedName name="_xlnm.Print_Area" localSheetId="4">'SHSeparate 3m23 (P8)'!$A$1:$P$26</definedName>
    <definedName name="_xlnm.Print_Area" localSheetId="5">'SHSeparate 3m24 (P9)'!$A$1:$N$18</definedName>
    <definedName name="Z_A3B3E038_AAE0_4F24_B01A_BCF5B017EAC3_.wvu.PrintArea" localSheetId="0" hidden="1">'BS (P3-4)'!$A$1:$F$78</definedName>
    <definedName name="Z_A3B3E038_AAE0_4F24_B01A_BCF5B017EAC3_.wvu.PrintArea" localSheetId="6" hidden="1">'CF (P10-11)'!$A$1:$D$74</definedName>
    <definedName name="Z_A3B3E038_AAE0_4F24_B01A_BCF5B017EAC3_.wvu.PrintArea" localSheetId="1" hidden="1">'PL3m (P5)'!$A$1:$E$47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6" l="1"/>
  <c r="D35" i="16"/>
  <c r="D29" i="16"/>
  <c r="H29" i="16"/>
  <c r="D26" i="16"/>
  <c r="H26" i="16"/>
  <c r="E27" i="1"/>
  <c r="I27" i="1"/>
  <c r="E11" i="1"/>
  <c r="I11" i="1"/>
  <c r="E10" i="1"/>
  <c r="I10" i="1"/>
  <c r="C28" i="6"/>
  <c r="G28" i="6"/>
  <c r="W26" i="16"/>
  <c r="W25" i="16" l="1"/>
  <c r="Y25" i="16" s="1"/>
  <c r="Y26" i="16"/>
  <c r="W27" i="16"/>
  <c r="Y27" i="16" s="1"/>
  <c r="U28" i="16"/>
  <c r="Y29" i="16"/>
  <c r="W29" i="16"/>
  <c r="W24" i="16"/>
  <c r="Y24" i="16" s="1"/>
  <c r="U21" i="16"/>
  <c r="W20" i="16"/>
  <c r="Y20" i="16" s="1"/>
  <c r="W19" i="16"/>
  <c r="Y19" i="16" s="1"/>
  <c r="W17" i="16"/>
  <c r="Y17" i="16" s="1"/>
  <c r="W12" i="16"/>
  <c r="Y12" i="16" s="1"/>
  <c r="W13" i="16"/>
  <c r="U14" i="16"/>
  <c r="W11" i="16"/>
  <c r="Y11" i="16" s="1"/>
  <c r="AA77" i="1"/>
  <c r="Y77" i="1"/>
  <c r="W77" i="1"/>
  <c r="V77" i="1"/>
  <c r="AC75" i="1"/>
  <c r="AB76" i="1"/>
  <c r="AC76" i="1"/>
  <c r="AC77" i="1"/>
  <c r="AA75" i="1"/>
  <c r="Y75" i="1"/>
  <c r="W75" i="1"/>
  <c r="V75" i="1"/>
  <c r="AC74" i="1"/>
  <c r="AA74" i="1"/>
  <c r="Y74" i="1"/>
  <c r="AC73" i="1"/>
  <c r="AA73" i="1"/>
  <c r="Y73" i="1"/>
  <c r="W73" i="1"/>
  <c r="V73" i="1"/>
  <c r="AA72" i="1"/>
  <c r="AC72" i="1" s="1"/>
  <c r="Y72" i="1"/>
  <c r="AA71" i="1"/>
  <c r="AC71" i="1" s="1"/>
  <c r="Y71" i="1"/>
  <c r="AB71" i="1" s="1"/>
  <c r="AA67" i="1"/>
  <c r="AC67" i="1" s="1"/>
  <c r="Y67" i="1"/>
  <c r="AB67" i="1" s="1"/>
  <c r="AA66" i="1"/>
  <c r="AC66" i="1" s="1"/>
  <c r="Y66" i="1"/>
  <c r="AB66" i="1" s="1"/>
  <c r="AB59" i="1"/>
  <c r="AC59" i="1"/>
  <c r="AB60" i="1"/>
  <c r="AC60" i="1"/>
  <c r="AB61" i="1"/>
  <c r="AC61" i="1"/>
  <c r="AA59" i="1"/>
  <c r="AA61" i="1" s="1"/>
  <c r="Y59" i="1"/>
  <c r="Y61" i="1" s="1"/>
  <c r="W59" i="1"/>
  <c r="W61" i="1" s="1"/>
  <c r="V59" i="1"/>
  <c r="V61" i="1" s="1"/>
  <c r="Y53" i="1"/>
  <c r="AB53" i="1" s="1"/>
  <c r="AA53" i="1"/>
  <c r="AC53" i="1" s="1"/>
  <c r="Y54" i="1"/>
  <c r="AB54" i="1" s="1"/>
  <c r="AA54" i="1"/>
  <c r="AC54" i="1" s="1"/>
  <c r="Y55" i="1"/>
  <c r="AB55" i="1" s="1"/>
  <c r="AA55" i="1"/>
  <c r="AC55" i="1" s="1"/>
  <c r="Y56" i="1"/>
  <c r="AB56" i="1" s="1"/>
  <c r="AA56" i="1"/>
  <c r="AC56" i="1" s="1"/>
  <c r="Y57" i="1"/>
  <c r="AB57" i="1" s="1"/>
  <c r="AA57" i="1"/>
  <c r="AC57" i="1" s="1"/>
  <c r="Y58" i="1"/>
  <c r="AB58" i="1" s="1"/>
  <c r="AA58" i="1"/>
  <c r="AC58" i="1" s="1"/>
  <c r="AA52" i="1"/>
  <c r="AC52" i="1" s="1"/>
  <c r="Y52" i="1"/>
  <c r="AB52" i="1" s="1"/>
  <c r="AA49" i="1"/>
  <c r="Y49" i="1"/>
  <c r="W49" i="1"/>
  <c r="V49" i="1"/>
  <c r="Y43" i="1"/>
  <c r="AB43" i="1" s="1"/>
  <c r="AA43" i="1"/>
  <c r="AC43" i="1" s="1"/>
  <c r="Y44" i="1"/>
  <c r="AA44" i="1"/>
  <c r="AB44" i="1"/>
  <c r="AC44" i="1"/>
  <c r="Y45" i="1"/>
  <c r="AB45" i="1" s="1"/>
  <c r="AA45" i="1"/>
  <c r="AC45" i="1" s="1"/>
  <c r="Y46" i="1"/>
  <c r="AB46" i="1" s="1"/>
  <c r="AA46" i="1"/>
  <c r="AC46" i="1" s="1"/>
  <c r="Y47" i="1"/>
  <c r="AA47" i="1"/>
  <c r="AC47" i="1" s="1"/>
  <c r="AB47" i="1"/>
  <c r="Y48" i="1"/>
  <c r="AB48" i="1" s="1"/>
  <c r="AA48" i="1"/>
  <c r="AC48" i="1" s="1"/>
  <c r="AC42" i="1"/>
  <c r="AA42" i="1"/>
  <c r="Y42" i="1"/>
  <c r="AB42" i="1" s="1"/>
  <c r="AB11" i="1"/>
  <c r="AB10" i="1"/>
  <c r="AC31" i="1"/>
  <c r="AA31" i="1"/>
  <c r="Y31" i="1"/>
  <c r="W31" i="1"/>
  <c r="V31" i="1"/>
  <c r="AC29" i="1"/>
  <c r="AA29" i="1"/>
  <c r="Y29" i="1"/>
  <c r="W29" i="1"/>
  <c r="V29" i="1"/>
  <c r="Y25" i="1"/>
  <c r="AB25" i="1" s="1"/>
  <c r="AA25" i="1"/>
  <c r="AC25" i="1" s="1"/>
  <c r="Y26" i="1"/>
  <c r="AB26" i="1" s="1"/>
  <c r="AA26" i="1"/>
  <c r="AC26" i="1" s="1"/>
  <c r="Y27" i="1"/>
  <c r="AA27" i="1"/>
  <c r="AC27" i="1" s="1"/>
  <c r="Y28" i="1"/>
  <c r="AB28" i="1" s="1"/>
  <c r="AA28" i="1"/>
  <c r="AC28" i="1"/>
  <c r="Y24" i="1"/>
  <c r="AB24" i="1" s="1"/>
  <c r="AA24" i="1"/>
  <c r="AC24" i="1" s="1"/>
  <c r="Y22" i="1"/>
  <c r="AB22" i="1" s="1"/>
  <c r="AA22" i="1"/>
  <c r="AC22" i="1" s="1"/>
  <c r="Y23" i="1"/>
  <c r="AB23" i="1" s="1"/>
  <c r="AA23" i="1"/>
  <c r="AC23" i="1" s="1"/>
  <c r="Y20" i="1"/>
  <c r="AA20" i="1"/>
  <c r="AC20" i="1" s="1"/>
  <c r="AB20" i="1"/>
  <c r="Y21" i="1"/>
  <c r="AB21" i="1" s="1"/>
  <c r="AA21" i="1"/>
  <c r="AC21" i="1" s="1"/>
  <c r="AA19" i="1"/>
  <c r="AC19" i="1" s="1"/>
  <c r="Y19" i="1"/>
  <c r="AB19" i="1" s="1"/>
  <c r="AC16" i="1"/>
  <c r="AA16" i="1"/>
  <c r="Y16" i="1"/>
  <c r="W16" i="1"/>
  <c r="V16" i="1"/>
  <c r="Y14" i="1"/>
  <c r="AB14" i="1" s="1"/>
  <c r="AA14" i="1"/>
  <c r="AC14" i="1" s="1"/>
  <c r="Y15" i="1"/>
  <c r="AB15" i="1" s="1"/>
  <c r="AA15" i="1"/>
  <c r="AC15" i="1" s="1"/>
  <c r="Y11" i="1"/>
  <c r="AA11" i="1"/>
  <c r="AC11" i="1" s="1"/>
  <c r="Y12" i="1"/>
  <c r="AB12" i="1" s="1"/>
  <c r="AA12" i="1"/>
  <c r="AC12" i="1" s="1"/>
  <c r="Y13" i="1"/>
  <c r="AB13" i="1" s="1"/>
  <c r="AA13" i="1"/>
  <c r="AC13" i="1" s="1"/>
  <c r="AC10" i="1"/>
  <c r="AA10" i="1"/>
  <c r="Y10" i="1"/>
  <c r="W21" i="16" l="1"/>
  <c r="Y28" i="16"/>
  <c r="W28" i="16"/>
  <c r="W14" i="16"/>
  <c r="Y13" i="16"/>
  <c r="AB27" i="1"/>
  <c r="G27" i="1" l="1"/>
  <c r="I85" i="6" l="1"/>
  <c r="L15" i="15"/>
  <c r="J15" i="15"/>
  <c r="H15" i="15"/>
  <c r="F15" i="15"/>
  <c r="D15" i="15"/>
  <c r="P14" i="15"/>
  <c r="P15" i="15" s="1"/>
  <c r="N14" i="15"/>
  <c r="L14" i="15"/>
  <c r="J14" i="15"/>
  <c r="H14" i="15"/>
  <c r="F14" i="15"/>
  <c r="D14" i="15"/>
  <c r="N13" i="15"/>
  <c r="R13" i="15" s="1"/>
  <c r="R12" i="15"/>
  <c r="R14" i="15" s="1"/>
  <c r="N12" i="15"/>
  <c r="D48" i="16" l="1"/>
  <c r="D46" i="16"/>
  <c r="F48" i="16"/>
  <c r="F46" i="16"/>
  <c r="P44" i="16" l="1"/>
  <c r="M44" i="16"/>
  <c r="L44" i="16"/>
  <c r="P38" i="16"/>
  <c r="M38" i="16"/>
  <c r="L38" i="16"/>
  <c r="Q43" i="16"/>
  <c r="S43" i="16" s="1"/>
  <c r="O43" i="16"/>
  <c r="R43" i="16" s="1"/>
  <c r="Q42" i="16"/>
  <c r="S42" i="16" s="1"/>
  <c r="O42" i="16"/>
  <c r="R42" i="16" s="1"/>
  <c r="Q41" i="16"/>
  <c r="S41" i="16" s="1"/>
  <c r="O41" i="16"/>
  <c r="R41" i="16" s="1"/>
  <c r="Q37" i="16"/>
  <c r="S37" i="16" s="1"/>
  <c r="Q36" i="16"/>
  <c r="S36" i="16" s="1"/>
  <c r="Q35" i="16"/>
  <c r="Q38" i="16" s="1"/>
  <c r="O37" i="16"/>
  <c r="R37" i="16" s="1"/>
  <c r="O36" i="16"/>
  <c r="R36" i="16" s="1"/>
  <c r="O35" i="16"/>
  <c r="R35" i="16" s="1"/>
  <c r="Q29" i="16"/>
  <c r="S29" i="16" s="1"/>
  <c r="O29" i="16"/>
  <c r="R29" i="16" s="1"/>
  <c r="Q27" i="16"/>
  <c r="S27" i="16" s="1"/>
  <c r="O27" i="16"/>
  <c r="R27" i="16" s="1"/>
  <c r="Q26" i="16"/>
  <c r="S26" i="16" s="1"/>
  <c r="O26" i="16"/>
  <c r="R26" i="16" s="1"/>
  <c r="Q25" i="16"/>
  <c r="S25" i="16" s="1"/>
  <c r="O25" i="16"/>
  <c r="R25" i="16" s="1"/>
  <c r="Q24" i="16"/>
  <c r="S24" i="16" s="1"/>
  <c r="O24" i="16"/>
  <c r="R24" i="16" s="1"/>
  <c r="P14" i="16"/>
  <c r="P21" i="16"/>
  <c r="M21" i="16"/>
  <c r="L21" i="16"/>
  <c r="O18" i="16"/>
  <c r="R18" i="16" s="1"/>
  <c r="Q18" i="16"/>
  <c r="S18" i="16" s="1"/>
  <c r="O19" i="16"/>
  <c r="R19" i="16" s="1"/>
  <c r="Q19" i="16"/>
  <c r="S19" i="16" s="1"/>
  <c r="O20" i="16"/>
  <c r="R20" i="16" s="1"/>
  <c r="Q20" i="16"/>
  <c r="S20" i="16" s="1"/>
  <c r="Q17" i="16"/>
  <c r="S17" i="16" s="1"/>
  <c r="O17" i="16"/>
  <c r="R17" i="16" s="1"/>
  <c r="M14" i="16"/>
  <c r="L14" i="16"/>
  <c r="O12" i="16"/>
  <c r="R12" i="16" s="1"/>
  <c r="Q12" i="16"/>
  <c r="S12" i="16" s="1"/>
  <c r="O13" i="16"/>
  <c r="R13" i="16" s="1"/>
  <c r="Q13" i="16"/>
  <c r="S13" i="16" s="1"/>
  <c r="Q11" i="16"/>
  <c r="S11" i="16" s="1"/>
  <c r="O11" i="16"/>
  <c r="R11" i="16" s="1"/>
  <c r="I74" i="1"/>
  <c r="AB74" i="1" s="1"/>
  <c r="E74" i="1"/>
  <c r="Q75" i="1"/>
  <c r="Q73" i="1"/>
  <c r="R74" i="1"/>
  <c r="T74" i="1" s="1"/>
  <c r="P74" i="1"/>
  <c r="R72" i="1"/>
  <c r="T72" i="1" s="1"/>
  <c r="P72" i="1"/>
  <c r="S71" i="1"/>
  <c r="R71" i="1"/>
  <c r="T71" i="1" s="1"/>
  <c r="P71" i="1"/>
  <c r="R68" i="1"/>
  <c r="T68" i="1" s="1"/>
  <c r="P68" i="1"/>
  <c r="S68" i="1" s="1"/>
  <c r="R67" i="1"/>
  <c r="T67" i="1" s="1"/>
  <c r="P67" i="1"/>
  <c r="S67" i="1" s="1"/>
  <c r="R66" i="1"/>
  <c r="T66" i="1" s="1"/>
  <c r="P66" i="1"/>
  <c r="S66" i="1" s="1"/>
  <c r="N75" i="1"/>
  <c r="N73" i="1"/>
  <c r="M73" i="1"/>
  <c r="M75" i="1" s="1"/>
  <c r="N61" i="1"/>
  <c r="N77" i="1" s="1"/>
  <c r="M61" i="1"/>
  <c r="M77" i="1" s="1"/>
  <c r="Q59" i="1"/>
  <c r="N59" i="1"/>
  <c r="M59" i="1"/>
  <c r="R58" i="1"/>
  <c r="T58" i="1" s="1"/>
  <c r="P58" i="1"/>
  <c r="S58" i="1" s="1"/>
  <c r="R57" i="1"/>
  <c r="T57" i="1" s="1"/>
  <c r="P57" i="1"/>
  <c r="S57" i="1" s="1"/>
  <c r="R55" i="1"/>
  <c r="T55" i="1" s="1"/>
  <c r="P55" i="1"/>
  <c r="S55" i="1" s="1"/>
  <c r="R54" i="1"/>
  <c r="T54" i="1" s="1"/>
  <c r="P54" i="1"/>
  <c r="S54" i="1" s="1"/>
  <c r="S53" i="1"/>
  <c r="R53" i="1"/>
  <c r="T53" i="1" s="1"/>
  <c r="T59" i="1" s="1"/>
  <c r="P53" i="1"/>
  <c r="P59" i="1" s="1"/>
  <c r="R52" i="1"/>
  <c r="T52" i="1" s="1"/>
  <c r="P52" i="1"/>
  <c r="S52" i="1" s="1"/>
  <c r="Q49" i="1"/>
  <c r="Q61" i="1" s="1"/>
  <c r="Q77" i="1" s="1"/>
  <c r="N49" i="1"/>
  <c r="M49" i="1"/>
  <c r="R43" i="1"/>
  <c r="T43" i="1" s="1"/>
  <c r="R44" i="1"/>
  <c r="R45" i="1"/>
  <c r="T45" i="1" s="1"/>
  <c r="T49" i="1" s="1"/>
  <c r="T61" i="1" s="1"/>
  <c r="R46" i="1"/>
  <c r="T46" i="1" s="1"/>
  <c r="R47" i="1"/>
  <c r="T47" i="1" s="1"/>
  <c r="R48" i="1"/>
  <c r="T48" i="1" s="1"/>
  <c r="R42" i="1"/>
  <c r="T42" i="1" s="1"/>
  <c r="P43" i="1"/>
  <c r="S43" i="1" s="1"/>
  <c r="S49" i="1" s="1"/>
  <c r="P44" i="1"/>
  <c r="S44" i="1" s="1"/>
  <c r="P45" i="1"/>
  <c r="P46" i="1"/>
  <c r="S46" i="1" s="1"/>
  <c r="P47" i="1"/>
  <c r="S47" i="1" s="1"/>
  <c r="P48" i="1"/>
  <c r="S48" i="1" s="1"/>
  <c r="P42" i="1"/>
  <c r="S42" i="1" s="1"/>
  <c r="S45" i="1"/>
  <c r="T44" i="1"/>
  <c r="R28" i="1"/>
  <c r="T28" i="1" s="1"/>
  <c r="P28" i="1"/>
  <c r="S28" i="1" s="1"/>
  <c r="T27" i="1"/>
  <c r="R27" i="1"/>
  <c r="P27" i="1"/>
  <c r="S27" i="1" s="1"/>
  <c r="R26" i="1"/>
  <c r="T26" i="1" s="1"/>
  <c r="P26" i="1"/>
  <c r="S26" i="1" s="1"/>
  <c r="T25" i="1"/>
  <c r="R25" i="1"/>
  <c r="P25" i="1"/>
  <c r="S25" i="1" s="1"/>
  <c r="R24" i="1"/>
  <c r="T24" i="1" s="1"/>
  <c r="P24" i="1"/>
  <c r="S24" i="1" s="1"/>
  <c r="R23" i="1"/>
  <c r="T23" i="1" s="1"/>
  <c r="P23" i="1"/>
  <c r="S23" i="1" s="1"/>
  <c r="R22" i="1"/>
  <c r="T22" i="1" s="1"/>
  <c r="P22" i="1"/>
  <c r="S22" i="1" s="1"/>
  <c r="R21" i="1"/>
  <c r="T21" i="1" s="1"/>
  <c r="P21" i="1"/>
  <c r="S21" i="1" s="1"/>
  <c r="R20" i="1"/>
  <c r="T20" i="1" s="1"/>
  <c r="P20" i="1"/>
  <c r="S20" i="1" s="1"/>
  <c r="R19" i="1"/>
  <c r="T19" i="1" s="1"/>
  <c r="P19" i="1"/>
  <c r="S19" i="1" s="1"/>
  <c r="N29" i="1"/>
  <c r="M29" i="1"/>
  <c r="M31" i="1" s="1"/>
  <c r="Q16" i="1"/>
  <c r="N16" i="1"/>
  <c r="M16" i="1"/>
  <c r="T11" i="1"/>
  <c r="S12" i="1"/>
  <c r="P11" i="1"/>
  <c r="S11" i="1" s="1"/>
  <c r="R11" i="1"/>
  <c r="P12" i="1"/>
  <c r="R12" i="1"/>
  <c r="T12" i="1" s="1"/>
  <c r="P13" i="1"/>
  <c r="S13" i="1" s="1"/>
  <c r="R13" i="1"/>
  <c r="T13" i="1" s="1"/>
  <c r="P14" i="1"/>
  <c r="S14" i="1" s="1"/>
  <c r="R14" i="1"/>
  <c r="T14" i="1" s="1"/>
  <c r="P15" i="1"/>
  <c r="S15" i="1" s="1"/>
  <c r="R15" i="1"/>
  <c r="T15" i="1" s="1"/>
  <c r="R10" i="1"/>
  <c r="R16" i="1" s="1"/>
  <c r="P10" i="1"/>
  <c r="S10" i="1" s="1"/>
  <c r="S59" i="1" l="1"/>
  <c r="S61" i="1"/>
  <c r="R29" i="1"/>
  <c r="R31" i="1" s="1"/>
  <c r="T73" i="1"/>
  <c r="T75" i="1" s="1"/>
  <c r="T77" i="1" s="1"/>
  <c r="P16" i="1"/>
  <c r="P73" i="1"/>
  <c r="P75" i="1" s="1"/>
  <c r="P29" i="1"/>
  <c r="P49" i="1"/>
  <c r="P61" i="1" s="1"/>
  <c r="R49" i="1"/>
  <c r="T10" i="1"/>
  <c r="R73" i="1"/>
  <c r="R75" i="1" s="1"/>
  <c r="R59" i="1"/>
  <c r="L23" i="16"/>
  <c r="L28" i="16" s="1"/>
  <c r="L30" i="16" s="1"/>
  <c r="L32" i="16" s="1"/>
  <c r="S14" i="16"/>
  <c r="M23" i="16"/>
  <c r="M28" i="16" s="1"/>
  <c r="M30" i="16" s="1"/>
  <c r="M32" i="16" s="1"/>
  <c r="O44" i="16"/>
  <c r="S21" i="16"/>
  <c r="O21" i="16"/>
  <c r="R14" i="16"/>
  <c r="P23" i="16"/>
  <c r="P28" i="16" s="1"/>
  <c r="P30" i="16" s="1"/>
  <c r="P32" i="16" s="1"/>
  <c r="R38" i="16"/>
  <c r="R44" i="16"/>
  <c r="O38" i="16"/>
  <c r="Q21" i="16"/>
  <c r="Q44" i="16"/>
  <c r="O14" i="16"/>
  <c r="S44" i="16"/>
  <c r="Q14" i="16"/>
  <c r="S35" i="16"/>
  <c r="S38" i="16" s="1"/>
  <c r="R21" i="16"/>
  <c r="S74" i="1"/>
  <c r="N31" i="1"/>
  <c r="Q23" i="16" l="1"/>
  <c r="Q28" i="16" s="1"/>
  <c r="Q30" i="16" s="1"/>
  <c r="Q32" i="16" s="1"/>
  <c r="S23" i="16"/>
  <c r="S28" i="16" s="1"/>
  <c r="S30" i="16" s="1"/>
  <c r="S32" i="16" s="1"/>
  <c r="P31" i="1"/>
  <c r="R61" i="1"/>
  <c r="R77" i="1" s="1"/>
  <c r="P77" i="1"/>
  <c r="R23" i="16"/>
  <c r="R28" i="16" s="1"/>
  <c r="R30" i="16" s="1"/>
  <c r="R32" i="16" s="1"/>
  <c r="O23" i="16"/>
  <c r="O28" i="16" s="1"/>
  <c r="O30" i="16" s="1"/>
  <c r="O32" i="16" s="1"/>
  <c r="C67" i="6"/>
  <c r="C65" i="6"/>
  <c r="E72" i="1"/>
  <c r="S72" i="1" s="1"/>
  <c r="S73" i="1" s="1"/>
  <c r="S75" i="1" s="1"/>
  <c r="S77" i="1" s="1"/>
  <c r="I18" i="6" l="1"/>
  <c r="G18" i="6"/>
  <c r="E18" i="6"/>
  <c r="C18" i="6"/>
  <c r="P19" i="15"/>
  <c r="P18" i="15"/>
  <c r="L19" i="15"/>
  <c r="L18" i="15"/>
  <c r="T23" i="19"/>
  <c r="T22" i="19"/>
  <c r="R23" i="19"/>
  <c r="R22" i="19"/>
  <c r="N23" i="19"/>
  <c r="N22" i="19"/>
  <c r="N11" i="17" l="1"/>
  <c r="L23" i="20" l="1"/>
  <c r="J23" i="20"/>
  <c r="H23" i="20"/>
  <c r="F23" i="20"/>
  <c r="D23" i="20"/>
  <c r="P22" i="20"/>
  <c r="N16" i="20"/>
  <c r="N18" i="20" s="1"/>
  <c r="L16" i="20"/>
  <c r="L18" i="20" s="1"/>
  <c r="L25" i="20" s="1"/>
  <c r="J16" i="20"/>
  <c r="J18" i="20" s="1"/>
  <c r="J25" i="20" s="1"/>
  <c r="H16" i="20"/>
  <c r="H18" i="20" s="1"/>
  <c r="H25" i="20" s="1"/>
  <c r="D16" i="20"/>
  <c r="D18" i="20" s="1"/>
  <c r="F16" i="20"/>
  <c r="F18" i="20" s="1"/>
  <c r="F25" i="20" s="1"/>
  <c r="P15" i="20"/>
  <c r="P11" i="20"/>
  <c r="T24" i="19"/>
  <c r="R24" i="19"/>
  <c r="L24" i="19"/>
  <c r="J24" i="19"/>
  <c r="H24" i="19"/>
  <c r="F24" i="19"/>
  <c r="D24" i="19"/>
  <c r="P23" i="19"/>
  <c r="V23" i="19" s="1"/>
  <c r="T17" i="19"/>
  <c r="T19" i="19" s="1"/>
  <c r="R17" i="19"/>
  <c r="R19" i="19" s="1"/>
  <c r="N17" i="19"/>
  <c r="N19" i="19" s="1"/>
  <c r="L17" i="19"/>
  <c r="L19" i="19" s="1"/>
  <c r="J17" i="19"/>
  <c r="J19" i="19" s="1"/>
  <c r="H17" i="19"/>
  <c r="H19" i="19" s="1"/>
  <c r="D17" i="19"/>
  <c r="D19" i="19" s="1"/>
  <c r="P16" i="19"/>
  <c r="P17" i="19" s="1"/>
  <c r="P12" i="19"/>
  <c r="V12" i="19" s="1"/>
  <c r="J26" i="19" l="1"/>
  <c r="L26" i="19"/>
  <c r="T26" i="19"/>
  <c r="D26" i="19"/>
  <c r="R26" i="19"/>
  <c r="H26" i="19"/>
  <c r="V16" i="19"/>
  <c r="V17" i="19" s="1"/>
  <c r="N24" i="19"/>
  <c r="N26" i="19" s="1"/>
  <c r="P18" i="20"/>
  <c r="D25" i="20"/>
  <c r="P16" i="20"/>
  <c r="P22" i="19"/>
  <c r="V22" i="19" s="1"/>
  <c r="F17" i="19"/>
  <c r="F19" i="19" s="1"/>
  <c r="P19" i="19" s="1"/>
  <c r="V19" i="19" s="1"/>
  <c r="F26" i="19" l="1"/>
  <c r="P26" i="19" s="1"/>
  <c r="V26" i="19" s="1"/>
  <c r="P24" i="19"/>
  <c r="V24" i="19" s="1"/>
  <c r="C13" i="6" l="1"/>
  <c r="C14" i="6"/>
  <c r="C17" i="6"/>
  <c r="C19" i="6"/>
  <c r="F44" i="16" l="1"/>
  <c r="D38" i="16"/>
  <c r="C5" i="6" l="1"/>
  <c r="C43" i="6" s="1"/>
  <c r="E83" i="6"/>
  <c r="E85" i="6" s="1"/>
  <c r="E68" i="6"/>
  <c r="E58" i="6"/>
  <c r="E19" i="6"/>
  <c r="E17" i="6"/>
  <c r="E14" i="6"/>
  <c r="E13" i="6"/>
  <c r="F21" i="16" l="1"/>
  <c r="F14" i="16"/>
  <c r="F7" i="16"/>
  <c r="E7" i="6" s="1"/>
  <c r="E45" i="6" l="1"/>
  <c r="F23" i="16"/>
  <c r="F28" i="16" l="1"/>
  <c r="F30" i="16" s="1"/>
  <c r="F32" i="16" s="1"/>
  <c r="F38" i="16" l="1"/>
  <c r="E11" i="6"/>
  <c r="E26" i="6" s="1"/>
  <c r="F78" i="1"/>
  <c r="J78" i="1"/>
  <c r="E36" i="6" l="1"/>
  <c r="E38" i="6" s="1"/>
  <c r="E70" i="6" s="1"/>
  <c r="E72" i="6" s="1"/>
  <c r="C68" i="6"/>
  <c r="C58" i="6"/>
  <c r="I59" i="1" l="1"/>
  <c r="K59" i="1"/>
  <c r="G59" i="1"/>
  <c r="E59" i="1"/>
  <c r="K49" i="1" l="1"/>
  <c r="I49" i="1"/>
  <c r="G49" i="1"/>
  <c r="E49" i="1"/>
  <c r="I68" i="6" l="1"/>
  <c r="G68" i="6"/>
  <c r="I19" i="6"/>
  <c r="G19" i="6"/>
  <c r="I17" i="6"/>
  <c r="G17" i="6"/>
  <c r="I14" i="6"/>
  <c r="G14" i="6"/>
  <c r="I13" i="6"/>
  <c r="G13" i="6"/>
  <c r="G38" i="1" l="1"/>
  <c r="G37" i="1"/>
  <c r="G73" i="1"/>
  <c r="G75" i="1" s="1"/>
  <c r="G29" i="1"/>
  <c r="T29" i="1" s="1"/>
  <c r="G16" i="1"/>
  <c r="T16" i="1" s="1"/>
  <c r="K6" i="1"/>
  <c r="K5" i="1"/>
  <c r="G5" i="6"/>
  <c r="D7" i="16"/>
  <c r="C7" i="6" s="1"/>
  <c r="D6" i="16"/>
  <c r="C6" i="6" l="1"/>
  <c r="J7" i="16"/>
  <c r="I7" i="6" s="1"/>
  <c r="G31" i="1"/>
  <c r="T31" i="1" s="1"/>
  <c r="G61" i="1"/>
  <c r="G77" i="1" s="1"/>
  <c r="C44" i="6" l="1"/>
  <c r="G78" i="1"/>
  <c r="I58" i="6"/>
  <c r="G58" i="6"/>
  <c r="I83" i="6" l="1"/>
  <c r="G83" i="6"/>
  <c r="G85" i="6" s="1"/>
  <c r="I45" i="6"/>
  <c r="G43" i="6"/>
  <c r="N19" i="15"/>
  <c r="R19" i="15" s="1"/>
  <c r="N18" i="15"/>
  <c r="R18" i="15" s="1"/>
  <c r="N15" i="15"/>
  <c r="P20" i="15"/>
  <c r="P22" i="15" s="1"/>
  <c r="P23" i="15" s="1"/>
  <c r="R15" i="15" l="1"/>
  <c r="J16" i="17" l="1"/>
  <c r="J18" i="17" s="1"/>
  <c r="H16" i="17"/>
  <c r="H18" i="17" s="1"/>
  <c r="F16" i="17"/>
  <c r="F18" i="17" s="1"/>
  <c r="D16" i="17"/>
  <c r="D18" i="17" s="1"/>
  <c r="H6" i="16"/>
  <c r="G6" i="6" s="1"/>
  <c r="D44" i="16"/>
  <c r="J21" i="16"/>
  <c r="H21" i="16"/>
  <c r="J14" i="16"/>
  <c r="H14" i="16"/>
  <c r="Y14" i="16" s="1"/>
  <c r="G44" i="6" l="1"/>
  <c r="H23" i="16"/>
  <c r="J23" i="16"/>
  <c r="H28" i="16" l="1"/>
  <c r="H30" i="16" s="1"/>
  <c r="H32" i="16" s="1"/>
  <c r="J28" i="16"/>
  <c r="J30" i="16" s="1"/>
  <c r="J32" i="16" s="1"/>
  <c r="K38" i="1"/>
  <c r="K37" i="1"/>
  <c r="I6" i="1"/>
  <c r="I5" i="1"/>
  <c r="I37" i="1" s="1"/>
  <c r="K73" i="1"/>
  <c r="K75" i="1" s="1"/>
  <c r="K29" i="1"/>
  <c r="I29" i="1"/>
  <c r="AB29" i="1" s="1"/>
  <c r="K16" i="1"/>
  <c r="I16" i="1"/>
  <c r="AB16" i="1" s="1"/>
  <c r="A33" i="1"/>
  <c r="I11" i="6" l="1"/>
  <c r="I26" i="6" s="1"/>
  <c r="I72" i="1"/>
  <c r="G11" i="6"/>
  <c r="G26" i="6" s="1"/>
  <c r="I38" i="1"/>
  <c r="H7" i="16"/>
  <c r="G7" i="6" s="1"/>
  <c r="I31" i="1"/>
  <c r="AB31" i="1" s="1"/>
  <c r="I61" i="1"/>
  <c r="K61" i="1"/>
  <c r="K77" i="1" s="1"/>
  <c r="K31" i="1"/>
  <c r="I73" i="1" l="1"/>
  <c r="AB72" i="1"/>
  <c r="J41" i="16"/>
  <c r="J44" i="16" s="1"/>
  <c r="J35" i="16"/>
  <c r="H41" i="16"/>
  <c r="H35" i="16"/>
  <c r="I36" i="6"/>
  <c r="I38" i="6" s="1"/>
  <c r="I70" i="6" s="1"/>
  <c r="I72" i="6" s="1"/>
  <c r="G36" i="6"/>
  <c r="G38" i="6" s="1"/>
  <c r="G70" i="6" s="1"/>
  <c r="G72" i="6" s="1"/>
  <c r="L72" i="6" s="1"/>
  <c r="K78" i="1"/>
  <c r="G45" i="6"/>
  <c r="C45" i="6"/>
  <c r="I75" i="1" l="1"/>
  <c r="AB73" i="1"/>
  <c r="H46" i="16"/>
  <c r="H48" i="16"/>
  <c r="J48" i="16"/>
  <c r="J46" i="16"/>
  <c r="N21" i="20"/>
  <c r="H38" i="16"/>
  <c r="L14" i="17"/>
  <c r="H44" i="16"/>
  <c r="L15" i="17"/>
  <c r="J38" i="16"/>
  <c r="D21" i="16"/>
  <c r="D14" i="16"/>
  <c r="E38" i="1"/>
  <c r="E37" i="1"/>
  <c r="AB75" i="1" l="1"/>
  <c r="I77" i="1"/>
  <c r="N23" i="20"/>
  <c r="P21" i="20"/>
  <c r="N15" i="17"/>
  <c r="N14" i="17"/>
  <c r="D23" i="16"/>
  <c r="I78" i="1" l="1"/>
  <c r="AB77" i="1"/>
  <c r="P23" i="20"/>
  <c r="N25" i="20"/>
  <c r="P25" i="20" s="1"/>
  <c r="L16" i="17"/>
  <c r="L18" i="17" s="1"/>
  <c r="D28" i="16"/>
  <c r="D30" i="16" s="1"/>
  <c r="D32" i="16" s="1"/>
  <c r="E16" i="1"/>
  <c r="S16" i="1" s="1"/>
  <c r="N18" i="17" l="1"/>
  <c r="N16" i="17"/>
  <c r="C11" i="6"/>
  <c r="C83" i="6"/>
  <c r="C85" i="6" s="1"/>
  <c r="C26" i="6" l="1"/>
  <c r="F20" i="15"/>
  <c r="F22" i="15" s="1"/>
  <c r="F23" i="15" s="1"/>
  <c r="C36" i="6" l="1"/>
  <c r="C38" i="6" s="1"/>
  <c r="E61" i="1"/>
  <c r="E29" i="1"/>
  <c r="J20" i="15"/>
  <c r="J22" i="15" s="1"/>
  <c r="J23" i="15" s="1"/>
  <c r="E31" i="1" l="1"/>
  <c r="S31" i="1" s="1"/>
  <c r="S29" i="1"/>
  <c r="H20" i="15"/>
  <c r="H22" i="15" s="1"/>
  <c r="H23" i="15" s="1"/>
  <c r="D20" i="15"/>
  <c r="D22" i="15" s="1"/>
  <c r="D23" i="15" s="1"/>
  <c r="A40" i="6" l="1"/>
  <c r="L20" i="15" l="1"/>
  <c r="L22" i="15" s="1"/>
  <c r="C70" i="6"/>
  <c r="C72" i="6" s="1"/>
  <c r="J72" i="6" s="1"/>
  <c r="N22" i="15" l="1"/>
  <c r="L23" i="15"/>
  <c r="N20" i="15"/>
  <c r="E73" i="1"/>
  <c r="R22" i="15" l="1"/>
  <c r="N23" i="15"/>
  <c r="E75" i="1"/>
  <c r="R20" i="15"/>
  <c r="R23" i="15" l="1"/>
  <c r="E77" i="1"/>
  <c r="E78" i="1" s="1"/>
</calcChain>
</file>

<file path=xl/sharedStrings.xml><?xml version="1.0" encoding="utf-8"?>
<sst xmlns="http://schemas.openxmlformats.org/spreadsheetml/2006/main" count="337" uniqueCount="202">
  <si>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</si>
  <si>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</si>
  <si>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</si>
  <si>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</si>
  <si>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</si>
  <si>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</si>
  <si>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</si>
  <si>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</si>
  <si>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</si>
  <si>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</si>
  <si>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</si>
  <si>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</si>
  <si>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</si>
  <si>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</si>
  <si>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</si>
  <si>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</si>
  <si>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</si>
  <si>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</si>
  <si>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</si>
  <si>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</si>
  <si>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</si>
  <si>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</si>
  <si>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</si>
  <si>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</si>
  <si>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</si>
  <si>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</si>
  <si>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</si>
  <si>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</si>
  <si>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</si>
  <si>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</si>
  <si>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</si>
  <si>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</si>
  <si>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</si>
  <si>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</si>
  <si>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</si>
  <si>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</si>
  <si>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</si>
  <si>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</si>
  <si>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</si>
  <si>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</si>
  <si>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</si>
  <si>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</si>
  <si>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</si>
  <si>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</si>
  <si>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</si>
  <si>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</si>
  <si>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</si>
  <si>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</si>
  <si>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</si>
  <si>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</si>
  <si>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</si>
  <si>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</si>
  <si>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</si>
  <si>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</si>
  <si>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</si>
  <si>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</si>
  <si>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</si>
  <si>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</si>
  <si>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</si>
  <si>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</si>
  <si>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</si>
  <si>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</si>
  <si>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</si>
  <si>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</si>
  <si>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</si>
  <si>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</si>
  <si>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</si>
  <si>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</si>
  <si>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</si>
  <si>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</si>
  <si>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</si>
  <si>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</si>
  <si>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</si>
  <si>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</si>
  <si>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</si>
  <si>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</si>
  <si>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</si>
  <si>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</si>
  <si>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</si>
  <si>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</si>
  <si>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</si>
  <si>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</si>
  <si>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</si>
  <si>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</si>
  <si>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สินทรัพย์ไม่มีตัวตน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</si>
  <si>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</si>
  <si>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</si>
  <si>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</si>
  <si>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</si>
  <si>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ขาดทุน</t>
  </si>
  <si>
    <t>กำไรจากการจำหน่ายสินทรัพย์ทางการเงินอื่น</t>
  </si>
  <si>
    <t>เงินสดรับจากการขายสินทรัพย์ทางการเงินอื่น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</si>
  <si>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</si>
  <si>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</si>
  <si>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</si>
  <si>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</si>
  <si>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</si>
  <si>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</si>
  <si>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</si>
  <si>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</si>
  <si>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</si>
  <si>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</si>
  <si>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</si>
  <si>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</si>
  <si>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</si>
  <si>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</si>
  <si>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</si>
  <si>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</si>
  <si>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รวมรายการกับผู้เป็นเจ้าของที่บันทึกโดยตรงเข้าส่วนของผู้ถือหุ้น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</si>
  <si>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</si>
  <si>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</si>
  <si>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</si>
  <si>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</si>
  <si>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t xml:space="preserve">       เงินมัดจำค่าอาคารและอุปกรณ์ต้นงวด</t>
  </si>
  <si>
    <t>ยอดคงเหลือ ณ วันที่ 1 มกราคม 2566</t>
  </si>
  <si>
    <t>ผลกำไร (ขาดทุน) จากการวัดมูลค่าสินทรัพย์ทางการเงิน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</si>
  <si>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</si>
  <si>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</si>
  <si>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</si>
  <si>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</si>
  <si>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</si>
  <si>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</si>
  <si>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</si>
  <si>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</si>
  <si>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</si>
  <si>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</si>
  <si>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</si>
  <si>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</si>
  <si>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</si>
  <si>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</si>
  <si>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เงินรับล่วงหน้า</t>
  </si>
  <si>
    <t>ค่าหุ้น</t>
  </si>
  <si>
    <t>เงินรับล่วงหน้าค่าหุ้น</t>
  </si>
  <si>
    <t>เงินสดรับจากเงินรับล่วงหน้าค่าหุ้น</t>
  </si>
  <si>
    <t>5</t>
  </si>
  <si>
    <t>3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</si>
  <si>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</si>
  <si>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</si>
  <si>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ส่วนของผู้ถือหุ้น</t>
  </si>
  <si>
    <t>ก่อนการจัด</t>
  </si>
  <si>
    <t>โครงสร้างธุรกิจ</t>
  </si>
  <si>
    <t>เงินลงทุนในบริษัทร่วม</t>
  </si>
  <si>
    <t>รายได้ (ค่าใช้จ่าย) ภาษีเงินได้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</si>
  <si>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</si>
  <si>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</si>
  <si>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>ภาษีเงินได้รับคืน (จ่ายออก)</t>
  </si>
  <si>
    <t>กำไร (ขาดทุน) สำหรับงวด</t>
  </si>
  <si>
    <t>(รายได้) ค่าใช้จ่ายภาษีเงินได้</t>
  </si>
  <si>
    <t>(กลับรายการ) ประมาณการขาดทุนจากการปรับมูลค่าสินค้า</t>
  </si>
  <si>
    <t xml:space="preserve">     ส่วนที่เป็นของบริษัทอื่นในกลุ่มก่อนการจัดโครงสร้างธุรกิจ</t>
  </si>
  <si>
    <t>ของบริษัทอื่นในกลุ่ม</t>
  </si>
  <si>
    <t xml:space="preserve">     ส่วนที่เป็นของส่วนได้เสียที่ไม่มีอำนาจควบคุม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</si>
  <si>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</si>
  <si>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</si>
  <si>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</si>
  <si>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</si>
  <si>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(ขาดทุนสะสม)</t>
  </si>
  <si>
    <t>งบการเปลี่ยนแปลงส่วนของผู้ถือหุ้น (ไม่ได้ตรวจสอบ)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</si>
  <si>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</si>
  <si>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</si>
  <si>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2567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</si>
  <si>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</si>
  <si>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</si>
  <si>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</si>
  <si>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</si>
  <si>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</si>
  <si>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กลับรายการขาดทุนจากการด้อยค่าซึ่งเป็นไปตาม TFRS 9</t>
  </si>
  <si>
    <t>บริษัทใหญ่</t>
  </si>
  <si>
    <t xml:space="preserve">   กำไร</t>
  </si>
  <si>
    <t>เงินสดและรายการเทียบเท่าเงินสด ณ วันที่ 31 มีนาคม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</si>
  <si>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</si>
  <si>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</si>
  <si>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 xml:space="preserve">       อุปกรณ์ได้มาจากสินทรัพย์สิทธิการใช้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</si>
  <si>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</si>
  <si>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2</t>
  </si>
  <si>
    <t>3, 5</t>
  </si>
  <si>
    <t>ส่วนแบ่งขาดทุนของบริษัทร่วมที่ใช้วิธีส่วนได้เสีย</t>
  </si>
  <si>
    <t>ทุนที่ออกและ</t>
  </si>
  <si>
    <t>ยอดคงเหลือ ณ วันที่ 1 มกราคม 2566 - ปรับปรุงใหม่</t>
  </si>
  <si>
    <t>เงินสดจ่ายเพื่อเงินให้กู้ยืมระยะยาวแก่บริษัทร่วม</t>
  </si>
  <si>
    <t>เงินสดจ่ายเพื่อเงินให้กู้ยืมระยะสั้นแก่บริษัทย่อย</t>
  </si>
  <si>
    <t>2, 4</t>
  </si>
  <si>
    <t>กำไรจากกิจกรรมดำเนินงาน</t>
  </si>
  <si>
    <t>2, 8</t>
  </si>
  <si>
    <t xml:space="preserve">   กำไร (ขาดทุน) - ปรับปรุงใหม่</t>
  </si>
  <si>
    <t>ยอดคงเหลือ ณ วันที่ 31 มีนาคม 2566 - ปรับปรุงใหม่</t>
  </si>
  <si>
    <t>ยอดคงเหลือ ณ วันที่ 31 ธันวาคม 2566 ตามที่รายงานในงวดก่อน</t>
  </si>
  <si>
    <t xml:space="preserve">ผลกระทบจากการปรับย้อนหลังอันเนื่องมาจากผลการประเมินมูลค่ายุติธรรมขั้นสุดท้าย </t>
  </si>
  <si>
    <t xml:space="preserve">ยอดคงเหลือ ณ วันที่ 1 มกราคม 2567 </t>
  </si>
  <si>
    <t xml:space="preserve">   จากสถาบันการเงินเพิ่มขึ้น (ลดลง) -สุทธิ</t>
  </si>
  <si>
    <t>เงินกู้ยืมระยะยาวจากบุคคลที่เกี่ยวข้องกัน</t>
  </si>
  <si>
    <t>เงินสดรับจากเงินให้กู้ยืมระยะยาวจากบุคคลที่เกี่ยวข้องกัน</t>
  </si>
  <si>
    <t>หนี้สินภาษีเงินได้รอการตัดบัญชี</t>
  </si>
  <si>
    <t>(กำไร) ขาดทุนจากการจำหน่ายและตัดจำหน่ายอุปกรณ์</t>
  </si>
  <si>
    <t>งบฐานะการเงิน</t>
  </si>
  <si>
    <t>เงินให้กู้ยืมระยะยาวแก่บริษัทร่วม</t>
  </si>
  <si>
    <t>ยังไม่ได้จัดสรร (ขาดทุนสะสม)</t>
  </si>
  <si>
    <t>ยอดคงเหลือ ณ วันที่ 1 มกราคม 2567 - ปรับปรุงใหม่</t>
  </si>
  <si>
    <t>ขาดทุนสะสม</t>
  </si>
  <si>
    <t>ส่วนแบ่งขาดทุนของบริษัทร่วมที่ใช้วิธีส่วนได้เสีย (สุทธิจากภาษี)</t>
  </si>
  <si>
    <t>เงินสดจ่ายเพื่อซื้อสินทรัพย์ทางการเงินอื่น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</si>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</sst>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  <numFmt numFmtId="169" formatCode="_(* #,##0.000_);_(* \(#,##0.000\);_(* &quot;-&quot;??_);_(@_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</cellStyleXfs>
  <cellXfs count="123">
    <xf numFmtId="0" fontId="0" fillId="0" borderId="0" xfId="0"/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166" fontId="0" fillId="0" borderId="0" xfId="1" applyNumberFormat="1" applyFont="1" applyFill="1" applyAlignment="1"/>
    <xf numFmtId="165" fontId="0" fillId="0" borderId="0" xfId="1" applyFont="1" applyFill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/>
    <xf numFmtId="165" fontId="5" fillId="0" borderId="0" xfId="1" applyFont="1" applyFill="1" applyBorder="1" applyAlignment="1">
      <alignment horizontal="right"/>
    </xf>
    <xf numFmtId="166" fontId="6" fillId="0" borderId="0" xfId="1" applyNumberFormat="1" applyFont="1" applyFill="1" applyBorder="1"/>
    <xf numFmtId="169" fontId="6" fillId="0" borderId="1" xfId="1" applyNumberFormat="1" applyFont="1" applyFill="1" applyBorder="1" applyAlignment="1">
      <alignment horizontal="right"/>
    </xf>
    <xf numFmtId="37" fontId="0" fillId="0" borderId="0" xfId="0" applyNumberFormat="1"/>
    <xf numFmtId="37" fontId="6" fillId="0" borderId="0" xfId="0" applyNumberFormat="1" applyFont="1"/>
    <xf numFmtId="165" fontId="6" fillId="0" borderId="2" xfId="1" applyFont="1" applyFill="1" applyBorder="1"/>
    <xf numFmtId="165" fontId="6" fillId="0" borderId="4" xfId="1" applyFont="1" applyFill="1" applyBorder="1"/>
    <xf numFmtId="165" fontId="6" fillId="0" borderId="5" xfId="1" applyFont="1" applyFill="1" applyBorder="1"/>
    <xf numFmtId="165" fontId="6" fillId="0" borderId="1" xfId="1" applyFont="1" applyFill="1" applyBorder="1"/>
    <xf numFmtId="0" fontId="4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6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6" fillId="0" borderId="0" xfId="0" applyNumberFormat="1" applyFont="1"/>
    <xf numFmtId="0" fontId="0" fillId="0" borderId="0" xfId="4" applyFont="1" applyAlignment="1">
      <alignment horizontal="left"/>
    </xf>
    <xf numFmtId="165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7" fontId="6" fillId="0" borderId="0" xfId="0" applyNumberFormat="1" applyFont="1" applyAlignment="1">
      <alignment horizontal="right"/>
    </xf>
    <xf numFmtId="166" fontId="6" fillId="0" borderId="0" xfId="1" quotePrefix="1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164" fontId="0" fillId="0" borderId="0" xfId="0" applyNumberFormat="1"/>
    <xf numFmtId="166" fontId="0" fillId="0" borderId="0" xfId="0" applyNumberFormat="1"/>
    <xf numFmtId="0" fontId="8" fillId="0" borderId="0" xfId="0" applyFont="1" applyAlignment="1">
      <alignment horizontal="left"/>
    </xf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5" fillId="0" borderId="0" xfId="0" applyFont="1"/>
    <xf numFmtId="165" fontId="5" fillId="0" borderId="0" xfId="1" applyFont="1" applyFill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0" fontId="13" fillId="0" borderId="0" xfId="0" applyFont="1" applyAlignment="1">
      <alignment horizontal="center"/>
    </xf>
    <xf numFmtId="165" fontId="0" fillId="0" borderId="0" xfId="0" applyNumberFormat="1"/>
    <xf numFmtId="169" fontId="0" fillId="0" borderId="0" xfId="0" applyNumberFormat="1"/>
    <xf numFmtId="165" fontId="6" fillId="0" borderId="0" xfId="0" applyNumberFormat="1" applyFont="1"/>
    <xf numFmtId="165" fontId="6" fillId="0" borderId="0" xfId="1" applyFont="1" applyFill="1"/>
    <xf numFmtId="167" fontId="4" fillId="0" borderId="0" xfId="0" quotePrefix="1" applyNumberFormat="1" applyFont="1" applyAlignment="1">
      <alignment horizontal="left"/>
    </xf>
    <xf numFmtId="0" fontId="20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7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166" fontId="22" fillId="0" borderId="0" xfId="1" applyNumberFormat="1" applyFont="1" applyFill="1"/>
    <xf numFmtId="37" fontId="22" fillId="0" borderId="0" xfId="0" applyNumberFormat="1" applyFont="1"/>
    <xf numFmtId="0" fontId="22" fillId="0" borderId="0" xfId="0" applyFont="1"/>
    <xf numFmtId="166" fontId="23" fillId="0" borderId="0" xfId="0" applyNumberFormat="1" applyFont="1"/>
    <xf numFmtId="0" fontId="23" fillId="0" borderId="0" xfId="0" applyFont="1"/>
    <xf numFmtId="166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0"/>
  <sheetViews>
    <sheetView tabSelected="1" zoomScaleNormal="100" zoomScaleSheetLayoutView="85" zoomScalePageLayoutView="70" workbookViewId="0">
      <selection activeCell="A3" sqref="A3"/>
    </sheetView>
  </sheetViews>
  <sheetFormatPr defaultColWidth="9.140625" defaultRowHeight="20.25" customHeight="1" x14ac:dyDescent="0.45"/>
  <cols>
    <col min="1" max="1" width="3.42578125" style="51" customWidth="1"/>
    <col min="2" max="2" width="59" style="51" customWidth="1"/>
    <col min="3" max="3" width="9.42578125" customWidth="1"/>
    <col min="4" max="4" width="1" customWidth="1"/>
    <col min="5" max="5" width="14" customWidth="1"/>
    <col min="6" max="6" width="1.42578125" customWidth="1"/>
    <col min="7" max="7" width="14" customWidth="1"/>
    <col min="8" max="8" width="1.42578125" customWidth="1"/>
    <col min="9" max="9" width="14" customWidth="1"/>
    <col min="10" max="10" width="1.42578125" customWidth="1"/>
    <col min="11" max="11" width="14" customWidth="1"/>
    <col min="12" max="12" width="5.42578125" customWidth="1"/>
    <col min="13" max="14" width="17.140625" hidden="1" customWidth="1"/>
    <col min="15" max="15" width="3.28515625" hidden="1" customWidth="1"/>
    <col min="16" max="16" width="13.85546875" hidden="1" customWidth="1"/>
    <col min="17" max="17" width="2.140625" hidden="1" customWidth="1"/>
    <col min="18" max="18" width="11.28515625" hidden="1" customWidth="1"/>
    <col min="19" max="20" width="0" hidden="1" customWidth="1"/>
    <col min="21" max="21" width="2.85546875" hidden="1" customWidth="1"/>
    <col min="22" max="23" width="16.42578125" hidden="1" customWidth="1"/>
    <col min="24" max="24" width="2.42578125" hidden="1" customWidth="1"/>
    <col min="25" max="25" width="11.28515625" hidden="1" customWidth="1"/>
    <col min="26" max="26" width="2.85546875" hidden="1" customWidth="1"/>
    <col min="27" max="27" width="11.28515625" hidden="1" customWidth="1"/>
    <col min="28" max="29" width="0" hidden="1" customWidth="1"/>
  </cols>
  <sheetData>
    <row r="1" spans="1:29" ht="23.25" x14ac:dyDescent="0.5">
      <c r="A1" s="48" t="s">
        <v>93</v>
      </c>
      <c r="B1" s="48"/>
    </row>
    <row r="2" spans="1:29" ht="23.25" x14ac:dyDescent="0.5">
      <c r="A2" s="48" t="s">
        <v>194</v>
      </c>
      <c r="B2" s="48"/>
    </row>
    <row r="3" spans="1:29" ht="23.25" x14ac:dyDescent="0.5">
      <c r="A3" s="48"/>
      <c r="B3" s="48"/>
    </row>
    <row r="4" spans="1:29" ht="23.25" x14ac:dyDescent="0.5">
      <c r="A4" s="48"/>
      <c r="B4" s="48"/>
      <c r="E4" s="118" t="s">
        <v>95</v>
      </c>
      <c r="F4" s="118"/>
      <c r="G4" s="118"/>
      <c r="H4" s="53"/>
      <c r="I4" s="118" t="s">
        <v>96</v>
      </c>
      <c r="J4" s="118"/>
      <c r="K4" s="118"/>
    </row>
    <row r="5" spans="1:29" ht="21.75" x14ac:dyDescent="0.45">
      <c r="C5" s="50"/>
      <c r="D5" s="50"/>
      <c r="E5" s="50" t="s">
        <v>158</v>
      </c>
      <c r="F5" s="70"/>
      <c r="G5" s="50" t="s">
        <v>34</v>
      </c>
      <c r="H5" s="50"/>
      <c r="I5" s="50" t="str">
        <f>E5</f>
        <v>31 มีนาคม</v>
      </c>
      <c r="J5" s="50"/>
      <c r="K5" s="50" t="str">
        <f>G5</f>
        <v>31 ธันวาคม</v>
      </c>
    </row>
    <row r="6" spans="1:29" ht="23.25" x14ac:dyDescent="0.5">
      <c r="A6" s="48" t="s">
        <v>0</v>
      </c>
      <c r="B6" s="48"/>
      <c r="C6" s="69" t="s">
        <v>1</v>
      </c>
      <c r="D6" s="69"/>
      <c r="E6" s="50">
        <v>2567</v>
      </c>
      <c r="F6" s="50"/>
      <c r="G6" s="50">
        <v>2566</v>
      </c>
      <c r="H6" s="50"/>
      <c r="I6" s="50">
        <f>E6</f>
        <v>2567</v>
      </c>
      <c r="J6" s="50"/>
      <c r="K6" s="50">
        <f>G6</f>
        <v>2566</v>
      </c>
    </row>
    <row r="7" spans="1:29" ht="23.25" x14ac:dyDescent="0.5">
      <c r="A7" s="48"/>
      <c r="B7" s="48"/>
      <c r="C7" s="69"/>
      <c r="D7" s="69"/>
      <c r="E7" s="71" t="s">
        <v>35</v>
      </c>
      <c r="F7" s="50"/>
      <c r="G7" s="71" t="s">
        <v>137</v>
      </c>
      <c r="H7" s="50"/>
      <c r="I7" s="71" t="s">
        <v>35</v>
      </c>
      <c r="J7" s="72"/>
      <c r="K7" s="72"/>
    </row>
    <row r="8" spans="1:29" ht="23.25" x14ac:dyDescent="0.5">
      <c r="A8" s="48"/>
      <c r="B8" s="73"/>
      <c r="C8" s="50"/>
      <c r="D8" s="50"/>
      <c r="E8" s="117" t="s">
        <v>58</v>
      </c>
      <c r="F8" s="117"/>
      <c r="G8" s="117"/>
      <c r="H8" s="117"/>
      <c r="I8" s="117"/>
      <c r="J8" s="117"/>
      <c r="K8" s="117"/>
    </row>
    <row r="9" spans="1:29" ht="21.75" x14ac:dyDescent="0.45">
      <c r="A9" s="74" t="s">
        <v>2</v>
      </c>
      <c r="B9"/>
      <c r="C9" s="49"/>
      <c r="D9" s="50"/>
      <c r="E9" s="75"/>
      <c r="G9" s="75"/>
      <c r="H9" s="75"/>
      <c r="I9" s="75"/>
      <c r="J9" s="42"/>
      <c r="K9" s="75"/>
    </row>
    <row r="10" spans="1:29" ht="21.75" x14ac:dyDescent="0.45">
      <c r="A10" t="s">
        <v>3</v>
      </c>
      <c r="B10"/>
      <c r="C10" s="49"/>
      <c r="D10" s="50"/>
      <c r="E10" s="35">
        <f>33019+1280</f>
        <v>34299</v>
      </c>
      <c r="F10" s="42"/>
      <c r="G10" s="35">
        <v>20654</v>
      </c>
      <c r="H10" s="35"/>
      <c r="I10" s="35">
        <f>10476+1280</f>
        <v>11756</v>
      </c>
      <c r="J10" s="42"/>
      <c r="K10" s="35">
        <v>10696</v>
      </c>
      <c r="M10" s="36">
        <v>33018540.740000002</v>
      </c>
      <c r="N10" s="36">
        <v>20654072.409999996</v>
      </c>
      <c r="P10" s="76">
        <f>ROUND(M10/1000,0)</f>
        <v>33019</v>
      </c>
      <c r="Q10" s="76"/>
      <c r="R10" s="76">
        <f>ROUND(N10/1000,0)</f>
        <v>20654</v>
      </c>
      <c r="S10" s="76">
        <f>E10-P10</f>
        <v>1280</v>
      </c>
      <c r="T10" s="76">
        <f>G10-R10</f>
        <v>0</v>
      </c>
      <c r="V10" s="36">
        <v>11755943.109999999</v>
      </c>
      <c r="W10" s="36">
        <v>10696113.08</v>
      </c>
      <c r="X10" s="36"/>
      <c r="Y10" s="1">
        <f>ROUND(V10/1000,0)</f>
        <v>11756</v>
      </c>
      <c r="Z10" s="1"/>
      <c r="AA10" s="1">
        <f>ROUND(W10/1000,0)</f>
        <v>10696</v>
      </c>
      <c r="AB10" s="76">
        <f>I10-Y10</f>
        <v>0</v>
      </c>
      <c r="AC10" s="76">
        <f>K10-AA10</f>
        <v>0</v>
      </c>
    </row>
    <row r="11" spans="1:29" ht="21.75" x14ac:dyDescent="0.45">
      <c r="A11" t="s">
        <v>22</v>
      </c>
      <c r="B11"/>
      <c r="C11" s="49" t="s">
        <v>135</v>
      </c>
      <c r="D11" s="50"/>
      <c r="E11" s="35">
        <f>89896-1580</f>
        <v>88316</v>
      </c>
      <c r="F11" s="42"/>
      <c r="G11" s="35">
        <v>87916</v>
      </c>
      <c r="H11" s="35"/>
      <c r="I11" s="35">
        <f>61824-1580</f>
        <v>60244</v>
      </c>
      <c r="J11" s="42"/>
      <c r="K11" s="35">
        <v>60370</v>
      </c>
      <c r="M11" s="36">
        <v>89896441.970000014</v>
      </c>
      <c r="N11" s="36">
        <v>87916323.170000017</v>
      </c>
      <c r="P11" s="76">
        <f t="shared" ref="P11:P15" si="0">ROUND(M11/1000,0)</f>
        <v>89896</v>
      </c>
      <c r="Q11" s="76"/>
      <c r="R11" s="76">
        <f t="shared" ref="R11:R15" si="1">ROUND(N11/1000,0)</f>
        <v>87916</v>
      </c>
      <c r="S11" s="76">
        <f t="shared" ref="S11:S15" si="2">E11-P11</f>
        <v>-1580</v>
      </c>
      <c r="T11" s="76">
        <f t="shared" ref="T11:T15" si="3">G11-R11</f>
        <v>0</v>
      </c>
      <c r="V11" s="36">
        <v>60243949.160000004</v>
      </c>
      <c r="W11" s="36">
        <v>60370439.830000006</v>
      </c>
      <c r="Y11" s="1">
        <f t="shared" ref="Y11:Y13" si="4">ROUND(V11/1000,0)</f>
        <v>60244</v>
      </c>
      <c r="Z11" s="1"/>
      <c r="AA11" s="1">
        <f t="shared" ref="AA11:AA13" si="5">ROUND(W11/1000,0)</f>
        <v>60370</v>
      </c>
      <c r="AB11" s="76">
        <f t="shared" ref="AB11:AB13" si="6">I11-Y11</f>
        <v>0</v>
      </c>
      <c r="AC11" s="76">
        <f t="shared" ref="AC11:AC13" si="7">K11-AA11</f>
        <v>0</v>
      </c>
    </row>
    <row r="12" spans="1:29" ht="21.75" x14ac:dyDescent="0.45">
      <c r="A12" t="s">
        <v>39</v>
      </c>
      <c r="B12"/>
      <c r="C12" s="49" t="s">
        <v>135</v>
      </c>
      <c r="D12" s="50"/>
      <c r="E12" s="35">
        <v>34188</v>
      </c>
      <c r="F12" s="42"/>
      <c r="G12" s="35">
        <v>34715</v>
      </c>
      <c r="H12" s="35"/>
      <c r="I12" s="35">
        <v>21730</v>
      </c>
      <c r="J12" s="42"/>
      <c r="K12" s="35">
        <v>22563</v>
      </c>
      <c r="M12" s="36">
        <v>34188541.720000006</v>
      </c>
      <c r="N12" s="36">
        <v>34714728.859999999</v>
      </c>
      <c r="P12" s="76">
        <f t="shared" si="0"/>
        <v>34189</v>
      </c>
      <c r="Q12" s="76"/>
      <c r="R12" s="76">
        <f t="shared" si="1"/>
        <v>34715</v>
      </c>
      <c r="S12" s="76">
        <f t="shared" si="2"/>
        <v>-1</v>
      </c>
      <c r="T12" s="76">
        <f t="shared" si="3"/>
        <v>0</v>
      </c>
      <c r="V12" s="36">
        <v>21730046.899999991</v>
      </c>
      <c r="W12" s="36">
        <v>22562620.150000002</v>
      </c>
      <c r="Y12" s="1">
        <f t="shared" si="4"/>
        <v>21730</v>
      </c>
      <c r="Z12" s="1"/>
      <c r="AA12" s="1">
        <f t="shared" si="5"/>
        <v>22563</v>
      </c>
      <c r="AB12" s="76">
        <f t="shared" si="6"/>
        <v>0</v>
      </c>
      <c r="AC12" s="76">
        <f t="shared" si="7"/>
        <v>0</v>
      </c>
    </row>
    <row r="13" spans="1:29" ht="21.75" x14ac:dyDescent="0.45">
      <c r="A13" t="s">
        <v>164</v>
      </c>
      <c r="B13"/>
      <c r="C13" s="49" t="s">
        <v>135</v>
      </c>
      <c r="D13" s="50"/>
      <c r="E13" s="35">
        <v>0</v>
      </c>
      <c r="F13" s="42"/>
      <c r="G13" s="35">
        <v>0</v>
      </c>
      <c r="H13" s="35"/>
      <c r="I13" s="35">
        <v>120800</v>
      </c>
      <c r="J13" s="42"/>
      <c r="K13" s="35">
        <v>89800</v>
      </c>
      <c r="M13" s="36">
        <v>0</v>
      </c>
      <c r="N13" s="36">
        <v>0</v>
      </c>
      <c r="P13" s="76">
        <f t="shared" si="0"/>
        <v>0</v>
      </c>
      <c r="Q13" s="76"/>
      <c r="R13" s="76">
        <f t="shared" si="1"/>
        <v>0</v>
      </c>
      <c r="S13" s="76">
        <f t="shared" si="2"/>
        <v>0</v>
      </c>
      <c r="T13" s="76">
        <f t="shared" si="3"/>
        <v>0</v>
      </c>
      <c r="V13" s="36">
        <v>120800000</v>
      </c>
      <c r="W13" s="36">
        <v>89800000</v>
      </c>
      <c r="Y13" s="1">
        <f t="shared" si="4"/>
        <v>120800</v>
      </c>
      <c r="Z13" s="1"/>
      <c r="AA13" s="1">
        <f t="shared" si="5"/>
        <v>89800</v>
      </c>
      <c r="AB13" s="76">
        <f t="shared" si="6"/>
        <v>0</v>
      </c>
      <c r="AC13" s="76">
        <f t="shared" si="7"/>
        <v>0</v>
      </c>
    </row>
    <row r="14" spans="1:29" ht="21.75" x14ac:dyDescent="0.45">
      <c r="A14" t="s">
        <v>60</v>
      </c>
      <c r="B14"/>
      <c r="C14" s="49"/>
      <c r="D14" s="50"/>
      <c r="E14" s="35">
        <v>117755</v>
      </c>
      <c r="F14" s="42"/>
      <c r="G14" s="35">
        <v>102150</v>
      </c>
      <c r="H14" s="35"/>
      <c r="I14" s="35">
        <v>105667</v>
      </c>
      <c r="J14" s="42"/>
      <c r="K14" s="35">
        <v>93852</v>
      </c>
      <c r="M14" s="36">
        <v>117754556.88999999</v>
      </c>
      <c r="N14" s="36">
        <v>102149530.78000003</v>
      </c>
      <c r="P14" s="76">
        <f t="shared" si="0"/>
        <v>117755</v>
      </c>
      <c r="Q14" s="76"/>
      <c r="R14" s="76">
        <f t="shared" si="1"/>
        <v>102150</v>
      </c>
      <c r="S14" s="76">
        <f t="shared" si="2"/>
        <v>0</v>
      </c>
      <c r="T14" s="76">
        <f t="shared" si="3"/>
        <v>0</v>
      </c>
      <c r="V14" s="36">
        <v>105667292.08000001</v>
      </c>
      <c r="W14" s="36">
        <v>93851765.510000005</v>
      </c>
      <c r="Y14" s="1">
        <f t="shared" ref="Y14:Y15" si="8">ROUND(V14/1000,0)</f>
        <v>105667</v>
      </c>
      <c r="Z14" s="1"/>
      <c r="AA14" s="1">
        <f t="shared" ref="AA14:AA15" si="9">ROUND(W14/1000,0)</f>
        <v>93852</v>
      </c>
      <c r="AB14" s="76">
        <f t="shared" ref="AB14:AB15" si="10">I14-Y14</f>
        <v>0</v>
      </c>
      <c r="AC14" s="76">
        <f t="shared" ref="AC14:AC15" si="11">K14-AA14</f>
        <v>0</v>
      </c>
    </row>
    <row r="15" spans="1:29" ht="21.75" x14ac:dyDescent="0.45">
      <c r="A15" t="s">
        <v>85</v>
      </c>
      <c r="B15"/>
      <c r="C15" s="49"/>
      <c r="D15" s="50"/>
      <c r="E15" s="35">
        <v>178</v>
      </c>
      <c r="F15" s="42"/>
      <c r="G15" s="35">
        <v>178</v>
      </c>
      <c r="H15" s="35"/>
      <c r="I15" s="35">
        <v>178</v>
      </c>
      <c r="J15" s="42"/>
      <c r="K15" s="35">
        <v>178</v>
      </c>
      <c r="M15" s="36">
        <v>177589.18</v>
      </c>
      <c r="N15" s="36">
        <v>177589.18</v>
      </c>
      <c r="P15" s="76">
        <f t="shared" si="0"/>
        <v>178</v>
      </c>
      <c r="Q15" s="76"/>
      <c r="R15" s="76">
        <f t="shared" si="1"/>
        <v>178</v>
      </c>
      <c r="S15" s="76">
        <f t="shared" si="2"/>
        <v>0</v>
      </c>
      <c r="T15" s="76">
        <f t="shared" si="3"/>
        <v>0</v>
      </c>
      <c r="V15">
        <v>177589.18</v>
      </c>
      <c r="W15">
        <v>177589.18</v>
      </c>
      <c r="Y15" s="1">
        <f t="shared" si="8"/>
        <v>178</v>
      </c>
      <c r="Z15" s="1"/>
      <c r="AA15" s="1">
        <f t="shared" si="9"/>
        <v>178</v>
      </c>
      <c r="AB15" s="76">
        <f t="shared" si="10"/>
        <v>0</v>
      </c>
      <c r="AC15" s="76">
        <f t="shared" si="11"/>
        <v>0</v>
      </c>
    </row>
    <row r="16" spans="1:29" ht="21.75" x14ac:dyDescent="0.45">
      <c r="A16" s="53" t="s">
        <v>5</v>
      </c>
      <c r="B16"/>
      <c r="C16" s="49"/>
      <c r="D16" s="50"/>
      <c r="E16" s="10">
        <f>SUM(E10:E15)</f>
        <v>274736</v>
      </c>
      <c r="F16" s="42"/>
      <c r="G16" s="10">
        <f>SUM(G10:G15)</f>
        <v>245613</v>
      </c>
      <c r="H16" s="40"/>
      <c r="I16" s="10">
        <f>SUM(I10:I15)</f>
        <v>320375</v>
      </c>
      <c r="J16" s="42"/>
      <c r="K16" s="10">
        <f>SUM(K10:K15)</f>
        <v>277459</v>
      </c>
      <c r="M16" s="10">
        <f t="shared" ref="M16:N16" si="12">SUM(M10:M15)</f>
        <v>275035670.5</v>
      </c>
      <c r="N16" s="10">
        <f t="shared" si="12"/>
        <v>245612244.40000004</v>
      </c>
      <c r="P16" s="10">
        <f t="shared" ref="P16:R16" si="13">SUM(P10:P15)</f>
        <v>275037</v>
      </c>
      <c r="Q16" s="10">
        <f t="shared" si="13"/>
        <v>0</v>
      </c>
      <c r="R16" s="10">
        <f t="shared" si="13"/>
        <v>245613</v>
      </c>
      <c r="S16" s="76">
        <f t="shared" ref="S16" si="14">E16-P16</f>
        <v>-301</v>
      </c>
      <c r="T16" s="76">
        <f t="shared" ref="T16" si="15">G16-R16</f>
        <v>0</v>
      </c>
      <c r="V16" s="10">
        <f t="shared" ref="V16:W16" si="16">SUM(V10:V15)</f>
        <v>320374820.43000001</v>
      </c>
      <c r="W16" s="10">
        <f t="shared" si="16"/>
        <v>277458527.75</v>
      </c>
      <c r="Y16" s="10">
        <f t="shared" ref="Y16:AA16" si="17">SUM(Y10:Y15)</f>
        <v>320375</v>
      </c>
      <c r="Z16" s="10"/>
      <c r="AA16" s="10">
        <f t="shared" si="17"/>
        <v>277459</v>
      </c>
      <c r="AB16" s="76">
        <f t="shared" ref="AB16" si="18">I16-Y16</f>
        <v>0</v>
      </c>
      <c r="AC16" s="76">
        <f t="shared" ref="AC16" si="19">K16-AA16</f>
        <v>0</v>
      </c>
    </row>
    <row r="17" spans="1:29" ht="21.75" x14ac:dyDescent="0.45">
      <c r="A17" s="53"/>
      <c r="B17"/>
      <c r="C17" s="49"/>
      <c r="D17" s="50"/>
      <c r="E17" s="42"/>
      <c r="F17" s="42"/>
      <c r="G17" s="42"/>
      <c r="H17" s="42"/>
      <c r="I17" s="42"/>
      <c r="J17" s="42"/>
      <c r="K17" s="42"/>
    </row>
    <row r="18" spans="1:29" ht="21.75" x14ac:dyDescent="0.45">
      <c r="A18" s="77" t="s">
        <v>6</v>
      </c>
      <c r="B18"/>
      <c r="C18" s="49"/>
      <c r="D18" s="50"/>
      <c r="E18" s="42"/>
      <c r="F18" s="42"/>
      <c r="G18" s="42"/>
      <c r="H18" s="42"/>
      <c r="I18" s="42"/>
      <c r="J18" s="42"/>
      <c r="K18" s="42"/>
    </row>
    <row r="19" spans="1:29" ht="21.75" x14ac:dyDescent="0.45">
      <c r="A19" t="s">
        <v>81</v>
      </c>
      <c r="B19"/>
      <c r="C19" s="49"/>
      <c r="D19" s="50"/>
      <c r="E19" s="1">
        <v>6000</v>
      </c>
      <c r="F19" s="42"/>
      <c r="G19" s="1">
        <v>11989</v>
      </c>
      <c r="H19" s="1"/>
      <c r="I19" s="1">
        <v>4500</v>
      </c>
      <c r="J19" s="42"/>
      <c r="K19" s="1">
        <v>4500</v>
      </c>
      <c r="M19" s="36">
        <v>6000000</v>
      </c>
      <c r="N19" s="36">
        <v>11989000</v>
      </c>
      <c r="P19" s="76">
        <f t="shared" ref="P19:P28" si="20">ROUND(M19/1000,0)</f>
        <v>6000</v>
      </c>
      <c r="Q19" s="76"/>
      <c r="R19" s="76">
        <f t="shared" ref="R19:R28" si="21">ROUND(N19/1000,0)</f>
        <v>11989</v>
      </c>
      <c r="S19" s="76">
        <f t="shared" ref="S19:S28" si="22">E19-P19</f>
        <v>0</v>
      </c>
      <c r="T19" s="76">
        <f t="shared" ref="T19:T28" si="23">G19-R19</f>
        <v>0</v>
      </c>
      <c r="V19" s="36">
        <v>4500000</v>
      </c>
      <c r="W19" s="36">
        <v>4500000</v>
      </c>
      <c r="Y19" s="1">
        <f>ROUND(V19/1000,0)</f>
        <v>4500</v>
      </c>
      <c r="Z19" s="1"/>
      <c r="AA19" s="1">
        <f>ROUND(W19/1000,0)</f>
        <v>4500</v>
      </c>
      <c r="AB19" s="76">
        <f>I19-Y19</f>
        <v>0</v>
      </c>
      <c r="AC19" s="76">
        <f>K19-AA19</f>
        <v>0</v>
      </c>
    </row>
    <row r="20" spans="1:29" ht="21.75" x14ac:dyDescent="0.45">
      <c r="A20" t="s">
        <v>141</v>
      </c>
      <c r="B20"/>
      <c r="C20" s="49"/>
      <c r="D20" s="50"/>
      <c r="E20" s="1">
        <v>131885</v>
      </c>
      <c r="F20" s="42"/>
      <c r="G20" s="1">
        <v>132721</v>
      </c>
      <c r="H20" s="1"/>
      <c r="I20" s="1">
        <v>0</v>
      </c>
      <c r="J20" s="42"/>
      <c r="K20" s="1">
        <v>0</v>
      </c>
      <c r="M20" s="36">
        <v>131885880.54000001</v>
      </c>
      <c r="N20" s="36">
        <v>132721410.45</v>
      </c>
      <c r="P20" s="76">
        <f t="shared" si="20"/>
        <v>131886</v>
      </c>
      <c r="Q20" s="76"/>
      <c r="R20" s="76">
        <f t="shared" si="21"/>
        <v>132721</v>
      </c>
      <c r="S20" s="76">
        <f t="shared" si="22"/>
        <v>-1</v>
      </c>
      <c r="T20" s="76">
        <f t="shared" si="23"/>
        <v>0</v>
      </c>
      <c r="V20" s="36">
        <v>0</v>
      </c>
      <c r="W20" s="36">
        <v>0</v>
      </c>
      <c r="Y20" s="1">
        <f t="shared" ref="Y20:Y21" si="24">ROUND(V20/1000,0)</f>
        <v>0</v>
      </c>
      <c r="Z20" s="1"/>
      <c r="AA20" s="1">
        <f t="shared" ref="AA20:AA21" si="25">ROUND(W20/1000,0)</f>
        <v>0</v>
      </c>
      <c r="AB20" s="76">
        <f t="shared" ref="AB20:AB21" si="26">I20-Y20</f>
        <v>0</v>
      </c>
      <c r="AC20" s="76">
        <f t="shared" ref="AC20:AC21" si="27">K20-AA20</f>
        <v>0</v>
      </c>
    </row>
    <row r="21" spans="1:29" ht="21.75" x14ac:dyDescent="0.45">
      <c r="A21" t="s">
        <v>94</v>
      </c>
      <c r="B21"/>
      <c r="C21" s="49"/>
      <c r="D21" s="50"/>
      <c r="E21" s="1">
        <v>0</v>
      </c>
      <c r="F21" s="42"/>
      <c r="G21" s="1">
        <v>0</v>
      </c>
      <c r="H21" s="1"/>
      <c r="I21" s="1">
        <v>273899</v>
      </c>
      <c r="J21" s="42"/>
      <c r="K21" s="1">
        <v>273899</v>
      </c>
      <c r="M21" s="36">
        <v>0</v>
      </c>
      <c r="N21" s="36">
        <v>0</v>
      </c>
      <c r="P21" s="76">
        <f t="shared" si="20"/>
        <v>0</v>
      </c>
      <c r="Q21" s="76"/>
      <c r="R21" s="76">
        <f t="shared" si="21"/>
        <v>0</v>
      </c>
      <c r="S21" s="76">
        <f t="shared" si="22"/>
        <v>0</v>
      </c>
      <c r="T21" s="76">
        <f t="shared" si="23"/>
        <v>0</v>
      </c>
      <c r="V21" s="36">
        <v>273899000</v>
      </c>
      <c r="W21" s="36">
        <v>273899000</v>
      </c>
      <c r="Y21" s="1">
        <f t="shared" si="24"/>
        <v>273899</v>
      </c>
      <c r="Z21" s="1"/>
      <c r="AA21" s="1">
        <f t="shared" si="25"/>
        <v>273899</v>
      </c>
      <c r="AB21" s="76">
        <f t="shared" si="26"/>
        <v>0</v>
      </c>
      <c r="AC21" s="76">
        <f t="shared" si="27"/>
        <v>0</v>
      </c>
    </row>
    <row r="22" spans="1:29" ht="21.75" x14ac:dyDescent="0.45">
      <c r="A22" t="s">
        <v>86</v>
      </c>
      <c r="B22"/>
      <c r="C22" s="49"/>
      <c r="D22" s="50"/>
      <c r="E22" s="1">
        <v>733</v>
      </c>
      <c r="F22" s="42"/>
      <c r="G22" s="1">
        <v>733</v>
      </c>
      <c r="H22" s="1"/>
      <c r="I22" s="1">
        <v>733</v>
      </c>
      <c r="J22" s="42"/>
      <c r="K22" s="1">
        <v>733</v>
      </c>
      <c r="M22" s="36">
        <v>732995.38</v>
      </c>
      <c r="N22" s="36">
        <v>732995.38</v>
      </c>
      <c r="P22" s="76">
        <f t="shared" si="20"/>
        <v>733</v>
      </c>
      <c r="Q22" s="76"/>
      <c r="R22" s="76">
        <f t="shared" si="21"/>
        <v>733</v>
      </c>
      <c r="S22" s="76">
        <f t="shared" si="22"/>
        <v>0</v>
      </c>
      <c r="T22" s="76">
        <f t="shared" si="23"/>
        <v>0</v>
      </c>
      <c r="V22">
        <v>732995.38</v>
      </c>
      <c r="W22">
        <v>732995.38</v>
      </c>
      <c r="Y22" s="1">
        <f t="shared" ref="Y22:Y23" si="28">ROUND(V22/1000,0)</f>
        <v>733</v>
      </c>
      <c r="Z22" s="1"/>
      <c r="AA22" s="1">
        <f t="shared" ref="AA22:AA23" si="29">ROUND(W22/1000,0)</f>
        <v>733</v>
      </c>
      <c r="AB22" s="76">
        <f t="shared" ref="AB22:AB23" si="30">I22-Y22</f>
        <v>0</v>
      </c>
      <c r="AC22" s="76">
        <f t="shared" ref="AC22:AC23" si="31">K22-AA22</f>
        <v>0</v>
      </c>
    </row>
    <row r="23" spans="1:29" ht="21.75" x14ac:dyDescent="0.45">
      <c r="A23" t="s">
        <v>195</v>
      </c>
      <c r="B23"/>
      <c r="C23" s="49" t="s">
        <v>135</v>
      </c>
      <c r="D23" s="50"/>
      <c r="E23" s="1">
        <v>5000</v>
      </c>
      <c r="F23" s="43"/>
      <c r="G23" s="1">
        <v>5000</v>
      </c>
      <c r="H23" s="1"/>
      <c r="I23" s="1">
        <v>0</v>
      </c>
      <c r="J23" s="42"/>
      <c r="K23" s="1">
        <v>0</v>
      </c>
      <c r="M23" s="36">
        <v>5000000</v>
      </c>
      <c r="N23" s="36">
        <v>5000000</v>
      </c>
      <c r="P23" s="76">
        <f t="shared" si="20"/>
        <v>5000</v>
      </c>
      <c r="Q23" s="76"/>
      <c r="R23" s="76">
        <f t="shared" si="21"/>
        <v>5000</v>
      </c>
      <c r="S23" s="76">
        <f t="shared" si="22"/>
        <v>0</v>
      </c>
      <c r="T23" s="76">
        <f t="shared" si="23"/>
        <v>0</v>
      </c>
      <c r="V23" s="36">
        <v>0</v>
      </c>
      <c r="W23" s="36">
        <v>0</v>
      </c>
      <c r="Y23" s="1">
        <f t="shared" si="28"/>
        <v>0</v>
      </c>
      <c r="Z23" s="1"/>
      <c r="AA23" s="1">
        <f t="shared" si="29"/>
        <v>0</v>
      </c>
      <c r="AB23" s="76">
        <f t="shared" si="30"/>
        <v>0</v>
      </c>
      <c r="AC23" s="76">
        <f t="shared" si="31"/>
        <v>0</v>
      </c>
    </row>
    <row r="24" spans="1:29" ht="21.75" x14ac:dyDescent="0.45">
      <c r="A24" t="s">
        <v>25</v>
      </c>
      <c r="B24"/>
      <c r="C24" s="49" t="s">
        <v>181</v>
      </c>
      <c r="D24" s="50"/>
      <c r="E24" s="1">
        <v>883490</v>
      </c>
      <c r="F24" s="43"/>
      <c r="G24" s="1">
        <v>865362</v>
      </c>
      <c r="H24" s="1"/>
      <c r="I24" s="1">
        <v>742039</v>
      </c>
      <c r="J24" s="42"/>
      <c r="K24" s="1">
        <v>744475</v>
      </c>
      <c r="M24" s="36">
        <v>883489813.84000003</v>
      </c>
      <c r="N24" s="36">
        <v>865361880.37</v>
      </c>
      <c r="P24" s="76">
        <f t="shared" si="20"/>
        <v>883490</v>
      </c>
      <c r="Q24" s="76"/>
      <c r="R24" s="76">
        <f t="shared" si="21"/>
        <v>865362</v>
      </c>
      <c r="S24" s="76">
        <f t="shared" si="22"/>
        <v>0</v>
      </c>
      <c r="T24" s="76">
        <f t="shared" si="23"/>
        <v>0</v>
      </c>
      <c r="V24" s="36">
        <v>742039245.36000013</v>
      </c>
      <c r="W24" s="36">
        <v>744475096</v>
      </c>
      <c r="Y24" s="1">
        <f t="shared" ref="Y24" si="32">ROUND(V24/1000,0)</f>
        <v>742039</v>
      </c>
      <c r="Z24" s="1"/>
      <c r="AA24" s="1">
        <f t="shared" ref="AA24" si="33">ROUND(W24/1000,0)</f>
        <v>744475</v>
      </c>
      <c r="AB24" s="76">
        <f t="shared" ref="AB24" si="34">I24-Y24</f>
        <v>0</v>
      </c>
      <c r="AC24" s="76">
        <f t="shared" ref="AC24" si="35">K24-AA24</f>
        <v>0</v>
      </c>
    </row>
    <row r="25" spans="1:29" ht="21.75" x14ac:dyDescent="0.45">
      <c r="A25" t="s">
        <v>84</v>
      </c>
      <c r="B25"/>
      <c r="C25" s="49" t="s">
        <v>174</v>
      </c>
      <c r="D25" s="50"/>
      <c r="E25" s="1">
        <v>5864</v>
      </c>
      <c r="F25" s="42"/>
      <c r="G25" s="1">
        <v>6216</v>
      </c>
      <c r="H25" s="1"/>
      <c r="I25" s="1">
        <v>4466</v>
      </c>
      <c r="J25" s="42"/>
      <c r="K25" s="1">
        <v>4725</v>
      </c>
      <c r="M25" s="36">
        <v>5864199.6000000006</v>
      </c>
      <c r="N25" s="36">
        <v>6216142.7400000002</v>
      </c>
      <c r="P25" s="76">
        <f t="shared" si="20"/>
        <v>5864</v>
      </c>
      <c r="Q25" s="76"/>
      <c r="R25" s="76">
        <f t="shared" si="21"/>
        <v>6216</v>
      </c>
      <c r="S25" s="76">
        <f t="shared" si="22"/>
        <v>0</v>
      </c>
      <c r="T25" s="76">
        <f t="shared" si="23"/>
        <v>0</v>
      </c>
      <c r="V25" s="36">
        <v>4465578.3000000007</v>
      </c>
      <c r="W25" s="36">
        <v>4725072.7200000007</v>
      </c>
      <c r="Y25" s="1">
        <f t="shared" ref="Y25:Y28" si="36">ROUND(V25/1000,0)</f>
        <v>4466</v>
      </c>
      <c r="Z25" s="1"/>
      <c r="AA25" s="1">
        <f t="shared" ref="AA25:AA28" si="37">ROUND(W25/1000,0)</f>
        <v>4725</v>
      </c>
      <c r="AB25" s="76">
        <f t="shared" ref="AB25:AB28" si="38">I25-Y25</f>
        <v>0</v>
      </c>
      <c r="AC25" s="76">
        <f t="shared" ref="AC25:AC28" si="39">K25-AA25</f>
        <v>0</v>
      </c>
    </row>
    <row r="26" spans="1:29" ht="21.75" x14ac:dyDescent="0.45">
      <c r="A26" t="s">
        <v>129</v>
      </c>
      <c r="B26"/>
      <c r="C26" s="49" t="s">
        <v>174</v>
      </c>
      <c r="D26" s="50"/>
      <c r="E26" s="1">
        <v>32551</v>
      </c>
      <c r="F26" s="42"/>
      <c r="G26" s="1">
        <v>32551</v>
      </c>
      <c r="H26" s="1"/>
      <c r="I26" s="1">
        <v>0</v>
      </c>
      <c r="J26" s="42"/>
      <c r="K26" s="1">
        <v>0</v>
      </c>
      <c r="M26" s="36">
        <v>32550929.07</v>
      </c>
      <c r="N26" s="36">
        <v>32550929.07</v>
      </c>
      <c r="P26" s="76">
        <f t="shared" si="20"/>
        <v>32551</v>
      </c>
      <c r="Q26" s="76"/>
      <c r="R26" s="76">
        <f t="shared" si="21"/>
        <v>32551</v>
      </c>
      <c r="S26" s="76">
        <f t="shared" si="22"/>
        <v>0</v>
      </c>
      <c r="T26" s="76">
        <f t="shared" si="23"/>
        <v>0</v>
      </c>
      <c r="V26" s="36">
        <v>0</v>
      </c>
      <c r="W26" s="36">
        <v>0</v>
      </c>
      <c r="Y26" s="1">
        <f t="shared" si="36"/>
        <v>0</v>
      </c>
      <c r="Z26" s="1"/>
      <c r="AA26" s="1">
        <f t="shared" si="37"/>
        <v>0</v>
      </c>
      <c r="AB26" s="76">
        <f t="shared" si="38"/>
        <v>0</v>
      </c>
      <c r="AC26" s="76">
        <f t="shared" si="39"/>
        <v>0</v>
      </c>
    </row>
    <row r="27" spans="1:29" ht="21.75" x14ac:dyDescent="0.45">
      <c r="A27" t="s">
        <v>7</v>
      </c>
      <c r="B27"/>
      <c r="C27" s="49" t="s">
        <v>174</v>
      </c>
      <c r="D27" s="50"/>
      <c r="E27" s="1">
        <f>23317+60</f>
        <v>23377</v>
      </c>
      <c r="F27" s="42"/>
      <c r="G27" s="1">
        <f>21634+393</f>
        <v>22027</v>
      </c>
      <c r="H27" s="1"/>
      <c r="I27" s="1">
        <f>17540+60</f>
        <v>17600</v>
      </c>
      <c r="J27" s="42"/>
      <c r="K27" s="1">
        <v>17679</v>
      </c>
      <c r="M27" s="36">
        <v>23317238.570000004</v>
      </c>
      <c r="N27" s="36">
        <v>21633606.450000003</v>
      </c>
      <c r="P27" s="76">
        <f t="shared" si="20"/>
        <v>23317</v>
      </c>
      <c r="Q27" s="76"/>
      <c r="R27" s="76">
        <f t="shared" si="21"/>
        <v>21634</v>
      </c>
      <c r="S27" s="76">
        <f t="shared" si="22"/>
        <v>60</v>
      </c>
      <c r="T27" s="76">
        <f t="shared" si="23"/>
        <v>393</v>
      </c>
      <c r="V27" s="36">
        <v>17600458.539999999</v>
      </c>
      <c r="W27" s="36">
        <v>17679278.950000003</v>
      </c>
      <c r="Y27" s="1">
        <f t="shared" si="36"/>
        <v>17600</v>
      </c>
      <c r="Z27" s="1"/>
      <c r="AA27" s="1">
        <f t="shared" si="37"/>
        <v>17679</v>
      </c>
      <c r="AB27" s="76">
        <f t="shared" si="38"/>
        <v>0</v>
      </c>
      <c r="AC27" s="76">
        <f t="shared" si="39"/>
        <v>0</v>
      </c>
    </row>
    <row r="28" spans="1:29" ht="21.75" x14ac:dyDescent="0.45">
      <c r="A28" t="s">
        <v>8</v>
      </c>
      <c r="B28"/>
      <c r="C28" s="49"/>
      <c r="D28" s="50"/>
      <c r="E28" s="1">
        <v>8075</v>
      </c>
      <c r="F28" s="42"/>
      <c r="G28" s="1">
        <v>15188</v>
      </c>
      <c r="H28" s="1"/>
      <c r="I28" s="1">
        <v>1227</v>
      </c>
      <c r="J28" s="42"/>
      <c r="K28" s="1">
        <v>932</v>
      </c>
      <c r="M28" s="36">
        <v>8074708.5899999999</v>
      </c>
      <c r="N28" s="36">
        <v>15188355.84</v>
      </c>
      <c r="P28" s="76">
        <f t="shared" si="20"/>
        <v>8075</v>
      </c>
      <c r="Q28" s="76"/>
      <c r="R28" s="76">
        <f t="shared" si="21"/>
        <v>15188</v>
      </c>
      <c r="S28" s="76">
        <f t="shared" si="22"/>
        <v>0</v>
      </c>
      <c r="T28" s="76">
        <f t="shared" si="23"/>
        <v>0</v>
      </c>
      <c r="V28" s="36">
        <v>1227425.7399999998</v>
      </c>
      <c r="W28" s="36">
        <v>931682.23999999987</v>
      </c>
      <c r="Y28" s="1">
        <f t="shared" si="36"/>
        <v>1227</v>
      </c>
      <c r="Z28" s="1"/>
      <c r="AA28" s="1">
        <f t="shared" si="37"/>
        <v>932</v>
      </c>
      <c r="AB28" s="76">
        <f t="shared" si="38"/>
        <v>0</v>
      </c>
      <c r="AC28" s="76">
        <f t="shared" si="39"/>
        <v>0</v>
      </c>
    </row>
    <row r="29" spans="1:29" ht="21.75" x14ac:dyDescent="0.45">
      <c r="A29" s="53" t="s">
        <v>9</v>
      </c>
      <c r="B29"/>
      <c r="C29" s="49"/>
      <c r="D29" s="50"/>
      <c r="E29" s="10">
        <f>SUM(E19:E28)</f>
        <v>1096975</v>
      </c>
      <c r="F29" s="42"/>
      <c r="G29" s="10">
        <f>SUM(G19:G28)</f>
        <v>1091787</v>
      </c>
      <c r="H29" s="40"/>
      <c r="I29" s="10">
        <f>SUM(I19:I28)</f>
        <v>1044464</v>
      </c>
      <c r="J29" s="42"/>
      <c r="K29" s="10">
        <f>SUM(K19:K28)</f>
        <v>1046943</v>
      </c>
      <c r="M29" s="10">
        <f>SUM(M19:M28)</f>
        <v>1096915765.5899999</v>
      </c>
      <c r="N29" s="10">
        <f>SUM(N19:N28)</f>
        <v>1091394320.3</v>
      </c>
      <c r="P29" s="10">
        <f>SUM(P19:P28)</f>
        <v>1096916</v>
      </c>
      <c r="Q29" s="76"/>
      <c r="R29" s="10">
        <f>SUM(R19:R28)</f>
        <v>1091394</v>
      </c>
      <c r="S29" s="76">
        <f t="shared" ref="S29" si="40">E29-P29</f>
        <v>59</v>
      </c>
      <c r="T29" s="76">
        <f t="shared" ref="T29" si="41">G29-R29</f>
        <v>393</v>
      </c>
      <c r="V29" s="10">
        <f t="shared" ref="V29:W29" si="42">SUM(V19:V28)</f>
        <v>1044464703.3200001</v>
      </c>
      <c r="W29" s="10">
        <f t="shared" si="42"/>
        <v>1046943125.2900001</v>
      </c>
      <c r="Y29" s="10">
        <f>SUM(Y19:Y28)</f>
        <v>1044464</v>
      </c>
      <c r="Z29" s="10"/>
      <c r="AA29" s="10">
        <f>SUM(AA19:AA28)</f>
        <v>1046943</v>
      </c>
      <c r="AB29" s="76">
        <f t="shared" ref="AB29" si="43">I29-Y29</f>
        <v>0</v>
      </c>
      <c r="AC29" s="76">
        <f t="shared" ref="AC29" si="44">K29-AA29</f>
        <v>0</v>
      </c>
    </row>
    <row r="30" spans="1:29" ht="21.75" x14ac:dyDescent="0.45">
      <c r="A30"/>
      <c r="B30"/>
      <c r="C30" s="78"/>
      <c r="E30" s="42"/>
      <c r="F30" s="42"/>
      <c r="G30" s="42"/>
      <c r="H30" s="42"/>
      <c r="I30" s="42"/>
      <c r="J30" s="42"/>
      <c r="K30" s="42"/>
      <c r="Y30" s="76"/>
      <c r="Z30" s="76"/>
      <c r="AA30" s="76"/>
    </row>
    <row r="31" spans="1:29" ht="22.5" thickBot="1" x14ac:dyDescent="0.5">
      <c r="A31" s="53" t="s">
        <v>10</v>
      </c>
      <c r="B31"/>
      <c r="C31" s="49"/>
      <c r="D31" s="50"/>
      <c r="E31" s="11">
        <f>E16+E29</f>
        <v>1371711</v>
      </c>
      <c r="F31" s="42"/>
      <c r="G31" s="11">
        <f>G16+G29</f>
        <v>1337400</v>
      </c>
      <c r="H31" s="40"/>
      <c r="I31" s="11">
        <f>I16+I29</f>
        <v>1364839</v>
      </c>
      <c r="J31" s="42"/>
      <c r="K31" s="11">
        <f>K16+K29</f>
        <v>1324402</v>
      </c>
      <c r="M31" s="11">
        <f>M16+M29</f>
        <v>1371951436.0899999</v>
      </c>
      <c r="N31" s="11">
        <f>N16+N29</f>
        <v>1337006564.7</v>
      </c>
      <c r="P31" s="11">
        <f>P16+P29</f>
        <v>1371953</v>
      </c>
      <c r="R31" s="11">
        <f>R16+R29</f>
        <v>1337007</v>
      </c>
      <c r="S31" s="76">
        <f t="shared" ref="S31" si="45">E31-P31</f>
        <v>-242</v>
      </c>
      <c r="T31" s="76">
        <f t="shared" ref="T31" si="46">G31-R31</f>
        <v>393</v>
      </c>
      <c r="V31" s="11">
        <f>V16+V29</f>
        <v>1364839523.75</v>
      </c>
      <c r="W31" s="11">
        <f>W16+W29</f>
        <v>1324401653.04</v>
      </c>
      <c r="Y31" s="11">
        <f>Y16+Y29</f>
        <v>1364839</v>
      </c>
      <c r="Z31" s="76"/>
      <c r="AA31" s="11">
        <f>AA16+AA29</f>
        <v>1324402</v>
      </c>
      <c r="AB31" s="76">
        <f t="shared" ref="AB31" si="47">I31-Y31</f>
        <v>0</v>
      </c>
      <c r="AC31" s="76">
        <f t="shared" ref="AC31" si="48">K31-AA31</f>
        <v>0</v>
      </c>
    </row>
    <row r="32" spans="1:29" ht="22.5" thickTop="1" x14ac:dyDescent="0.45"/>
    <row r="33" spans="1:29" ht="23.25" x14ac:dyDescent="0.5">
      <c r="A33" s="48" t="str">
        <f>A1</f>
        <v>บริษัท โรงงานเภสัชอุตสาหกรรม เจเอสพี (ประเทศไทย) จำกัด (มหาชน) และบริษัทย่อย</v>
      </c>
      <c r="B33" s="48"/>
    </row>
    <row r="34" spans="1:29" ht="23.25" x14ac:dyDescent="0.5">
      <c r="A34" s="48" t="s">
        <v>194</v>
      </c>
      <c r="B34" s="48"/>
    </row>
    <row r="35" spans="1:29" ht="23.25" x14ac:dyDescent="0.5">
      <c r="A35" s="48"/>
      <c r="B35" s="48"/>
    </row>
    <row r="36" spans="1:29" ht="23.25" x14ac:dyDescent="0.5">
      <c r="A36" s="48"/>
      <c r="B36" s="48"/>
      <c r="E36" s="118" t="s">
        <v>95</v>
      </c>
      <c r="F36" s="118"/>
      <c r="G36" s="118"/>
      <c r="H36" s="53"/>
      <c r="I36" s="118" t="s">
        <v>96</v>
      </c>
      <c r="J36" s="118"/>
      <c r="K36" s="118"/>
    </row>
    <row r="37" spans="1:29" ht="21.75" x14ac:dyDescent="0.45">
      <c r="C37" s="50"/>
      <c r="D37" s="50"/>
      <c r="E37" s="50" t="str">
        <f>E5</f>
        <v>31 มีนาคม</v>
      </c>
      <c r="F37" s="70"/>
      <c r="G37" s="50" t="str">
        <f>G5</f>
        <v>31 ธันวาคม</v>
      </c>
      <c r="H37" s="50"/>
      <c r="I37" s="50" t="str">
        <f>I5</f>
        <v>31 มีนาคม</v>
      </c>
      <c r="J37" s="50"/>
      <c r="K37" s="50" t="str">
        <f>K5</f>
        <v>31 ธันวาคม</v>
      </c>
    </row>
    <row r="38" spans="1:29" ht="23.25" x14ac:dyDescent="0.5">
      <c r="A38" s="48" t="s">
        <v>32</v>
      </c>
      <c r="B38" s="48"/>
      <c r="C38" s="69" t="s">
        <v>1</v>
      </c>
      <c r="D38" s="50"/>
      <c r="E38" s="50">
        <f>E6</f>
        <v>2567</v>
      </c>
      <c r="F38" s="50"/>
      <c r="G38" s="50">
        <f>G6</f>
        <v>2566</v>
      </c>
      <c r="H38" s="50"/>
      <c r="I38" s="50">
        <f>I6</f>
        <v>2567</v>
      </c>
      <c r="J38" s="50"/>
      <c r="K38" s="50">
        <f>K6</f>
        <v>2566</v>
      </c>
    </row>
    <row r="39" spans="1:29" ht="23.25" x14ac:dyDescent="0.5">
      <c r="A39" s="48"/>
      <c r="B39" s="48"/>
      <c r="C39" s="69"/>
      <c r="D39" s="50"/>
      <c r="E39" s="71" t="s">
        <v>35</v>
      </c>
      <c r="F39" s="50"/>
      <c r="G39" s="71" t="s">
        <v>137</v>
      </c>
      <c r="H39" s="50"/>
      <c r="I39" s="71" t="s">
        <v>35</v>
      </c>
      <c r="J39" s="71"/>
      <c r="K39" s="71"/>
    </row>
    <row r="40" spans="1:29" ht="21.75" x14ac:dyDescent="0.45">
      <c r="A40" s="79"/>
      <c r="B40" s="79"/>
      <c r="D40" s="69"/>
      <c r="E40" s="117" t="s">
        <v>58</v>
      </c>
      <c r="F40" s="117"/>
      <c r="G40" s="117"/>
      <c r="H40" s="117"/>
      <c r="I40" s="117"/>
      <c r="J40" s="117"/>
      <c r="K40" s="117"/>
      <c r="M40" s="36"/>
      <c r="N40" s="36"/>
    </row>
    <row r="41" spans="1:29" ht="21.75" x14ac:dyDescent="0.45">
      <c r="A41" s="80" t="s">
        <v>11</v>
      </c>
      <c r="B41"/>
      <c r="C41" s="49"/>
      <c r="D41" s="50"/>
      <c r="E41" s="75"/>
      <c r="F41" s="42"/>
      <c r="G41" s="75"/>
      <c r="H41" s="75"/>
      <c r="I41" s="75"/>
      <c r="J41" s="42"/>
      <c r="K41" s="75"/>
      <c r="M41" s="36"/>
      <c r="N41" s="36"/>
    </row>
    <row r="42" spans="1:29" ht="21.75" x14ac:dyDescent="0.45">
      <c r="A42" t="s">
        <v>136</v>
      </c>
      <c r="B42"/>
      <c r="C42" s="49" t="s">
        <v>134</v>
      </c>
      <c r="D42" s="50"/>
      <c r="E42" s="1">
        <v>69768</v>
      </c>
      <c r="F42" s="42"/>
      <c r="G42" s="1">
        <v>87708</v>
      </c>
      <c r="H42" s="1"/>
      <c r="I42" s="16">
        <v>64332</v>
      </c>
      <c r="J42" s="42"/>
      <c r="K42" s="1">
        <v>65219</v>
      </c>
      <c r="M42" s="36">
        <v>-69768047.5</v>
      </c>
      <c r="N42" s="36">
        <v>-87707729.840000004</v>
      </c>
      <c r="P42" s="76">
        <f>-ROUND(M42/1000,0)</f>
        <v>69768</v>
      </c>
      <c r="Q42" s="76"/>
      <c r="R42" s="76">
        <f>-ROUND(N42/1000,0)</f>
        <v>87708</v>
      </c>
      <c r="S42" s="76">
        <f t="shared" ref="S42:S48" si="49">E42-P42</f>
        <v>0</v>
      </c>
      <c r="T42" s="76">
        <f t="shared" ref="T42:T48" si="50">G42-R42</f>
        <v>0</v>
      </c>
      <c r="V42" s="36">
        <v>64332076.200000003</v>
      </c>
      <c r="W42" s="36">
        <v>65219270.579999998</v>
      </c>
      <c r="Y42" s="1">
        <f t="shared" ref="Y42" si="51">ROUND(V42/1000,0)</f>
        <v>64332</v>
      </c>
      <c r="Z42" s="1"/>
      <c r="AA42" s="1">
        <f t="shared" ref="AA42" si="52">ROUND(W42/1000,0)</f>
        <v>65219</v>
      </c>
      <c r="AB42" s="76">
        <f t="shared" ref="AB42" si="53">I42-Y42</f>
        <v>0</v>
      </c>
      <c r="AC42" s="76">
        <f t="shared" ref="AC42" si="54">K42-AA42</f>
        <v>0</v>
      </c>
    </row>
    <row r="43" spans="1:29" ht="21.75" x14ac:dyDescent="0.45">
      <c r="A43" t="s">
        <v>12</v>
      </c>
      <c r="B43"/>
      <c r="C43" s="49" t="s">
        <v>135</v>
      </c>
      <c r="D43" s="50"/>
      <c r="E43" s="1">
        <v>57082</v>
      </c>
      <c r="F43" s="42"/>
      <c r="G43" s="1">
        <v>43654</v>
      </c>
      <c r="H43" s="1"/>
      <c r="I43" s="16">
        <v>41946</v>
      </c>
      <c r="J43" s="42"/>
      <c r="K43" s="1">
        <v>32714</v>
      </c>
      <c r="M43" s="36">
        <v>-57081457.039999999</v>
      </c>
      <c r="N43" s="36">
        <v>-43653715.230000004</v>
      </c>
      <c r="P43" s="76">
        <f t="shared" ref="P43:P48" si="55">-ROUND(M43/1000,0)</f>
        <v>57081</v>
      </c>
      <c r="Q43" s="76"/>
      <c r="R43" s="76">
        <f t="shared" ref="R43:R48" si="56">-ROUND(N43/1000,0)</f>
        <v>43654</v>
      </c>
      <c r="S43" s="76">
        <f t="shared" si="49"/>
        <v>1</v>
      </c>
      <c r="T43" s="76">
        <f t="shared" si="50"/>
        <v>0</v>
      </c>
      <c r="V43" s="36">
        <v>41946211.119999997</v>
      </c>
      <c r="W43" s="36">
        <v>32714117.020000003</v>
      </c>
      <c r="Y43" s="1">
        <f t="shared" ref="Y43:Y48" si="57">ROUND(V43/1000,0)</f>
        <v>41946</v>
      </c>
      <c r="Z43" s="1"/>
      <c r="AA43" s="1">
        <f t="shared" ref="AA43:AA48" si="58">ROUND(W43/1000,0)</f>
        <v>32714</v>
      </c>
      <c r="AB43" s="76">
        <f t="shared" ref="AB43:AB48" si="59">I43-Y43</f>
        <v>0</v>
      </c>
      <c r="AC43" s="76">
        <f t="shared" ref="AC43:AC48" si="60">K43-AA43</f>
        <v>0</v>
      </c>
    </row>
    <row r="44" spans="1:29" ht="21.75" x14ac:dyDescent="0.45">
      <c r="A44" t="s">
        <v>87</v>
      </c>
      <c r="B44"/>
      <c r="C44" s="49"/>
      <c r="D44" s="50"/>
      <c r="E44" s="1">
        <v>21565</v>
      </c>
      <c r="F44" s="42"/>
      <c r="G44" s="1">
        <v>11156</v>
      </c>
      <c r="H44" s="1"/>
      <c r="I44" s="16">
        <v>19048</v>
      </c>
      <c r="J44" s="42"/>
      <c r="K44" s="1">
        <v>9634</v>
      </c>
      <c r="M44" s="36">
        <v>-21565007.509999998</v>
      </c>
      <c r="N44" s="36">
        <v>-11155525.229999999</v>
      </c>
      <c r="P44" s="76">
        <f t="shared" si="55"/>
        <v>21565</v>
      </c>
      <c r="Q44" s="76"/>
      <c r="R44" s="76">
        <f t="shared" si="56"/>
        <v>11156</v>
      </c>
      <c r="S44" s="76">
        <f t="shared" si="49"/>
        <v>0</v>
      </c>
      <c r="T44" s="76">
        <f t="shared" si="50"/>
        <v>0</v>
      </c>
      <c r="V44" s="36">
        <v>19048360.739999998</v>
      </c>
      <c r="W44" s="36">
        <v>9633783.0799999982</v>
      </c>
      <c r="Y44" s="1">
        <f t="shared" si="57"/>
        <v>19048</v>
      </c>
      <c r="Z44" s="1"/>
      <c r="AA44" s="1">
        <f t="shared" si="58"/>
        <v>9634</v>
      </c>
      <c r="AB44" s="76">
        <f t="shared" si="59"/>
        <v>0</v>
      </c>
      <c r="AC44" s="76">
        <f t="shared" si="60"/>
        <v>0</v>
      </c>
    </row>
    <row r="45" spans="1:29" ht="21.75" x14ac:dyDescent="0.45">
      <c r="A45" t="s">
        <v>40</v>
      </c>
      <c r="B45"/>
      <c r="C45" s="49" t="s">
        <v>135</v>
      </c>
      <c r="D45" s="50"/>
      <c r="E45" s="1">
        <v>29944</v>
      </c>
      <c r="F45" s="42"/>
      <c r="G45" s="1">
        <v>31393</v>
      </c>
      <c r="H45" s="1"/>
      <c r="I45" s="1">
        <v>20175</v>
      </c>
      <c r="J45" s="42"/>
      <c r="K45" s="1">
        <v>23699</v>
      </c>
      <c r="M45" s="36">
        <v>-29943817.93</v>
      </c>
      <c r="N45" s="36">
        <v>-31393035.989999998</v>
      </c>
      <c r="P45" s="76">
        <f t="shared" si="55"/>
        <v>29944</v>
      </c>
      <c r="Q45" s="76"/>
      <c r="R45" s="76">
        <f t="shared" si="56"/>
        <v>31393</v>
      </c>
      <c r="S45" s="76">
        <f t="shared" si="49"/>
        <v>0</v>
      </c>
      <c r="T45" s="76">
        <f t="shared" si="50"/>
        <v>0</v>
      </c>
      <c r="V45" s="36">
        <v>20174652.380000003</v>
      </c>
      <c r="W45" s="36">
        <v>23698884.039999999</v>
      </c>
      <c r="Y45" s="1">
        <f t="shared" si="57"/>
        <v>20175</v>
      </c>
      <c r="Z45" s="1"/>
      <c r="AA45" s="1">
        <f t="shared" si="58"/>
        <v>23699</v>
      </c>
      <c r="AB45" s="76">
        <f t="shared" si="59"/>
        <v>0</v>
      </c>
      <c r="AC45" s="76">
        <f t="shared" si="60"/>
        <v>0</v>
      </c>
    </row>
    <row r="46" spans="1:29" ht="21.75" x14ac:dyDescent="0.45">
      <c r="A46" t="s">
        <v>43</v>
      </c>
      <c r="B46"/>
      <c r="C46" s="49" t="s">
        <v>134</v>
      </c>
      <c r="D46" s="50"/>
      <c r="E46" s="1">
        <v>17099</v>
      </c>
      <c r="F46" s="42"/>
      <c r="G46" s="1">
        <v>10526</v>
      </c>
      <c r="H46" s="1"/>
      <c r="I46" s="1">
        <v>17099</v>
      </c>
      <c r="J46" s="42"/>
      <c r="K46" s="1">
        <v>10526</v>
      </c>
      <c r="M46" s="36">
        <v>-17098729.02</v>
      </c>
      <c r="N46" s="36">
        <v>-10526088.77</v>
      </c>
      <c r="P46" s="76">
        <f t="shared" si="55"/>
        <v>17099</v>
      </c>
      <c r="Q46" s="76"/>
      <c r="R46" s="76">
        <f t="shared" si="56"/>
        <v>10526</v>
      </c>
      <c r="S46" s="76">
        <f t="shared" si="49"/>
        <v>0</v>
      </c>
      <c r="T46" s="76">
        <f t="shared" si="50"/>
        <v>0</v>
      </c>
      <c r="V46" s="36">
        <v>17098729.02</v>
      </c>
      <c r="W46" s="36">
        <v>10526088.77</v>
      </c>
      <c r="Y46" s="1">
        <f t="shared" si="57"/>
        <v>17099</v>
      </c>
      <c r="Z46" s="1"/>
      <c r="AA46" s="1">
        <f t="shared" si="58"/>
        <v>10526</v>
      </c>
      <c r="AB46" s="76">
        <f t="shared" si="59"/>
        <v>0</v>
      </c>
      <c r="AC46" s="76">
        <f t="shared" si="60"/>
        <v>0</v>
      </c>
    </row>
    <row r="47" spans="1:29" ht="21.75" x14ac:dyDescent="0.45">
      <c r="A47" t="s">
        <v>77</v>
      </c>
      <c r="B47"/>
      <c r="C47" s="49" t="s">
        <v>175</v>
      </c>
      <c r="D47" s="50"/>
      <c r="E47" s="1">
        <v>13575</v>
      </c>
      <c r="F47" s="42"/>
      <c r="G47" s="1">
        <v>10361</v>
      </c>
      <c r="H47" s="1"/>
      <c r="I47" s="1">
        <v>7525</v>
      </c>
      <c r="J47" s="42"/>
      <c r="K47" s="1">
        <v>7503</v>
      </c>
      <c r="M47" s="36">
        <v>-13575288.269999998</v>
      </c>
      <c r="N47" s="36">
        <v>-10361440.449999999</v>
      </c>
      <c r="P47" s="76">
        <f t="shared" si="55"/>
        <v>13575</v>
      </c>
      <c r="Q47" s="76"/>
      <c r="R47" s="76">
        <f t="shared" si="56"/>
        <v>10361</v>
      </c>
      <c r="S47" s="76">
        <f t="shared" si="49"/>
        <v>0</v>
      </c>
      <c r="T47" s="76">
        <f t="shared" si="50"/>
        <v>0</v>
      </c>
      <c r="V47" s="36">
        <v>7524634.7099999981</v>
      </c>
      <c r="W47" s="36">
        <v>7502468.3900000006</v>
      </c>
      <c r="Y47" s="1">
        <f t="shared" si="57"/>
        <v>7525</v>
      </c>
      <c r="Z47" s="1"/>
      <c r="AA47" s="1">
        <f t="shared" si="58"/>
        <v>7502</v>
      </c>
      <c r="AB47" s="76">
        <f t="shared" si="59"/>
        <v>0</v>
      </c>
      <c r="AC47" s="76">
        <f t="shared" si="60"/>
        <v>1</v>
      </c>
    </row>
    <row r="48" spans="1:29" ht="21.75" x14ac:dyDescent="0.45">
      <c r="A48" t="s">
        <v>123</v>
      </c>
      <c r="B48"/>
      <c r="C48" s="49"/>
      <c r="D48" s="50"/>
      <c r="E48" s="1">
        <v>422</v>
      </c>
      <c r="F48" s="42"/>
      <c r="G48" s="1">
        <v>0</v>
      </c>
      <c r="H48" s="1"/>
      <c r="I48" s="1">
        <v>422</v>
      </c>
      <c r="J48" s="42"/>
      <c r="K48" s="1">
        <v>0</v>
      </c>
      <c r="M48" s="36">
        <v>-422218.30000000005</v>
      </c>
      <c r="N48" s="36">
        <v>0</v>
      </c>
      <c r="P48" s="76">
        <f t="shared" si="55"/>
        <v>422</v>
      </c>
      <c r="Q48" s="76"/>
      <c r="R48" s="76">
        <f t="shared" si="56"/>
        <v>0</v>
      </c>
      <c r="S48" s="76">
        <f t="shared" si="49"/>
        <v>0</v>
      </c>
      <c r="T48" s="76">
        <f t="shared" si="50"/>
        <v>0</v>
      </c>
      <c r="V48" s="36">
        <v>422218.30000000005</v>
      </c>
      <c r="W48" s="36">
        <v>0</v>
      </c>
      <c r="Y48" s="1">
        <f t="shared" si="57"/>
        <v>422</v>
      </c>
      <c r="Z48" s="1"/>
      <c r="AA48" s="1">
        <f t="shared" si="58"/>
        <v>0</v>
      </c>
      <c r="AB48" s="76">
        <f t="shared" si="59"/>
        <v>0</v>
      </c>
      <c r="AC48" s="76">
        <f t="shared" si="60"/>
        <v>0</v>
      </c>
    </row>
    <row r="49" spans="1:29" ht="21.75" x14ac:dyDescent="0.45">
      <c r="A49" s="53" t="s">
        <v>13</v>
      </c>
      <c r="B49"/>
      <c r="C49" s="49"/>
      <c r="D49" s="50"/>
      <c r="E49" s="10">
        <f>SUM(E42:E48)</f>
        <v>209455</v>
      </c>
      <c r="F49" s="42"/>
      <c r="G49" s="10">
        <f>SUM(G42:G48)</f>
        <v>194798</v>
      </c>
      <c r="H49" s="40"/>
      <c r="I49" s="10">
        <f>SUM(I42:I48)</f>
        <v>170547</v>
      </c>
      <c r="J49" s="42"/>
      <c r="K49" s="10">
        <f>SUM(K42:K48)</f>
        <v>149295</v>
      </c>
      <c r="M49" s="44">
        <f t="shared" ref="M49:N49" si="61">SUM(M42:M48)</f>
        <v>-209454565.57000002</v>
      </c>
      <c r="N49" s="44">
        <f t="shared" si="61"/>
        <v>-194797535.51000002</v>
      </c>
      <c r="P49" s="10">
        <f t="shared" ref="P49:T49" si="62">SUM(P42:P48)</f>
        <v>209454</v>
      </c>
      <c r="Q49" s="10">
        <f t="shared" si="62"/>
        <v>0</v>
      </c>
      <c r="R49" s="10">
        <f t="shared" si="62"/>
        <v>194798</v>
      </c>
      <c r="S49" s="10">
        <f t="shared" si="62"/>
        <v>1</v>
      </c>
      <c r="T49" s="10">
        <f t="shared" si="62"/>
        <v>0</v>
      </c>
      <c r="V49" s="44">
        <f t="shared" ref="V49:W49" si="63">SUM(V42:V48)</f>
        <v>170546882.47000003</v>
      </c>
      <c r="W49" s="44">
        <f t="shared" si="63"/>
        <v>149294611.88</v>
      </c>
      <c r="Y49" s="10">
        <f t="shared" ref="Y49:AA49" si="64">SUM(Y42:Y48)</f>
        <v>170547</v>
      </c>
      <c r="Z49" s="10"/>
      <c r="AA49" s="10">
        <f t="shared" si="64"/>
        <v>149294</v>
      </c>
    </row>
    <row r="50" spans="1:29" ht="9.75" customHeight="1" x14ac:dyDescent="0.45">
      <c r="A50" s="53"/>
      <c r="B50"/>
      <c r="C50" s="49"/>
      <c r="D50" s="50"/>
      <c r="E50" s="42"/>
      <c r="F50" s="42"/>
      <c r="G50" s="42"/>
      <c r="H50" s="42"/>
      <c r="I50" s="42"/>
      <c r="J50" s="42"/>
      <c r="K50" s="42"/>
      <c r="M50" s="36"/>
      <c r="N50" s="36"/>
    </row>
    <row r="51" spans="1:29" ht="21.75" x14ac:dyDescent="0.45">
      <c r="A51" s="74" t="s">
        <v>14</v>
      </c>
      <c r="B51"/>
      <c r="C51" s="49"/>
      <c r="D51" s="50"/>
      <c r="E51" s="42"/>
      <c r="F51" s="42"/>
      <c r="G51" s="42"/>
      <c r="H51" s="42"/>
      <c r="I51" s="42"/>
      <c r="J51" s="42"/>
      <c r="K51" s="42"/>
      <c r="M51" s="36"/>
      <c r="N51" s="36"/>
    </row>
    <row r="52" spans="1:29" ht="21.75" x14ac:dyDescent="0.45">
      <c r="A52" t="s">
        <v>44</v>
      </c>
      <c r="B52"/>
      <c r="C52" s="49" t="s">
        <v>134</v>
      </c>
      <c r="D52" s="50"/>
      <c r="E52" s="1">
        <v>63937</v>
      </c>
      <c r="F52" s="42"/>
      <c r="G52" s="1">
        <v>46268</v>
      </c>
      <c r="H52" s="1"/>
      <c r="I52" s="1">
        <v>63937</v>
      </c>
      <c r="J52" s="42"/>
      <c r="K52" s="1">
        <v>46268</v>
      </c>
      <c r="M52" s="36">
        <v>-63937294.439999998</v>
      </c>
      <c r="N52" s="36">
        <v>-46268069.390000001</v>
      </c>
      <c r="P52" s="76">
        <f t="shared" ref="P52:P58" si="65">-ROUND(M52/1000,0)</f>
        <v>63937</v>
      </c>
      <c r="Q52" s="76"/>
      <c r="R52" s="76">
        <f t="shared" ref="R52:R58" si="66">-ROUND(N52/1000,0)</f>
        <v>46268</v>
      </c>
      <c r="S52" s="76">
        <f t="shared" ref="S52:S58" si="67">E52-P52</f>
        <v>0</v>
      </c>
      <c r="T52" s="76">
        <f t="shared" ref="T52:T58" si="68">G52-R52</f>
        <v>0</v>
      </c>
      <c r="V52" s="36">
        <v>63937294.440000013</v>
      </c>
      <c r="W52" s="36">
        <v>46268069.390000001</v>
      </c>
      <c r="Y52" s="1">
        <f t="shared" ref="Y52" si="69">ROUND(V52/1000,0)</f>
        <v>63937</v>
      </c>
      <c r="Z52" s="1"/>
      <c r="AA52" s="1">
        <f t="shared" ref="AA52" si="70">ROUND(W52/1000,0)</f>
        <v>46268</v>
      </c>
      <c r="AB52" s="76">
        <f t="shared" ref="AB52" si="71">I52-Y52</f>
        <v>0</v>
      </c>
      <c r="AC52" s="76">
        <f t="shared" ref="AC52" si="72">K52-AA52</f>
        <v>0</v>
      </c>
    </row>
    <row r="53" spans="1:29" ht="21.75" x14ac:dyDescent="0.45">
      <c r="A53" t="s">
        <v>190</v>
      </c>
      <c r="B53"/>
      <c r="C53" s="49" t="s">
        <v>135</v>
      </c>
      <c r="D53" s="50"/>
      <c r="E53" s="1">
        <v>10000</v>
      </c>
      <c r="F53" s="42"/>
      <c r="G53" s="1">
        <v>10000</v>
      </c>
      <c r="H53" s="1"/>
      <c r="I53" s="1">
        <v>0</v>
      </c>
      <c r="J53" s="42"/>
      <c r="K53" s="1">
        <v>0</v>
      </c>
      <c r="M53" s="36">
        <v>-10000000</v>
      </c>
      <c r="N53" s="36">
        <v>-10000000</v>
      </c>
      <c r="P53" s="76">
        <f t="shared" si="65"/>
        <v>10000</v>
      </c>
      <c r="Q53" s="76"/>
      <c r="R53" s="76">
        <f t="shared" si="66"/>
        <v>10000</v>
      </c>
      <c r="S53" s="76">
        <f t="shared" si="67"/>
        <v>0</v>
      </c>
      <c r="T53" s="76">
        <f t="shared" si="68"/>
        <v>0</v>
      </c>
      <c r="V53" s="36">
        <v>0</v>
      </c>
      <c r="W53" s="36">
        <v>0</v>
      </c>
      <c r="Y53" s="1">
        <f t="shared" ref="Y53:Y58" si="73">ROUND(V53/1000,0)</f>
        <v>0</v>
      </c>
      <c r="Z53" s="1"/>
      <c r="AA53" s="1">
        <f t="shared" ref="AA53:AA58" si="74">ROUND(W53/1000,0)</f>
        <v>0</v>
      </c>
      <c r="AB53" s="76">
        <f t="shared" ref="AB53:AB58" si="75">I53-Y53</f>
        <v>0</v>
      </c>
      <c r="AC53" s="76">
        <f t="shared" ref="AC53:AC58" si="76">K53-AA53</f>
        <v>0</v>
      </c>
    </row>
    <row r="54" spans="1:29" ht="21.75" x14ac:dyDescent="0.45">
      <c r="A54" t="s">
        <v>82</v>
      </c>
      <c r="B54"/>
      <c r="C54" s="49" t="s">
        <v>175</v>
      </c>
      <c r="D54" s="50"/>
      <c r="E54" s="1">
        <v>130758</v>
      </c>
      <c r="F54" s="42"/>
      <c r="G54" s="1">
        <v>125667</v>
      </c>
      <c r="H54" s="1"/>
      <c r="I54" s="1">
        <v>100112</v>
      </c>
      <c r="J54" s="42"/>
      <c r="K54" s="1">
        <v>102010</v>
      </c>
      <c r="M54" s="36">
        <v>-130757948.02</v>
      </c>
      <c r="N54" s="36">
        <v>-125667007.28999999</v>
      </c>
      <c r="P54" s="76">
        <f t="shared" si="65"/>
        <v>130758</v>
      </c>
      <c r="Q54" s="76"/>
      <c r="R54" s="76">
        <f t="shared" si="66"/>
        <v>125667</v>
      </c>
      <c r="S54" s="76">
        <f t="shared" si="67"/>
        <v>0</v>
      </c>
      <c r="T54" s="76">
        <f t="shared" si="68"/>
        <v>0</v>
      </c>
      <c r="V54" s="36">
        <v>100111474.71000001</v>
      </c>
      <c r="W54" s="36">
        <v>102009446.98999999</v>
      </c>
      <c r="Y54" s="1">
        <f t="shared" si="73"/>
        <v>100111</v>
      </c>
      <c r="Z54" s="1"/>
      <c r="AA54" s="1">
        <f t="shared" si="74"/>
        <v>102009</v>
      </c>
      <c r="AB54" s="76">
        <f t="shared" si="75"/>
        <v>1</v>
      </c>
      <c r="AC54" s="76">
        <f t="shared" si="76"/>
        <v>1</v>
      </c>
    </row>
    <row r="55" spans="1:29" ht="21.75" x14ac:dyDescent="0.45">
      <c r="A55" t="s">
        <v>88</v>
      </c>
      <c r="B55"/>
      <c r="C55" s="49"/>
      <c r="D55" s="50"/>
      <c r="E55" s="15">
        <v>10692</v>
      </c>
      <c r="F55" s="42"/>
      <c r="G55" s="15">
        <v>10692</v>
      </c>
      <c r="H55" s="15"/>
      <c r="I55" s="15">
        <v>10692</v>
      </c>
      <c r="J55" s="42"/>
      <c r="K55" s="15">
        <v>10692</v>
      </c>
      <c r="M55" s="36">
        <v>-10691912.51</v>
      </c>
      <c r="N55" s="36">
        <v>-10691912.510000002</v>
      </c>
      <c r="P55" s="76">
        <f t="shared" si="65"/>
        <v>10692</v>
      </c>
      <c r="Q55" s="76"/>
      <c r="R55" s="76">
        <f t="shared" si="66"/>
        <v>10692</v>
      </c>
      <c r="S55" s="76">
        <f t="shared" si="67"/>
        <v>0</v>
      </c>
      <c r="T55" s="76">
        <f t="shared" si="68"/>
        <v>0</v>
      </c>
      <c r="V55" s="36">
        <v>10691912.51</v>
      </c>
      <c r="W55" s="36">
        <v>10691912.510000002</v>
      </c>
      <c r="Y55" s="1">
        <f t="shared" si="73"/>
        <v>10692</v>
      </c>
      <c r="Z55" s="1"/>
      <c r="AA55" s="1">
        <f t="shared" si="74"/>
        <v>10692</v>
      </c>
      <c r="AB55" s="76">
        <f t="shared" si="75"/>
        <v>0</v>
      </c>
      <c r="AC55" s="76">
        <f t="shared" si="76"/>
        <v>0</v>
      </c>
    </row>
    <row r="56" spans="1:29" ht="21.75" x14ac:dyDescent="0.45">
      <c r="A56" t="s">
        <v>192</v>
      </c>
      <c r="B56"/>
      <c r="C56" s="49" t="s">
        <v>174</v>
      </c>
      <c r="D56" s="50"/>
      <c r="E56" s="15">
        <v>0</v>
      </c>
      <c r="F56" s="42"/>
      <c r="G56" s="15">
        <v>393</v>
      </c>
      <c r="H56" s="15"/>
      <c r="I56" s="15">
        <v>0</v>
      </c>
      <c r="J56" s="42"/>
      <c r="K56" s="15">
        <v>0</v>
      </c>
      <c r="M56" s="36"/>
      <c r="N56" s="36"/>
      <c r="P56" s="76"/>
      <c r="Q56" s="76"/>
      <c r="R56" s="76"/>
      <c r="S56" s="76"/>
      <c r="T56" s="76"/>
      <c r="V56" s="36"/>
      <c r="W56" s="36"/>
      <c r="Y56" s="1">
        <f t="shared" si="73"/>
        <v>0</v>
      </c>
      <c r="Z56" s="1"/>
      <c r="AA56" s="1">
        <f t="shared" si="74"/>
        <v>0</v>
      </c>
      <c r="AB56" s="76">
        <f t="shared" si="75"/>
        <v>0</v>
      </c>
      <c r="AC56" s="76">
        <f t="shared" si="76"/>
        <v>0</v>
      </c>
    </row>
    <row r="57" spans="1:29" ht="21.75" x14ac:dyDescent="0.45">
      <c r="A57" t="s">
        <v>61</v>
      </c>
      <c r="B57"/>
      <c r="C57" s="49"/>
      <c r="D57" s="50"/>
      <c r="E57" s="15">
        <v>17186</v>
      </c>
      <c r="F57" s="42"/>
      <c r="G57" s="15">
        <v>16592</v>
      </c>
      <c r="H57" s="15"/>
      <c r="I57" s="15">
        <v>15612</v>
      </c>
      <c r="J57" s="42"/>
      <c r="K57" s="15">
        <v>15191</v>
      </c>
      <c r="M57" s="36">
        <v>-17185845.989999998</v>
      </c>
      <c r="N57" s="36">
        <v>-16591792.049999999</v>
      </c>
      <c r="P57" s="76">
        <f t="shared" si="65"/>
        <v>17186</v>
      </c>
      <c r="Q57" s="76"/>
      <c r="R57" s="76">
        <f t="shared" si="66"/>
        <v>16592</v>
      </c>
      <c r="S57" s="76">
        <f t="shared" si="67"/>
        <v>0</v>
      </c>
      <c r="T57" s="76">
        <f t="shared" si="68"/>
        <v>0</v>
      </c>
      <c r="V57" s="36">
        <v>15612403.16</v>
      </c>
      <c r="W57" s="36">
        <v>15191026.07</v>
      </c>
      <c r="Y57" s="1">
        <f t="shared" si="73"/>
        <v>15612</v>
      </c>
      <c r="Z57" s="1"/>
      <c r="AA57" s="1">
        <f t="shared" si="74"/>
        <v>15191</v>
      </c>
      <c r="AB57" s="76">
        <f t="shared" si="75"/>
        <v>0</v>
      </c>
      <c r="AC57" s="76">
        <f t="shared" si="76"/>
        <v>0</v>
      </c>
    </row>
    <row r="58" spans="1:29" ht="21.75" x14ac:dyDescent="0.45">
      <c r="A58" t="s">
        <v>124</v>
      </c>
      <c r="B58"/>
      <c r="C58" s="49"/>
      <c r="D58" s="50"/>
      <c r="E58" s="15">
        <v>1169</v>
      </c>
      <c r="F58" s="42"/>
      <c r="G58" s="15">
        <v>1158</v>
      </c>
      <c r="H58" s="15"/>
      <c r="I58" s="15">
        <v>1169</v>
      </c>
      <c r="J58" s="42"/>
      <c r="K58" s="15">
        <v>1158</v>
      </c>
      <c r="M58" s="36">
        <v>-1169395.04</v>
      </c>
      <c r="N58" s="36">
        <v>-1158098.01</v>
      </c>
      <c r="P58" s="76">
        <f t="shared" si="65"/>
        <v>1169</v>
      </c>
      <c r="Q58" s="76"/>
      <c r="R58" s="76">
        <f t="shared" si="66"/>
        <v>1158</v>
      </c>
      <c r="S58" s="76">
        <f t="shared" si="67"/>
        <v>0</v>
      </c>
      <c r="T58" s="76">
        <f t="shared" si="68"/>
        <v>0</v>
      </c>
      <c r="V58" s="36">
        <v>1169395.04</v>
      </c>
      <c r="W58" s="36">
        <v>1158098.01</v>
      </c>
      <c r="Y58" s="1">
        <f t="shared" si="73"/>
        <v>1169</v>
      </c>
      <c r="Z58" s="1"/>
      <c r="AA58" s="1">
        <f t="shared" si="74"/>
        <v>1158</v>
      </c>
      <c r="AB58" s="76">
        <f t="shared" si="75"/>
        <v>0</v>
      </c>
      <c r="AC58" s="76">
        <f t="shared" si="76"/>
        <v>0</v>
      </c>
    </row>
    <row r="59" spans="1:29" ht="21.75" x14ac:dyDescent="0.45">
      <c r="A59" s="53" t="s">
        <v>15</v>
      </c>
      <c r="B59"/>
      <c r="C59" s="49"/>
      <c r="D59" s="50"/>
      <c r="E59" s="10">
        <f>SUM(E52:E58)</f>
        <v>233742</v>
      </c>
      <c r="F59" s="42"/>
      <c r="G59" s="10">
        <f>SUM(G52:G58)</f>
        <v>210770</v>
      </c>
      <c r="H59" s="40"/>
      <c r="I59" s="10">
        <f>SUM(I52:I58)</f>
        <v>191522</v>
      </c>
      <c r="J59" s="42"/>
      <c r="K59" s="10">
        <f>SUM(K52:K58)</f>
        <v>175319</v>
      </c>
      <c r="M59" s="44">
        <f t="shared" ref="M59:N59" si="77">SUM(M52:M58)</f>
        <v>-233742395.99999997</v>
      </c>
      <c r="N59" s="44">
        <f t="shared" si="77"/>
        <v>-210376879.25</v>
      </c>
      <c r="P59" s="10">
        <f t="shared" ref="P59:T59" si="78">SUM(P52:P58)</f>
        <v>233742</v>
      </c>
      <c r="Q59" s="10">
        <f t="shared" si="78"/>
        <v>0</v>
      </c>
      <c r="R59" s="10">
        <f t="shared" si="78"/>
        <v>210377</v>
      </c>
      <c r="S59" s="10">
        <f t="shared" si="78"/>
        <v>0</v>
      </c>
      <c r="T59" s="10">
        <f t="shared" si="78"/>
        <v>0</v>
      </c>
      <c r="V59" s="44">
        <f t="shared" ref="V59:W59" si="79">SUM(V52:V58)</f>
        <v>191522479.86000001</v>
      </c>
      <c r="W59" s="44">
        <f t="shared" si="79"/>
        <v>175318552.96999997</v>
      </c>
      <c r="Y59" s="44">
        <f t="shared" ref="Y59" si="80">SUM(Y52:Y58)</f>
        <v>191521</v>
      </c>
      <c r="AA59" s="44">
        <f t="shared" ref="AA59" si="81">SUM(AA52:AA58)</f>
        <v>175318</v>
      </c>
      <c r="AB59" s="76">
        <f t="shared" ref="AB59:AB61" si="82">I59-Y59</f>
        <v>1</v>
      </c>
      <c r="AC59" s="76">
        <f t="shared" ref="AC59:AC61" si="83">K59-AA59</f>
        <v>1</v>
      </c>
    </row>
    <row r="60" spans="1:29" ht="7.5" customHeight="1" x14ac:dyDescent="0.45">
      <c r="A60" s="53"/>
      <c r="B60"/>
      <c r="C60" s="49"/>
      <c r="D60" s="50"/>
      <c r="E60" s="42"/>
      <c r="F60" s="42"/>
      <c r="G60" s="42"/>
      <c r="H60" s="42"/>
      <c r="I60" s="42"/>
      <c r="J60" s="42"/>
      <c r="K60" s="42"/>
      <c r="M60" s="36"/>
      <c r="N60" s="36"/>
      <c r="V60" s="36"/>
      <c r="W60" s="36"/>
      <c r="Y60" s="36"/>
      <c r="AA60" s="36"/>
      <c r="AB60" s="76">
        <f t="shared" si="82"/>
        <v>0</v>
      </c>
      <c r="AC60" s="76">
        <f t="shared" si="83"/>
        <v>0</v>
      </c>
    </row>
    <row r="61" spans="1:29" ht="21.75" x14ac:dyDescent="0.45">
      <c r="A61" s="52" t="s">
        <v>16</v>
      </c>
      <c r="B61"/>
      <c r="C61" s="49"/>
      <c r="D61" s="50"/>
      <c r="E61" s="12">
        <f>E49+E59</f>
        <v>443197</v>
      </c>
      <c r="G61" s="12">
        <f>G49+G59</f>
        <v>405568</v>
      </c>
      <c r="H61" s="40"/>
      <c r="I61" s="12">
        <f>I49+I59</f>
        <v>362069</v>
      </c>
      <c r="J61" s="42"/>
      <c r="K61" s="12">
        <f>K49+K59</f>
        <v>324614</v>
      </c>
      <c r="M61" s="45">
        <f t="shared" ref="M61:N61" si="84">M49+M59</f>
        <v>-443196961.56999999</v>
      </c>
      <c r="N61" s="45">
        <f t="shared" si="84"/>
        <v>-405174414.75999999</v>
      </c>
      <c r="P61" s="12">
        <f t="shared" ref="P61:T61" si="85">P49+P59</f>
        <v>443196</v>
      </c>
      <c r="Q61" s="12">
        <f t="shared" si="85"/>
        <v>0</v>
      </c>
      <c r="R61" s="12">
        <f t="shared" si="85"/>
        <v>405175</v>
      </c>
      <c r="S61" s="12">
        <f t="shared" si="85"/>
        <v>1</v>
      </c>
      <c r="T61" s="12">
        <f t="shared" si="85"/>
        <v>0</v>
      </c>
      <c r="V61" s="45">
        <f t="shared" ref="V61:W61" si="86">V49+V59</f>
        <v>362069362.33000004</v>
      </c>
      <c r="W61" s="45">
        <f t="shared" si="86"/>
        <v>324613164.84999996</v>
      </c>
      <c r="Y61" s="45">
        <f t="shared" ref="Y61" si="87">Y49+Y59</f>
        <v>362068</v>
      </c>
      <c r="AA61" s="45">
        <f t="shared" ref="AA61" si="88">AA49+AA59</f>
        <v>324612</v>
      </c>
      <c r="AB61" s="76">
        <f t="shared" si="82"/>
        <v>1</v>
      </c>
      <c r="AC61" s="76">
        <f t="shared" si="83"/>
        <v>2</v>
      </c>
    </row>
    <row r="62" spans="1:29" ht="7.5" customHeight="1" x14ac:dyDescent="0.45">
      <c r="A62" s="53"/>
      <c r="B62"/>
      <c r="C62" s="49"/>
      <c r="D62" s="50"/>
      <c r="E62" s="42"/>
      <c r="F62" s="42"/>
      <c r="G62" s="42"/>
      <c r="H62" s="42"/>
      <c r="I62" s="42"/>
      <c r="J62" s="42"/>
      <c r="K62" s="42"/>
      <c r="M62" s="36"/>
      <c r="N62" s="36"/>
    </row>
    <row r="63" spans="1:29" ht="21.75" x14ac:dyDescent="0.45">
      <c r="A63" s="74" t="s">
        <v>62</v>
      </c>
      <c r="B63"/>
      <c r="C63" s="49"/>
      <c r="D63" s="50"/>
      <c r="E63" s="42"/>
      <c r="F63" s="43"/>
      <c r="G63" s="42"/>
      <c r="H63" s="42"/>
      <c r="I63" s="42"/>
      <c r="J63" s="42"/>
      <c r="K63" s="42"/>
      <c r="M63" s="36"/>
      <c r="N63" s="36"/>
    </row>
    <row r="64" spans="1:29" ht="21.75" x14ac:dyDescent="0.45">
      <c r="A64" s="81" t="s">
        <v>17</v>
      </c>
      <c r="B64"/>
      <c r="C64" s="49"/>
      <c r="D64" s="50"/>
      <c r="E64" s="42"/>
      <c r="F64" s="42"/>
      <c r="G64" s="42"/>
      <c r="H64" s="42"/>
      <c r="I64" s="42"/>
      <c r="J64" s="42"/>
      <c r="K64" s="42"/>
      <c r="M64" s="36"/>
      <c r="N64" s="36"/>
    </row>
    <row r="65" spans="1:30" ht="22.5" thickBot="1" x14ac:dyDescent="0.5">
      <c r="A65"/>
      <c r="B65" s="51" t="s">
        <v>63</v>
      </c>
      <c r="C65" s="49"/>
      <c r="D65" s="50"/>
      <c r="E65" s="3">
        <v>341250</v>
      </c>
      <c r="F65" s="42"/>
      <c r="G65" s="3">
        <v>341250</v>
      </c>
      <c r="H65" s="15"/>
      <c r="I65" s="3">
        <v>341250</v>
      </c>
      <c r="J65" s="42"/>
      <c r="K65" s="3">
        <v>341250</v>
      </c>
      <c r="M65" s="36"/>
      <c r="N65" s="36"/>
    </row>
    <row r="66" spans="1:30" ht="22.5" thickTop="1" x14ac:dyDescent="0.45">
      <c r="A66"/>
      <c r="B66" s="51" t="s">
        <v>64</v>
      </c>
      <c r="C66" s="49"/>
      <c r="D66" s="50"/>
      <c r="E66" s="1">
        <v>237277</v>
      </c>
      <c r="F66" s="42"/>
      <c r="G66" s="1">
        <v>237277</v>
      </c>
      <c r="H66" s="1"/>
      <c r="I66" s="1">
        <v>237277</v>
      </c>
      <c r="J66" s="42"/>
      <c r="K66" s="1">
        <v>237277</v>
      </c>
      <c r="M66" s="36">
        <v>-237277450</v>
      </c>
      <c r="N66" s="36">
        <v>-237277450</v>
      </c>
      <c r="P66" s="76">
        <f t="shared" ref="P66:P68" si="89">-ROUND(M66/1000,0)</f>
        <v>237277</v>
      </c>
      <c r="Q66" s="76"/>
      <c r="R66" s="76">
        <f t="shared" ref="R66:R68" si="90">-ROUND(N66/1000,0)</f>
        <v>237277</v>
      </c>
      <c r="S66" s="76">
        <f t="shared" ref="S66:S68" si="91">E66-P66</f>
        <v>0</v>
      </c>
      <c r="T66" s="76">
        <f t="shared" ref="T66:T68" si="92">G66-R66</f>
        <v>0</v>
      </c>
      <c r="V66">
        <v>237277450</v>
      </c>
      <c r="W66">
        <v>237277450</v>
      </c>
      <c r="Y66" s="1">
        <f t="shared" ref="Y66" si="93">ROUND(V66/1000,0)</f>
        <v>237277</v>
      </c>
      <c r="Z66" s="1"/>
      <c r="AA66" s="1">
        <f t="shared" ref="AA66" si="94">ROUND(W66/1000,0)</f>
        <v>237277</v>
      </c>
      <c r="AB66" s="76">
        <f t="shared" ref="AB66" si="95">I66-Y66</f>
        <v>0</v>
      </c>
      <c r="AC66" s="76">
        <f t="shared" ref="AC66" si="96">K66-AA66</f>
        <v>0</v>
      </c>
    </row>
    <row r="67" spans="1:30" ht="21.75" x14ac:dyDescent="0.45">
      <c r="A67" t="s">
        <v>69</v>
      </c>
      <c r="C67" s="49"/>
      <c r="D67" s="50"/>
      <c r="E67" s="1">
        <v>772492</v>
      </c>
      <c r="F67" s="42"/>
      <c r="G67" s="1">
        <v>772492</v>
      </c>
      <c r="H67" s="1"/>
      <c r="I67" s="1">
        <v>772492</v>
      </c>
      <c r="J67" s="42"/>
      <c r="K67" s="1">
        <v>772492</v>
      </c>
      <c r="M67" s="36">
        <v>-772492223.62</v>
      </c>
      <c r="N67" s="36">
        <v>-772492223.62</v>
      </c>
      <c r="P67" s="76">
        <f t="shared" si="89"/>
        <v>772492</v>
      </c>
      <c r="Q67" s="76"/>
      <c r="R67" s="76">
        <f t="shared" si="90"/>
        <v>772492</v>
      </c>
      <c r="S67" s="76">
        <f t="shared" si="91"/>
        <v>0</v>
      </c>
      <c r="T67" s="76">
        <f t="shared" si="92"/>
        <v>0</v>
      </c>
      <c r="V67">
        <v>772492223.62</v>
      </c>
      <c r="W67">
        <v>772492223.62</v>
      </c>
      <c r="Y67" s="1">
        <f t="shared" ref="Y67" si="97">ROUND(V67/1000,0)</f>
        <v>772492</v>
      </c>
      <c r="Z67" s="1"/>
      <c r="AA67" s="1">
        <f t="shared" ref="AA67" si="98">ROUND(W67/1000,0)</f>
        <v>772492</v>
      </c>
      <c r="AB67" s="76">
        <f t="shared" ref="AB67" si="99">I67-Y67</f>
        <v>0</v>
      </c>
      <c r="AC67" s="76">
        <f t="shared" ref="AC67" si="100">K67-AA67</f>
        <v>0</v>
      </c>
    </row>
    <row r="68" spans="1:30" ht="21.75" x14ac:dyDescent="0.45">
      <c r="A68" t="s">
        <v>45</v>
      </c>
      <c r="C68" s="49"/>
      <c r="D68" s="50"/>
      <c r="E68" s="1">
        <v>-130349</v>
      </c>
      <c r="F68" s="42"/>
      <c r="G68" s="1">
        <v>-130349</v>
      </c>
      <c r="H68" s="1"/>
      <c r="I68" s="1">
        <v>-11539</v>
      </c>
      <c r="J68" s="42"/>
      <c r="K68" s="1">
        <v>-11539</v>
      </c>
      <c r="M68" s="36">
        <v>130348695.84</v>
      </c>
      <c r="N68" s="36">
        <v>130348695.84</v>
      </c>
      <c r="P68" s="76">
        <f t="shared" si="89"/>
        <v>-130349</v>
      </c>
      <c r="Q68" s="76"/>
      <c r="R68" s="76">
        <f t="shared" si="90"/>
        <v>-130349</v>
      </c>
      <c r="S68" s="76">
        <f t="shared" si="91"/>
        <v>0</v>
      </c>
      <c r="T68" s="76">
        <f t="shared" si="92"/>
        <v>0</v>
      </c>
    </row>
    <row r="69" spans="1:30" ht="21.75" x14ac:dyDescent="0.45">
      <c r="A69" t="s">
        <v>92</v>
      </c>
      <c r="C69" s="49"/>
      <c r="D69" s="50"/>
      <c r="E69" s="42"/>
      <c r="F69" s="42"/>
      <c r="G69" s="42"/>
      <c r="H69" s="42"/>
      <c r="I69" s="42"/>
      <c r="J69" s="42"/>
      <c r="K69" s="42"/>
      <c r="M69" s="36"/>
      <c r="N69" s="36"/>
    </row>
    <row r="70" spans="1:30" ht="21.75" x14ac:dyDescent="0.45">
      <c r="A70"/>
      <c r="B70" s="51" t="s">
        <v>65</v>
      </c>
      <c r="C70" s="49"/>
      <c r="D70" s="50"/>
      <c r="E70" s="42"/>
      <c r="F70" s="42"/>
      <c r="G70" s="42"/>
      <c r="H70" s="42"/>
      <c r="I70" s="42"/>
      <c r="J70" s="42"/>
      <c r="K70" s="42"/>
      <c r="M70" s="36"/>
      <c r="N70" s="36"/>
    </row>
    <row r="71" spans="1:30" ht="21.75" x14ac:dyDescent="0.45">
      <c r="A71"/>
      <c r="B71" s="51" t="s">
        <v>66</v>
      </c>
      <c r="C71" s="49"/>
      <c r="D71" s="50"/>
      <c r="E71" s="1">
        <v>3862</v>
      </c>
      <c r="F71" s="42"/>
      <c r="G71" s="1">
        <v>3862</v>
      </c>
      <c r="H71" s="1"/>
      <c r="I71" s="1">
        <v>3862</v>
      </c>
      <c r="J71" s="42"/>
      <c r="K71" s="1">
        <v>3862</v>
      </c>
      <c r="M71" s="36">
        <v>-3861847.5999999996</v>
      </c>
      <c r="N71" s="36">
        <v>-3861847.5999999996</v>
      </c>
      <c r="P71" s="76">
        <f t="shared" ref="P71:P72" si="101">-ROUND(M71/1000,0)</f>
        <v>3862</v>
      </c>
      <c r="Q71" s="76"/>
      <c r="R71" s="76">
        <f t="shared" ref="R71:R72" si="102">-ROUND(N71/1000,0)</f>
        <v>3862</v>
      </c>
      <c r="S71" s="76">
        <f t="shared" ref="S71:S72" si="103">E71-P71</f>
        <v>0</v>
      </c>
      <c r="T71" s="76">
        <f t="shared" ref="T71:T72" si="104">G71-R71</f>
        <v>0</v>
      </c>
      <c r="V71">
        <v>3861847.6</v>
      </c>
      <c r="W71">
        <v>3861847.6</v>
      </c>
      <c r="Y71" s="1">
        <f t="shared" ref="Y71:Y72" si="105">ROUND(V71/1000,0)</f>
        <v>3862</v>
      </c>
      <c r="Z71" s="1"/>
      <c r="AA71" s="1">
        <f t="shared" ref="AA71:AA72" si="106">ROUND(W71/1000,0)</f>
        <v>3862</v>
      </c>
      <c r="AB71" s="76">
        <f t="shared" ref="AB71:AB72" si="107">I71-Y71</f>
        <v>0</v>
      </c>
      <c r="AC71" s="76">
        <f t="shared" ref="AC71:AC72" si="108">K71-AA71</f>
        <v>0</v>
      </c>
    </row>
    <row r="72" spans="1:30" ht="21.75" x14ac:dyDescent="0.45">
      <c r="A72"/>
      <c r="B72" s="51" t="s">
        <v>196</v>
      </c>
      <c r="C72" s="49" t="s">
        <v>174</v>
      </c>
      <c r="D72" s="50"/>
      <c r="E72" s="2">
        <f>G72+'PL3m (P5)'!D41</f>
        <v>-16136</v>
      </c>
      <c r="F72" s="42"/>
      <c r="G72" s="2">
        <v>-13671</v>
      </c>
      <c r="H72" s="15"/>
      <c r="I72" s="2">
        <f>K72+'PL3m (P5)'!H32</f>
        <v>678</v>
      </c>
      <c r="J72" s="42"/>
      <c r="K72" s="2">
        <v>-2304</v>
      </c>
      <c r="M72" s="36">
        <v>15896347.899999976</v>
      </c>
      <c r="N72" s="36">
        <v>13671333.399999952</v>
      </c>
      <c r="O72" s="76"/>
      <c r="P72" s="76">
        <f t="shared" si="101"/>
        <v>-15896</v>
      </c>
      <c r="Q72" s="76"/>
      <c r="R72" s="76">
        <f t="shared" si="102"/>
        <v>-13671</v>
      </c>
      <c r="S72" s="76">
        <f t="shared" si="103"/>
        <v>-240</v>
      </c>
      <c r="T72" s="76">
        <f t="shared" si="104"/>
        <v>0</v>
      </c>
      <c r="V72">
        <v>677810.82000003848</v>
      </c>
      <c r="W72">
        <v>-2303862.4100003224</v>
      </c>
      <c r="Y72" s="1">
        <f t="shared" si="105"/>
        <v>678</v>
      </c>
      <c r="Z72" s="1"/>
      <c r="AA72" s="1">
        <f t="shared" si="106"/>
        <v>-2304</v>
      </c>
      <c r="AB72" s="76">
        <f t="shared" si="107"/>
        <v>0</v>
      </c>
      <c r="AC72" s="76">
        <f t="shared" si="108"/>
        <v>0</v>
      </c>
    </row>
    <row r="73" spans="1:30" ht="21.75" x14ac:dyDescent="0.45">
      <c r="A73" s="53" t="s">
        <v>165</v>
      </c>
      <c r="B73"/>
      <c r="C73" s="49"/>
      <c r="D73" s="50"/>
      <c r="E73" s="18">
        <f>SUM(E66:E72)</f>
        <v>867146</v>
      </c>
      <c r="F73" s="42"/>
      <c r="G73" s="18">
        <f>SUM(G66:G72)</f>
        <v>869611</v>
      </c>
      <c r="H73" s="40"/>
      <c r="I73" s="18">
        <f>SUM(I66:I72)</f>
        <v>1002770</v>
      </c>
      <c r="J73" s="42"/>
      <c r="K73" s="18">
        <f>SUM(K66:K72)</f>
        <v>999788</v>
      </c>
      <c r="M73" s="46">
        <f t="shared" ref="M73:N73" si="109">SUM(M66:M72)</f>
        <v>-867386477.48000002</v>
      </c>
      <c r="N73" s="46">
        <f t="shared" si="109"/>
        <v>-869611491.98000002</v>
      </c>
      <c r="P73" s="18">
        <f t="shared" ref="P73" si="110">SUM(P66:P72)</f>
        <v>867386</v>
      </c>
      <c r="Q73" s="18">
        <f t="shared" ref="Q73" si="111">SUM(Q66:Q72)</f>
        <v>0</v>
      </c>
      <c r="R73" s="18">
        <f t="shared" ref="R73" si="112">SUM(R66:R72)</f>
        <v>869611</v>
      </c>
      <c r="S73" s="18">
        <f t="shared" ref="S73" si="113">SUM(S66:S72)</f>
        <v>-240</v>
      </c>
      <c r="T73" s="18">
        <f t="shared" ref="T73" si="114">SUM(T66:T72)</f>
        <v>0</v>
      </c>
      <c r="V73" s="46">
        <f t="shared" ref="V73:W73" si="115">SUM(V66:V72)</f>
        <v>1014309332.0400001</v>
      </c>
      <c r="W73" s="46">
        <f t="shared" si="115"/>
        <v>1011327658.8099997</v>
      </c>
      <c r="Y73" s="18">
        <f t="shared" ref="Y73" si="116">SUM(Y66:Y72)</f>
        <v>1014309</v>
      </c>
      <c r="Z73" s="76"/>
      <c r="AA73" s="18">
        <f t="shared" ref="AA73" si="117">SUM(AA66:AA72)</f>
        <v>1011327</v>
      </c>
      <c r="AB73" s="76">
        <f t="shared" ref="AB73:AB74" si="118">I73-Y73</f>
        <v>-11539</v>
      </c>
      <c r="AC73" s="76">
        <f t="shared" ref="AC73:AC74" si="119">K73-AA73</f>
        <v>-11539</v>
      </c>
    </row>
    <row r="74" spans="1:30" ht="21.75" x14ac:dyDescent="0.45">
      <c r="A74" t="s">
        <v>97</v>
      </c>
      <c r="B74"/>
      <c r="C74" s="49" t="s">
        <v>174</v>
      </c>
      <c r="D74" s="50"/>
      <c r="E74" s="17">
        <f>G74+'PL3m (P5)'!D42</f>
        <v>61368</v>
      </c>
      <c r="F74" s="42"/>
      <c r="G74" s="17">
        <v>62221</v>
      </c>
      <c r="H74" s="17"/>
      <c r="I74" s="17">
        <f>K74+'PL3m (P5)'!H42</f>
        <v>0</v>
      </c>
      <c r="J74" s="42"/>
      <c r="K74" s="17">
        <v>0</v>
      </c>
      <c r="M74" s="36">
        <v>-61367997.040000074</v>
      </c>
      <c r="N74" s="36">
        <v>-62220657.959999979</v>
      </c>
      <c r="P74" s="76">
        <f t="shared" ref="P74" si="120">-ROUND(M74/1000,0)</f>
        <v>61368</v>
      </c>
      <c r="Q74" s="76"/>
      <c r="R74" s="76">
        <f t="shared" ref="R74" si="121">-ROUND(N74/1000,0)</f>
        <v>62221</v>
      </c>
      <c r="S74" s="76">
        <f t="shared" ref="S74" si="122">E74-P74</f>
        <v>0</v>
      </c>
      <c r="T74" s="76">
        <f t="shared" ref="T74" si="123">G74-R74</f>
        <v>0</v>
      </c>
      <c r="V74">
        <v>0</v>
      </c>
      <c r="W74">
        <v>0</v>
      </c>
      <c r="Y74" s="1">
        <f t="shared" ref="Y74" si="124">ROUND(V74/1000,0)</f>
        <v>0</v>
      </c>
      <c r="Z74" s="1"/>
      <c r="AA74" s="1">
        <f t="shared" ref="AA74" si="125">ROUND(W74/1000,0)</f>
        <v>0</v>
      </c>
      <c r="AB74" s="76">
        <f t="shared" si="118"/>
        <v>0</v>
      </c>
      <c r="AC74" s="76">
        <f t="shared" si="119"/>
        <v>0</v>
      </c>
    </row>
    <row r="75" spans="1:30" ht="21.75" x14ac:dyDescent="0.45">
      <c r="A75" s="53" t="s">
        <v>98</v>
      </c>
      <c r="B75"/>
      <c r="C75" s="49"/>
      <c r="D75" s="50"/>
      <c r="E75" s="10">
        <f>SUM(E73:E74)</f>
        <v>928514</v>
      </c>
      <c r="F75" s="42"/>
      <c r="G75" s="10">
        <f>SUM(G73:G74)</f>
        <v>931832</v>
      </c>
      <c r="H75" s="40"/>
      <c r="I75" s="10">
        <f>SUM(I73:I74)</f>
        <v>1002770</v>
      </c>
      <c r="J75" s="42"/>
      <c r="K75" s="10">
        <f>SUM(K73:K74)</f>
        <v>999788</v>
      </c>
      <c r="M75" s="44">
        <f t="shared" ref="M75:N75" si="126">SUM(M73:M74)</f>
        <v>-928754474.5200001</v>
      </c>
      <c r="N75" s="44">
        <f t="shared" si="126"/>
        <v>-931832149.94000006</v>
      </c>
      <c r="P75" s="10">
        <f t="shared" ref="P75" si="127">SUM(P73:P74)</f>
        <v>928754</v>
      </c>
      <c r="Q75" s="10">
        <f t="shared" ref="Q75" si="128">SUM(Q73:Q74)</f>
        <v>0</v>
      </c>
      <c r="R75" s="10">
        <f t="shared" ref="R75" si="129">SUM(R73:R74)</f>
        <v>931832</v>
      </c>
      <c r="S75" s="10">
        <f t="shared" ref="S75" si="130">SUM(S73:S74)</f>
        <v>-240</v>
      </c>
      <c r="T75" s="10">
        <f t="shared" ref="T75" si="131">SUM(T73:T74)</f>
        <v>0</v>
      </c>
      <c r="V75" s="44">
        <f t="shared" ref="V75:W75" si="132">SUM(V73:V74)</f>
        <v>1014309332.0400001</v>
      </c>
      <c r="W75" s="44">
        <f t="shared" si="132"/>
        <v>1011327658.8099997</v>
      </c>
      <c r="Y75" s="10">
        <f t="shared" ref="Y75" si="133">SUM(Y73:Y74)</f>
        <v>1014309</v>
      </c>
      <c r="Z75" s="76"/>
      <c r="AA75" s="10">
        <f t="shared" ref="AA75" si="134">SUM(AA73:AA74)</f>
        <v>1011327</v>
      </c>
      <c r="AB75" s="76">
        <f t="shared" ref="AB75:AB77" si="135">I75-Y75</f>
        <v>-11539</v>
      </c>
      <c r="AC75" s="76">
        <f t="shared" ref="AC75:AC77" si="136">K75-AA75</f>
        <v>-11539</v>
      </c>
    </row>
    <row r="76" spans="1:30" ht="8.25" customHeight="1" x14ac:dyDescent="0.45">
      <c r="A76" s="53"/>
      <c r="B76"/>
      <c r="C76" s="49"/>
      <c r="D76" s="50"/>
      <c r="E76" s="43"/>
      <c r="F76" s="42"/>
      <c r="G76" s="43"/>
      <c r="H76" s="43"/>
      <c r="I76" s="43"/>
      <c r="J76" s="42"/>
      <c r="K76" s="43"/>
      <c r="M76" s="36"/>
      <c r="N76" s="36"/>
      <c r="Y76" s="76"/>
      <c r="Z76" s="76"/>
      <c r="AA76" s="76"/>
      <c r="AB76" s="76">
        <f t="shared" si="135"/>
        <v>0</v>
      </c>
      <c r="AC76" s="76">
        <f t="shared" si="136"/>
        <v>0</v>
      </c>
    </row>
    <row r="77" spans="1:30" ht="22.5" thickBot="1" x14ac:dyDescent="0.5">
      <c r="A77" s="53" t="s">
        <v>68</v>
      </c>
      <c r="B77"/>
      <c r="C77" s="49"/>
      <c r="D77" s="50"/>
      <c r="E77" s="11">
        <f>E61+E75</f>
        <v>1371711</v>
      </c>
      <c r="F77" s="42"/>
      <c r="G77" s="11">
        <f>G61+G75</f>
        <v>1337400</v>
      </c>
      <c r="H77" s="40"/>
      <c r="I77" s="11">
        <f>I61+I75</f>
        <v>1364839</v>
      </c>
      <c r="J77" s="42"/>
      <c r="K77" s="11">
        <f>K61+K75</f>
        <v>1324402</v>
      </c>
      <c r="M77" s="47">
        <f t="shared" ref="M77:AA77" si="137">M61+M75</f>
        <v>-1371951436.0900002</v>
      </c>
      <c r="N77" s="47">
        <f t="shared" si="137"/>
        <v>-1337006564.7</v>
      </c>
      <c r="P77" s="11">
        <f t="shared" si="137"/>
        <v>1371950</v>
      </c>
      <c r="Q77" s="11">
        <f t="shared" si="137"/>
        <v>0</v>
      </c>
      <c r="R77" s="11">
        <f t="shared" si="137"/>
        <v>1337007</v>
      </c>
      <c r="S77" s="11">
        <f t="shared" si="137"/>
        <v>-239</v>
      </c>
      <c r="T77" s="11">
        <f t="shared" si="137"/>
        <v>0</v>
      </c>
      <c r="V77" s="47">
        <f t="shared" si="137"/>
        <v>1376378694.3700001</v>
      </c>
      <c r="W77" s="47">
        <f t="shared" si="137"/>
        <v>1335940823.6599996</v>
      </c>
      <c r="Y77" s="11">
        <f t="shared" si="137"/>
        <v>1376377</v>
      </c>
      <c r="Z77" s="76"/>
      <c r="AA77" s="11">
        <f t="shared" si="137"/>
        <v>1335939</v>
      </c>
      <c r="AB77" s="76">
        <f t="shared" si="135"/>
        <v>-11538</v>
      </c>
      <c r="AC77" s="76">
        <f t="shared" si="136"/>
        <v>-11537</v>
      </c>
    </row>
    <row r="78" spans="1:30" ht="22.5" thickTop="1" x14ac:dyDescent="0.45">
      <c r="C78" s="69"/>
      <c r="D78" s="69"/>
      <c r="E78" s="110">
        <f>E77-E31</f>
        <v>0</v>
      </c>
      <c r="F78" s="111">
        <f>F77-F31</f>
        <v>0</v>
      </c>
      <c r="G78" s="110">
        <f>G77-G31</f>
        <v>0</v>
      </c>
      <c r="H78" s="110"/>
      <c r="I78" s="110">
        <f>I77-I31</f>
        <v>0</v>
      </c>
      <c r="J78" s="111">
        <f>J77-J31</f>
        <v>0</v>
      </c>
      <c r="K78" s="110">
        <f>K77-K31</f>
        <v>0</v>
      </c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</row>
    <row r="79" spans="1:30" ht="20.25" customHeight="1" x14ac:dyDescent="0.45">
      <c r="C79" s="69"/>
      <c r="D79" s="69"/>
      <c r="E79" s="36"/>
      <c r="F79" s="36"/>
      <c r="G79" s="36"/>
      <c r="H79" s="36"/>
      <c r="I79" s="36"/>
      <c r="J79" s="36"/>
      <c r="K79" s="36"/>
    </row>
    <row r="80" spans="1:30" ht="20.25" customHeight="1" x14ac:dyDescent="0.45">
      <c r="E80" s="7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  <ignoredErrors>
    <ignoredError sqref="I73:K73 I75:K76 F74 J74 E75:F77 E73:F73 J77:K77" formulaRange="1"/>
    <ignoredError sqref="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Y186"/>
  <sheetViews>
    <sheetView zoomScaleNormal="100" zoomScaleSheetLayoutView="8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60.7109375" style="54" customWidth="1"/>
    <col min="2" max="2" width="9.42578125" style="82" customWidth="1"/>
    <col min="3" max="3" width="1.7109375" style="82" customWidth="1"/>
    <col min="4" max="4" width="14" style="82" customWidth="1"/>
    <col min="5" max="5" width="1.42578125" style="82" customWidth="1"/>
    <col min="6" max="6" width="14" style="82" customWidth="1"/>
    <col min="7" max="7" width="1.42578125" style="82" customWidth="1"/>
    <col min="8" max="8" width="14" style="82" customWidth="1"/>
    <col min="9" max="9" width="1.42578125" style="82" customWidth="1"/>
    <col min="10" max="10" width="14" style="82" customWidth="1"/>
    <col min="11" max="11" width="9.140625" style="82"/>
    <col min="12" max="13" width="15.5703125" style="82" hidden="1" customWidth="1"/>
    <col min="14" max="14" width="3.7109375" style="82" hidden="1" customWidth="1"/>
    <col min="15" max="15" width="12" style="82" hidden="1" customWidth="1"/>
    <col min="16" max="16" width="2.140625" style="82" hidden="1" customWidth="1"/>
    <col min="17" max="17" width="12" style="82" hidden="1" customWidth="1"/>
    <col min="18" max="18" width="11.28515625" style="82" hidden="1" customWidth="1"/>
    <col min="19" max="19" width="12" style="82" hidden="1" customWidth="1"/>
    <col min="20" max="20" width="0" style="82" hidden="1" customWidth="1"/>
    <col min="21" max="21" width="16.42578125" style="83" hidden="1" customWidth="1"/>
    <col min="22" max="22" width="2.7109375" style="82" hidden="1" customWidth="1"/>
    <col min="23" max="23" width="10.42578125" style="82" hidden="1" customWidth="1"/>
    <col min="24" max="24" width="3.140625" style="82" hidden="1" customWidth="1"/>
    <col min="25" max="25" width="9.7109375" style="82" hidden="1" customWidth="1"/>
    <col min="26" max="16384" width="9.140625" style="82"/>
  </cols>
  <sheetData>
    <row r="1" spans="1:25" ht="23.25" customHeight="1" x14ac:dyDescent="0.5">
      <c r="A1" s="48" t="s">
        <v>93</v>
      </c>
      <c r="B1" s="69"/>
      <c r="C1" s="69"/>
      <c r="D1" s="43"/>
      <c r="E1" s="43"/>
      <c r="F1" s="43"/>
      <c r="G1" s="43"/>
      <c r="H1" s="43"/>
      <c r="I1" s="43"/>
      <c r="J1" s="43"/>
    </row>
    <row r="2" spans="1:25" ht="23.25" customHeight="1" x14ac:dyDescent="0.5">
      <c r="A2" s="48" t="s">
        <v>41</v>
      </c>
      <c r="B2" s="84"/>
      <c r="C2" s="84"/>
      <c r="D2" s="70"/>
      <c r="E2" s="70"/>
      <c r="F2" s="70"/>
      <c r="G2" s="70"/>
      <c r="H2" s="70"/>
      <c r="I2" s="70"/>
      <c r="J2" s="70"/>
    </row>
    <row r="3" spans="1:25" ht="23.25" customHeight="1" x14ac:dyDescent="0.5">
      <c r="A3" s="85"/>
      <c r="B3" s="86"/>
      <c r="C3" s="86"/>
      <c r="D3" s="86"/>
      <c r="E3" s="87"/>
      <c r="F3" s="86"/>
      <c r="G3" s="87"/>
      <c r="H3" s="86"/>
      <c r="I3" s="88"/>
      <c r="J3" s="88"/>
    </row>
    <row r="4" spans="1:25" ht="20.65" customHeight="1" x14ac:dyDescent="0.45">
      <c r="A4" s="85"/>
      <c r="B4" s="86"/>
      <c r="C4" s="86"/>
      <c r="D4" s="118" t="s">
        <v>95</v>
      </c>
      <c r="E4" s="118"/>
      <c r="F4" s="118"/>
      <c r="G4"/>
      <c r="H4" s="118" t="s">
        <v>96</v>
      </c>
      <c r="I4" s="118"/>
      <c r="J4" s="118"/>
    </row>
    <row r="5" spans="1:25" ht="20.65" customHeight="1" x14ac:dyDescent="0.45">
      <c r="B5" s="84"/>
      <c r="C5" s="84"/>
      <c r="D5" s="120" t="s">
        <v>128</v>
      </c>
      <c r="E5" s="120"/>
      <c r="F5" s="120"/>
      <c r="G5" s="70"/>
      <c r="H5" s="119" t="s">
        <v>128</v>
      </c>
      <c r="I5" s="120"/>
      <c r="J5" s="120"/>
    </row>
    <row r="6" spans="1:25" ht="20.65" customHeight="1" x14ac:dyDescent="0.45">
      <c r="B6" s="84"/>
      <c r="C6" s="84"/>
      <c r="D6" s="119" t="str">
        <f>'BS (P3-4)'!E5</f>
        <v>31 มีนาคม</v>
      </c>
      <c r="E6" s="119"/>
      <c r="F6" s="119"/>
      <c r="G6" s="70"/>
      <c r="H6" s="119" t="str">
        <f>D6</f>
        <v>31 มีนาคม</v>
      </c>
      <c r="I6" s="119"/>
      <c r="J6" s="119"/>
    </row>
    <row r="7" spans="1:25" ht="20.65" customHeight="1" x14ac:dyDescent="0.45">
      <c r="B7" s="69" t="s">
        <v>1</v>
      </c>
      <c r="C7" s="69"/>
      <c r="D7" s="89">
        <f>'BS (P3-4)'!E6</f>
        <v>2567</v>
      </c>
      <c r="E7" s="89"/>
      <c r="F7" s="89">
        <f>'BS (P3-4)'!G6</f>
        <v>2566</v>
      </c>
      <c r="G7" s="89"/>
      <c r="H7" s="89">
        <f>'BS (P3-4)'!I6</f>
        <v>2567</v>
      </c>
      <c r="I7" s="89"/>
      <c r="J7" s="89">
        <f>'BS (P3-4)'!K6</f>
        <v>2566</v>
      </c>
    </row>
    <row r="8" spans="1:25" ht="20.65" customHeight="1" x14ac:dyDescent="0.45">
      <c r="B8" s="69"/>
      <c r="C8" s="69"/>
      <c r="D8" s="89"/>
      <c r="E8" s="89"/>
      <c r="F8" s="50" t="s">
        <v>137</v>
      </c>
      <c r="G8" s="89"/>
      <c r="H8" s="89"/>
      <c r="I8" s="89"/>
      <c r="J8" s="89"/>
    </row>
    <row r="9" spans="1:25" ht="20.65" customHeight="1" x14ac:dyDescent="0.45">
      <c r="A9" s="77"/>
      <c r="B9" s="69"/>
      <c r="C9" s="69"/>
      <c r="D9" s="117" t="s">
        <v>58</v>
      </c>
      <c r="E9" s="117"/>
      <c r="F9" s="117"/>
      <c r="G9" s="117"/>
      <c r="H9" s="117"/>
      <c r="I9" s="117"/>
      <c r="J9" s="117"/>
    </row>
    <row r="10" spans="1:25" ht="20.65" customHeight="1" x14ac:dyDescent="0.45">
      <c r="A10" s="77" t="s">
        <v>27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25" ht="20.65" customHeight="1" x14ac:dyDescent="0.45">
      <c r="A11" s="54" t="s">
        <v>26</v>
      </c>
      <c r="B11" s="69" t="s">
        <v>183</v>
      </c>
      <c r="C11" s="69"/>
      <c r="D11" s="1">
        <v>151210</v>
      </c>
      <c r="F11" s="1">
        <v>120145</v>
      </c>
      <c r="H11" s="1">
        <v>123789</v>
      </c>
      <c r="I11" s="90"/>
      <c r="J11" s="1">
        <v>119950</v>
      </c>
      <c r="L11" s="83">
        <v>-151210313.44000006</v>
      </c>
      <c r="M11" s="83">
        <v>-120144839.28999999</v>
      </c>
      <c r="O11" s="1">
        <f>-ROUND(L11/1000,0)</f>
        <v>151210</v>
      </c>
      <c r="P11" s="1"/>
      <c r="Q11" s="1">
        <f>-ROUND(M11/1000,0)</f>
        <v>120145</v>
      </c>
      <c r="R11" s="1">
        <f>D11-O11</f>
        <v>0</v>
      </c>
      <c r="S11" s="1">
        <f>F11-Q11</f>
        <v>0</v>
      </c>
      <c r="U11" s="83">
        <v>123789444.79000001</v>
      </c>
      <c r="W11" s="1">
        <f>ROUND(U11/1000,0)</f>
        <v>123789</v>
      </c>
      <c r="X11" s="1"/>
      <c r="Y11" s="1">
        <f>H11-W11</f>
        <v>0</v>
      </c>
    </row>
    <row r="12" spans="1:25" ht="20.65" customHeight="1" x14ac:dyDescent="0.45">
      <c r="A12" s="51" t="s">
        <v>125</v>
      </c>
      <c r="B12" s="69" t="s">
        <v>183</v>
      </c>
      <c r="C12" s="69"/>
      <c r="D12" s="1">
        <v>4451</v>
      </c>
      <c r="F12" s="1">
        <v>1033</v>
      </c>
      <c r="H12" s="1">
        <v>0</v>
      </c>
      <c r="I12" s="90"/>
      <c r="J12" s="1">
        <v>0</v>
      </c>
      <c r="L12" s="83">
        <v>-4450397.37</v>
      </c>
      <c r="M12" s="83">
        <v>-1032903.74</v>
      </c>
      <c r="O12" s="1">
        <f t="shared" ref="O12:O13" si="0">-ROUND(L12/1000,0)</f>
        <v>4450</v>
      </c>
      <c r="P12" s="1"/>
      <c r="Q12" s="1">
        <f t="shared" ref="Q12:Q13" si="1">-ROUND(M12/1000,0)</f>
        <v>1033</v>
      </c>
      <c r="R12" s="1">
        <f t="shared" ref="R12:R13" si="2">D12-O12</f>
        <v>1</v>
      </c>
      <c r="S12" s="1">
        <f t="shared" ref="S12:S13" si="3">F12-Q12</f>
        <v>0</v>
      </c>
      <c r="U12" s="83">
        <v>0</v>
      </c>
      <c r="W12" s="1">
        <f>ROUND(U12/1000,0)</f>
        <v>0</v>
      </c>
      <c r="X12" s="1"/>
      <c r="Y12" s="1">
        <f>H12-W12</f>
        <v>0</v>
      </c>
    </row>
    <row r="13" spans="1:25" ht="20.65" customHeight="1" x14ac:dyDescent="0.45">
      <c r="A13" t="s">
        <v>42</v>
      </c>
      <c r="B13" s="69">
        <v>2</v>
      </c>
      <c r="C13" s="69"/>
      <c r="D13" s="1">
        <v>1963</v>
      </c>
      <c r="F13" s="1">
        <v>3069</v>
      </c>
      <c r="H13" s="1">
        <v>3008</v>
      </c>
      <c r="I13" s="90"/>
      <c r="J13" s="1">
        <v>2935</v>
      </c>
      <c r="L13" s="83">
        <v>-1962994.6999999997</v>
      </c>
      <c r="M13" s="83">
        <v>-3069338.3</v>
      </c>
      <c r="O13" s="1">
        <f t="shared" si="0"/>
        <v>1963</v>
      </c>
      <c r="P13" s="1"/>
      <c r="Q13" s="1">
        <f t="shared" si="1"/>
        <v>3069</v>
      </c>
      <c r="R13" s="1">
        <f t="shared" si="2"/>
        <v>0</v>
      </c>
      <c r="S13" s="1">
        <f t="shared" si="3"/>
        <v>0</v>
      </c>
      <c r="U13" s="83">
        <v>3007772.56</v>
      </c>
      <c r="W13" s="1">
        <f>ROUND(U13/1000,0)</f>
        <v>3008</v>
      </c>
      <c r="X13" s="1"/>
      <c r="Y13" s="1">
        <f>H13-W13</f>
        <v>0</v>
      </c>
    </row>
    <row r="14" spans="1:25" ht="20.65" customHeight="1" x14ac:dyDescent="0.45">
      <c r="A14" s="52" t="s">
        <v>18</v>
      </c>
      <c r="B14" s="91"/>
      <c r="C14" s="69"/>
      <c r="D14" s="13">
        <f>SUM(D11:D13)</f>
        <v>157624</v>
      </c>
      <c r="E14" s="53"/>
      <c r="F14" s="13">
        <f>SUM(F11:F13)</f>
        <v>124247</v>
      </c>
      <c r="G14" s="53"/>
      <c r="H14" s="13">
        <f>SUM(H11:H13)</f>
        <v>126797</v>
      </c>
      <c r="I14" s="43"/>
      <c r="J14" s="13">
        <f>SUM(J11:J13)</f>
        <v>122885</v>
      </c>
      <c r="L14" s="13">
        <f>SUM(L11:L13)</f>
        <v>-157623705.51000005</v>
      </c>
      <c r="M14" s="13">
        <f>SUM(M11:M13)</f>
        <v>-124247081.32999998</v>
      </c>
      <c r="O14" s="13">
        <f t="shared" ref="O14:S14" si="4">SUM(O10:O13)</f>
        <v>157623</v>
      </c>
      <c r="P14" s="13">
        <f t="shared" si="4"/>
        <v>0</v>
      </c>
      <c r="Q14" s="13">
        <f t="shared" si="4"/>
        <v>124247</v>
      </c>
      <c r="R14" s="13">
        <f t="shared" si="4"/>
        <v>1</v>
      </c>
      <c r="S14" s="13">
        <f t="shared" si="4"/>
        <v>0</v>
      </c>
      <c r="U14" s="13">
        <f>SUM(U11:U13)</f>
        <v>126797217.35000001</v>
      </c>
      <c r="W14" s="13">
        <f>SUM(W11:W13)</f>
        <v>126797</v>
      </c>
      <c r="Y14" s="1">
        <f>H14-W14</f>
        <v>0</v>
      </c>
    </row>
    <row r="15" spans="1:25" ht="6" customHeight="1" x14ac:dyDescent="0.5">
      <c r="A15" s="85"/>
      <c r="B15" s="86"/>
      <c r="C15" s="86"/>
      <c r="D15" s="86"/>
      <c r="E15" s="87"/>
      <c r="F15" s="86"/>
      <c r="G15" s="87"/>
      <c r="H15" s="86"/>
      <c r="I15" s="88"/>
      <c r="J15" s="86"/>
    </row>
    <row r="16" spans="1:25" ht="20.65" customHeight="1" x14ac:dyDescent="0.45">
      <c r="A16" s="77" t="s">
        <v>31</v>
      </c>
      <c r="B16" s="69"/>
      <c r="C16" s="69"/>
      <c r="D16" s="43"/>
      <c r="E16" s="53"/>
      <c r="F16" s="43"/>
      <c r="G16" s="53"/>
      <c r="H16" s="43"/>
      <c r="I16" s="43"/>
      <c r="J16" s="43"/>
    </row>
    <row r="17" spans="1:25" ht="20.65" customHeight="1" x14ac:dyDescent="0.45">
      <c r="A17" s="51" t="s">
        <v>53</v>
      </c>
      <c r="B17" s="69">
        <v>2</v>
      </c>
      <c r="C17" s="69"/>
      <c r="D17" s="16">
        <v>108199</v>
      </c>
      <c r="F17" s="16">
        <v>85785</v>
      </c>
      <c r="H17" s="16">
        <v>85273</v>
      </c>
      <c r="I17" s="90"/>
      <c r="J17" s="16">
        <v>85549</v>
      </c>
      <c r="L17" s="82">
        <v>108198884.11</v>
      </c>
      <c r="M17" s="82">
        <v>85785399.370000005</v>
      </c>
      <c r="O17" s="1">
        <f>ROUND(L17/1000,0)</f>
        <v>108199</v>
      </c>
      <c r="P17" s="1"/>
      <c r="Q17" s="1">
        <f>ROUND(M17/1000,0)</f>
        <v>85785</v>
      </c>
      <c r="R17" s="1">
        <f>D17-O17</f>
        <v>0</v>
      </c>
      <c r="S17" s="1">
        <f>F17-Q17</f>
        <v>0</v>
      </c>
      <c r="U17" s="83">
        <v>85273499.229999989</v>
      </c>
      <c r="W17" s="1">
        <f>ROUND(U17/1000,0)</f>
        <v>85273</v>
      </c>
      <c r="X17" s="1"/>
      <c r="Y17" s="1">
        <f>H17-W17</f>
        <v>0</v>
      </c>
    </row>
    <row r="18" spans="1:25" ht="20.65" customHeight="1" x14ac:dyDescent="0.45">
      <c r="A18" s="51" t="s">
        <v>126</v>
      </c>
      <c r="B18" s="69">
        <v>2</v>
      </c>
      <c r="C18" s="69"/>
      <c r="D18" s="16">
        <v>4195</v>
      </c>
      <c r="F18" s="16">
        <v>878</v>
      </c>
      <c r="H18" s="16">
        <v>0</v>
      </c>
      <c r="I18" s="90"/>
      <c r="J18" s="16">
        <v>0</v>
      </c>
      <c r="L18" s="82">
        <v>4195244.3299999991</v>
      </c>
      <c r="M18" s="82">
        <v>878458.44000000006</v>
      </c>
      <c r="O18" s="1">
        <f t="shared" ref="O18:O20" si="5">ROUND(L18/1000,0)</f>
        <v>4195</v>
      </c>
      <c r="P18" s="1"/>
      <c r="Q18" s="1">
        <f t="shared" ref="Q18:Q20" si="6">ROUND(M18/1000,0)</f>
        <v>878</v>
      </c>
      <c r="R18" s="1">
        <f t="shared" ref="R18:R20" si="7">D18-O18</f>
        <v>0</v>
      </c>
      <c r="S18" s="1">
        <f t="shared" ref="S18:S20" si="8">F18-Q18</f>
        <v>0</v>
      </c>
    </row>
    <row r="19" spans="1:25" ht="20.65" customHeight="1" x14ac:dyDescent="0.45">
      <c r="A19" s="51" t="s">
        <v>37</v>
      </c>
      <c r="B19" s="69">
        <v>2</v>
      </c>
      <c r="C19" s="69"/>
      <c r="D19" s="16">
        <v>16922</v>
      </c>
      <c r="F19" s="16">
        <v>10118</v>
      </c>
      <c r="H19" s="16">
        <v>13546</v>
      </c>
      <c r="I19" s="90"/>
      <c r="J19" s="16">
        <v>9756</v>
      </c>
      <c r="L19" s="82">
        <v>16921887.530000001</v>
      </c>
      <c r="M19" s="82">
        <v>10117732.66</v>
      </c>
      <c r="O19" s="1">
        <f t="shared" si="5"/>
        <v>16922</v>
      </c>
      <c r="P19" s="1"/>
      <c r="Q19" s="1">
        <f t="shared" si="6"/>
        <v>10118</v>
      </c>
      <c r="R19" s="1">
        <f t="shared" si="7"/>
        <v>0</v>
      </c>
      <c r="S19" s="1">
        <f t="shared" si="8"/>
        <v>0</v>
      </c>
      <c r="U19" s="83">
        <v>13546150.069999998</v>
      </c>
      <c r="W19" s="1">
        <f>ROUND(U19/1000,0)</f>
        <v>13546</v>
      </c>
      <c r="X19" s="1"/>
      <c r="Y19" s="1">
        <f>H19-W19</f>
        <v>0</v>
      </c>
    </row>
    <row r="20" spans="1:25" ht="20.65" customHeight="1" x14ac:dyDescent="0.45">
      <c r="A20" s="54" t="s">
        <v>28</v>
      </c>
      <c r="B20" s="69">
        <v>2</v>
      </c>
      <c r="C20" s="69"/>
      <c r="D20" s="19">
        <v>27763</v>
      </c>
      <c r="F20" s="19">
        <v>27228</v>
      </c>
      <c r="H20" s="19">
        <v>21084</v>
      </c>
      <c r="I20" s="90"/>
      <c r="J20" s="19">
        <v>22113</v>
      </c>
      <c r="L20" s="82">
        <v>27762902.100000001</v>
      </c>
      <c r="M20" s="82">
        <v>27228432.23</v>
      </c>
      <c r="O20" s="1">
        <f t="shared" si="5"/>
        <v>27763</v>
      </c>
      <c r="P20" s="1"/>
      <c r="Q20" s="1">
        <f t="shared" si="6"/>
        <v>27228</v>
      </c>
      <c r="R20" s="1">
        <f t="shared" si="7"/>
        <v>0</v>
      </c>
      <c r="S20" s="1">
        <f t="shared" si="8"/>
        <v>0</v>
      </c>
      <c r="U20" s="83">
        <v>21084413.489999998</v>
      </c>
      <c r="W20" s="1">
        <f>ROUND(U20/1000,0)</f>
        <v>21084</v>
      </c>
      <c r="X20" s="1"/>
      <c r="Y20" s="1">
        <f>H20-W20</f>
        <v>0</v>
      </c>
    </row>
    <row r="21" spans="1:25" ht="20.65" customHeight="1" x14ac:dyDescent="0.45">
      <c r="A21" s="52" t="s">
        <v>19</v>
      </c>
      <c r="B21" s="69"/>
      <c r="C21" s="69"/>
      <c r="D21" s="13">
        <f>SUM(D17:D20)</f>
        <v>157079</v>
      </c>
      <c r="E21" s="5"/>
      <c r="F21" s="13">
        <f>SUM(F17:F20)</f>
        <v>124009</v>
      </c>
      <c r="G21" s="5"/>
      <c r="H21" s="13">
        <f>SUM(H17:H20)</f>
        <v>119903</v>
      </c>
      <c r="I21" s="4"/>
      <c r="J21" s="13">
        <f>SUM(J17:J20)</f>
        <v>117418</v>
      </c>
      <c r="L21" s="13">
        <f>SUM(L17:L20)</f>
        <v>157078918.06999999</v>
      </c>
      <c r="M21" s="13">
        <f>SUM(M17:M20)</f>
        <v>124010022.7</v>
      </c>
      <c r="O21" s="13">
        <f t="shared" ref="O21:S21" si="9">SUM(O17:O20)</f>
        <v>157079</v>
      </c>
      <c r="P21" s="13">
        <f t="shared" si="9"/>
        <v>0</v>
      </c>
      <c r="Q21" s="13">
        <f t="shared" si="9"/>
        <v>124009</v>
      </c>
      <c r="R21" s="13">
        <f t="shared" si="9"/>
        <v>0</v>
      </c>
      <c r="S21" s="13">
        <f t="shared" si="9"/>
        <v>0</v>
      </c>
      <c r="U21" s="13">
        <f>SUM(U17:U20)</f>
        <v>119904062.78999998</v>
      </c>
      <c r="W21" s="13">
        <f>SUM(W17:W20)</f>
        <v>119903</v>
      </c>
    </row>
    <row r="22" spans="1:25" ht="6" customHeight="1" x14ac:dyDescent="0.45">
      <c r="A22" s="52"/>
      <c r="B22" s="69"/>
      <c r="C22" s="69"/>
      <c r="D22" s="43"/>
      <c r="E22" s="53"/>
      <c r="F22" s="43"/>
      <c r="G22" s="53"/>
      <c r="H22" s="43"/>
      <c r="I22" s="43"/>
      <c r="J22" s="43"/>
    </row>
    <row r="23" spans="1:25" ht="20.65" customHeight="1" x14ac:dyDescent="0.45">
      <c r="A23" s="52" t="s">
        <v>182</v>
      </c>
      <c r="B23" s="69"/>
      <c r="C23" s="69"/>
      <c r="D23" s="6">
        <f>D14-D21</f>
        <v>545</v>
      </c>
      <c r="F23" s="6">
        <f>F14-F21</f>
        <v>238</v>
      </c>
      <c r="H23" s="6">
        <f>H14-H21</f>
        <v>6894</v>
      </c>
      <c r="I23" s="6"/>
      <c r="J23" s="6">
        <f>J14-J21</f>
        <v>5467</v>
      </c>
      <c r="L23" s="6">
        <f t="shared" ref="L23:M23" si="10">L14-L21</f>
        <v>-314702623.58000004</v>
      </c>
      <c r="M23" s="6">
        <f t="shared" si="10"/>
        <v>-248257104.02999997</v>
      </c>
      <c r="O23" s="6">
        <f t="shared" ref="O23:S23" si="11">O14-O21</f>
        <v>544</v>
      </c>
      <c r="P23" s="6">
        <f t="shared" si="11"/>
        <v>0</v>
      </c>
      <c r="Q23" s="6">
        <f t="shared" si="11"/>
        <v>238</v>
      </c>
      <c r="R23" s="6">
        <f t="shared" si="11"/>
        <v>1</v>
      </c>
      <c r="S23" s="6">
        <f t="shared" si="11"/>
        <v>0</v>
      </c>
    </row>
    <row r="24" spans="1:25" ht="20.65" customHeight="1" x14ac:dyDescent="0.45">
      <c r="A24" s="51" t="s">
        <v>29</v>
      </c>
      <c r="B24" s="69">
        <v>2</v>
      </c>
      <c r="C24" s="69"/>
      <c r="D24" s="16">
        <v>-4148</v>
      </c>
      <c r="F24" s="16">
        <v>-2508</v>
      </c>
      <c r="H24" s="16">
        <v>-3188</v>
      </c>
      <c r="I24" s="7"/>
      <c r="J24" s="16">
        <v>-1921</v>
      </c>
      <c r="L24" s="83">
        <v>4148163.5200000005</v>
      </c>
      <c r="M24" s="83">
        <v>2507713.9300000002</v>
      </c>
      <c r="O24" s="1">
        <f>-ROUND(L24/1000,0)</f>
        <v>-4148</v>
      </c>
      <c r="P24" s="1"/>
      <c r="Q24" s="1">
        <f>-ROUND(M24/1000,0)</f>
        <v>-2508</v>
      </c>
      <c r="R24" s="1">
        <f>D24-O24</f>
        <v>0</v>
      </c>
      <c r="S24" s="1">
        <f>F24-Q24</f>
        <v>0</v>
      </c>
      <c r="U24" s="83">
        <v>3188099.2000000007</v>
      </c>
      <c r="W24" s="1">
        <f>-ROUND(U24/1000,0)</f>
        <v>-3188</v>
      </c>
      <c r="X24" s="1"/>
      <c r="Y24" s="1">
        <f>H24-W24</f>
        <v>0</v>
      </c>
    </row>
    <row r="25" spans="1:25" ht="20.65" customHeight="1" x14ac:dyDescent="0.45">
      <c r="A25" s="51" t="s">
        <v>115</v>
      </c>
      <c r="B25" s="69">
        <v>2</v>
      </c>
      <c r="C25" s="69"/>
      <c r="D25" s="16">
        <v>0</v>
      </c>
      <c r="F25" s="16">
        <v>1877</v>
      </c>
      <c r="H25" s="16">
        <v>0</v>
      </c>
      <c r="I25" s="7"/>
      <c r="J25" s="17">
        <v>-6</v>
      </c>
      <c r="L25" s="83">
        <v>0</v>
      </c>
      <c r="M25" s="83">
        <v>-1877368.61</v>
      </c>
      <c r="O25" s="1">
        <f>-ROUND(L25/1000,0)</f>
        <v>0</v>
      </c>
      <c r="P25" s="1"/>
      <c r="Q25" s="1">
        <f>-ROUND(M25/1000,0)</f>
        <v>1877</v>
      </c>
      <c r="R25" s="1">
        <f>D25-O25</f>
        <v>0</v>
      </c>
      <c r="S25" s="1">
        <f>F25-Q25</f>
        <v>0</v>
      </c>
      <c r="U25" s="83">
        <v>0</v>
      </c>
      <c r="W25" s="1">
        <f t="shared" ref="W25:W27" si="12">-ROUND(U25/1000,0)</f>
        <v>0</v>
      </c>
      <c r="Y25" s="1">
        <f t="shared" ref="Y25:Y27" si="13">H25-W25</f>
        <v>0</v>
      </c>
    </row>
    <row r="26" spans="1:25" ht="20.65" customHeight="1" x14ac:dyDescent="0.45">
      <c r="A26" s="51" t="s">
        <v>166</v>
      </c>
      <c r="B26" s="69"/>
      <c r="C26" s="69"/>
      <c r="D26" s="38">
        <f>834-300</f>
        <v>534</v>
      </c>
      <c r="E26"/>
      <c r="F26" s="38">
        <v>74</v>
      </c>
      <c r="G26"/>
      <c r="H26" s="38">
        <f>481-300</f>
        <v>181</v>
      </c>
      <c r="I26" s="7"/>
      <c r="J26" s="38">
        <v>74</v>
      </c>
      <c r="L26" s="83">
        <v>-834317.99</v>
      </c>
      <c r="M26" s="83">
        <v>-73979.570000000007</v>
      </c>
      <c r="O26" s="1">
        <f>-ROUND(L26/1000,0)</f>
        <v>834</v>
      </c>
      <c r="P26" s="1"/>
      <c r="Q26" s="1">
        <f>-ROUND(M26/1000,0)</f>
        <v>74</v>
      </c>
      <c r="R26" s="1">
        <f>D26-O26</f>
        <v>-300</v>
      </c>
      <c r="S26" s="1">
        <f>F26-Q26</f>
        <v>0</v>
      </c>
      <c r="U26" s="83">
        <v>181228.34999999998</v>
      </c>
      <c r="W26" s="1">
        <f>ROUND(U26/1000,0)</f>
        <v>181</v>
      </c>
      <c r="Y26" s="1">
        <f t="shared" si="13"/>
        <v>0</v>
      </c>
    </row>
    <row r="27" spans="1:25" ht="20.65" customHeight="1" x14ac:dyDescent="0.45">
      <c r="A27" s="51" t="s">
        <v>176</v>
      </c>
      <c r="B27" s="69"/>
      <c r="C27" s="69"/>
      <c r="D27" s="37">
        <v>-836</v>
      </c>
      <c r="E27"/>
      <c r="F27" s="37">
        <v>0</v>
      </c>
      <c r="G27"/>
      <c r="H27" s="37">
        <v>0</v>
      </c>
      <c r="I27" s="7"/>
      <c r="J27" s="37">
        <v>0</v>
      </c>
      <c r="L27" s="83">
        <v>835529.91</v>
      </c>
      <c r="M27" s="83">
        <v>0</v>
      </c>
      <c r="O27" s="1">
        <f>-ROUND(L27/1000,0)</f>
        <v>-836</v>
      </c>
      <c r="P27" s="1"/>
      <c r="Q27" s="1">
        <f>-ROUND(M27/1000,0)</f>
        <v>0</v>
      </c>
      <c r="R27" s="1">
        <f>D27-O27</f>
        <v>0</v>
      </c>
      <c r="S27" s="1">
        <f>F27-Q27</f>
        <v>0</v>
      </c>
      <c r="U27" s="83">
        <v>0</v>
      </c>
      <c r="W27" s="1">
        <f t="shared" si="12"/>
        <v>0</v>
      </c>
      <c r="Y27" s="1">
        <f t="shared" si="13"/>
        <v>0</v>
      </c>
    </row>
    <row r="28" spans="1:25" ht="20.65" customHeight="1" x14ac:dyDescent="0.45">
      <c r="A28" s="52" t="s">
        <v>152</v>
      </c>
      <c r="B28" s="69"/>
      <c r="C28" s="69"/>
      <c r="D28" s="6">
        <f>SUM(D23:D27)</f>
        <v>-3905</v>
      </c>
      <c r="F28" s="6">
        <f>SUM(F23:F27)</f>
        <v>-319</v>
      </c>
      <c r="H28" s="6">
        <f>SUM(H23:H27)</f>
        <v>3887</v>
      </c>
      <c r="I28" s="6"/>
      <c r="J28" s="6">
        <f>SUM(J23:J27)</f>
        <v>3614</v>
      </c>
      <c r="L28" s="6">
        <f t="shared" ref="L28:M28" si="14">SUM(L23:L27)</f>
        <v>-310553248.14000005</v>
      </c>
      <c r="M28" s="6">
        <f t="shared" si="14"/>
        <v>-247700738.27999997</v>
      </c>
      <c r="O28" s="6">
        <f t="shared" ref="O28:S28" si="15">SUM(O23:O27)</f>
        <v>-3606</v>
      </c>
      <c r="P28" s="6">
        <f t="shared" si="15"/>
        <v>0</v>
      </c>
      <c r="Q28" s="6">
        <f t="shared" si="15"/>
        <v>-319</v>
      </c>
      <c r="R28" s="6">
        <f t="shared" si="15"/>
        <v>-299</v>
      </c>
      <c r="S28" s="6">
        <f t="shared" si="15"/>
        <v>0</v>
      </c>
      <c r="U28" s="6">
        <f t="shared" ref="U28" si="16">SUM(U23:U27)</f>
        <v>3369327.5500000007</v>
      </c>
      <c r="W28" s="6">
        <f t="shared" ref="W28" si="17">SUM(W23:W27)</f>
        <v>-3007</v>
      </c>
      <c r="Y28" s="6">
        <f t="shared" ref="Y28" si="18">SUM(Y23:Y27)</f>
        <v>0</v>
      </c>
    </row>
    <row r="29" spans="1:25" ht="20.65" customHeight="1" x14ac:dyDescent="0.45">
      <c r="A29" s="51" t="s">
        <v>142</v>
      </c>
      <c r="B29" s="69">
        <v>2</v>
      </c>
      <c r="C29" s="69"/>
      <c r="D29" s="38">
        <f>527+60</f>
        <v>587</v>
      </c>
      <c r="F29" s="38">
        <v>-253</v>
      </c>
      <c r="H29" s="38">
        <f>-965+60</f>
        <v>-905</v>
      </c>
      <c r="I29" s="7"/>
      <c r="J29" s="38">
        <v>-628</v>
      </c>
      <c r="L29" s="83">
        <v>-526912.5399999998</v>
      </c>
      <c r="M29" s="83">
        <v>252780.49</v>
      </c>
      <c r="O29" s="1">
        <f>-ROUND(L29/1000,0)</f>
        <v>527</v>
      </c>
      <c r="P29" s="1"/>
      <c r="Q29" s="1">
        <f>-ROUND(M29/1000,0)</f>
        <v>-253</v>
      </c>
      <c r="R29" s="1">
        <f>D29-O29</f>
        <v>60</v>
      </c>
      <c r="S29" s="1">
        <f>F29-Q29</f>
        <v>0</v>
      </c>
      <c r="U29" s="83">
        <v>904610.4800000001</v>
      </c>
      <c r="W29" s="1">
        <f>-ROUND(U29/1000,0)</f>
        <v>-905</v>
      </c>
      <c r="X29" s="1"/>
      <c r="Y29" s="1">
        <f>H29-W29</f>
        <v>0</v>
      </c>
    </row>
    <row r="30" spans="1:25" ht="20.65" customHeight="1" thickBot="1" x14ac:dyDescent="0.5">
      <c r="A30" s="52" t="s">
        <v>146</v>
      </c>
      <c r="B30" s="69"/>
      <c r="C30" s="69"/>
      <c r="D30" s="8">
        <f>SUM(D28:D29)</f>
        <v>-3318</v>
      </c>
      <c r="E30" s="53"/>
      <c r="F30" s="8">
        <f>SUM(F28:F29)</f>
        <v>-572</v>
      </c>
      <c r="G30" s="53"/>
      <c r="H30" s="8">
        <f>SUM(H28:H29)</f>
        <v>2982</v>
      </c>
      <c r="I30" s="4"/>
      <c r="J30" s="8">
        <f>SUM(J28:J29)</f>
        <v>2986</v>
      </c>
      <c r="L30" s="8">
        <f t="shared" ref="L30:M30" si="19">SUM(L28:L29)</f>
        <v>-311080160.68000007</v>
      </c>
      <c r="M30" s="8">
        <f t="shared" si="19"/>
        <v>-247447957.78999996</v>
      </c>
      <c r="O30" s="8">
        <f t="shared" ref="O30:S30" si="20">SUM(O28:O29)</f>
        <v>-3079</v>
      </c>
      <c r="P30" s="8">
        <f t="shared" si="20"/>
        <v>0</v>
      </c>
      <c r="Q30" s="8">
        <f t="shared" si="20"/>
        <v>-572</v>
      </c>
      <c r="R30" s="8">
        <f t="shared" si="20"/>
        <v>-239</v>
      </c>
      <c r="S30" s="8">
        <f t="shared" si="20"/>
        <v>0</v>
      </c>
    </row>
    <row r="31" spans="1:25" ht="6" customHeight="1" thickTop="1" x14ac:dyDescent="0.45">
      <c r="A31" s="52"/>
      <c r="B31" s="69"/>
      <c r="C31" s="69"/>
      <c r="D31" s="15"/>
      <c r="E31" s="53"/>
      <c r="F31" s="15"/>
      <c r="G31" s="53"/>
      <c r="H31" s="15"/>
      <c r="I31" s="43"/>
      <c r="J31" s="15"/>
    </row>
    <row r="32" spans="1:25" ht="20.65" customHeight="1" thickBot="1" x14ac:dyDescent="0.5">
      <c r="A32" s="52" t="s">
        <v>153</v>
      </c>
      <c r="B32" s="69"/>
      <c r="C32" s="69"/>
      <c r="D32" s="22">
        <f>SUM(D30)</f>
        <v>-3318</v>
      </c>
      <c r="E32" s="53"/>
      <c r="F32" s="22">
        <f>SUM(F30)</f>
        <v>-572</v>
      </c>
      <c r="G32" s="53"/>
      <c r="H32" s="22">
        <f>SUM(H30)</f>
        <v>2982</v>
      </c>
      <c r="I32" s="43"/>
      <c r="J32" s="22">
        <f>SUM(J30)</f>
        <v>2986</v>
      </c>
      <c r="L32" s="22">
        <f>SUM(L30,)</f>
        <v>-311080160.68000007</v>
      </c>
      <c r="M32" s="22">
        <f>SUM(M30,)</f>
        <v>-247447957.78999996</v>
      </c>
      <c r="O32" s="22">
        <f>SUM(O30,)</f>
        <v>-3079</v>
      </c>
      <c r="P32" s="22" t="e">
        <f>SUM(P30,#REF!)</f>
        <v>#REF!</v>
      </c>
      <c r="Q32" s="22">
        <f>SUM(Q30,)</f>
        <v>-572</v>
      </c>
      <c r="R32" s="22">
        <f>SUM(R30,)</f>
        <v>-239</v>
      </c>
      <c r="S32" s="22">
        <f>SUM(S30,)</f>
        <v>0</v>
      </c>
    </row>
    <row r="33" spans="1:21" customFormat="1" ht="6" customHeight="1" thickTop="1" x14ac:dyDescent="0.45">
      <c r="A33" s="53"/>
      <c r="C33" s="50"/>
      <c r="D33" s="43"/>
      <c r="F33" s="43"/>
      <c r="H33" s="43"/>
      <c r="I33" s="43"/>
      <c r="J33" s="43"/>
      <c r="U33" s="36"/>
    </row>
    <row r="34" spans="1:21" customFormat="1" ht="20.65" customHeight="1" x14ac:dyDescent="0.45">
      <c r="A34" s="53" t="s">
        <v>99</v>
      </c>
      <c r="C34" s="50"/>
      <c r="D34" s="43"/>
      <c r="F34" s="43"/>
      <c r="H34" s="43"/>
      <c r="I34" s="43"/>
      <c r="J34" s="43"/>
      <c r="U34" s="36"/>
    </row>
    <row r="35" spans="1:21" customFormat="1" ht="20.65" customHeight="1" x14ac:dyDescent="0.45">
      <c r="A35" t="s">
        <v>100</v>
      </c>
      <c r="C35" s="50"/>
      <c r="D35" s="16">
        <f>-2225-240</f>
        <v>-2465</v>
      </c>
      <c r="E35" s="82"/>
      <c r="F35" s="16">
        <v>1859</v>
      </c>
      <c r="G35" s="82"/>
      <c r="H35" s="16">
        <f>H32</f>
        <v>2982</v>
      </c>
      <c r="I35" s="7"/>
      <c r="J35" s="16">
        <f>J32</f>
        <v>2986</v>
      </c>
      <c r="L35" s="36">
        <v>-2225014.500000014</v>
      </c>
      <c r="M35" s="36">
        <v>1859080.9799999802</v>
      </c>
      <c r="O35" s="1">
        <f>ROUND(L35/1000,0)</f>
        <v>-2225</v>
      </c>
      <c r="P35" s="1"/>
      <c r="Q35" s="1">
        <f>ROUND(M35/1000,0)</f>
        <v>1859</v>
      </c>
      <c r="R35" s="1">
        <f>D35-O35</f>
        <v>-240</v>
      </c>
      <c r="S35" s="1">
        <f>F35-Q35</f>
        <v>0</v>
      </c>
      <c r="U35" s="36"/>
    </row>
    <row r="36" spans="1:21" customFormat="1" ht="20.65" customHeight="1" x14ac:dyDescent="0.45">
      <c r="A36" t="s">
        <v>151</v>
      </c>
      <c r="C36" s="50"/>
      <c r="D36" s="16">
        <v>-853</v>
      </c>
      <c r="E36" s="82"/>
      <c r="F36" s="16">
        <v>0</v>
      </c>
      <c r="G36" s="82"/>
      <c r="H36" s="16">
        <v>0</v>
      </c>
      <c r="I36" s="7"/>
      <c r="J36" s="16">
        <v>0</v>
      </c>
      <c r="L36" s="36">
        <v>-852660.95999992907</v>
      </c>
      <c r="M36" s="36">
        <v>0</v>
      </c>
      <c r="O36" s="1">
        <f>ROUND(L36/1000,0)</f>
        <v>-853</v>
      </c>
      <c r="P36" s="1"/>
      <c r="Q36" s="1">
        <f>ROUND(M36/1000,0)</f>
        <v>0</v>
      </c>
      <c r="R36" s="1">
        <f>D36-O36</f>
        <v>0</v>
      </c>
      <c r="S36" s="1">
        <f>F36-Q36</f>
        <v>0</v>
      </c>
      <c r="U36" s="36"/>
    </row>
    <row r="37" spans="1:21" customFormat="1" ht="20.65" customHeight="1" x14ac:dyDescent="0.45">
      <c r="A37" t="s">
        <v>149</v>
      </c>
      <c r="C37" s="50"/>
      <c r="D37" s="16">
        <v>0</v>
      </c>
      <c r="E37" s="82"/>
      <c r="F37" s="16">
        <v>-2431</v>
      </c>
      <c r="G37" s="82"/>
      <c r="H37" s="16">
        <v>0</v>
      </c>
      <c r="I37" s="7"/>
      <c r="J37" s="16">
        <v>0</v>
      </c>
      <c r="L37" s="36">
        <v>0</v>
      </c>
      <c r="M37" s="36">
        <v>-2431168.59</v>
      </c>
      <c r="O37" s="1">
        <f>ROUND(L37/1000,0)</f>
        <v>0</v>
      </c>
      <c r="P37" s="1"/>
      <c r="Q37" s="1">
        <f>ROUND(M37/1000,0)</f>
        <v>-2431</v>
      </c>
      <c r="R37" s="1">
        <f>D37-O37</f>
        <v>0</v>
      </c>
      <c r="S37" s="1">
        <f>F37-Q37</f>
        <v>0</v>
      </c>
      <c r="U37" s="36"/>
    </row>
    <row r="38" spans="1:21" customFormat="1" ht="20.65" customHeight="1" thickBot="1" x14ac:dyDescent="0.5">
      <c r="C38" s="50"/>
      <c r="D38" s="8">
        <f>SUM(D35:D37)</f>
        <v>-3318</v>
      </c>
      <c r="E38" s="53"/>
      <c r="F38" s="8">
        <f>SUM(F35:F37)</f>
        <v>-572</v>
      </c>
      <c r="G38" s="53"/>
      <c r="H38" s="8">
        <f>SUM(H35:H37)</f>
        <v>2982</v>
      </c>
      <c r="I38" s="4"/>
      <c r="J38" s="8">
        <f>SUM(J35:J37)</f>
        <v>2986</v>
      </c>
      <c r="L38" s="8">
        <f t="shared" ref="L38:M38" si="21">SUM(L35:L37)</f>
        <v>-3077675.4599999432</v>
      </c>
      <c r="M38" s="8">
        <f t="shared" si="21"/>
        <v>-572087.61000001966</v>
      </c>
      <c r="O38" s="8">
        <f t="shared" ref="O38:S38" si="22">SUM(O35:O37)</f>
        <v>-3078</v>
      </c>
      <c r="P38" s="8">
        <f t="shared" si="22"/>
        <v>0</v>
      </c>
      <c r="Q38" s="8">
        <f t="shared" si="22"/>
        <v>-572</v>
      </c>
      <c r="R38" s="8">
        <f t="shared" si="22"/>
        <v>-240</v>
      </c>
      <c r="S38" s="8">
        <f t="shared" si="22"/>
        <v>0</v>
      </c>
      <c r="U38" s="36"/>
    </row>
    <row r="39" spans="1:21" customFormat="1" ht="6" customHeight="1" thickTop="1" x14ac:dyDescent="0.45">
      <c r="A39" s="53"/>
      <c r="C39" s="50"/>
      <c r="D39" s="43"/>
      <c r="F39" s="43"/>
      <c r="H39" s="43"/>
      <c r="I39" s="43"/>
      <c r="J39" s="43"/>
      <c r="U39" s="36"/>
    </row>
    <row r="40" spans="1:21" customFormat="1" ht="20.65" customHeight="1" x14ac:dyDescent="0.45">
      <c r="A40" s="53" t="s">
        <v>101</v>
      </c>
      <c r="C40" s="50"/>
      <c r="D40" s="43"/>
      <c r="F40" s="43"/>
      <c r="H40" s="43"/>
      <c r="I40" s="43"/>
      <c r="J40" s="43"/>
      <c r="U40" s="36"/>
    </row>
    <row r="41" spans="1:21" customFormat="1" ht="20.65" customHeight="1" x14ac:dyDescent="0.45">
      <c r="A41" t="s">
        <v>100</v>
      </c>
      <c r="C41" s="50"/>
      <c r="D41" s="16">
        <f>-2225-240</f>
        <v>-2465</v>
      </c>
      <c r="E41" s="82"/>
      <c r="F41" s="16">
        <v>1859</v>
      </c>
      <c r="G41" s="82"/>
      <c r="H41" s="16">
        <f>H32</f>
        <v>2982</v>
      </c>
      <c r="I41" s="7"/>
      <c r="J41" s="16">
        <f>J32</f>
        <v>2986</v>
      </c>
      <c r="L41" s="36">
        <v>-2225014.500000014</v>
      </c>
      <c r="M41" s="36">
        <v>1859080.9799999802</v>
      </c>
      <c r="O41" s="1">
        <f>ROUND(L41/1000,0)</f>
        <v>-2225</v>
      </c>
      <c r="P41" s="1"/>
      <c r="Q41" s="1">
        <f>ROUND(M41/1000,0)</f>
        <v>1859</v>
      </c>
      <c r="R41" s="1">
        <f>D41-O41</f>
        <v>-240</v>
      </c>
      <c r="S41" s="1">
        <f>F41-Q41</f>
        <v>0</v>
      </c>
      <c r="U41" s="36"/>
    </row>
    <row r="42" spans="1:21" customFormat="1" ht="20.65" customHeight="1" x14ac:dyDescent="0.45">
      <c r="A42" t="s">
        <v>151</v>
      </c>
      <c r="C42" s="50"/>
      <c r="D42" s="16">
        <v>-853</v>
      </c>
      <c r="E42" s="82"/>
      <c r="F42" s="16">
        <v>0</v>
      </c>
      <c r="G42" s="82"/>
      <c r="H42" s="16">
        <v>0</v>
      </c>
      <c r="I42" s="7"/>
      <c r="J42" s="16">
        <v>0</v>
      </c>
      <c r="L42" s="36">
        <v>-852660.95999992907</v>
      </c>
      <c r="M42" s="36">
        <v>0</v>
      </c>
      <c r="O42" s="1">
        <f>ROUND(L42/1000,0)</f>
        <v>-853</v>
      </c>
      <c r="P42" s="1"/>
      <c r="Q42" s="1">
        <f>ROUND(M42/1000,0)</f>
        <v>0</v>
      </c>
      <c r="R42" s="1">
        <f>D42-O42</f>
        <v>0</v>
      </c>
      <c r="S42" s="1">
        <f>F42-Q42</f>
        <v>0</v>
      </c>
      <c r="U42" s="36"/>
    </row>
    <row r="43" spans="1:21" customFormat="1" ht="20.65" customHeight="1" x14ac:dyDescent="0.45">
      <c r="A43" t="s">
        <v>149</v>
      </c>
      <c r="C43" s="50"/>
      <c r="D43" s="16">
        <v>0</v>
      </c>
      <c r="E43" s="82"/>
      <c r="F43" s="16">
        <v>-2431</v>
      </c>
      <c r="G43" s="82"/>
      <c r="H43" s="16">
        <v>0</v>
      </c>
      <c r="I43" s="7"/>
      <c r="J43" s="16">
        <v>0</v>
      </c>
      <c r="L43" s="36">
        <v>0</v>
      </c>
      <c r="M43" s="36">
        <v>-2431168.59</v>
      </c>
      <c r="O43" s="1">
        <f>ROUND(L43/1000,0)</f>
        <v>0</v>
      </c>
      <c r="P43" s="1"/>
      <c r="Q43" s="1">
        <f>ROUND(M43/1000,0)</f>
        <v>-2431</v>
      </c>
      <c r="R43" s="1">
        <f>D43-O43</f>
        <v>0</v>
      </c>
      <c r="S43" s="1">
        <f>F43-Q43</f>
        <v>0</v>
      </c>
      <c r="U43" s="36"/>
    </row>
    <row r="44" spans="1:21" customFormat="1" ht="20.65" customHeight="1" thickBot="1" x14ac:dyDescent="0.5">
      <c r="C44" s="50"/>
      <c r="D44" s="8">
        <f>SUM(D41:D43)</f>
        <v>-3318</v>
      </c>
      <c r="E44" s="53"/>
      <c r="F44" s="8">
        <f>SUM(F41:F43)</f>
        <v>-572</v>
      </c>
      <c r="G44" s="53"/>
      <c r="H44" s="8">
        <f>SUM(H41:H43)</f>
        <v>2982</v>
      </c>
      <c r="I44" s="4"/>
      <c r="J44" s="8">
        <f>SUM(J41:J43)</f>
        <v>2986</v>
      </c>
      <c r="L44" s="8">
        <f>SUM(L41:L43)</f>
        <v>-3077675.4599999432</v>
      </c>
      <c r="M44" s="8">
        <f>SUM(M41:M43)</f>
        <v>-572087.61000001966</v>
      </c>
      <c r="O44" s="8">
        <f t="shared" ref="O44:S44" si="23">SUM(O41:O43)</f>
        <v>-3078</v>
      </c>
      <c r="P44" s="8">
        <f t="shared" si="23"/>
        <v>0</v>
      </c>
      <c r="Q44" s="8">
        <f t="shared" si="23"/>
        <v>-572</v>
      </c>
      <c r="R44" s="8">
        <f t="shared" si="23"/>
        <v>-240</v>
      </c>
      <c r="S44" s="8">
        <f t="shared" si="23"/>
        <v>0</v>
      </c>
      <c r="U44" s="36"/>
    </row>
    <row r="45" spans="1:21" customFormat="1" ht="6" customHeight="1" thickTop="1" x14ac:dyDescent="0.45">
      <c r="A45" s="53"/>
      <c r="C45" s="50"/>
      <c r="D45" s="43"/>
      <c r="F45" s="43"/>
      <c r="H45" s="43"/>
      <c r="I45" s="43"/>
      <c r="J45" s="43"/>
      <c r="U45" s="36"/>
    </row>
    <row r="46" spans="1:21" customFormat="1" ht="25.15" customHeight="1" thickBot="1" x14ac:dyDescent="0.5">
      <c r="A46" s="53" t="s">
        <v>173</v>
      </c>
      <c r="B46" s="69">
        <v>7</v>
      </c>
      <c r="C46" s="50"/>
      <c r="D46" s="41">
        <f>D35/475555</f>
        <v>-5.1834172703472785E-3</v>
      </c>
      <c r="E46" s="92"/>
      <c r="F46" s="41">
        <f>F35/455000</f>
        <v>4.0857142857142854E-3</v>
      </c>
      <c r="G46" s="92"/>
      <c r="H46" s="23">
        <f>H35/475555</f>
        <v>6.2705680730935432E-3</v>
      </c>
      <c r="I46" s="66"/>
      <c r="J46" s="23">
        <f>J35/455000</f>
        <v>6.5626373626373625E-3</v>
      </c>
      <c r="L46" s="93"/>
      <c r="U46" s="36"/>
    </row>
    <row r="47" spans="1:21" customFormat="1" ht="6" customHeight="1" thickTop="1" x14ac:dyDescent="0.45">
      <c r="A47" s="53"/>
      <c r="C47" s="50"/>
      <c r="D47" s="94"/>
      <c r="E47" s="92"/>
      <c r="F47" s="94"/>
      <c r="G47" s="92"/>
      <c r="H47" s="94"/>
      <c r="I47" s="43"/>
      <c r="J47" s="43"/>
      <c r="U47" s="36"/>
    </row>
    <row r="48" spans="1:21" ht="23.65" customHeight="1" thickBot="1" x14ac:dyDescent="0.5">
      <c r="A48" s="53" t="s">
        <v>154</v>
      </c>
      <c r="B48" s="69">
        <v>7</v>
      </c>
      <c r="C48" s="50"/>
      <c r="D48" s="41">
        <f>D35/475555</f>
        <v>-5.1834172703472785E-3</v>
      </c>
      <c r="E48" s="92"/>
      <c r="F48" s="41">
        <f>F35/(455000+85878)</f>
        <v>3.4370042782291017E-3</v>
      </c>
      <c r="G48" s="92"/>
      <c r="H48" s="23">
        <f>H35/475555</f>
        <v>6.2705680730935432E-3</v>
      </c>
      <c r="I48" s="66"/>
      <c r="J48" s="23">
        <f>J35/(455000+85878)</f>
        <v>5.5206534560473895E-3</v>
      </c>
    </row>
    <row r="49" spans="1:4" ht="21.75" customHeight="1" thickTop="1" x14ac:dyDescent="0.45">
      <c r="A49" s="82"/>
    </row>
    <row r="50" spans="1:4" ht="21.75" customHeight="1" x14ac:dyDescent="0.45">
      <c r="A50" s="82"/>
      <c r="D50" s="83"/>
    </row>
    <row r="51" spans="1:4" ht="21.75" customHeight="1" x14ac:dyDescent="0.45">
      <c r="A51" s="82"/>
    </row>
    <row r="52" spans="1:4" ht="21.75" x14ac:dyDescent="0.45">
      <c r="A52" s="82"/>
    </row>
    <row r="53" spans="1:4" ht="18.75" customHeight="1" x14ac:dyDescent="0.45">
      <c r="A53" s="82"/>
    </row>
    <row r="54" spans="1:4" ht="18.75" customHeight="1" x14ac:dyDescent="0.45">
      <c r="A54" s="82"/>
    </row>
    <row r="55" spans="1:4" ht="21.75" x14ac:dyDescent="0.45">
      <c r="A55" s="82"/>
    </row>
    <row r="56" spans="1:4" ht="21" customHeight="1" x14ac:dyDescent="0.45">
      <c r="A56" s="82"/>
    </row>
    <row r="57" spans="1:4" ht="21" customHeight="1" x14ac:dyDescent="0.45">
      <c r="A57" s="82"/>
    </row>
    <row r="58" spans="1:4" ht="21" customHeight="1" x14ac:dyDescent="0.45">
      <c r="A58" s="82"/>
    </row>
    <row r="59" spans="1:4" ht="21" customHeight="1" x14ac:dyDescent="0.45">
      <c r="A59" s="82"/>
    </row>
    <row r="60" spans="1:4" ht="21" customHeight="1" x14ac:dyDescent="0.45">
      <c r="A60" s="82"/>
    </row>
    <row r="61" spans="1:4" ht="21" customHeight="1" x14ac:dyDescent="0.45">
      <c r="A61" s="82"/>
    </row>
    <row r="62" spans="1:4" ht="21" customHeight="1" x14ac:dyDescent="0.45">
      <c r="A62" s="82"/>
    </row>
    <row r="63" spans="1:4" ht="21" customHeight="1" x14ac:dyDescent="0.45">
      <c r="A63" s="82"/>
    </row>
    <row r="64" spans="1:4" ht="21" customHeight="1" x14ac:dyDescent="0.45">
      <c r="A64" s="82"/>
    </row>
    <row r="65" spans="1:21" ht="21" customHeight="1" x14ac:dyDescent="0.45">
      <c r="A65" s="82"/>
    </row>
    <row r="66" spans="1:21" ht="21" customHeight="1" x14ac:dyDescent="0.45">
      <c r="A66" s="82"/>
    </row>
    <row r="67" spans="1:21" ht="21" customHeight="1" x14ac:dyDescent="0.45">
      <c r="A67" s="82"/>
    </row>
    <row r="68" spans="1:21" ht="21" customHeight="1" x14ac:dyDescent="0.45">
      <c r="A68" s="82"/>
    </row>
    <row r="69" spans="1:21" ht="21" customHeight="1" x14ac:dyDescent="0.45">
      <c r="A69" s="82"/>
    </row>
    <row r="70" spans="1:21" ht="8.25" customHeight="1" x14ac:dyDescent="0.45">
      <c r="A70" s="82"/>
    </row>
    <row r="71" spans="1:21" ht="21.75" x14ac:dyDescent="0.45">
      <c r="A71" s="82"/>
    </row>
    <row r="72" spans="1:21" ht="21" customHeight="1" x14ac:dyDescent="0.45">
      <c r="A72" s="82"/>
    </row>
    <row r="73" spans="1:21" ht="21" customHeight="1" x14ac:dyDescent="0.45">
      <c r="A73" s="82"/>
    </row>
    <row r="74" spans="1:21" ht="21" customHeight="1" x14ac:dyDescent="0.45">
      <c r="A74" s="82"/>
    </row>
    <row r="75" spans="1:21" ht="21" customHeight="1" x14ac:dyDescent="0.45">
      <c r="A75" s="82"/>
    </row>
    <row r="76" spans="1:21" ht="21" customHeight="1" x14ac:dyDescent="0.45">
      <c r="A76" s="82"/>
    </row>
    <row r="77" spans="1:21" s="53" customFormat="1" ht="21" customHeight="1" x14ac:dyDescent="0.45">
      <c r="U77" s="95"/>
    </row>
    <row r="78" spans="1:21" ht="21" customHeight="1" x14ac:dyDescent="0.45">
      <c r="A78" s="82"/>
    </row>
    <row r="79" spans="1:21" ht="9.75" customHeight="1" x14ac:dyDescent="0.45">
      <c r="A79" s="82"/>
    </row>
    <row r="80" spans="1:21" ht="20.25" customHeight="1" x14ac:dyDescent="0.45">
      <c r="A80" s="82"/>
    </row>
    <row r="81" spans="1:1" ht="20.25" customHeight="1" x14ac:dyDescent="0.45">
      <c r="A81" s="82"/>
    </row>
    <row r="82" spans="1:1" ht="20.25" customHeight="1" x14ac:dyDescent="0.45">
      <c r="A82" s="82"/>
    </row>
    <row r="83" spans="1:1" ht="20.25" customHeight="1" x14ac:dyDescent="0.45">
      <c r="A83" s="82"/>
    </row>
    <row r="84" spans="1:1" ht="21.75" customHeight="1" x14ac:dyDescent="0.45">
      <c r="A84" s="82"/>
    </row>
    <row r="85" spans="1:1" ht="23.25" customHeight="1" x14ac:dyDescent="0.45">
      <c r="A85" s="82"/>
    </row>
    <row r="86" spans="1:1" ht="23.25" customHeight="1" x14ac:dyDescent="0.45">
      <c r="A86" s="82"/>
    </row>
    <row r="87" spans="1:1" ht="21.75" customHeight="1" x14ac:dyDescent="0.45">
      <c r="A87" s="82"/>
    </row>
    <row r="88" spans="1:1" ht="21.75" x14ac:dyDescent="0.45">
      <c r="A88" s="82"/>
    </row>
    <row r="89" spans="1:1" ht="18.75" customHeight="1" x14ac:dyDescent="0.45">
      <c r="A89" s="82"/>
    </row>
    <row r="90" spans="1:1" ht="18.75" customHeight="1" x14ac:dyDescent="0.45">
      <c r="A90" s="82"/>
    </row>
    <row r="91" spans="1:1" ht="19.5" customHeight="1" x14ac:dyDescent="0.45">
      <c r="A91" s="82"/>
    </row>
    <row r="92" spans="1:1" ht="19.5" customHeight="1" x14ac:dyDescent="0.45">
      <c r="A92" s="82"/>
    </row>
    <row r="93" spans="1:1" ht="19.5" customHeight="1" x14ac:dyDescent="0.45">
      <c r="A93" s="82"/>
    </row>
    <row r="94" spans="1:1" ht="19.5" customHeight="1" x14ac:dyDescent="0.45">
      <c r="A94" s="82"/>
    </row>
    <row r="95" spans="1:1" ht="11.25" customHeight="1" x14ac:dyDescent="0.45">
      <c r="A95" s="82"/>
    </row>
    <row r="96" spans="1:1" ht="20.25" customHeight="1" x14ac:dyDescent="0.45">
      <c r="A96" s="82"/>
    </row>
    <row r="97" spans="1:1" ht="21.75" x14ac:dyDescent="0.45">
      <c r="A97" s="82"/>
    </row>
    <row r="98" spans="1:1" ht="20.25" customHeight="1" x14ac:dyDescent="0.45">
      <c r="A98" s="82"/>
    </row>
    <row r="99" spans="1:1" ht="12.75" customHeight="1" x14ac:dyDescent="0.45">
      <c r="A99" s="82"/>
    </row>
    <row r="100" spans="1:1" ht="21.75" x14ac:dyDescent="0.45">
      <c r="A100" s="82"/>
    </row>
    <row r="101" spans="1:1" ht="21.75" x14ac:dyDescent="0.45">
      <c r="A101" s="82"/>
    </row>
    <row r="102" spans="1:1" ht="21.75" x14ac:dyDescent="0.45">
      <c r="A102" s="82"/>
    </row>
    <row r="103" spans="1:1" ht="22.5" customHeight="1" x14ac:dyDescent="0.45">
      <c r="A103" s="82"/>
    </row>
    <row r="104" spans="1:1" ht="22.5" customHeight="1" x14ac:dyDescent="0.45">
      <c r="A104" s="82"/>
    </row>
    <row r="105" spans="1:1" ht="22.5" customHeight="1" x14ac:dyDescent="0.45">
      <c r="A105" s="82"/>
    </row>
    <row r="106" spans="1:1" ht="22.5" customHeight="1" x14ac:dyDescent="0.45">
      <c r="A106" s="82"/>
    </row>
    <row r="107" spans="1:1" ht="21.75" x14ac:dyDescent="0.45">
      <c r="A107" s="82"/>
    </row>
    <row r="108" spans="1:1" ht="22.5" customHeight="1" x14ac:dyDescent="0.45">
      <c r="A108" s="82"/>
    </row>
    <row r="109" spans="1:1" ht="22.5" customHeight="1" x14ac:dyDescent="0.45">
      <c r="A109" s="82"/>
    </row>
    <row r="110" spans="1:1" ht="23.25" customHeight="1" x14ac:dyDescent="0.45">
      <c r="A110" s="82"/>
    </row>
    <row r="111" spans="1:1" ht="23.25" customHeight="1" x14ac:dyDescent="0.45">
      <c r="A111" s="82"/>
    </row>
    <row r="112" spans="1:1" ht="21.75" customHeight="1" x14ac:dyDescent="0.45">
      <c r="A112" s="82"/>
    </row>
    <row r="113" spans="1:1" ht="21.75" customHeight="1" x14ac:dyDescent="0.45">
      <c r="A113" s="82"/>
    </row>
    <row r="114" spans="1:1" ht="21.75" customHeight="1" x14ac:dyDescent="0.45">
      <c r="A114" s="82"/>
    </row>
    <row r="115" spans="1:1" ht="21.75" customHeight="1" x14ac:dyDescent="0.45">
      <c r="A115" s="82"/>
    </row>
    <row r="116" spans="1:1" ht="21.75" customHeight="1" x14ac:dyDescent="0.45">
      <c r="A116" s="82"/>
    </row>
    <row r="117" spans="1:1" ht="21.75" customHeight="1" x14ac:dyDescent="0.45">
      <c r="A117" s="82"/>
    </row>
    <row r="118" spans="1:1" ht="21.75" customHeight="1" x14ac:dyDescent="0.45">
      <c r="A118" s="82"/>
    </row>
    <row r="119" spans="1:1" ht="21.75" customHeight="1" x14ac:dyDescent="0.45">
      <c r="A119" s="82"/>
    </row>
    <row r="120" spans="1:1" ht="21.75" customHeight="1" x14ac:dyDescent="0.45">
      <c r="A120" s="82"/>
    </row>
    <row r="121" spans="1:1" ht="21.75" customHeight="1" x14ac:dyDescent="0.45">
      <c r="A121" s="82"/>
    </row>
    <row r="122" spans="1:1" ht="21.75" customHeight="1" x14ac:dyDescent="0.45">
      <c r="A122" s="82"/>
    </row>
    <row r="123" spans="1:1" ht="21.75" customHeight="1" x14ac:dyDescent="0.45">
      <c r="A123" s="82"/>
    </row>
    <row r="124" spans="1:1" ht="21.75" customHeight="1" x14ac:dyDescent="0.45">
      <c r="A124" s="82"/>
    </row>
    <row r="125" spans="1:1" ht="21.75" customHeight="1" x14ac:dyDescent="0.45">
      <c r="A125" s="82"/>
    </row>
    <row r="126" spans="1:1" ht="21.75" customHeight="1" x14ac:dyDescent="0.45">
      <c r="A126" s="82"/>
    </row>
    <row r="127" spans="1:1" ht="21.75" customHeight="1" x14ac:dyDescent="0.45">
      <c r="A127" s="82"/>
    </row>
    <row r="128" spans="1:1" ht="20.25" customHeight="1" x14ac:dyDescent="0.45">
      <c r="A128" s="82"/>
    </row>
    <row r="129" spans="1:1" ht="20.25" customHeight="1" x14ac:dyDescent="0.45">
      <c r="A129" s="82"/>
    </row>
    <row r="130" spans="1:1" ht="20.25" customHeight="1" x14ac:dyDescent="0.45">
      <c r="A130" s="82"/>
    </row>
    <row r="131" spans="1:1" ht="20.25" customHeight="1" x14ac:dyDescent="0.45">
      <c r="A131" s="82"/>
    </row>
    <row r="132" spans="1:1" ht="21.75" customHeight="1" x14ac:dyDescent="0.45">
      <c r="A132" s="82"/>
    </row>
    <row r="133" spans="1:1" ht="21.75" x14ac:dyDescent="0.45">
      <c r="A133" s="82"/>
    </row>
    <row r="134" spans="1:1" ht="20.25" customHeight="1" x14ac:dyDescent="0.45">
      <c r="A134" s="82"/>
    </row>
    <row r="135" spans="1:1" ht="20.25" customHeight="1" x14ac:dyDescent="0.45">
      <c r="A135" s="82"/>
    </row>
    <row r="136" spans="1:1" ht="20.25" customHeight="1" x14ac:dyDescent="0.45">
      <c r="A136" s="82"/>
    </row>
    <row r="137" spans="1:1" ht="21" customHeight="1" x14ac:dyDescent="0.45">
      <c r="A137" s="82"/>
    </row>
    <row r="138" spans="1:1" ht="21" customHeight="1" x14ac:dyDescent="0.45">
      <c r="A138" s="82"/>
    </row>
    <row r="139" spans="1:1" ht="21" customHeight="1" x14ac:dyDescent="0.45">
      <c r="A139" s="82"/>
    </row>
    <row r="140" spans="1:1" ht="21" customHeight="1" x14ac:dyDescent="0.45">
      <c r="A140" s="82"/>
    </row>
    <row r="141" spans="1:1" ht="21" customHeight="1" x14ac:dyDescent="0.45">
      <c r="A141" s="82"/>
    </row>
    <row r="142" spans="1:1" ht="21" customHeight="1" x14ac:dyDescent="0.45">
      <c r="A142" s="82"/>
    </row>
    <row r="143" spans="1:1" ht="21" customHeight="1" x14ac:dyDescent="0.45">
      <c r="A143" s="82"/>
    </row>
    <row r="144" spans="1:1" ht="21" customHeight="1" x14ac:dyDescent="0.45">
      <c r="A144" s="82"/>
    </row>
    <row r="145" spans="1:21" ht="21" customHeight="1" x14ac:dyDescent="0.45">
      <c r="A145" s="82"/>
    </row>
    <row r="146" spans="1:21" ht="21" customHeight="1" x14ac:dyDescent="0.45">
      <c r="A146" s="82"/>
    </row>
    <row r="147" spans="1:21" ht="21" customHeight="1" x14ac:dyDescent="0.45">
      <c r="A147" s="82"/>
    </row>
    <row r="148" spans="1:21" ht="21" customHeight="1" x14ac:dyDescent="0.45">
      <c r="A148" s="82"/>
    </row>
    <row r="149" spans="1:21" ht="21" customHeight="1" x14ac:dyDescent="0.45">
      <c r="A149" s="82"/>
    </row>
    <row r="150" spans="1:21" ht="21" customHeight="1" x14ac:dyDescent="0.45">
      <c r="A150" s="82"/>
    </row>
    <row r="151" spans="1:21" ht="8.25" customHeight="1" x14ac:dyDescent="0.45">
      <c r="A151" s="82"/>
    </row>
    <row r="152" spans="1:21" ht="21.75" x14ac:dyDescent="0.45">
      <c r="A152" s="82"/>
    </row>
    <row r="153" spans="1:21" ht="21" customHeight="1" x14ac:dyDescent="0.45">
      <c r="A153" s="82"/>
    </row>
    <row r="154" spans="1:21" ht="21" customHeight="1" x14ac:dyDescent="0.45">
      <c r="A154" s="82"/>
    </row>
    <row r="155" spans="1:21" ht="21" customHeight="1" x14ac:dyDescent="0.45">
      <c r="A155" s="82"/>
    </row>
    <row r="156" spans="1:21" ht="21" customHeight="1" x14ac:dyDescent="0.45">
      <c r="A156" s="82"/>
    </row>
    <row r="157" spans="1:21" ht="21" customHeight="1" x14ac:dyDescent="0.45">
      <c r="A157" s="82"/>
    </row>
    <row r="158" spans="1:21" s="53" customFormat="1" ht="21" customHeight="1" x14ac:dyDescent="0.45">
      <c r="U158" s="95"/>
    </row>
    <row r="159" spans="1:21" ht="21" customHeight="1" x14ac:dyDescent="0.45">
      <c r="A159" s="82"/>
    </row>
    <row r="160" spans="1:21" ht="9.75" customHeight="1" x14ac:dyDescent="0.45">
      <c r="A160" s="82"/>
    </row>
    <row r="161" spans="1:1" ht="20.25" customHeight="1" x14ac:dyDescent="0.45">
      <c r="A161" s="82"/>
    </row>
    <row r="162" spans="1:1" ht="20.25" customHeight="1" x14ac:dyDescent="0.45">
      <c r="A162" s="82"/>
    </row>
    <row r="163" spans="1:1" ht="20.25" customHeight="1" x14ac:dyDescent="0.45">
      <c r="A163" s="82"/>
    </row>
    <row r="164" spans="1:1" ht="20.25" customHeight="1" x14ac:dyDescent="0.45">
      <c r="A164" s="82"/>
    </row>
    <row r="165" spans="1:1" ht="21" customHeight="1" x14ac:dyDescent="0.45">
      <c r="A165" s="82"/>
    </row>
    <row r="166" spans="1:1" ht="20.25" customHeight="1" x14ac:dyDescent="0.45">
      <c r="A166" s="82"/>
    </row>
    <row r="167" spans="1:1" ht="20.25" customHeight="1" x14ac:dyDescent="0.45">
      <c r="A167" s="82"/>
    </row>
    <row r="168" spans="1:1" ht="22.5" customHeight="1" x14ac:dyDescent="0.45">
      <c r="A168" s="82"/>
    </row>
    <row r="169" spans="1:1" ht="21.75" x14ac:dyDescent="0.45">
      <c r="A169" s="82"/>
    </row>
    <row r="170" spans="1:1" ht="22.5" customHeight="1" x14ac:dyDescent="0.45">
      <c r="A170" s="82"/>
    </row>
    <row r="171" spans="1:1" ht="22.5" customHeight="1" x14ac:dyDescent="0.45">
      <c r="A171" s="82"/>
    </row>
    <row r="172" spans="1:1" ht="20.25" customHeight="1" x14ac:dyDescent="0.45">
      <c r="A172" s="82"/>
    </row>
    <row r="173" spans="1:1" ht="19.5" customHeight="1" x14ac:dyDescent="0.45">
      <c r="A173" s="82"/>
    </row>
    <row r="174" spans="1:1" ht="19.5" customHeight="1" x14ac:dyDescent="0.45">
      <c r="A174" s="82"/>
    </row>
    <row r="175" spans="1:1" ht="19.5" customHeight="1" x14ac:dyDescent="0.45">
      <c r="A175" s="82"/>
    </row>
    <row r="176" spans="1:1" ht="19.5" customHeight="1" x14ac:dyDescent="0.45">
      <c r="A176" s="82"/>
    </row>
    <row r="177" spans="1:1" ht="11.25" customHeight="1" x14ac:dyDescent="0.45">
      <c r="A177" s="82"/>
    </row>
    <row r="178" spans="1:1" ht="20.25" customHeight="1" x14ac:dyDescent="0.45">
      <c r="A178" s="82"/>
    </row>
    <row r="179" spans="1:1" ht="21.75" x14ac:dyDescent="0.45">
      <c r="A179" s="82"/>
    </row>
    <row r="180" spans="1:1" ht="20.25" customHeight="1" x14ac:dyDescent="0.45">
      <c r="A180" s="82"/>
    </row>
    <row r="181" spans="1:1" ht="12.75" customHeight="1" x14ac:dyDescent="0.45">
      <c r="A181" s="82"/>
    </row>
    <row r="182" spans="1:1" ht="21.75" x14ac:dyDescent="0.45">
      <c r="A182" s="82"/>
    </row>
    <row r="183" spans="1:1" ht="21.75" x14ac:dyDescent="0.45">
      <c r="A183" s="82"/>
    </row>
    <row r="184" spans="1:1" ht="21.75" x14ac:dyDescent="0.45">
      <c r="A184" s="82"/>
    </row>
    <row r="185" spans="1:1" ht="15" customHeight="1" x14ac:dyDescent="0.45">
      <c r="A185" s="82"/>
    </row>
    <row r="186" spans="1:1" ht="23.25" customHeight="1" x14ac:dyDescent="0.45">
      <c r="A186" s="82"/>
    </row>
  </sheetData>
  <mergeCells count="7">
    <mergeCell ref="H4:J4"/>
    <mergeCell ref="D9:J9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73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3" max="16383" man="1"/>
    <brk id="12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1A6A-407F-431B-A1F7-E84A7EC8CBB2}">
  <sheetPr>
    <pageSetUpPr fitToPage="1"/>
  </sheetPr>
  <dimension ref="A1:W27"/>
  <sheetViews>
    <sheetView zoomScaleNormal="100" zoomScaleSheetLayoutView="70" zoomScalePageLayoutView="40" workbookViewId="0">
      <selection activeCell="A3" sqref="A3"/>
    </sheetView>
  </sheetViews>
  <sheetFormatPr defaultColWidth="9.140625" defaultRowHeight="22.5" customHeight="1" x14ac:dyDescent="0.45"/>
  <cols>
    <col min="1" max="1" width="68.7109375" customWidth="1"/>
    <col min="2" max="2" width="9.7109375" customWidth="1"/>
    <col min="3" max="3" width="2" customWidth="1"/>
    <col min="4" max="4" width="15.140625" customWidth="1"/>
    <col min="5" max="5" width="2" customWidth="1"/>
    <col min="6" max="6" width="15.140625" customWidth="1"/>
    <col min="7" max="7" width="2.140625" customWidth="1"/>
    <col min="8" max="8" width="15.140625" customWidth="1"/>
    <col min="9" max="9" width="2" customWidth="1"/>
    <col min="10" max="10" width="16.7109375" customWidth="1"/>
    <col min="11" max="11" width="2" customWidth="1"/>
    <col min="12" max="12" width="15.140625" customWidth="1"/>
    <col min="13" max="13" width="2" customWidth="1"/>
    <col min="14" max="14" width="15.140625" customWidth="1"/>
    <col min="15" max="15" width="2" customWidth="1"/>
    <col min="16" max="16" width="15.140625" customWidth="1"/>
    <col min="17" max="17" width="2" customWidth="1"/>
    <col min="18" max="18" width="15.140625" customWidth="1"/>
    <col min="19" max="19" width="2" customWidth="1"/>
    <col min="20" max="20" width="15.140625" customWidth="1"/>
    <col min="21" max="21" width="2" customWidth="1"/>
    <col min="22" max="22" width="15.140625" customWidth="1"/>
    <col min="24" max="24" width="10.42578125" bestFit="1" customWidth="1"/>
  </cols>
  <sheetData>
    <row r="1" spans="1:22" ht="23.25" x14ac:dyDescent="0.5">
      <c r="A1" s="96" t="s">
        <v>93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ht="23.25" x14ac:dyDescent="0.5">
      <c r="A2" s="98" t="s">
        <v>157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2" ht="23.25" x14ac:dyDescent="0.5">
      <c r="A3" s="98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1:22" ht="21.75" x14ac:dyDescent="0.45">
      <c r="A4" s="99"/>
      <c r="D4" s="118" t="s">
        <v>95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2" ht="21.75" x14ac:dyDescent="0.45">
      <c r="A5" s="99"/>
      <c r="L5" s="122" t="s">
        <v>92</v>
      </c>
      <c r="M5" s="122"/>
      <c r="N5" s="122"/>
    </row>
    <row r="6" spans="1:22" ht="21.75" x14ac:dyDescent="0.45">
      <c r="A6" s="99"/>
      <c r="L6" s="50"/>
      <c r="M6" s="50"/>
      <c r="N6" s="50"/>
      <c r="R6" s="50" t="s">
        <v>138</v>
      </c>
    </row>
    <row r="7" spans="1:22" ht="21.75" x14ac:dyDescent="0.45">
      <c r="B7" s="69"/>
      <c r="C7" s="69"/>
      <c r="D7" s="100"/>
      <c r="E7" s="68"/>
      <c r="F7" s="100"/>
      <c r="G7" s="100"/>
      <c r="H7" s="100"/>
      <c r="I7" s="68"/>
      <c r="J7" s="100" t="s">
        <v>46</v>
      </c>
      <c r="K7" s="68"/>
      <c r="L7" s="100"/>
      <c r="M7" s="68"/>
      <c r="N7" s="68"/>
      <c r="O7" s="68"/>
      <c r="P7" s="100"/>
      <c r="Q7" s="68"/>
      <c r="R7" s="50" t="s">
        <v>150</v>
      </c>
      <c r="S7" s="68"/>
      <c r="T7" s="100" t="s">
        <v>102</v>
      </c>
      <c r="U7" s="68"/>
      <c r="V7" s="68"/>
    </row>
    <row r="8" spans="1:22" ht="21.75" x14ac:dyDescent="0.45">
      <c r="B8" s="69"/>
      <c r="C8" s="69"/>
      <c r="D8" s="100" t="s">
        <v>177</v>
      </c>
      <c r="E8" s="68"/>
      <c r="F8" s="100" t="s">
        <v>73</v>
      </c>
      <c r="G8" s="100"/>
      <c r="H8" s="100" t="s">
        <v>130</v>
      </c>
      <c r="I8" s="68"/>
      <c r="J8" s="100" t="s">
        <v>47</v>
      </c>
      <c r="K8" s="68"/>
      <c r="L8" s="100" t="s">
        <v>70</v>
      </c>
      <c r="M8" s="68"/>
      <c r="N8" s="100" t="s">
        <v>67</v>
      </c>
      <c r="O8" s="68"/>
      <c r="P8" s="100" t="s">
        <v>48</v>
      </c>
      <c r="Q8" s="68"/>
      <c r="R8" s="50" t="s">
        <v>139</v>
      </c>
      <c r="S8" s="68"/>
      <c r="T8" s="100" t="s">
        <v>103</v>
      </c>
      <c r="U8" s="68"/>
      <c r="V8" s="100" t="s">
        <v>48</v>
      </c>
    </row>
    <row r="9" spans="1:22" ht="21.75" x14ac:dyDescent="0.45">
      <c r="B9" s="69"/>
      <c r="C9" s="69"/>
      <c r="D9" s="100" t="s">
        <v>30</v>
      </c>
      <c r="E9" s="68"/>
      <c r="F9" s="100" t="s">
        <v>74</v>
      </c>
      <c r="G9" s="100"/>
      <c r="H9" s="100" t="s">
        <v>131</v>
      </c>
      <c r="I9" s="68"/>
      <c r="J9" s="24" t="s">
        <v>49</v>
      </c>
      <c r="K9" s="68"/>
      <c r="L9" s="100" t="s">
        <v>71</v>
      </c>
      <c r="M9" s="68"/>
      <c r="N9" s="100" t="s">
        <v>156</v>
      </c>
      <c r="O9" s="68"/>
      <c r="P9" s="100" t="s">
        <v>167</v>
      </c>
      <c r="Q9" s="68"/>
      <c r="R9" s="50" t="s">
        <v>140</v>
      </c>
      <c r="S9" s="68"/>
      <c r="T9" s="24" t="s">
        <v>104</v>
      </c>
      <c r="U9" s="68"/>
      <c r="V9" s="100" t="s">
        <v>20</v>
      </c>
    </row>
    <row r="10" spans="1:22" ht="21.75" x14ac:dyDescent="0.45">
      <c r="B10" s="69"/>
      <c r="C10" s="69"/>
      <c r="D10" s="121" t="s">
        <v>58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</row>
    <row r="11" spans="1:22" ht="21.75" x14ac:dyDescent="0.45">
      <c r="A11" s="57" t="s">
        <v>159</v>
      </c>
      <c r="B11" s="69"/>
      <c r="C11" s="69"/>
      <c r="D11" s="25"/>
      <c r="E11" s="58"/>
      <c r="F11" s="25"/>
      <c r="G11" s="25"/>
      <c r="H11" s="25"/>
      <c r="I11" s="58"/>
      <c r="J11" s="59"/>
      <c r="K11" s="58"/>
      <c r="L11" s="59"/>
      <c r="M11" s="58"/>
      <c r="N11" s="59"/>
      <c r="O11" s="58"/>
      <c r="P11" s="59"/>
      <c r="Q11" s="58"/>
      <c r="R11" s="58"/>
      <c r="S11" s="58"/>
      <c r="T11" s="59"/>
      <c r="U11" s="59"/>
      <c r="V11" s="26"/>
    </row>
    <row r="12" spans="1:22" ht="21.75" x14ac:dyDescent="0.45">
      <c r="A12" s="53" t="s">
        <v>178</v>
      </c>
      <c r="B12" s="69"/>
      <c r="C12" s="69"/>
      <c r="D12" s="6">
        <v>227500</v>
      </c>
      <c r="E12" s="60"/>
      <c r="F12" s="6">
        <v>733463</v>
      </c>
      <c r="G12" s="6"/>
      <c r="H12" s="6">
        <v>0</v>
      </c>
      <c r="I12" s="60"/>
      <c r="J12" s="6">
        <v>-11539</v>
      </c>
      <c r="K12" s="60"/>
      <c r="L12" s="6">
        <v>3862</v>
      </c>
      <c r="M12" s="60"/>
      <c r="N12" s="6">
        <v>-11261</v>
      </c>
      <c r="O12" s="60"/>
      <c r="P12" s="6">
        <f>SUM(D12:O12)</f>
        <v>942025</v>
      </c>
      <c r="Q12" s="60"/>
      <c r="R12" s="6">
        <v>107546</v>
      </c>
      <c r="S12" s="60"/>
      <c r="T12" s="67">
        <v>0</v>
      </c>
      <c r="U12" s="60"/>
      <c r="V12" s="6">
        <f>SUM(P12:U12)</f>
        <v>1049571</v>
      </c>
    </row>
    <row r="13" spans="1:22" ht="21.75" x14ac:dyDescent="0.45">
      <c r="B13" s="69"/>
      <c r="C13" s="69"/>
      <c r="D13" s="21"/>
      <c r="E13" s="58"/>
      <c r="F13" s="21"/>
      <c r="G13" s="21"/>
      <c r="I13" s="58"/>
      <c r="J13" s="21"/>
      <c r="K13" s="58"/>
      <c r="L13" s="21"/>
      <c r="M13" s="58"/>
      <c r="N13" s="21"/>
      <c r="O13" s="58"/>
      <c r="P13" s="21"/>
      <c r="Q13" s="58"/>
      <c r="R13" s="21"/>
      <c r="S13" s="58"/>
      <c r="T13" s="21"/>
      <c r="U13" s="58"/>
      <c r="V13" s="21"/>
    </row>
    <row r="14" spans="1:22" ht="21.75" x14ac:dyDescent="0.45">
      <c r="A14" s="53" t="s">
        <v>72</v>
      </c>
      <c r="B14" s="69"/>
      <c r="C14" s="69"/>
      <c r="D14" s="101"/>
      <c r="E14" s="60"/>
      <c r="F14" s="101"/>
      <c r="G14" s="101"/>
      <c r="H14" s="101"/>
      <c r="I14" s="60"/>
      <c r="J14" s="27"/>
      <c r="K14" s="60"/>
      <c r="L14" s="27"/>
      <c r="M14" s="60"/>
      <c r="N14" s="101"/>
      <c r="O14" s="60"/>
      <c r="P14" s="27"/>
      <c r="Q14" s="60"/>
      <c r="R14" s="27"/>
      <c r="S14" s="60"/>
      <c r="T14" s="27"/>
      <c r="U14" s="60"/>
      <c r="V14" s="101"/>
    </row>
    <row r="15" spans="1:22" ht="21.75" x14ac:dyDescent="0.45">
      <c r="A15" s="102" t="s">
        <v>118</v>
      </c>
      <c r="B15" s="69"/>
      <c r="C15" s="69"/>
      <c r="D15" s="101"/>
      <c r="E15" s="60"/>
      <c r="F15" s="101"/>
      <c r="G15" s="101"/>
      <c r="H15" s="101"/>
      <c r="I15" s="60"/>
      <c r="J15" s="27"/>
      <c r="K15" s="60"/>
      <c r="L15" s="27"/>
      <c r="M15" s="60"/>
      <c r="N15" s="101"/>
      <c r="O15" s="60"/>
      <c r="P15" s="27"/>
      <c r="Q15" s="60"/>
      <c r="R15" s="27"/>
      <c r="S15" s="60"/>
      <c r="T15" s="27"/>
      <c r="U15" s="60"/>
      <c r="V15" s="101"/>
    </row>
    <row r="16" spans="1:22" ht="21.75" x14ac:dyDescent="0.45">
      <c r="A16" s="103" t="s">
        <v>132</v>
      </c>
      <c r="B16" s="69"/>
      <c r="C16" s="69"/>
      <c r="D16" s="21">
        <v>0</v>
      </c>
      <c r="E16" s="60"/>
      <c r="F16" s="21">
        <v>0</v>
      </c>
      <c r="G16" s="101"/>
      <c r="H16" s="104">
        <v>48724</v>
      </c>
      <c r="I16" s="60"/>
      <c r="J16" s="21">
        <v>0</v>
      </c>
      <c r="K16" s="60"/>
      <c r="L16" s="21">
        <v>0</v>
      </c>
      <c r="M16" s="60"/>
      <c r="N16" s="21">
        <v>0</v>
      </c>
      <c r="O16" s="60"/>
      <c r="P16" s="21">
        <f>SUM(D16:O16)</f>
        <v>48724</v>
      </c>
      <c r="Q16" s="60"/>
      <c r="R16" s="21">
        <v>0</v>
      </c>
      <c r="S16" s="60"/>
      <c r="T16" s="21">
        <v>0</v>
      </c>
      <c r="U16" s="60"/>
      <c r="V16" s="21">
        <f>SUM(P16:U16)</f>
        <v>48724</v>
      </c>
    </row>
    <row r="17" spans="1:23" ht="21.75" x14ac:dyDescent="0.45">
      <c r="A17" s="102" t="s">
        <v>119</v>
      </c>
      <c r="B17" s="69"/>
      <c r="C17" s="69"/>
      <c r="D17" s="13">
        <f>SUM(D16:D16)</f>
        <v>0</v>
      </c>
      <c r="E17" s="58"/>
      <c r="F17" s="13">
        <f>SUM(F16:F16)</f>
        <v>0</v>
      </c>
      <c r="G17" s="6"/>
      <c r="H17" s="13">
        <f>SUM(H16:H16)</f>
        <v>48724</v>
      </c>
      <c r="I17" s="58"/>
      <c r="J17" s="13">
        <f>SUM(J16:J16)</f>
        <v>0</v>
      </c>
      <c r="K17" s="60"/>
      <c r="L17" s="13">
        <f>SUM(L16:L16)</f>
        <v>0</v>
      </c>
      <c r="M17" s="60"/>
      <c r="N17" s="13">
        <f>SUM(N16:N16)</f>
        <v>0</v>
      </c>
      <c r="O17" s="58"/>
      <c r="P17" s="13">
        <f>SUM(P16:P16)</f>
        <v>48724</v>
      </c>
      <c r="Q17" s="58"/>
      <c r="R17" s="13">
        <f>SUM(R16:R16)</f>
        <v>0</v>
      </c>
      <c r="S17" s="58"/>
      <c r="T17" s="13">
        <f>SUM(T16:T16)</f>
        <v>0</v>
      </c>
      <c r="U17" s="60"/>
      <c r="V17" s="13">
        <f>SUM(V16:V16)</f>
        <v>48724</v>
      </c>
    </row>
    <row r="18" spans="1:23" ht="21.75" hidden="1" x14ac:dyDescent="0.45"/>
    <row r="19" spans="1:23" ht="21.75" hidden="1" x14ac:dyDescent="0.45">
      <c r="A19" s="53" t="s">
        <v>108</v>
      </c>
      <c r="B19" s="69"/>
      <c r="C19" s="69"/>
      <c r="D19" s="28">
        <f>D17</f>
        <v>0</v>
      </c>
      <c r="E19" s="58"/>
      <c r="F19" s="28">
        <f>F17</f>
        <v>0</v>
      </c>
      <c r="G19" s="6"/>
      <c r="H19" s="28">
        <f>H17</f>
        <v>48724</v>
      </c>
      <c r="I19" s="58"/>
      <c r="J19" s="28">
        <f>J17</f>
        <v>0</v>
      </c>
      <c r="K19" s="60"/>
      <c r="L19" s="28">
        <f>L17</f>
        <v>0</v>
      </c>
      <c r="M19" s="60"/>
      <c r="N19" s="28">
        <f>N17</f>
        <v>0</v>
      </c>
      <c r="O19" s="58"/>
      <c r="P19" s="28">
        <f>SUM(D19:O19)</f>
        <v>48724</v>
      </c>
      <c r="Q19" s="58"/>
      <c r="R19" s="28">
        <f>R17</f>
        <v>0</v>
      </c>
      <c r="S19" s="58"/>
      <c r="T19" s="28">
        <f>T17</f>
        <v>0</v>
      </c>
      <c r="U19" s="60"/>
      <c r="V19" s="28">
        <f>SUM(P19:U19)</f>
        <v>48724</v>
      </c>
    </row>
    <row r="20" spans="1:23" ht="21.75" x14ac:dyDescent="0.45"/>
    <row r="21" spans="1:23" ht="21.75" x14ac:dyDescent="0.45">
      <c r="A21" s="53" t="s">
        <v>54</v>
      </c>
      <c r="B21" s="69"/>
      <c r="C21" s="69"/>
      <c r="D21" s="29"/>
      <c r="E21" s="30"/>
      <c r="F21" s="29"/>
      <c r="G21" s="29"/>
      <c r="H21" s="29"/>
      <c r="I21" s="30"/>
      <c r="J21" s="29"/>
      <c r="K21" s="58"/>
      <c r="L21" s="31"/>
      <c r="M21" s="58"/>
      <c r="N21" s="31"/>
      <c r="O21" s="30"/>
      <c r="P21" s="29"/>
      <c r="Q21" s="30"/>
      <c r="R21" s="29"/>
      <c r="S21" s="30"/>
      <c r="T21" s="29"/>
      <c r="U21" s="58"/>
      <c r="V21" s="31"/>
    </row>
    <row r="22" spans="1:23" ht="21.75" x14ac:dyDescent="0.45">
      <c r="A22" s="55" t="s">
        <v>184</v>
      </c>
      <c r="B22" s="69"/>
      <c r="C22" s="69"/>
      <c r="D22" s="21">
        <v>0</v>
      </c>
      <c r="E22" s="30"/>
      <c r="F22" s="21">
        <v>0</v>
      </c>
      <c r="G22" s="21"/>
      <c r="H22" s="21">
        <v>0</v>
      </c>
      <c r="I22" s="30"/>
      <c r="J22" s="21">
        <v>0</v>
      </c>
      <c r="K22" s="58"/>
      <c r="L22" s="21">
        <v>0</v>
      </c>
      <c r="M22" s="58"/>
      <c r="N22" s="21">
        <f>'PL3m (P5)'!F35</f>
        <v>1859</v>
      </c>
      <c r="O22" s="30"/>
      <c r="P22" s="21">
        <f>SUM(D22:O22)</f>
        <v>1859</v>
      </c>
      <c r="Q22" s="30"/>
      <c r="R22" s="21">
        <f>'PL3m (P5)'!F37</f>
        <v>-2431</v>
      </c>
      <c r="S22" s="30"/>
      <c r="T22" s="21">
        <f>'PL3m (P5)'!F36</f>
        <v>0</v>
      </c>
      <c r="U22" s="58"/>
      <c r="V22" s="21">
        <f>SUM(P22:U22)</f>
        <v>-572</v>
      </c>
    </row>
    <row r="23" spans="1:23" ht="21.75" x14ac:dyDescent="0.45">
      <c r="A23" s="55" t="s">
        <v>56</v>
      </c>
      <c r="B23" s="69"/>
      <c r="C23" s="69"/>
      <c r="D23" s="21">
        <v>0</v>
      </c>
      <c r="E23" s="30"/>
      <c r="F23" s="21">
        <v>0</v>
      </c>
      <c r="G23" s="21"/>
      <c r="H23" s="21">
        <v>0</v>
      </c>
      <c r="I23" s="30"/>
      <c r="J23" s="21">
        <v>0</v>
      </c>
      <c r="K23" s="58"/>
      <c r="L23" s="21">
        <v>0</v>
      </c>
      <c r="M23" s="58"/>
      <c r="N23" s="21">
        <f>'PL3m (P5)'!F41-'PL3m (P5)'!F35</f>
        <v>0</v>
      </c>
      <c r="O23" s="30"/>
      <c r="P23" s="21">
        <f>SUM(D23:O23)</f>
        <v>0</v>
      </c>
      <c r="Q23" s="30"/>
      <c r="R23" s="21">
        <f>'PL3m (P5)'!F43-'PL3m (P5)'!F37</f>
        <v>0</v>
      </c>
      <c r="S23" s="30"/>
      <c r="T23" s="21">
        <f>'PL3m (P5)'!F42-'PL3m (P5)'!F36</f>
        <v>0</v>
      </c>
      <c r="U23" s="58"/>
      <c r="V23" s="21">
        <f>SUM(P23:U23)</f>
        <v>0</v>
      </c>
    </row>
    <row r="24" spans="1:23" ht="21.75" x14ac:dyDescent="0.45">
      <c r="A24" s="56" t="s">
        <v>55</v>
      </c>
      <c r="B24" s="105"/>
      <c r="C24" s="105"/>
      <c r="D24" s="13">
        <f>SUM(D22:D23)</f>
        <v>0</v>
      </c>
      <c r="E24" s="32"/>
      <c r="F24" s="13">
        <f>SUM(F22:F23)</f>
        <v>0</v>
      </c>
      <c r="G24" s="6"/>
      <c r="H24" s="13">
        <f>SUM(H22:H23)</f>
        <v>0</v>
      </c>
      <c r="I24" s="32"/>
      <c r="J24" s="13">
        <f>SUM(J22:J23)</f>
        <v>0</v>
      </c>
      <c r="K24" s="60"/>
      <c r="L24" s="13">
        <f>SUM(L22:L23)</f>
        <v>0</v>
      </c>
      <c r="M24" s="60"/>
      <c r="N24" s="13">
        <f>SUM(N22:N23)</f>
        <v>1859</v>
      </c>
      <c r="O24" s="32"/>
      <c r="P24" s="13">
        <f>SUM(D24:O24)</f>
        <v>1859</v>
      </c>
      <c r="Q24" s="32"/>
      <c r="R24" s="13">
        <f>SUM(R22:R23)</f>
        <v>-2431</v>
      </c>
      <c r="S24" s="32"/>
      <c r="T24" s="13">
        <f>SUM(T22:T23)</f>
        <v>0</v>
      </c>
      <c r="U24" s="60"/>
      <c r="V24" s="13">
        <f>SUM(P24:U24)</f>
        <v>-572</v>
      </c>
    </row>
    <row r="25" spans="1:23" ht="21.75" x14ac:dyDescent="0.45">
      <c r="A25" s="56"/>
      <c r="B25" s="105"/>
      <c r="C25" s="105"/>
      <c r="D25" s="33"/>
      <c r="E25" s="34"/>
      <c r="F25" s="33"/>
      <c r="G25" s="6"/>
      <c r="H25" s="6"/>
      <c r="I25" s="34"/>
      <c r="J25" s="33"/>
      <c r="K25" s="60"/>
      <c r="L25" s="33"/>
      <c r="M25" s="60"/>
      <c r="N25" s="33"/>
      <c r="O25" s="34"/>
      <c r="P25" s="33"/>
      <c r="Q25" s="34"/>
      <c r="R25" s="33"/>
      <c r="S25" s="34"/>
      <c r="T25" s="33"/>
      <c r="U25" s="60"/>
      <c r="V25" s="33"/>
    </row>
    <row r="26" spans="1:23" thickBot="1" x14ac:dyDescent="0.5">
      <c r="A26" s="53" t="s">
        <v>185</v>
      </c>
      <c r="B26" s="69"/>
      <c r="C26" s="69"/>
      <c r="D26" s="22">
        <f>SUM(D12,D19,D24)</f>
        <v>227500</v>
      </c>
      <c r="F26" s="22">
        <f>SUM(F12,F19,F24)</f>
        <v>733463</v>
      </c>
      <c r="G26" s="6"/>
      <c r="H26" s="22">
        <f>SUM(H12,H19,H24)</f>
        <v>48724</v>
      </c>
      <c r="J26" s="22">
        <f>SUM(J12,J19,J24)</f>
        <v>-11539</v>
      </c>
      <c r="L26" s="22">
        <f>SUM(L12,L19,L24)</f>
        <v>3862</v>
      </c>
      <c r="N26" s="22">
        <f>SUM(N12,N19,N24)</f>
        <v>-9402</v>
      </c>
      <c r="P26" s="22">
        <f>SUM(D26:O26)</f>
        <v>992608</v>
      </c>
      <c r="R26" s="22">
        <f>SUM(R12,R19,R24)</f>
        <v>105115</v>
      </c>
      <c r="T26" s="22">
        <f>SUM(T12,T19,T24)</f>
        <v>0</v>
      </c>
      <c r="V26" s="22">
        <f>SUM(P26:U26)</f>
        <v>1097723</v>
      </c>
      <c r="W26" s="76"/>
    </row>
    <row r="27" spans="1:23" ht="22.5" customHeight="1" thickTop="1" x14ac:dyDescent="0.45"/>
  </sheetData>
  <mergeCells count="3">
    <mergeCell ref="D10:V10"/>
    <mergeCell ref="D4:V4"/>
    <mergeCell ref="L5:N5"/>
  </mergeCells>
  <pageMargins left="0.78740157480314965" right="0.78740157480314965" top="0.47244094488188981" bottom="0.51181102362204722" header="0.51181102362204722" footer="0.51181102362204722"/>
  <pageSetup paperSize="9" scale="58" firstPageNumber="6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3"/>
  <sheetViews>
    <sheetView zoomScaleNormal="100" zoomScaleSheetLayoutView="100" zoomScalePageLayoutView="40" workbookViewId="0">
      <selection activeCell="A3" sqref="A3"/>
    </sheetView>
  </sheetViews>
  <sheetFormatPr defaultColWidth="9.140625" defaultRowHeight="22.5" customHeight="1" x14ac:dyDescent="0.45"/>
  <cols>
    <col min="1" max="1" width="72" customWidth="1"/>
    <col min="2" max="2" width="9.7109375" customWidth="1"/>
    <col min="3" max="3" width="2" customWidth="1"/>
    <col min="4" max="4" width="15.140625" customWidth="1"/>
    <col min="5" max="5" width="2" customWidth="1"/>
    <col min="6" max="6" width="15.140625" customWidth="1"/>
    <col min="7" max="7" width="2" customWidth="1"/>
    <col min="8" max="8" width="16.7109375" customWidth="1"/>
    <col min="9" max="9" width="2" customWidth="1"/>
    <col min="10" max="10" width="15.140625" customWidth="1"/>
    <col min="11" max="11" width="2" customWidth="1"/>
    <col min="12" max="12" width="15.140625" customWidth="1"/>
    <col min="13" max="13" width="2" customWidth="1"/>
    <col min="14" max="14" width="15.140625" customWidth="1"/>
    <col min="15" max="15" width="2" customWidth="1"/>
    <col min="16" max="16" width="15.140625" customWidth="1"/>
    <col min="17" max="17" width="2" customWidth="1"/>
    <col min="18" max="18" width="15.140625" customWidth="1"/>
    <col min="20" max="20" width="10.42578125" bestFit="1" customWidth="1"/>
  </cols>
  <sheetData>
    <row r="1" spans="1:18" ht="23.25" x14ac:dyDescent="0.5">
      <c r="A1" s="96" t="s">
        <v>93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23.25" x14ac:dyDescent="0.5">
      <c r="A2" s="98" t="s">
        <v>157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ht="23.25" x14ac:dyDescent="0.5">
      <c r="A3" s="98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1.75" x14ac:dyDescent="0.45">
      <c r="A4" s="99"/>
      <c r="D4" s="118" t="s">
        <v>95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18" ht="21.75" x14ac:dyDescent="0.45">
      <c r="A5" s="99"/>
      <c r="J5" s="122" t="s">
        <v>92</v>
      </c>
      <c r="K5" s="122"/>
      <c r="L5" s="122"/>
    </row>
    <row r="6" spans="1:18" ht="21.75" x14ac:dyDescent="0.45">
      <c r="A6" s="99"/>
      <c r="J6" s="50"/>
      <c r="K6" s="50"/>
      <c r="L6" s="50"/>
    </row>
    <row r="7" spans="1:18" ht="21.75" x14ac:dyDescent="0.45">
      <c r="B7" s="69"/>
      <c r="C7" s="69"/>
      <c r="D7" s="100"/>
      <c r="E7" s="68"/>
      <c r="F7" s="100"/>
      <c r="G7" s="68"/>
      <c r="H7" s="100" t="s">
        <v>46</v>
      </c>
      <c r="I7" s="68"/>
      <c r="J7" s="100"/>
      <c r="K7" s="68"/>
      <c r="L7" s="68"/>
      <c r="M7" s="68"/>
      <c r="N7" s="100"/>
      <c r="O7" s="68"/>
      <c r="P7" s="100" t="s">
        <v>102</v>
      </c>
      <c r="Q7" s="68"/>
      <c r="R7" s="68"/>
    </row>
    <row r="8" spans="1:18" ht="21.75" x14ac:dyDescent="0.45">
      <c r="B8" s="69"/>
      <c r="C8" s="69"/>
      <c r="D8" s="100" t="s">
        <v>177</v>
      </c>
      <c r="E8" s="68"/>
      <c r="F8" s="100" t="s">
        <v>73</v>
      </c>
      <c r="G8" s="68"/>
      <c r="H8" s="100" t="s">
        <v>47</v>
      </c>
      <c r="I8" s="68"/>
      <c r="J8" s="100" t="s">
        <v>70</v>
      </c>
      <c r="K8" s="68"/>
      <c r="L8" s="100"/>
      <c r="M8" s="68"/>
      <c r="N8" s="100" t="s">
        <v>48</v>
      </c>
      <c r="O8" s="68"/>
      <c r="P8" s="100" t="s">
        <v>103</v>
      </c>
      <c r="Q8" s="68"/>
      <c r="R8" s="100" t="s">
        <v>48</v>
      </c>
    </row>
    <row r="9" spans="1:18" ht="21.75" x14ac:dyDescent="0.45">
      <c r="B9" s="69" t="s">
        <v>1</v>
      </c>
      <c r="C9" s="69"/>
      <c r="D9" s="100" t="s">
        <v>30</v>
      </c>
      <c r="E9" s="68"/>
      <c r="F9" s="100" t="s">
        <v>74</v>
      </c>
      <c r="G9" s="68"/>
      <c r="H9" s="24" t="s">
        <v>49</v>
      </c>
      <c r="I9" s="68"/>
      <c r="J9" s="100" t="s">
        <v>71</v>
      </c>
      <c r="K9" s="68"/>
      <c r="L9" s="100" t="s">
        <v>198</v>
      </c>
      <c r="M9" s="68"/>
      <c r="N9" s="100" t="s">
        <v>167</v>
      </c>
      <c r="O9" s="68"/>
      <c r="P9" s="24" t="s">
        <v>104</v>
      </c>
      <c r="Q9" s="68"/>
      <c r="R9" s="100" t="s">
        <v>20</v>
      </c>
    </row>
    <row r="10" spans="1:18" ht="21.75" x14ac:dyDescent="0.45">
      <c r="B10" s="69"/>
      <c r="C10" s="69"/>
      <c r="D10" s="121" t="s">
        <v>58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</row>
    <row r="11" spans="1:18" ht="21.75" x14ac:dyDescent="0.45">
      <c r="A11" s="57" t="s">
        <v>162</v>
      </c>
      <c r="B11" s="69"/>
      <c r="C11" s="69"/>
      <c r="D11" s="25"/>
      <c r="E11" s="58"/>
      <c r="F11" s="25"/>
      <c r="G11" s="58"/>
      <c r="H11" s="59"/>
      <c r="I11" s="58"/>
      <c r="J11" s="59"/>
      <c r="K11" s="58"/>
      <c r="L11" s="59"/>
      <c r="M11" s="58"/>
      <c r="N11" s="59"/>
      <c r="O11" s="58"/>
      <c r="P11" s="59"/>
      <c r="Q11" s="59"/>
      <c r="R11" s="26"/>
    </row>
    <row r="12" spans="1:18" ht="21.75" x14ac:dyDescent="0.45">
      <c r="A12" s="57" t="s">
        <v>186</v>
      </c>
      <c r="B12" s="69"/>
      <c r="C12" s="69"/>
      <c r="D12" s="6">
        <v>237277</v>
      </c>
      <c r="E12" s="60"/>
      <c r="F12" s="6">
        <v>772492</v>
      </c>
      <c r="G12" s="58"/>
      <c r="H12" s="6">
        <v>-130349</v>
      </c>
      <c r="I12" s="58"/>
      <c r="J12" s="6">
        <v>3862</v>
      </c>
      <c r="K12" s="58"/>
      <c r="L12" s="6">
        <v>-13221</v>
      </c>
      <c r="M12" s="58"/>
      <c r="N12" s="6">
        <f>SUM(D12:M12)</f>
        <v>870061</v>
      </c>
      <c r="O12" s="58"/>
      <c r="P12" s="6">
        <v>60438</v>
      </c>
      <c r="Q12" s="59"/>
      <c r="R12" s="6">
        <f>SUM(N12:Q12)</f>
        <v>930499</v>
      </c>
    </row>
    <row r="13" spans="1:18" ht="21.75" x14ac:dyDescent="0.45">
      <c r="A13" s="61" t="s">
        <v>187</v>
      </c>
      <c r="B13" s="69">
        <v>2</v>
      </c>
      <c r="C13" s="69"/>
      <c r="D13" s="62">
        <v>0</v>
      </c>
      <c r="E13" s="36"/>
      <c r="F13" s="62">
        <v>0</v>
      </c>
      <c r="G13" s="58"/>
      <c r="H13" s="62">
        <v>0</v>
      </c>
      <c r="I13" s="58"/>
      <c r="J13" s="62">
        <v>0</v>
      </c>
      <c r="K13" s="58"/>
      <c r="L13" s="63">
        <v>-450</v>
      </c>
      <c r="M13" s="58"/>
      <c r="N13" s="21">
        <f>SUM(D13:M13)</f>
        <v>-450</v>
      </c>
      <c r="O13" s="58"/>
      <c r="P13" s="63">
        <v>1783</v>
      </c>
      <c r="Q13" s="59"/>
      <c r="R13" s="21">
        <f>SUM(N13:Q13)</f>
        <v>1333</v>
      </c>
    </row>
    <row r="14" spans="1:18" ht="21.75" x14ac:dyDescent="0.45">
      <c r="A14" s="53" t="s">
        <v>197</v>
      </c>
      <c r="B14" s="69"/>
      <c r="C14" s="69"/>
      <c r="D14" s="13">
        <f>SUM(D12:D13)</f>
        <v>237277</v>
      </c>
      <c r="E14" s="58"/>
      <c r="F14" s="13">
        <f>SUM(F12:F13)</f>
        <v>772492</v>
      </c>
      <c r="G14" s="58"/>
      <c r="H14" s="13">
        <f>SUM(H12:H13)</f>
        <v>-130349</v>
      </c>
      <c r="I14" s="58"/>
      <c r="J14" s="13">
        <f>SUM(J12:J13)</f>
        <v>3862</v>
      </c>
      <c r="K14" s="58"/>
      <c r="L14" s="13">
        <f>SUM(L12:L13)</f>
        <v>-13671</v>
      </c>
      <c r="M14" s="58"/>
      <c r="N14" s="13">
        <f>SUM(N12:N13)</f>
        <v>869611</v>
      </c>
      <c r="O14" s="58"/>
      <c r="P14" s="13">
        <f>SUM(P12:P13)</f>
        <v>62221</v>
      </c>
      <c r="Q14" s="59"/>
      <c r="R14" s="13">
        <f>SUM(R12:R13)</f>
        <v>931832</v>
      </c>
    </row>
    <row r="15" spans="1:18" ht="21.75" hidden="1" x14ac:dyDescent="0.45">
      <c r="A15" s="53" t="s">
        <v>188</v>
      </c>
      <c r="B15" s="69"/>
      <c r="C15" s="69"/>
      <c r="D15" s="13">
        <f>D14</f>
        <v>237277</v>
      </c>
      <c r="E15" s="60"/>
      <c r="F15" s="13">
        <f>F14</f>
        <v>772492</v>
      </c>
      <c r="G15" s="60"/>
      <c r="H15" s="13">
        <f>H14</f>
        <v>-130349</v>
      </c>
      <c r="I15" s="60"/>
      <c r="J15" s="13">
        <f>J14</f>
        <v>3862</v>
      </c>
      <c r="K15" s="60"/>
      <c r="L15" s="13">
        <f>L14</f>
        <v>-13671</v>
      </c>
      <c r="M15" s="60"/>
      <c r="N15" s="13">
        <f>SUM(D15:M15)</f>
        <v>869611</v>
      </c>
      <c r="O15" s="60"/>
      <c r="P15" s="13">
        <f>P14</f>
        <v>62221</v>
      </c>
      <c r="Q15" s="60"/>
      <c r="R15" s="13">
        <f>SUM(N15:Q15)</f>
        <v>931832</v>
      </c>
    </row>
    <row r="16" spans="1:18" ht="21.75" x14ac:dyDescent="0.45">
      <c r="B16" s="69"/>
      <c r="C16" s="69"/>
      <c r="D16" s="21"/>
      <c r="E16" s="58"/>
      <c r="F16" s="21"/>
      <c r="G16" s="58"/>
      <c r="H16" s="21"/>
      <c r="I16" s="58"/>
      <c r="J16" s="21"/>
      <c r="K16" s="58"/>
      <c r="L16" s="21"/>
      <c r="M16" s="58"/>
      <c r="N16" s="21"/>
      <c r="O16" s="58"/>
      <c r="P16" s="21"/>
      <c r="Q16" s="58"/>
      <c r="R16" s="21"/>
    </row>
    <row r="17" spans="1:20" ht="21.75" x14ac:dyDescent="0.45">
      <c r="A17" s="53" t="s">
        <v>54</v>
      </c>
      <c r="B17" s="69"/>
      <c r="C17" s="69"/>
      <c r="D17" s="29"/>
      <c r="E17" s="30"/>
      <c r="F17" s="29"/>
      <c r="G17" s="30"/>
      <c r="H17" s="29"/>
      <c r="I17" s="58"/>
      <c r="J17" s="31"/>
      <c r="K17" s="58"/>
      <c r="L17" s="31"/>
      <c r="M17" s="30"/>
      <c r="N17" s="29"/>
      <c r="O17" s="30"/>
      <c r="P17" s="29"/>
      <c r="Q17" s="58"/>
      <c r="R17" s="31"/>
    </row>
    <row r="18" spans="1:20" ht="21.75" x14ac:dyDescent="0.45">
      <c r="A18" s="55" t="s">
        <v>89</v>
      </c>
      <c r="B18" s="69"/>
      <c r="C18" s="69"/>
      <c r="D18" s="21">
        <v>0</v>
      </c>
      <c r="E18" s="30"/>
      <c r="F18" s="21">
        <v>0</v>
      </c>
      <c r="G18" s="30"/>
      <c r="H18" s="21">
        <v>0</v>
      </c>
      <c r="I18" s="58"/>
      <c r="J18" s="21">
        <v>0</v>
      </c>
      <c r="K18" s="58"/>
      <c r="L18" s="21">
        <f>'PL3m (P5)'!D35</f>
        <v>-2465</v>
      </c>
      <c r="M18" s="30"/>
      <c r="N18" s="21">
        <f>SUM(D18:M18)</f>
        <v>-2465</v>
      </c>
      <c r="O18" s="30"/>
      <c r="P18" s="21">
        <f>'PL3m (P5)'!D36</f>
        <v>-853</v>
      </c>
      <c r="Q18" s="58"/>
      <c r="R18" s="21">
        <f>SUM(N18:Q18)</f>
        <v>-3318</v>
      </c>
    </row>
    <row r="19" spans="1:20" ht="21.75" x14ac:dyDescent="0.45">
      <c r="A19" s="55" t="s">
        <v>56</v>
      </c>
      <c r="B19" s="69"/>
      <c r="C19" s="69"/>
      <c r="D19" s="21">
        <v>0</v>
      </c>
      <c r="E19" s="30"/>
      <c r="F19" s="21">
        <v>0</v>
      </c>
      <c r="G19" s="30"/>
      <c r="H19" s="21">
        <v>0</v>
      </c>
      <c r="I19" s="58"/>
      <c r="J19" s="21">
        <v>0</v>
      </c>
      <c r="K19" s="58"/>
      <c r="L19" s="21">
        <f>'PL3m (P5)'!D41-'PL3m (P5)'!D35</f>
        <v>0</v>
      </c>
      <c r="M19" s="30"/>
      <c r="N19" s="21">
        <f>SUM(D19:M19)</f>
        <v>0</v>
      </c>
      <c r="O19" s="30"/>
      <c r="P19" s="21">
        <f>'PL3m (P5)'!D42-'PL3m (P5)'!D36</f>
        <v>0</v>
      </c>
      <c r="Q19" s="58"/>
      <c r="R19" s="21">
        <f>SUM(N19:Q19)</f>
        <v>0</v>
      </c>
    </row>
    <row r="20" spans="1:20" ht="21.75" x14ac:dyDescent="0.45">
      <c r="A20" s="56" t="s">
        <v>55</v>
      </c>
      <c r="B20" s="105"/>
      <c r="C20" s="105"/>
      <c r="D20" s="13">
        <f>SUM(D18:D19)</f>
        <v>0</v>
      </c>
      <c r="E20" s="32"/>
      <c r="F20" s="13">
        <f>SUM(F18:F19)</f>
        <v>0</v>
      </c>
      <c r="G20" s="32"/>
      <c r="H20" s="13">
        <f>SUM(H18:H19)</f>
        <v>0</v>
      </c>
      <c r="I20" s="60"/>
      <c r="J20" s="13">
        <f>SUM(J18:J19)</f>
        <v>0</v>
      </c>
      <c r="K20" s="60"/>
      <c r="L20" s="13">
        <f>SUM(L18:L19)</f>
        <v>-2465</v>
      </c>
      <c r="M20" s="32"/>
      <c r="N20" s="13">
        <f>SUM(D20:M20)</f>
        <v>-2465</v>
      </c>
      <c r="O20" s="32"/>
      <c r="P20" s="13">
        <f>SUM(P18:P19)</f>
        <v>-853</v>
      </c>
      <c r="Q20" s="60"/>
      <c r="R20" s="13">
        <f>SUM(N20:Q20)</f>
        <v>-3318</v>
      </c>
    </row>
    <row r="21" spans="1:20" ht="21.75" x14ac:dyDescent="0.45">
      <c r="A21" s="56"/>
      <c r="B21" s="105"/>
      <c r="C21" s="105"/>
      <c r="D21" s="33"/>
      <c r="E21" s="34"/>
      <c r="F21" s="33"/>
      <c r="G21" s="34"/>
      <c r="H21" s="33"/>
      <c r="I21" s="60"/>
      <c r="J21" s="33"/>
      <c r="K21" s="60"/>
      <c r="L21" s="33"/>
      <c r="M21" s="34"/>
      <c r="N21" s="33"/>
      <c r="O21" s="34"/>
      <c r="P21" s="33"/>
      <c r="Q21" s="60"/>
      <c r="R21" s="33"/>
    </row>
    <row r="22" spans="1:20" thickBot="1" x14ac:dyDescent="0.5">
      <c r="A22" s="53" t="s">
        <v>160</v>
      </c>
      <c r="B22" s="69"/>
      <c r="C22" s="69"/>
      <c r="D22" s="22">
        <f>SUM(D15,D20)</f>
        <v>237277</v>
      </c>
      <c r="F22" s="22">
        <f>SUM(F15,F20)</f>
        <v>772492</v>
      </c>
      <c r="H22" s="22">
        <f>SUM(H15,H20)</f>
        <v>-130349</v>
      </c>
      <c r="J22" s="22">
        <f>SUM(J15,J20)</f>
        <v>3862</v>
      </c>
      <c r="L22" s="22">
        <f>SUM(L15,L20)</f>
        <v>-16136</v>
      </c>
      <c r="N22" s="22">
        <f>SUM(D22:M22)</f>
        <v>867146</v>
      </c>
      <c r="P22" s="22">
        <f>SUM(P15,P20)</f>
        <v>61368</v>
      </c>
      <c r="R22" s="22">
        <f>SUM(N22:Q22)</f>
        <v>928514</v>
      </c>
      <c r="S22" s="76"/>
      <c r="T22" s="76"/>
    </row>
    <row r="23" spans="1:20" ht="22.5" customHeight="1" thickTop="1" x14ac:dyDescent="0.45">
      <c r="D23" s="113">
        <f>D22-'BS (P3-4)'!E66</f>
        <v>0</v>
      </c>
      <c r="E23" s="114"/>
      <c r="F23" s="113">
        <f>F22-'BS (P3-4)'!E67</f>
        <v>0</v>
      </c>
      <c r="G23" s="114"/>
      <c r="H23" s="113">
        <f>H22-'BS (P3-4)'!E68</f>
        <v>0</v>
      </c>
      <c r="I23" s="114"/>
      <c r="J23" s="113">
        <f>J22-'BS (P3-4)'!E71</f>
        <v>0</v>
      </c>
      <c r="K23" s="114"/>
      <c r="L23" s="113">
        <f>L22-'BS (P3-4)'!E72</f>
        <v>0</v>
      </c>
      <c r="M23" s="114"/>
      <c r="N23" s="113">
        <f>N22-'BS (P3-4)'!E73</f>
        <v>0</v>
      </c>
      <c r="O23" s="114"/>
      <c r="P23" s="113">
        <f>P22-'BS (P3-4)'!E74</f>
        <v>0</v>
      </c>
      <c r="Q23" s="114"/>
      <c r="R23" s="113">
        <f>R22-'BS (P3-4)'!E75</f>
        <v>0</v>
      </c>
    </row>
  </sheetData>
  <mergeCells count="3">
    <mergeCell ref="J5:L5"/>
    <mergeCell ref="D10:R10"/>
    <mergeCell ref="D4:R4"/>
  </mergeCells>
  <pageMargins left="0.78740157480314965" right="0.78740157480314965" top="0.47244094488188981" bottom="0.51181102362204722" header="0.51181102362204722" footer="0.51181102362204722"/>
  <pageSetup paperSize="9" scale="67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S26"/>
  <sheetViews>
    <sheetView zoomScaleNormal="100" zoomScaleSheetLayoutView="70" zoomScalePageLayoutView="40" workbookViewId="0">
      <selection activeCell="A3" sqref="A3"/>
    </sheetView>
  </sheetViews>
  <sheetFormatPr defaultColWidth="9.140625" defaultRowHeight="22.5" customHeight="1" x14ac:dyDescent="0.45"/>
  <cols>
    <col min="1" max="1" width="65.42578125" customWidth="1"/>
    <col min="2" max="2" width="9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1.42578125" customWidth="1"/>
    <col min="8" max="8" width="16.7109375" customWidth="1"/>
    <col min="9" max="9" width="2" customWidth="1"/>
    <col min="10" max="10" width="16.7109375" customWidth="1"/>
    <col min="11" max="11" width="2" customWidth="1"/>
    <col min="12" max="12" width="16.7109375" customWidth="1"/>
    <col min="13" max="13" width="2" customWidth="1"/>
    <col min="14" max="14" width="16.7109375" customWidth="1"/>
    <col min="15" max="15" width="2" customWidth="1"/>
    <col min="16" max="16" width="16.7109375" customWidth="1"/>
    <col min="19" max="19" width="16.42578125" bestFit="1" customWidth="1"/>
  </cols>
  <sheetData>
    <row r="1" spans="1:19" ht="23.25" x14ac:dyDescent="0.5">
      <c r="A1" s="96" t="s">
        <v>93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9" ht="23.25" x14ac:dyDescent="0.5">
      <c r="A2" s="98" t="s">
        <v>157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9" ht="23.25" x14ac:dyDescent="0.5">
      <c r="A3" s="98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9" ht="21.75" x14ac:dyDescent="0.45">
      <c r="A4" s="99"/>
      <c r="D4" s="118" t="s">
        <v>96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9" ht="21.75" x14ac:dyDescent="0.45">
      <c r="A5" s="99"/>
      <c r="L5" s="122" t="s">
        <v>92</v>
      </c>
      <c r="M5" s="122"/>
      <c r="N5" s="122"/>
    </row>
    <row r="6" spans="1:19" ht="21.75" x14ac:dyDescent="0.45">
      <c r="B6" s="69"/>
      <c r="C6" s="69"/>
      <c r="D6" s="100"/>
      <c r="E6" s="68"/>
      <c r="F6" s="100"/>
      <c r="G6" s="100"/>
      <c r="H6" s="100"/>
      <c r="I6" s="68"/>
      <c r="J6" s="100" t="s">
        <v>46</v>
      </c>
      <c r="K6" s="68"/>
      <c r="L6" s="100"/>
      <c r="M6" s="68"/>
      <c r="N6" s="68"/>
      <c r="O6" s="68"/>
      <c r="P6" s="68"/>
    </row>
    <row r="7" spans="1:19" ht="21.75" x14ac:dyDescent="0.45">
      <c r="B7" s="69"/>
      <c r="C7" s="69"/>
      <c r="D7" s="100" t="s">
        <v>177</v>
      </c>
      <c r="E7" s="68"/>
      <c r="F7" s="100" t="s">
        <v>73</v>
      </c>
      <c r="G7" s="100"/>
      <c r="H7" s="100" t="s">
        <v>130</v>
      </c>
      <c r="I7" s="68"/>
      <c r="J7" s="100" t="s">
        <v>47</v>
      </c>
      <c r="K7" s="68"/>
      <c r="L7" s="100" t="s">
        <v>70</v>
      </c>
      <c r="M7" s="68"/>
      <c r="N7" s="100" t="s">
        <v>67</v>
      </c>
      <c r="O7" s="68"/>
      <c r="P7" s="100" t="s">
        <v>48</v>
      </c>
    </row>
    <row r="8" spans="1:19" ht="21.75" x14ac:dyDescent="0.45">
      <c r="B8" s="69"/>
      <c r="C8" s="69"/>
      <c r="D8" s="100" t="s">
        <v>30</v>
      </c>
      <c r="E8" s="68"/>
      <c r="F8" s="100" t="s">
        <v>74</v>
      </c>
      <c r="G8" s="100"/>
      <c r="H8" s="100" t="s">
        <v>131</v>
      </c>
      <c r="I8" s="68"/>
      <c r="J8" s="24" t="s">
        <v>49</v>
      </c>
      <c r="K8" s="68"/>
      <c r="L8" s="100" t="s">
        <v>71</v>
      </c>
      <c r="M8" s="68"/>
      <c r="N8" s="100" t="s">
        <v>156</v>
      </c>
      <c r="O8" s="68"/>
      <c r="P8" s="100" t="s">
        <v>20</v>
      </c>
    </row>
    <row r="9" spans="1:19" ht="21.75" x14ac:dyDescent="0.45">
      <c r="B9" s="69"/>
      <c r="C9" s="69"/>
      <c r="D9" s="121" t="s">
        <v>58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9" ht="21.75" x14ac:dyDescent="0.45">
      <c r="A10" s="57" t="s">
        <v>159</v>
      </c>
      <c r="B10" s="69"/>
      <c r="C10" s="69"/>
      <c r="D10" s="25"/>
      <c r="E10" s="58"/>
      <c r="F10" s="25"/>
      <c r="G10" s="25"/>
      <c r="H10" s="25"/>
      <c r="I10" s="58"/>
      <c r="J10" s="59"/>
      <c r="K10" s="58"/>
      <c r="L10" s="59"/>
      <c r="M10" s="58"/>
      <c r="N10" s="59"/>
      <c r="O10" s="59"/>
      <c r="P10" s="26"/>
    </row>
    <row r="11" spans="1:19" ht="21.75" x14ac:dyDescent="0.45">
      <c r="A11" s="53" t="s">
        <v>114</v>
      </c>
      <c r="B11" s="69"/>
      <c r="C11" s="69"/>
      <c r="D11" s="6">
        <v>227500</v>
      </c>
      <c r="E11" s="60"/>
      <c r="F11" s="6">
        <v>733463</v>
      </c>
      <c r="G11" s="6"/>
      <c r="H11" s="6">
        <v>0</v>
      </c>
      <c r="I11" s="60"/>
      <c r="J11" s="6">
        <v>-11539</v>
      </c>
      <c r="K11" s="60"/>
      <c r="L11" s="6">
        <v>3862</v>
      </c>
      <c r="M11" s="60"/>
      <c r="N11" s="6">
        <v>-10128</v>
      </c>
      <c r="O11" s="60"/>
      <c r="P11" s="6">
        <f>SUM(D11:O11)</f>
        <v>943158</v>
      </c>
      <c r="S11" s="36"/>
    </row>
    <row r="12" spans="1:19" ht="21.75" x14ac:dyDescent="0.45"/>
    <row r="13" spans="1:19" ht="21.75" x14ac:dyDescent="0.45">
      <c r="A13" s="53" t="s">
        <v>72</v>
      </c>
      <c r="B13" s="69"/>
      <c r="C13" s="69"/>
      <c r="D13" s="101"/>
      <c r="E13" s="60"/>
      <c r="F13" s="101"/>
      <c r="G13" s="101"/>
      <c r="H13" s="101"/>
      <c r="I13" s="60"/>
      <c r="J13" s="27"/>
      <c r="K13" s="60"/>
      <c r="L13" s="27"/>
      <c r="M13" s="60"/>
      <c r="N13" s="101"/>
      <c r="O13" s="60"/>
      <c r="P13" s="101"/>
    </row>
    <row r="14" spans="1:19" ht="21.75" x14ac:dyDescent="0.45">
      <c r="A14" s="102" t="s">
        <v>116</v>
      </c>
      <c r="B14" s="69"/>
      <c r="C14" s="69"/>
      <c r="D14" s="101"/>
      <c r="E14" s="60"/>
      <c r="F14" s="101"/>
      <c r="G14" s="101"/>
      <c r="H14" s="101"/>
      <c r="I14" s="60"/>
      <c r="J14" s="27"/>
      <c r="K14" s="60"/>
      <c r="L14" s="27"/>
      <c r="M14" s="60"/>
      <c r="N14" s="101"/>
      <c r="O14" s="60"/>
      <c r="P14" s="101"/>
    </row>
    <row r="15" spans="1:19" ht="21.75" x14ac:dyDescent="0.45">
      <c r="A15" s="103" t="s">
        <v>132</v>
      </c>
      <c r="B15" s="69"/>
      <c r="C15" s="69"/>
      <c r="D15" s="39">
        <v>0</v>
      </c>
      <c r="E15" s="60"/>
      <c r="F15" s="39">
        <v>0</v>
      </c>
      <c r="G15" s="101"/>
      <c r="H15" s="104">
        <v>48724</v>
      </c>
      <c r="I15" s="60"/>
      <c r="J15" s="39">
        <v>0</v>
      </c>
      <c r="K15" s="60"/>
      <c r="L15" s="39">
        <v>0</v>
      </c>
      <c r="M15" s="60"/>
      <c r="N15" s="39">
        <v>0</v>
      </c>
      <c r="O15" s="60"/>
      <c r="P15" s="21">
        <f>SUM(D15:O15)</f>
        <v>48724</v>
      </c>
    </row>
    <row r="16" spans="1:19" ht="21.75" x14ac:dyDescent="0.45">
      <c r="A16" s="102" t="s">
        <v>117</v>
      </c>
      <c r="B16" s="69"/>
      <c r="C16" s="69"/>
      <c r="D16" s="13">
        <f>SUM(D15:D15)</f>
        <v>0</v>
      </c>
      <c r="E16" s="58"/>
      <c r="F16" s="13">
        <f>SUM(F15:F15)</f>
        <v>0</v>
      </c>
      <c r="G16" s="6"/>
      <c r="H16" s="13">
        <f>SUM(H15:H15)</f>
        <v>48724</v>
      </c>
      <c r="I16" s="58"/>
      <c r="J16" s="13">
        <f>SUM(J15:J15)</f>
        <v>0</v>
      </c>
      <c r="K16" s="60"/>
      <c r="L16" s="13">
        <f>SUM(L15:L15)</f>
        <v>0</v>
      </c>
      <c r="M16" s="60"/>
      <c r="N16" s="13">
        <f>SUM(N15:N15)</f>
        <v>0</v>
      </c>
      <c r="O16" s="60"/>
      <c r="P16" s="13">
        <f>SUM(P15:P15)</f>
        <v>48724</v>
      </c>
    </row>
    <row r="17" spans="1:18" ht="21.75" hidden="1" x14ac:dyDescent="0.45"/>
    <row r="18" spans="1:18" ht="21.75" hidden="1" x14ac:dyDescent="0.45">
      <c r="A18" s="56" t="s">
        <v>108</v>
      </c>
      <c r="B18" s="105"/>
      <c r="C18" s="105"/>
      <c r="D18" s="28">
        <f>D16</f>
        <v>0</v>
      </c>
      <c r="E18" s="32"/>
      <c r="F18" s="28">
        <f>F16</f>
        <v>0</v>
      </c>
      <c r="G18" s="6"/>
      <c r="H18" s="28">
        <f>H16</f>
        <v>48724</v>
      </c>
      <c r="I18" s="32"/>
      <c r="J18" s="28">
        <f>J16</f>
        <v>0</v>
      </c>
      <c r="K18" s="60"/>
      <c r="L18" s="28">
        <f>L16</f>
        <v>0</v>
      </c>
      <c r="M18" s="60"/>
      <c r="N18" s="28">
        <f>N16</f>
        <v>0</v>
      </c>
      <c r="O18" s="60"/>
      <c r="P18" s="28">
        <f>SUM(D18:O18)</f>
        <v>48724</v>
      </c>
    </row>
    <row r="19" spans="1:18" ht="21.75" x14ac:dyDescent="0.45"/>
    <row r="20" spans="1:18" ht="21.75" x14ac:dyDescent="0.45">
      <c r="A20" s="53" t="s">
        <v>54</v>
      </c>
      <c r="B20" s="69"/>
      <c r="C20" s="69"/>
      <c r="D20" s="29"/>
      <c r="E20" s="30"/>
      <c r="F20" s="29"/>
      <c r="G20" s="29"/>
      <c r="H20" s="29"/>
      <c r="I20" s="30"/>
      <c r="J20" s="29"/>
      <c r="K20" s="58"/>
      <c r="L20" s="31"/>
      <c r="M20" s="58"/>
      <c r="N20" s="31"/>
      <c r="O20" s="58"/>
      <c r="P20" s="31"/>
    </row>
    <row r="21" spans="1:18" ht="21.75" x14ac:dyDescent="0.45">
      <c r="A21" s="55" t="s">
        <v>168</v>
      </c>
      <c r="B21" s="69"/>
      <c r="C21" s="69"/>
      <c r="D21" s="21">
        <v>0</v>
      </c>
      <c r="E21" s="30"/>
      <c r="F21" s="21">
        <v>0</v>
      </c>
      <c r="G21" s="21"/>
      <c r="H21" s="21">
        <v>0</v>
      </c>
      <c r="I21" s="30"/>
      <c r="J21" s="21">
        <v>0</v>
      </c>
      <c r="K21" s="58"/>
      <c r="L21" s="21">
        <v>0</v>
      </c>
      <c r="M21" s="58"/>
      <c r="N21" s="21">
        <f>'PL3m (P5)'!J35</f>
        <v>2986</v>
      </c>
      <c r="O21" s="58"/>
      <c r="P21" s="21">
        <f>SUM(D21:O21)</f>
        <v>2986</v>
      </c>
      <c r="R21" s="76"/>
    </row>
    <row r="22" spans="1:18" ht="21.75" x14ac:dyDescent="0.45">
      <c r="A22" s="55" t="s">
        <v>56</v>
      </c>
      <c r="B22" s="69"/>
      <c r="C22" s="69"/>
      <c r="D22" s="21">
        <v>0</v>
      </c>
      <c r="E22" s="30"/>
      <c r="F22" s="21">
        <v>0</v>
      </c>
      <c r="G22" s="21"/>
      <c r="H22" s="21">
        <v>0</v>
      </c>
      <c r="I22" s="30"/>
      <c r="J22" s="21">
        <v>0</v>
      </c>
      <c r="K22" s="58"/>
      <c r="L22" s="21">
        <v>0</v>
      </c>
      <c r="M22" s="58"/>
      <c r="N22" s="21">
        <v>0</v>
      </c>
      <c r="O22" s="58"/>
      <c r="P22" s="21">
        <f>SUM(D22:O22)</f>
        <v>0</v>
      </c>
    </row>
    <row r="23" spans="1:18" ht="21.75" x14ac:dyDescent="0.45">
      <c r="A23" s="56" t="s">
        <v>55</v>
      </c>
      <c r="B23" s="105"/>
      <c r="C23" s="105"/>
      <c r="D23" s="13">
        <f>SUM(D21:D22)</f>
        <v>0</v>
      </c>
      <c r="E23" s="32"/>
      <c r="F23" s="13">
        <f>SUM(F21:F22)</f>
        <v>0</v>
      </c>
      <c r="G23" s="6"/>
      <c r="H23" s="13">
        <f>SUM(H21:H22)</f>
        <v>0</v>
      </c>
      <c r="I23" s="32"/>
      <c r="J23" s="13">
        <f>SUM(J21:J22)</f>
        <v>0</v>
      </c>
      <c r="K23" s="60"/>
      <c r="L23" s="13">
        <f>SUM(L21:L22)</f>
        <v>0</v>
      </c>
      <c r="M23" s="60"/>
      <c r="N23" s="13">
        <f>SUM(N21:N22)</f>
        <v>2986</v>
      </c>
      <c r="O23" s="60"/>
      <c r="P23" s="13">
        <f>SUM(D23:O23)</f>
        <v>2986</v>
      </c>
      <c r="R23" s="76"/>
    </row>
    <row r="24" spans="1:18" ht="21.75" x14ac:dyDescent="0.45">
      <c r="A24" s="56"/>
      <c r="B24" s="105"/>
      <c r="C24" s="105"/>
      <c r="D24" s="33"/>
      <c r="E24" s="34"/>
      <c r="F24" s="33"/>
      <c r="G24" s="6"/>
      <c r="H24" s="6"/>
      <c r="I24" s="34"/>
      <c r="J24" s="33"/>
      <c r="K24" s="60"/>
      <c r="L24" s="33"/>
      <c r="M24" s="60"/>
      <c r="N24" s="33"/>
      <c r="O24" s="60"/>
      <c r="P24" s="33"/>
    </row>
    <row r="25" spans="1:18" thickBot="1" x14ac:dyDescent="0.5">
      <c r="A25" s="53" t="s">
        <v>161</v>
      </c>
      <c r="B25" s="69"/>
      <c r="C25" s="69"/>
      <c r="D25" s="22">
        <f>D11+D18+D23</f>
        <v>227500</v>
      </c>
      <c r="F25" s="22">
        <f>F11+F18+F23</f>
        <v>733463</v>
      </c>
      <c r="G25" s="6"/>
      <c r="H25" s="22">
        <f>H11+H18+H23</f>
        <v>48724</v>
      </c>
      <c r="J25" s="22">
        <f>J11+J18+J23</f>
        <v>-11539</v>
      </c>
      <c r="L25" s="22">
        <f>L11+L18+L23</f>
        <v>3862</v>
      </c>
      <c r="N25" s="22">
        <f>N11+N18+N23</f>
        <v>-7142</v>
      </c>
      <c r="P25" s="22">
        <f>SUM(D25:O25)</f>
        <v>994868</v>
      </c>
      <c r="Q25" s="76"/>
      <c r="R25" s="76"/>
    </row>
    <row r="26" spans="1:18" thickTop="1" x14ac:dyDescent="0.45"/>
  </sheetData>
  <mergeCells count="3">
    <mergeCell ref="D9:P9"/>
    <mergeCell ref="D4:P4"/>
    <mergeCell ref="L5:N5"/>
  </mergeCells>
  <pageMargins left="0.78740157480314965" right="0.78740157480314965" top="0.47244094488188981" bottom="0.51181102362204722" header="0.51181102362204722" footer="0.51181102362204722"/>
  <pageSetup paperSize="9" scale="71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P20"/>
  <sheetViews>
    <sheetView zoomScaleNormal="100" zoomScaleSheetLayoutView="55" zoomScalePageLayoutView="40" workbookViewId="0">
      <selection activeCell="A3" sqref="A3"/>
    </sheetView>
  </sheetViews>
  <sheetFormatPr defaultColWidth="9.140625" defaultRowHeight="22.5" customHeight="1" x14ac:dyDescent="0.45"/>
  <cols>
    <col min="1" max="1" width="65.42578125" customWidth="1"/>
    <col min="2" max="2" width="9.7109375" customWidth="1"/>
    <col min="3" max="3" width="2" customWidth="1"/>
    <col min="4" max="4" width="16.7109375" customWidth="1"/>
    <col min="5" max="5" width="2" customWidth="1"/>
    <col min="6" max="6" width="16.7109375" customWidth="1"/>
    <col min="7" max="7" width="2" customWidth="1"/>
    <col min="8" max="8" width="16.7109375" customWidth="1"/>
    <col min="9" max="9" width="2" customWidth="1"/>
    <col min="10" max="10" width="16.7109375" customWidth="1"/>
    <col min="11" max="11" width="2" customWidth="1"/>
    <col min="12" max="12" width="16.7109375" customWidth="1"/>
    <col min="13" max="13" width="2" customWidth="1"/>
    <col min="14" max="14" width="16.7109375" customWidth="1"/>
    <col min="17" max="17" width="16.42578125" bestFit="1" customWidth="1"/>
  </cols>
  <sheetData>
    <row r="1" spans="1:14" s="97" customFormat="1" ht="23.25" x14ac:dyDescent="0.5">
      <c r="A1" s="96" t="s">
        <v>93</v>
      </c>
    </row>
    <row r="2" spans="1:14" s="97" customFormat="1" ht="23.25" x14ac:dyDescent="0.5">
      <c r="A2" s="98" t="s">
        <v>157</v>
      </c>
    </row>
    <row r="3" spans="1:14" s="97" customFormat="1" ht="23.25" x14ac:dyDescent="0.5">
      <c r="A3" s="98"/>
    </row>
    <row r="4" spans="1:14" ht="21.75" x14ac:dyDescent="0.45">
      <c r="A4" s="99"/>
      <c r="D4" s="118" t="s">
        <v>96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ht="21.75" x14ac:dyDescent="0.45">
      <c r="A5" s="99"/>
      <c r="J5" s="122" t="s">
        <v>92</v>
      </c>
      <c r="K5" s="122"/>
      <c r="L5" s="122"/>
    </row>
    <row r="6" spans="1:14" ht="21.75" x14ac:dyDescent="0.45">
      <c r="B6" s="69"/>
      <c r="C6" s="69"/>
      <c r="D6" s="100"/>
      <c r="E6" s="68"/>
      <c r="F6" s="100"/>
      <c r="G6" s="68"/>
      <c r="H6" s="100" t="s">
        <v>46</v>
      </c>
      <c r="I6" s="68"/>
      <c r="J6" s="100"/>
      <c r="K6" s="68"/>
      <c r="L6" s="68"/>
      <c r="M6" s="68"/>
      <c r="N6" s="68"/>
    </row>
    <row r="7" spans="1:14" ht="21.75" x14ac:dyDescent="0.45">
      <c r="B7" s="69"/>
      <c r="C7" s="69"/>
      <c r="D7" s="100" t="s">
        <v>177</v>
      </c>
      <c r="E7" s="68"/>
      <c r="F7" s="100" t="s">
        <v>73</v>
      </c>
      <c r="G7" s="68"/>
      <c r="H7" s="100" t="s">
        <v>47</v>
      </c>
      <c r="I7" s="68"/>
      <c r="J7" s="100" t="s">
        <v>70</v>
      </c>
      <c r="K7" s="68"/>
      <c r="L7" s="100" t="s">
        <v>67</v>
      </c>
      <c r="M7" s="68"/>
      <c r="N7" s="100" t="s">
        <v>48</v>
      </c>
    </row>
    <row r="8" spans="1:14" ht="21.75" x14ac:dyDescent="0.45">
      <c r="B8" s="69"/>
      <c r="C8" s="69"/>
      <c r="D8" s="100" t="s">
        <v>30</v>
      </c>
      <c r="E8" s="68"/>
      <c r="F8" s="100" t="s">
        <v>74</v>
      </c>
      <c r="G8" s="68"/>
      <c r="H8" s="24" t="s">
        <v>49</v>
      </c>
      <c r="I8" s="68"/>
      <c r="J8" s="100" t="s">
        <v>71</v>
      </c>
      <c r="K8" s="68"/>
      <c r="L8" s="100" t="s">
        <v>156</v>
      </c>
      <c r="M8" s="68"/>
      <c r="N8" s="100" t="s">
        <v>20</v>
      </c>
    </row>
    <row r="9" spans="1:14" ht="21.75" x14ac:dyDescent="0.45">
      <c r="B9" s="69"/>
      <c r="C9" s="69"/>
      <c r="D9" s="121" t="s">
        <v>58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14" ht="21.75" x14ac:dyDescent="0.45">
      <c r="A10" s="57" t="s">
        <v>162</v>
      </c>
      <c r="B10" s="69"/>
      <c r="C10" s="69"/>
      <c r="D10" s="25"/>
      <c r="E10" s="58"/>
      <c r="F10" s="25"/>
      <c r="G10" s="58"/>
      <c r="H10" s="59"/>
      <c r="I10" s="58"/>
      <c r="J10" s="58"/>
      <c r="K10" s="58"/>
      <c r="L10" s="59"/>
      <c r="M10" s="59"/>
      <c r="N10" s="26"/>
    </row>
    <row r="11" spans="1:14" ht="21.75" x14ac:dyDescent="0.45">
      <c r="A11" s="53" t="s">
        <v>163</v>
      </c>
      <c r="B11" s="69"/>
      <c r="C11" s="69"/>
      <c r="D11" s="6">
        <v>237277</v>
      </c>
      <c r="E11" s="60"/>
      <c r="F11" s="6">
        <v>772492</v>
      </c>
      <c r="G11" s="60"/>
      <c r="H11" s="6">
        <v>-11539</v>
      </c>
      <c r="I11" s="60"/>
      <c r="J11" s="6">
        <v>3862</v>
      </c>
      <c r="K11" s="60"/>
      <c r="L11" s="6">
        <v>-2304</v>
      </c>
      <c r="M11" s="60"/>
      <c r="N11" s="6">
        <f>SUM(D11:M11)</f>
        <v>999788</v>
      </c>
    </row>
    <row r="12" spans="1:14" ht="21.75" x14ac:dyDescent="0.45">
      <c r="A12" s="53"/>
      <c r="B12" s="69"/>
      <c r="C12" s="69"/>
      <c r="D12" s="6"/>
      <c r="E12" s="60"/>
      <c r="F12" s="6"/>
      <c r="G12" s="60"/>
      <c r="H12" s="6"/>
      <c r="I12" s="60"/>
      <c r="J12" s="6"/>
      <c r="K12" s="60"/>
      <c r="L12" s="6"/>
      <c r="M12" s="60"/>
      <c r="N12" s="6"/>
    </row>
    <row r="13" spans="1:14" ht="21.75" x14ac:dyDescent="0.45">
      <c r="A13" s="53" t="s">
        <v>54</v>
      </c>
      <c r="B13" s="69"/>
      <c r="C13" s="69"/>
      <c r="D13" s="29"/>
      <c r="E13" s="30"/>
      <c r="F13" s="29"/>
      <c r="G13" s="30"/>
      <c r="H13" s="29"/>
      <c r="I13" s="58"/>
      <c r="J13" s="31"/>
      <c r="K13" s="58"/>
      <c r="L13" s="31"/>
      <c r="M13" s="58"/>
      <c r="N13" s="31"/>
    </row>
    <row r="14" spans="1:14" ht="21.75" x14ac:dyDescent="0.45">
      <c r="A14" s="55" t="s">
        <v>168</v>
      </c>
      <c r="B14" s="69"/>
      <c r="C14" s="69"/>
      <c r="D14" s="21">
        <v>0</v>
      </c>
      <c r="E14" s="30"/>
      <c r="F14" s="21">
        <v>0</v>
      </c>
      <c r="G14" s="30"/>
      <c r="H14" s="21">
        <v>0</v>
      </c>
      <c r="I14" s="58"/>
      <c r="J14" s="21">
        <v>0</v>
      </c>
      <c r="K14" s="58"/>
      <c r="L14" s="21">
        <f>'PL3m (P5)'!H35</f>
        <v>2982</v>
      </c>
      <c r="M14" s="58"/>
      <c r="N14" s="21">
        <f>SUM(D14:M14)</f>
        <v>2982</v>
      </c>
    </row>
    <row r="15" spans="1:14" ht="21.75" x14ac:dyDescent="0.45">
      <c r="A15" s="55" t="s">
        <v>56</v>
      </c>
      <c r="B15" s="69"/>
      <c r="C15" s="69"/>
      <c r="D15" s="20">
        <v>0</v>
      </c>
      <c r="E15" s="30"/>
      <c r="F15" s="20">
        <v>0</v>
      </c>
      <c r="G15" s="30"/>
      <c r="H15" s="20">
        <v>0</v>
      </c>
      <c r="I15" s="58"/>
      <c r="J15" s="20">
        <v>0</v>
      </c>
      <c r="K15" s="58"/>
      <c r="L15" s="20">
        <f>'PL3m (P5)'!H41-'PL3m (P5)'!H35</f>
        <v>0</v>
      </c>
      <c r="M15" s="58"/>
      <c r="N15" s="20">
        <f>SUM(D15:M15)</f>
        <v>0</v>
      </c>
    </row>
    <row r="16" spans="1:14" ht="21.75" x14ac:dyDescent="0.45">
      <c r="A16" s="56" t="s">
        <v>55</v>
      </c>
      <c r="B16" s="105"/>
      <c r="C16" s="105"/>
      <c r="D16" s="6">
        <f>SUM(D14:D15)</f>
        <v>0</v>
      </c>
      <c r="E16" s="32"/>
      <c r="F16" s="6">
        <f>SUM(F14:F15)</f>
        <v>0</v>
      </c>
      <c r="G16" s="32"/>
      <c r="H16" s="6">
        <f>SUM(H14:H15)</f>
        <v>0</v>
      </c>
      <c r="I16" s="60"/>
      <c r="J16" s="6">
        <f>SUM(J14:J15)</f>
        <v>0</v>
      </c>
      <c r="K16" s="60"/>
      <c r="L16" s="6">
        <f>SUM(L14:L15)</f>
        <v>2982</v>
      </c>
      <c r="M16" s="60"/>
      <c r="N16" s="6">
        <f>SUM(D16:M16)</f>
        <v>2982</v>
      </c>
    </row>
    <row r="17" spans="1:16" ht="21.75" x14ac:dyDescent="0.45">
      <c r="A17" s="56"/>
      <c r="B17" s="105"/>
      <c r="C17" s="105"/>
      <c r="D17" s="33"/>
      <c r="E17" s="32"/>
      <c r="F17" s="33"/>
      <c r="G17" s="32"/>
      <c r="H17" s="33"/>
      <c r="I17" s="60"/>
      <c r="J17" s="33"/>
      <c r="K17" s="60"/>
      <c r="L17" s="33"/>
      <c r="M17" s="60"/>
      <c r="N17" s="33"/>
    </row>
    <row r="18" spans="1:16" thickBot="1" x14ac:dyDescent="0.5">
      <c r="A18" s="53" t="s">
        <v>160</v>
      </c>
      <c r="B18" s="69"/>
      <c r="C18" s="69"/>
      <c r="D18" s="22">
        <f>D11+D16</f>
        <v>237277</v>
      </c>
      <c r="F18" s="22">
        <f>F11+F16</f>
        <v>772492</v>
      </c>
      <c r="H18" s="22">
        <f>H11+H16</f>
        <v>-11539</v>
      </c>
      <c r="J18" s="22">
        <f>J11+J16</f>
        <v>3862</v>
      </c>
      <c r="L18" s="22">
        <f>L11+L16</f>
        <v>678</v>
      </c>
      <c r="N18" s="22">
        <f>SUM(D18:M18)</f>
        <v>1002770</v>
      </c>
    </row>
    <row r="19" spans="1:16" ht="22.5" customHeight="1" thickTop="1" x14ac:dyDescent="0.45"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</row>
    <row r="20" spans="1:16" ht="22.5" customHeight="1" x14ac:dyDescent="0.45"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</row>
  </sheetData>
  <mergeCells count="3">
    <mergeCell ref="J5:L5"/>
    <mergeCell ref="D9:N9"/>
    <mergeCell ref="D4:N4"/>
  </mergeCells>
  <pageMargins left="0.78740157480314965" right="0.78740157480314965" top="0.47244094488188981" bottom="0.51181102362204722" header="0.51181102362204722" footer="0.51181102362204722"/>
  <pageSetup paperSize="9" scale="78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6"/>
  <sheetViews>
    <sheetView zoomScaleNormal="100" zoomScaleSheetLayoutView="80" zoomScalePageLayoutView="50" workbookViewId="0">
      <selection activeCell="A3" sqref="A3"/>
    </sheetView>
  </sheetViews>
  <sheetFormatPr defaultColWidth="9.140625" defaultRowHeight="21" customHeight="1" x14ac:dyDescent="0.45"/>
  <cols>
    <col min="1" max="1" width="63.42578125" customWidth="1"/>
    <col min="2" max="2" width="9.42578125" customWidth="1"/>
    <col min="3" max="3" width="14" style="65" customWidth="1"/>
    <col min="4" max="4" width="1.42578125" customWidth="1"/>
    <col min="5" max="5" width="14" style="65" customWidth="1"/>
    <col min="6" max="6" width="1.42578125" customWidth="1"/>
    <col min="7" max="7" width="14" style="65" customWidth="1"/>
    <col min="8" max="8" width="1.42578125" customWidth="1"/>
    <col min="9" max="9" width="14" customWidth="1"/>
    <col min="10" max="11" width="9.140625" style="114"/>
    <col min="12" max="12" width="9.7109375" style="114" bestFit="1" customWidth="1"/>
    <col min="13" max="14" width="9.140625" style="114"/>
    <col min="16" max="16" width="9.7109375" bestFit="1" customWidth="1"/>
  </cols>
  <sheetData>
    <row r="1" spans="1:9" ht="23.25" x14ac:dyDescent="0.5">
      <c r="A1" s="48" t="s">
        <v>93</v>
      </c>
    </row>
    <row r="2" spans="1:9" ht="23.25" x14ac:dyDescent="0.5">
      <c r="A2" s="106" t="s">
        <v>36</v>
      </c>
    </row>
    <row r="3" spans="1:9" ht="23.25" x14ac:dyDescent="0.5">
      <c r="A3" s="106"/>
    </row>
    <row r="4" spans="1:9" ht="23.25" x14ac:dyDescent="0.5">
      <c r="A4" s="106"/>
      <c r="C4" s="118" t="s">
        <v>95</v>
      </c>
      <c r="D4" s="118"/>
      <c r="E4" s="118"/>
      <c r="F4" s="53"/>
      <c r="G4" s="118" t="s">
        <v>96</v>
      </c>
      <c r="H4" s="118"/>
      <c r="I4" s="118"/>
    </row>
    <row r="5" spans="1:9" ht="21.75" x14ac:dyDescent="0.45">
      <c r="B5" s="50"/>
      <c r="C5" s="120" t="str">
        <f>'PL3m (P5)'!D5</f>
        <v>สำหรับงวดสามเดือนสิ้นสุดวันที่</v>
      </c>
      <c r="D5" s="120"/>
      <c r="E5" s="120"/>
      <c r="G5" s="119" t="str">
        <f>'PL3m (P5)'!H5</f>
        <v>สำหรับงวดสามเดือนสิ้นสุดวันที่</v>
      </c>
      <c r="H5" s="120"/>
      <c r="I5" s="120"/>
    </row>
    <row r="6" spans="1:9" ht="21.75" x14ac:dyDescent="0.45">
      <c r="B6" s="50"/>
      <c r="C6" s="119" t="str">
        <f>'PL3m (P5)'!D6</f>
        <v>31 มีนาคม</v>
      </c>
      <c r="D6" s="119"/>
      <c r="E6" s="119"/>
      <c r="F6" s="107"/>
      <c r="G6" s="119" t="str">
        <f>'PL3m (P5)'!H6</f>
        <v>31 มีนาคม</v>
      </c>
      <c r="H6" s="119"/>
      <c r="I6" s="119"/>
    </row>
    <row r="7" spans="1:9" ht="21.75" x14ac:dyDescent="0.45">
      <c r="B7" s="69"/>
      <c r="C7" s="50">
        <f>'PL3m (P5)'!D7</f>
        <v>2567</v>
      </c>
      <c r="D7" s="50"/>
      <c r="E7" s="50">
        <f>'PL3m (P5)'!F7</f>
        <v>2566</v>
      </c>
      <c r="F7" s="50"/>
      <c r="G7" s="50">
        <f>'PL3m (P5)'!H7</f>
        <v>2567</v>
      </c>
      <c r="H7" s="50"/>
      <c r="I7" s="50">
        <f>'PL3m (P5)'!J7</f>
        <v>2566</v>
      </c>
    </row>
    <row r="8" spans="1:9" ht="21.75" x14ac:dyDescent="0.45">
      <c r="B8" s="69"/>
      <c r="C8" s="50"/>
      <c r="D8" s="50"/>
      <c r="E8" s="50" t="s">
        <v>137</v>
      </c>
      <c r="F8" s="50"/>
      <c r="G8" s="50"/>
      <c r="H8" s="50"/>
      <c r="I8" s="50"/>
    </row>
    <row r="9" spans="1:9" ht="21.75" x14ac:dyDescent="0.45">
      <c r="B9" s="50"/>
      <c r="C9" s="117" t="s">
        <v>58</v>
      </c>
      <c r="D9" s="117"/>
      <c r="E9" s="117"/>
      <c r="F9" s="117"/>
      <c r="G9" s="117"/>
      <c r="H9" s="117"/>
      <c r="I9" s="117"/>
    </row>
    <row r="10" spans="1:9" ht="21.75" x14ac:dyDescent="0.45">
      <c r="A10" s="74" t="s">
        <v>21</v>
      </c>
      <c r="B10" s="50"/>
      <c r="C10" s="64"/>
      <c r="D10" s="42"/>
      <c r="E10" s="64"/>
      <c r="F10" s="42"/>
      <c r="G10" s="64"/>
      <c r="H10" s="42"/>
      <c r="I10" s="42"/>
    </row>
    <row r="11" spans="1:9" ht="21.75" x14ac:dyDescent="0.45">
      <c r="A11" t="s">
        <v>146</v>
      </c>
      <c r="B11" s="50"/>
      <c r="C11" s="1">
        <f>'PL3m (P5)'!D30</f>
        <v>-3318</v>
      </c>
      <c r="D11" s="42"/>
      <c r="E11" s="1">
        <f>'PL3m (P5)'!F30</f>
        <v>-572</v>
      </c>
      <c r="F11" s="42"/>
      <c r="G11" s="1">
        <f>'PL3m (P5)'!H30</f>
        <v>2982</v>
      </c>
      <c r="H11" s="42"/>
      <c r="I11" s="1">
        <f>'PL3m (P5)'!J30</f>
        <v>2986</v>
      </c>
    </row>
    <row r="12" spans="1:9" ht="21.75" x14ac:dyDescent="0.45">
      <c r="A12" s="108" t="s">
        <v>155</v>
      </c>
      <c r="B12" s="50"/>
      <c r="C12" s="1"/>
      <c r="D12" s="42"/>
      <c r="E12" s="1"/>
      <c r="F12" s="42"/>
      <c r="G12" s="1"/>
      <c r="H12" s="42"/>
      <c r="I12" s="1"/>
    </row>
    <row r="13" spans="1:9" ht="21.75" x14ac:dyDescent="0.45">
      <c r="A13" t="s">
        <v>147</v>
      </c>
      <c r="B13" s="69"/>
      <c r="C13" s="1">
        <f>-'PL3m (P5)'!D29</f>
        <v>-587</v>
      </c>
      <c r="D13" s="42"/>
      <c r="E13" s="1">
        <f>-'PL3m (P5)'!F29</f>
        <v>253</v>
      </c>
      <c r="F13" s="42"/>
      <c r="G13" s="1">
        <f>-'PL3m (P5)'!H29</f>
        <v>905</v>
      </c>
      <c r="H13" s="42"/>
      <c r="I13" s="1">
        <f>-'PL3m (P5)'!J29</f>
        <v>628</v>
      </c>
    </row>
    <row r="14" spans="1:9" ht="21.75" x14ac:dyDescent="0.45">
      <c r="A14" s="51" t="s">
        <v>29</v>
      </c>
      <c r="B14" s="69"/>
      <c r="C14" s="1">
        <f>-'PL3m (P5)'!D24</f>
        <v>4148</v>
      </c>
      <c r="D14" s="1"/>
      <c r="E14" s="1">
        <f>-'PL3m (P5)'!F24</f>
        <v>2508</v>
      </c>
      <c r="F14" s="1"/>
      <c r="G14" s="1">
        <f>-'PL3m (P5)'!H24</f>
        <v>3188</v>
      </c>
      <c r="H14" s="1"/>
      <c r="I14" s="1">
        <f>-'PL3m (P5)'!J24</f>
        <v>1921</v>
      </c>
    </row>
    <row r="15" spans="1:9" ht="21.75" x14ac:dyDescent="0.45">
      <c r="A15" t="s">
        <v>51</v>
      </c>
      <c r="B15" s="50"/>
      <c r="C15" s="1">
        <v>14741</v>
      </c>
      <c r="D15" s="42"/>
      <c r="E15" s="1">
        <v>9292</v>
      </c>
      <c r="F15" s="42"/>
      <c r="G15" s="1">
        <v>11638</v>
      </c>
      <c r="H15" s="42"/>
      <c r="I15" s="1">
        <v>8898</v>
      </c>
    </row>
    <row r="16" spans="1:9" ht="21.75" x14ac:dyDescent="0.45">
      <c r="A16" t="s">
        <v>90</v>
      </c>
      <c r="B16" s="50"/>
      <c r="C16" s="1">
        <v>0</v>
      </c>
      <c r="D16" s="42"/>
      <c r="E16" s="1">
        <v>-610</v>
      </c>
      <c r="F16" s="42"/>
      <c r="G16" s="1">
        <v>0</v>
      </c>
      <c r="H16" s="42"/>
      <c r="I16" s="1">
        <v>-610</v>
      </c>
    </row>
    <row r="17" spans="1:9" ht="21.75" x14ac:dyDescent="0.45">
      <c r="A17" t="s">
        <v>120</v>
      </c>
      <c r="B17" s="50"/>
      <c r="C17" s="1">
        <f>-'PL3m (P5)'!D25</f>
        <v>0</v>
      </c>
      <c r="D17" s="42"/>
      <c r="E17" s="1">
        <f>-'PL3m (P5)'!F25</f>
        <v>-1877</v>
      </c>
      <c r="F17" s="42"/>
      <c r="G17" s="1">
        <f>-'PL3m (P5)'!H25</f>
        <v>0</v>
      </c>
      <c r="H17" s="42"/>
      <c r="I17" s="1">
        <f>-'PL3m (P5)'!J25</f>
        <v>6</v>
      </c>
    </row>
    <row r="18" spans="1:9" ht="21.75" x14ac:dyDescent="0.45">
      <c r="A18" t="s">
        <v>199</v>
      </c>
      <c r="B18" s="50"/>
      <c r="C18" s="1">
        <f>-'PL3m (P5)'!D27</f>
        <v>836</v>
      </c>
      <c r="D18" s="42"/>
      <c r="E18" s="1">
        <f>-'PL3m (P5)'!F27</f>
        <v>0</v>
      </c>
      <c r="F18" s="42"/>
      <c r="G18" s="1">
        <f>-'PL3m (P5)'!H27</f>
        <v>0</v>
      </c>
      <c r="H18" s="42"/>
      <c r="I18" s="1">
        <f>-'PL3m (P5)'!J27</f>
        <v>0</v>
      </c>
    </row>
    <row r="19" spans="1:9" ht="21.75" x14ac:dyDescent="0.45">
      <c r="A19" t="s">
        <v>166</v>
      </c>
      <c r="C19" s="1">
        <f>-'PL3m (P5)'!D26</f>
        <v>-534</v>
      </c>
      <c r="D19" s="42"/>
      <c r="E19" s="1">
        <f>-'PL3m (P5)'!F26</f>
        <v>-74</v>
      </c>
      <c r="F19" s="42"/>
      <c r="G19" s="1">
        <f>-'PL3m (P5)'!H26</f>
        <v>-181</v>
      </c>
      <c r="H19" s="42"/>
      <c r="I19" s="1">
        <f>-'PL3m (P5)'!J26</f>
        <v>-74</v>
      </c>
    </row>
    <row r="20" spans="1:9" ht="21.75" x14ac:dyDescent="0.45">
      <c r="A20" t="s">
        <v>75</v>
      </c>
      <c r="B20" s="50"/>
      <c r="C20" s="1"/>
      <c r="D20" s="42"/>
      <c r="E20" s="1"/>
      <c r="F20" s="42"/>
      <c r="G20" s="1"/>
      <c r="H20" s="42"/>
      <c r="I20" s="1"/>
    </row>
    <row r="21" spans="1:9" ht="21.75" x14ac:dyDescent="0.45">
      <c r="A21" s="51" t="s">
        <v>76</v>
      </c>
      <c r="B21" s="69"/>
      <c r="C21" s="1">
        <v>594</v>
      </c>
      <c r="D21" s="42"/>
      <c r="E21" s="1">
        <v>427</v>
      </c>
      <c r="F21" s="42"/>
      <c r="G21" s="1">
        <v>421</v>
      </c>
      <c r="H21" s="42"/>
      <c r="I21" s="1">
        <v>394</v>
      </c>
    </row>
    <row r="22" spans="1:9" ht="21.75" x14ac:dyDescent="0.45">
      <c r="A22" t="s">
        <v>148</v>
      </c>
      <c r="B22" s="69"/>
      <c r="C22" s="1">
        <v>-1652</v>
      </c>
      <c r="D22" s="42"/>
      <c r="E22" s="1">
        <v>1026</v>
      </c>
      <c r="F22" s="42"/>
      <c r="G22" s="1">
        <v>-1652</v>
      </c>
      <c r="H22" s="42"/>
      <c r="I22" s="1">
        <v>1026</v>
      </c>
    </row>
    <row r="23" spans="1:9" ht="21.75" x14ac:dyDescent="0.45">
      <c r="A23" t="s">
        <v>193</v>
      </c>
      <c r="B23" s="69"/>
      <c r="C23" s="1">
        <v>27</v>
      </c>
      <c r="D23" s="42"/>
      <c r="E23" s="1">
        <v>-22</v>
      </c>
      <c r="F23" s="42"/>
      <c r="G23" s="1">
        <v>27</v>
      </c>
      <c r="H23" s="42"/>
      <c r="I23" s="1">
        <v>-22</v>
      </c>
    </row>
    <row r="24" spans="1:9" ht="21.75" x14ac:dyDescent="0.45">
      <c r="A24" t="s">
        <v>127</v>
      </c>
      <c r="B24" s="69"/>
      <c r="C24" s="1">
        <v>-2</v>
      </c>
      <c r="D24" s="42"/>
      <c r="E24" s="1">
        <v>0</v>
      </c>
      <c r="F24" s="42"/>
      <c r="G24" s="1">
        <v>0</v>
      </c>
      <c r="H24" s="42"/>
      <c r="I24" s="1">
        <v>0</v>
      </c>
    </row>
    <row r="25" spans="1:9" ht="21.75" x14ac:dyDescent="0.45">
      <c r="A25" s="51" t="s">
        <v>38</v>
      </c>
      <c r="B25" s="50"/>
      <c r="C25" s="2">
        <v>-143</v>
      </c>
      <c r="D25" s="42"/>
      <c r="E25" s="2">
        <v>-329</v>
      </c>
      <c r="F25" s="42"/>
      <c r="G25" s="2">
        <v>-1565</v>
      </c>
      <c r="H25" s="42"/>
      <c r="I25" s="2">
        <v>-246</v>
      </c>
    </row>
    <row r="26" spans="1:9" ht="21.75" x14ac:dyDescent="0.45">
      <c r="B26" s="50"/>
      <c r="C26" s="1">
        <f>SUM(C11:C25)</f>
        <v>14110</v>
      </c>
      <c r="D26" s="42"/>
      <c r="E26" s="1">
        <f>SUM(E11:E25)</f>
        <v>10022</v>
      </c>
      <c r="F26" s="42"/>
      <c r="G26" s="1">
        <f>SUM(G11:G25)</f>
        <v>15763</v>
      </c>
      <c r="H26" s="42"/>
      <c r="I26" s="1">
        <f>SUM(I11:I25)</f>
        <v>14907</v>
      </c>
    </row>
    <row r="27" spans="1:9" ht="21.75" x14ac:dyDescent="0.45">
      <c r="A27" s="109" t="s">
        <v>33</v>
      </c>
      <c r="B27" s="50"/>
      <c r="C27" s="64"/>
      <c r="D27" s="42"/>
      <c r="E27" s="64"/>
      <c r="F27" s="42"/>
      <c r="G27" s="64"/>
      <c r="H27" s="42"/>
      <c r="I27" s="64"/>
    </row>
    <row r="28" spans="1:9" ht="21.75" x14ac:dyDescent="0.45">
      <c r="A28" t="s">
        <v>22</v>
      </c>
      <c r="B28" s="50"/>
      <c r="C28" s="1">
        <f>-1146+1580-300</f>
        <v>134</v>
      </c>
      <c r="D28" s="42"/>
      <c r="E28" s="1">
        <v>13478</v>
      </c>
      <c r="F28" s="42"/>
      <c r="G28" s="1">
        <f>-973+1580-300</f>
        <v>307</v>
      </c>
      <c r="H28" s="42"/>
      <c r="I28" s="1">
        <v>7113</v>
      </c>
    </row>
    <row r="29" spans="1:9" ht="21.75" x14ac:dyDescent="0.45">
      <c r="A29" t="s">
        <v>39</v>
      </c>
      <c r="B29" s="50"/>
      <c r="C29" s="1">
        <v>2522</v>
      </c>
      <c r="D29" s="42"/>
      <c r="E29" s="1">
        <v>-11050</v>
      </c>
      <c r="F29" s="42"/>
      <c r="G29" s="1">
        <v>312</v>
      </c>
      <c r="H29" s="42"/>
      <c r="I29" s="1">
        <v>-5407</v>
      </c>
    </row>
    <row r="30" spans="1:9" ht="21.75" x14ac:dyDescent="0.45">
      <c r="A30" t="s">
        <v>4</v>
      </c>
      <c r="B30" s="50"/>
      <c r="C30" s="1">
        <v>-13953</v>
      </c>
      <c r="D30" s="42"/>
      <c r="E30" s="1">
        <v>-1933</v>
      </c>
      <c r="F30" s="42"/>
      <c r="G30" s="1">
        <v>-10163</v>
      </c>
      <c r="H30" s="42"/>
      <c r="I30" s="1">
        <v>-1932</v>
      </c>
    </row>
    <row r="31" spans="1:9" ht="21.75" x14ac:dyDescent="0.45">
      <c r="A31" t="s">
        <v>81</v>
      </c>
      <c r="B31" s="50"/>
      <c r="C31" s="1">
        <v>5989</v>
      </c>
      <c r="D31" s="42"/>
      <c r="E31" s="1">
        <v>0</v>
      </c>
      <c r="F31" s="42"/>
      <c r="G31" s="1">
        <v>0</v>
      </c>
      <c r="H31" s="42"/>
      <c r="I31" s="1">
        <v>0</v>
      </c>
    </row>
    <row r="32" spans="1:9" ht="21.75" x14ac:dyDescent="0.45">
      <c r="A32" t="s">
        <v>8</v>
      </c>
      <c r="B32" s="50"/>
      <c r="C32" s="1">
        <v>-71</v>
      </c>
      <c r="D32" s="42"/>
      <c r="E32" s="1">
        <v>170</v>
      </c>
      <c r="F32" s="42"/>
      <c r="G32" s="1">
        <v>2</v>
      </c>
      <c r="H32" s="42"/>
      <c r="I32" s="1">
        <v>30</v>
      </c>
    </row>
    <row r="33" spans="1:9" ht="21.75" x14ac:dyDescent="0.45">
      <c r="A33" t="s">
        <v>12</v>
      </c>
      <c r="B33" s="50"/>
      <c r="C33" s="1">
        <v>13428</v>
      </c>
      <c r="D33" s="42"/>
      <c r="E33" s="1">
        <v>-1217</v>
      </c>
      <c r="F33" s="42"/>
      <c r="G33" s="1">
        <v>9232</v>
      </c>
      <c r="H33" s="42"/>
      <c r="I33" s="1">
        <v>-4420</v>
      </c>
    </row>
    <row r="34" spans="1:9" ht="21.75" x14ac:dyDescent="0.45">
      <c r="A34" t="s">
        <v>143</v>
      </c>
      <c r="B34" s="50"/>
      <c r="C34" s="1">
        <v>10409</v>
      </c>
      <c r="D34" s="42"/>
      <c r="E34" s="1">
        <v>11706</v>
      </c>
      <c r="F34" s="42"/>
      <c r="G34" s="1">
        <v>9415</v>
      </c>
      <c r="H34" s="42"/>
      <c r="I34" s="1">
        <v>11807</v>
      </c>
    </row>
    <row r="35" spans="1:9" ht="21.75" x14ac:dyDescent="0.45">
      <c r="A35" t="s">
        <v>40</v>
      </c>
      <c r="B35" s="50"/>
      <c r="C35" s="15">
        <v>1126</v>
      </c>
      <c r="D35" s="42"/>
      <c r="E35" s="15">
        <v>123</v>
      </c>
      <c r="F35" s="42"/>
      <c r="G35" s="15">
        <v>-4970</v>
      </c>
      <c r="H35" s="42"/>
      <c r="I35" s="15">
        <v>1953</v>
      </c>
    </row>
    <row r="36" spans="1:9" ht="21.75" x14ac:dyDescent="0.45">
      <c r="A36" s="52" t="s">
        <v>171</v>
      </c>
      <c r="B36" s="50"/>
      <c r="C36" s="18">
        <f>SUM(C26:C35)</f>
        <v>33694</v>
      </c>
      <c r="D36" s="43"/>
      <c r="E36" s="18">
        <f>SUM(E26:E35)</f>
        <v>21299</v>
      </c>
      <c r="F36" s="43"/>
      <c r="G36" s="18">
        <f>SUM(G26:G35)</f>
        <v>19898</v>
      </c>
      <c r="H36" s="43"/>
      <c r="I36" s="18">
        <f>SUM(I26:I35)</f>
        <v>24051</v>
      </c>
    </row>
    <row r="37" spans="1:9" ht="21.75" x14ac:dyDescent="0.45">
      <c r="A37" t="s">
        <v>145</v>
      </c>
      <c r="B37" s="50"/>
      <c r="C37" s="1">
        <v>-2602</v>
      </c>
      <c r="D37" s="42"/>
      <c r="E37" s="1">
        <v>5789</v>
      </c>
      <c r="F37" s="42"/>
      <c r="G37" s="1">
        <v>319</v>
      </c>
      <c r="H37" s="42"/>
      <c r="I37" s="1">
        <v>0</v>
      </c>
    </row>
    <row r="38" spans="1:9" ht="21.75" x14ac:dyDescent="0.45">
      <c r="A38" s="52" t="s">
        <v>170</v>
      </c>
      <c r="B38" s="50"/>
      <c r="C38" s="10">
        <f>SUM(C36:C37)</f>
        <v>31092</v>
      </c>
      <c r="D38" s="43"/>
      <c r="E38" s="10">
        <f>SUM(E36:E37)</f>
        <v>27088</v>
      </c>
      <c r="F38" s="43"/>
      <c r="G38" s="10">
        <f>SUM(G36:G37)</f>
        <v>20217</v>
      </c>
      <c r="H38" s="43"/>
      <c r="I38" s="10">
        <f>SUM(I36:I37)</f>
        <v>24051</v>
      </c>
    </row>
    <row r="39" spans="1:9" ht="23.25" x14ac:dyDescent="0.5">
      <c r="A39" s="48" t="s">
        <v>93</v>
      </c>
    </row>
    <row r="40" spans="1:9" ht="23.25" x14ac:dyDescent="0.5">
      <c r="A40" s="106" t="str">
        <f>A2</f>
        <v>งบกระแสเงินสด (ไม่ได้ตรวจสอบ)</v>
      </c>
    </row>
    <row r="41" spans="1:9" ht="23.25" x14ac:dyDescent="0.5">
      <c r="A41" s="106"/>
    </row>
    <row r="42" spans="1:9" ht="23.25" x14ac:dyDescent="0.5">
      <c r="A42" s="106"/>
      <c r="C42" s="118" t="s">
        <v>95</v>
      </c>
      <c r="D42" s="118"/>
      <c r="E42" s="118"/>
      <c r="F42" s="50"/>
      <c r="G42" s="118" t="s">
        <v>96</v>
      </c>
      <c r="H42" s="118"/>
      <c r="I42" s="118"/>
    </row>
    <row r="43" spans="1:9" ht="21.75" x14ac:dyDescent="0.45">
      <c r="B43" s="50"/>
      <c r="C43" s="120" t="str">
        <f>C5</f>
        <v>สำหรับงวดสามเดือนสิ้นสุดวันที่</v>
      </c>
      <c r="D43" s="120"/>
      <c r="E43" s="120"/>
      <c r="F43" s="50"/>
      <c r="G43" s="119" t="str">
        <f>G5</f>
        <v>สำหรับงวดสามเดือนสิ้นสุดวันที่</v>
      </c>
      <c r="H43" s="119"/>
      <c r="I43" s="119"/>
    </row>
    <row r="44" spans="1:9" ht="21.75" x14ac:dyDescent="0.45">
      <c r="B44" s="69"/>
      <c r="C44" s="119" t="str">
        <f>C6</f>
        <v>31 มีนาคม</v>
      </c>
      <c r="D44" s="119"/>
      <c r="E44" s="119"/>
      <c r="F44" s="50"/>
      <c r="G44" s="119" t="str">
        <f>G6</f>
        <v>31 มีนาคม</v>
      </c>
      <c r="H44" s="119"/>
      <c r="I44" s="119"/>
    </row>
    <row r="45" spans="1:9" ht="21.75" x14ac:dyDescent="0.45">
      <c r="B45" s="69"/>
      <c r="C45" s="50">
        <f>C7</f>
        <v>2567</v>
      </c>
      <c r="D45" s="50"/>
      <c r="E45" s="50">
        <f>E7</f>
        <v>2566</v>
      </c>
      <c r="F45" s="50"/>
      <c r="G45" s="50">
        <f>G7</f>
        <v>2567</v>
      </c>
      <c r="H45" s="50"/>
      <c r="I45" s="50">
        <f>I7</f>
        <v>2566</v>
      </c>
    </row>
    <row r="46" spans="1:9" ht="21.75" x14ac:dyDescent="0.45">
      <c r="B46" s="69"/>
      <c r="C46" s="50"/>
      <c r="D46" s="50"/>
      <c r="E46" s="50" t="s">
        <v>137</v>
      </c>
      <c r="F46" s="50"/>
      <c r="G46" s="50"/>
      <c r="H46" s="50"/>
      <c r="I46" s="50"/>
    </row>
    <row r="47" spans="1:9" ht="21.75" x14ac:dyDescent="0.45">
      <c r="B47" s="50"/>
      <c r="C47" s="117" t="s">
        <v>58</v>
      </c>
      <c r="D47" s="117"/>
      <c r="E47" s="117"/>
      <c r="F47" s="117"/>
      <c r="G47" s="117"/>
      <c r="H47" s="117"/>
      <c r="I47" s="117"/>
    </row>
    <row r="48" spans="1:9" ht="21.75" x14ac:dyDescent="0.45">
      <c r="A48" s="74" t="s">
        <v>23</v>
      </c>
      <c r="B48" s="50"/>
      <c r="C48" s="64"/>
      <c r="D48" s="42"/>
      <c r="E48" s="64"/>
      <c r="F48" s="42"/>
      <c r="G48" s="64"/>
      <c r="H48" s="42"/>
      <c r="I48" s="42"/>
    </row>
    <row r="49" spans="1:9" ht="21.75" x14ac:dyDescent="0.45">
      <c r="A49" t="s">
        <v>122</v>
      </c>
      <c r="B49" s="50"/>
      <c r="C49" s="1">
        <v>59</v>
      </c>
      <c r="D49" s="42"/>
      <c r="E49" s="1">
        <v>28</v>
      </c>
      <c r="F49" s="42"/>
      <c r="G49" s="1">
        <v>59</v>
      </c>
      <c r="H49" s="42"/>
      <c r="I49" s="1">
        <v>28</v>
      </c>
    </row>
    <row r="50" spans="1:9" ht="21.75" x14ac:dyDescent="0.45">
      <c r="A50" t="s">
        <v>105</v>
      </c>
      <c r="B50" s="50"/>
      <c r="C50" s="1">
        <v>-16586</v>
      </c>
      <c r="D50" s="42"/>
      <c r="E50" s="1">
        <v>-86984</v>
      </c>
      <c r="F50" s="42"/>
      <c r="G50" s="1">
        <v>-7890</v>
      </c>
      <c r="H50" s="42"/>
      <c r="I50" s="1">
        <v>-72681</v>
      </c>
    </row>
    <row r="51" spans="1:9" ht="21.75" x14ac:dyDescent="0.45">
      <c r="A51" t="s">
        <v>52</v>
      </c>
      <c r="B51" s="69"/>
      <c r="C51" s="1">
        <v>-37</v>
      </c>
      <c r="D51" s="42"/>
      <c r="E51" s="1">
        <v>-73</v>
      </c>
      <c r="F51" s="42"/>
      <c r="G51" s="1">
        <v>-29</v>
      </c>
      <c r="H51" s="42"/>
      <c r="I51" s="1">
        <v>-73</v>
      </c>
    </row>
    <row r="52" spans="1:9" ht="21.75" x14ac:dyDescent="0.45">
      <c r="A52" t="s">
        <v>191</v>
      </c>
      <c r="B52" s="69"/>
      <c r="C52" s="1">
        <v>0</v>
      </c>
      <c r="D52" s="42"/>
      <c r="E52" s="1">
        <v>1160</v>
      </c>
      <c r="F52" s="42"/>
      <c r="G52" s="1">
        <v>0</v>
      </c>
      <c r="H52" s="42"/>
      <c r="I52" s="1">
        <v>0</v>
      </c>
    </row>
    <row r="53" spans="1:9" ht="21.75" x14ac:dyDescent="0.45">
      <c r="A53" t="s">
        <v>180</v>
      </c>
      <c r="B53" s="69"/>
      <c r="C53" s="1">
        <v>0</v>
      </c>
      <c r="D53" s="42"/>
      <c r="E53" s="1">
        <v>0</v>
      </c>
      <c r="F53" s="42"/>
      <c r="G53" s="1">
        <v>-31000</v>
      </c>
      <c r="H53" s="42"/>
      <c r="I53" s="1">
        <v>-13500</v>
      </c>
    </row>
    <row r="54" spans="1:9" ht="21.75" x14ac:dyDescent="0.45">
      <c r="A54" t="s">
        <v>179</v>
      </c>
      <c r="B54" s="69"/>
      <c r="C54" s="1">
        <v>0</v>
      </c>
      <c r="D54" s="42"/>
      <c r="E54" s="1">
        <v>-2000</v>
      </c>
      <c r="F54" s="42"/>
      <c r="G54" s="1">
        <v>0</v>
      </c>
      <c r="H54" s="42"/>
      <c r="I54" s="1">
        <v>0</v>
      </c>
    </row>
    <row r="55" spans="1:9" ht="21.75" x14ac:dyDescent="0.45">
      <c r="A55" t="s">
        <v>91</v>
      </c>
      <c r="B55" s="69"/>
      <c r="C55" s="1">
        <v>0</v>
      </c>
      <c r="D55" s="42"/>
      <c r="E55" s="1">
        <v>210110</v>
      </c>
      <c r="F55" s="42"/>
      <c r="G55" s="1">
        <v>0</v>
      </c>
      <c r="H55" s="42"/>
      <c r="I55" s="1">
        <v>210110</v>
      </c>
    </row>
    <row r="56" spans="1:9" ht="21.75" x14ac:dyDescent="0.45">
      <c r="A56" t="s">
        <v>200</v>
      </c>
      <c r="B56" s="69"/>
      <c r="C56" s="1">
        <v>0</v>
      </c>
      <c r="D56" s="42"/>
      <c r="E56" s="1">
        <v>-189500</v>
      </c>
      <c r="F56" s="42"/>
      <c r="G56" s="1">
        <v>0</v>
      </c>
      <c r="H56" s="42"/>
      <c r="I56" s="1">
        <v>-189500</v>
      </c>
    </row>
    <row r="57" spans="1:9" ht="21.75" x14ac:dyDescent="0.45">
      <c r="A57" t="s">
        <v>38</v>
      </c>
      <c r="B57" s="50"/>
      <c r="C57" s="1">
        <v>15</v>
      </c>
      <c r="D57" s="42"/>
      <c r="E57" s="1">
        <v>239</v>
      </c>
      <c r="F57" s="42"/>
      <c r="G57" s="1">
        <v>1363</v>
      </c>
      <c r="H57" s="42"/>
      <c r="I57" s="1">
        <v>107</v>
      </c>
    </row>
    <row r="58" spans="1:9" ht="21.75" x14ac:dyDescent="0.45">
      <c r="A58" s="52" t="s">
        <v>57</v>
      </c>
      <c r="B58" s="69"/>
      <c r="C58" s="10">
        <f>SUM(C49:C57)</f>
        <v>-16549</v>
      </c>
      <c r="D58" s="43"/>
      <c r="E58" s="10">
        <f>SUM(E49:E57)</f>
        <v>-67020</v>
      </c>
      <c r="F58" s="43"/>
      <c r="G58" s="10">
        <f>SUM(G49:G57)</f>
        <v>-37497</v>
      </c>
      <c r="H58" s="43"/>
      <c r="I58" s="10">
        <f>SUM(I49:I57)</f>
        <v>-65509</v>
      </c>
    </row>
    <row r="59" spans="1:9" ht="21.75" x14ac:dyDescent="0.45">
      <c r="A59" s="52"/>
      <c r="B59" s="69"/>
      <c r="C59" s="66"/>
      <c r="D59" s="43"/>
      <c r="E59" s="66"/>
      <c r="F59" s="43"/>
      <c r="G59" s="66"/>
      <c r="H59" s="43"/>
      <c r="I59" s="66"/>
    </row>
    <row r="60" spans="1:9" ht="21.75" x14ac:dyDescent="0.45">
      <c r="A60" s="74" t="s">
        <v>24</v>
      </c>
      <c r="B60" s="69"/>
      <c r="C60" s="64"/>
      <c r="D60" s="42"/>
      <c r="E60" s="64"/>
      <c r="F60" s="42"/>
      <c r="G60" s="64"/>
      <c r="H60" s="42"/>
    </row>
    <row r="61" spans="1:9" ht="21.75" x14ac:dyDescent="0.45">
      <c r="A61" t="s">
        <v>133</v>
      </c>
      <c r="B61" s="69"/>
      <c r="C61" s="1">
        <v>0</v>
      </c>
      <c r="D61" s="42"/>
      <c r="E61" s="1">
        <v>48725</v>
      </c>
      <c r="F61" s="42"/>
      <c r="G61" s="1">
        <v>0</v>
      </c>
      <c r="H61" s="42"/>
      <c r="I61" s="1">
        <v>48725</v>
      </c>
    </row>
    <row r="62" spans="1:9" ht="21.75" x14ac:dyDescent="0.45">
      <c r="A62" t="s">
        <v>144</v>
      </c>
      <c r="B62" s="69"/>
      <c r="C62" s="1"/>
      <c r="D62" s="42"/>
      <c r="E62" s="1"/>
      <c r="F62" s="42"/>
      <c r="G62" s="1"/>
      <c r="H62" s="42"/>
      <c r="I62" s="1"/>
    </row>
    <row r="63" spans="1:9" ht="21.75" x14ac:dyDescent="0.45">
      <c r="A63" t="s">
        <v>189</v>
      </c>
      <c r="B63" s="69"/>
      <c r="C63" s="1">
        <v>-17940</v>
      </c>
      <c r="D63" s="42"/>
      <c r="E63" s="1">
        <v>11</v>
      </c>
      <c r="F63" s="42"/>
      <c r="G63" s="1">
        <v>-887</v>
      </c>
      <c r="H63" s="42"/>
      <c r="I63" s="1">
        <v>0</v>
      </c>
    </row>
    <row r="64" spans="1:9" ht="21.75" x14ac:dyDescent="0.45">
      <c r="A64" t="s">
        <v>50</v>
      </c>
      <c r="B64" s="69"/>
      <c r="C64" s="1">
        <v>27325</v>
      </c>
      <c r="D64" s="42"/>
      <c r="E64" s="1">
        <v>19900</v>
      </c>
      <c r="F64" s="42"/>
      <c r="G64" s="1">
        <v>27325</v>
      </c>
      <c r="H64" s="42"/>
      <c r="I64" s="1">
        <v>19900</v>
      </c>
    </row>
    <row r="65" spans="1:18" ht="21.75" x14ac:dyDescent="0.45">
      <c r="A65" t="s">
        <v>78</v>
      </c>
      <c r="B65" s="69"/>
      <c r="C65" s="1">
        <f>-3083-57</f>
        <v>-3140</v>
      </c>
      <c r="D65" s="42"/>
      <c r="E65" s="1">
        <v>-2846</v>
      </c>
      <c r="F65" s="42"/>
      <c r="G65" s="1">
        <v>-3140</v>
      </c>
      <c r="H65" s="42"/>
      <c r="I65" s="1">
        <v>-1735</v>
      </c>
    </row>
    <row r="66" spans="1:18" ht="21.75" x14ac:dyDescent="0.45">
      <c r="A66" t="s">
        <v>83</v>
      </c>
      <c r="B66" s="69"/>
      <c r="C66" s="1">
        <v>-3102</v>
      </c>
      <c r="D66" s="42"/>
      <c r="E66" s="1">
        <v>-2014</v>
      </c>
      <c r="F66" s="42"/>
      <c r="G66" s="1">
        <v>-1876</v>
      </c>
      <c r="H66" s="42"/>
      <c r="I66" s="1">
        <v>-1647</v>
      </c>
    </row>
    <row r="67" spans="1:18" ht="21.75" x14ac:dyDescent="0.45">
      <c r="A67" t="s">
        <v>79</v>
      </c>
      <c r="B67" s="69"/>
      <c r="C67" s="1">
        <f>-4098+57</f>
        <v>-4041</v>
      </c>
      <c r="D67" s="42"/>
      <c r="E67" s="1">
        <v>-2502</v>
      </c>
      <c r="F67" s="42"/>
      <c r="G67" s="1">
        <v>-3082</v>
      </c>
      <c r="H67" s="42"/>
      <c r="I67" s="1">
        <v>-1871</v>
      </c>
    </row>
    <row r="68" spans="1:18" ht="21.75" x14ac:dyDescent="0.45">
      <c r="A68" s="52" t="s">
        <v>121</v>
      </c>
      <c r="B68" s="50"/>
      <c r="C68" s="10">
        <f>SUM(C61:C67)</f>
        <v>-898</v>
      </c>
      <c r="D68" s="43"/>
      <c r="E68" s="10">
        <f>SUM(E61:E67)</f>
        <v>61274</v>
      </c>
      <c r="F68" s="43"/>
      <c r="G68" s="10">
        <f>SUM(G61:G67)</f>
        <v>18340</v>
      </c>
      <c r="H68" s="43"/>
      <c r="I68" s="10">
        <f>SUM(I61:I67)</f>
        <v>63372</v>
      </c>
    </row>
    <row r="69" spans="1:18" ht="21.75" x14ac:dyDescent="0.45">
      <c r="B69" s="69"/>
      <c r="C69" s="1"/>
      <c r="D69" s="42"/>
      <c r="E69" s="1"/>
      <c r="F69" s="42"/>
      <c r="G69" s="1"/>
      <c r="H69" s="42"/>
      <c r="I69" s="1"/>
    </row>
    <row r="70" spans="1:18" ht="21.75" x14ac:dyDescent="0.45">
      <c r="A70" s="52" t="s">
        <v>201</v>
      </c>
      <c r="B70" s="50"/>
      <c r="C70" s="9">
        <f>SUM(C38,C58,C68)</f>
        <v>13645</v>
      </c>
      <c r="D70" s="43"/>
      <c r="E70" s="9">
        <f>SUM(E38,E58,E68)</f>
        <v>21342</v>
      </c>
      <c r="F70" s="43"/>
      <c r="G70" s="9">
        <f>SUM(G38,G58,G68)</f>
        <v>1060</v>
      </c>
      <c r="H70" s="43"/>
      <c r="I70" s="9">
        <f>SUM(I38,I58,I68)</f>
        <v>21914</v>
      </c>
    </row>
    <row r="71" spans="1:18" ht="21.75" x14ac:dyDescent="0.45">
      <c r="A71" s="51" t="s">
        <v>80</v>
      </c>
      <c r="B71" s="50"/>
      <c r="C71" s="1">
        <v>20654</v>
      </c>
      <c r="D71" s="42"/>
      <c r="E71" s="1">
        <v>100196</v>
      </c>
      <c r="F71" s="42"/>
      <c r="G71" s="1">
        <v>10696</v>
      </c>
      <c r="H71" s="42"/>
      <c r="I71" s="1">
        <v>91336</v>
      </c>
    </row>
    <row r="72" spans="1:18" ht="22.5" thickBot="1" x14ac:dyDescent="0.5">
      <c r="A72" s="52" t="s">
        <v>169</v>
      </c>
      <c r="B72" s="50"/>
      <c r="C72" s="14">
        <f>SUM(C70:C71)</f>
        <v>34299</v>
      </c>
      <c r="D72" s="43"/>
      <c r="E72" s="14">
        <f>SUM(E70:E71)</f>
        <v>121538</v>
      </c>
      <c r="F72" s="43"/>
      <c r="G72" s="14">
        <f>SUM(G70:G71)</f>
        <v>11756</v>
      </c>
      <c r="H72" s="43"/>
      <c r="I72" s="14">
        <f>SUM(I70:I71)</f>
        <v>113250</v>
      </c>
      <c r="J72" s="113">
        <f>C72-'BS (P3-4)'!E10</f>
        <v>0</v>
      </c>
      <c r="L72" s="113">
        <f>G72-'BS (P3-4)'!I10</f>
        <v>0</v>
      </c>
      <c r="P72" s="76"/>
      <c r="R72" s="76"/>
    </row>
    <row r="73" spans="1:18" ht="22.5" thickTop="1" x14ac:dyDescent="0.45">
      <c r="A73" s="52"/>
      <c r="B73" s="50"/>
      <c r="C73" s="66"/>
      <c r="D73" s="43"/>
      <c r="E73" s="66"/>
      <c r="F73" s="43"/>
      <c r="G73" s="66"/>
      <c r="H73" s="43"/>
      <c r="I73" s="43"/>
    </row>
    <row r="74" spans="1:18" ht="21.75" x14ac:dyDescent="0.45">
      <c r="A74" s="77" t="s">
        <v>59</v>
      </c>
      <c r="I74" s="65"/>
    </row>
    <row r="75" spans="1:18" ht="21.75" x14ac:dyDescent="0.45">
      <c r="A75" s="108" t="s">
        <v>110</v>
      </c>
      <c r="I75" s="65"/>
    </row>
    <row r="76" spans="1:18" ht="21.75" x14ac:dyDescent="0.45">
      <c r="I76" s="65"/>
    </row>
    <row r="77" spans="1:18" ht="21.75" x14ac:dyDescent="0.45">
      <c r="A77" t="s">
        <v>106</v>
      </c>
      <c r="C77" s="1">
        <v>32592</v>
      </c>
      <c r="E77" s="1">
        <v>96318</v>
      </c>
      <c r="G77" s="1">
        <v>9000</v>
      </c>
      <c r="I77" s="1">
        <v>81169</v>
      </c>
    </row>
    <row r="78" spans="1:18" ht="21.75" x14ac:dyDescent="0.45">
      <c r="A78" t="s">
        <v>109</v>
      </c>
      <c r="C78" s="1">
        <v>6667</v>
      </c>
      <c r="E78" s="1">
        <v>953</v>
      </c>
      <c r="G78" s="1">
        <v>1215</v>
      </c>
      <c r="I78" s="1">
        <v>423</v>
      </c>
    </row>
    <row r="79" spans="1:18" ht="21.75" x14ac:dyDescent="0.45">
      <c r="A79" t="s">
        <v>111</v>
      </c>
      <c r="C79" s="1">
        <v>6505</v>
      </c>
      <c r="E79" s="1">
        <v>8328</v>
      </c>
      <c r="G79" s="1">
        <v>487</v>
      </c>
      <c r="I79" s="1">
        <v>5849</v>
      </c>
    </row>
    <row r="80" spans="1:18" ht="21.75" x14ac:dyDescent="0.45">
      <c r="A80" t="s">
        <v>112</v>
      </c>
      <c r="C80" s="1">
        <v>-4053</v>
      </c>
      <c r="E80" s="1">
        <v>-4040</v>
      </c>
      <c r="G80" s="1">
        <v>-2624</v>
      </c>
      <c r="I80" s="1">
        <v>-2474</v>
      </c>
    </row>
    <row r="81" spans="1:9" ht="21.75" x14ac:dyDescent="0.45">
      <c r="A81" t="s">
        <v>113</v>
      </c>
      <c r="C81" s="1">
        <v>-13690</v>
      </c>
      <c r="E81" s="1">
        <v>-14575</v>
      </c>
      <c r="G81" s="1">
        <v>-188</v>
      </c>
      <c r="I81" s="1">
        <v>-12286</v>
      </c>
    </row>
    <row r="82" spans="1:9" ht="21.75" x14ac:dyDescent="0.45">
      <c r="A82" t="s">
        <v>172</v>
      </c>
      <c r="C82" s="1">
        <v>-11435</v>
      </c>
      <c r="E82" s="1">
        <v>0</v>
      </c>
      <c r="G82" s="1">
        <v>0</v>
      </c>
      <c r="I82" s="1">
        <v>0</v>
      </c>
    </row>
    <row r="83" spans="1:9" ht="22.5" thickBot="1" x14ac:dyDescent="0.5">
      <c r="A83" s="53" t="s">
        <v>107</v>
      </c>
      <c r="C83" s="14">
        <f>SUM(C77:C82)</f>
        <v>16586</v>
      </c>
      <c r="E83" s="14">
        <f>SUM(E77:E82)</f>
        <v>86984</v>
      </c>
      <c r="G83" s="14">
        <f>SUM(G77:G82)</f>
        <v>7890</v>
      </c>
      <c r="I83" s="14">
        <f>SUM(I77:I82)</f>
        <v>72681</v>
      </c>
    </row>
    <row r="84" spans="1:9" ht="22.5" thickTop="1" x14ac:dyDescent="0.45">
      <c r="I84" s="65"/>
    </row>
    <row r="85" spans="1:9" ht="21" customHeight="1" x14ac:dyDescent="0.45">
      <c r="C85" s="115">
        <f>C83+C50</f>
        <v>0</v>
      </c>
      <c r="D85" s="114"/>
      <c r="E85" s="115">
        <f>E83+E50</f>
        <v>0</v>
      </c>
      <c r="F85" s="114"/>
      <c r="G85" s="115">
        <f>G83+G50</f>
        <v>0</v>
      </c>
      <c r="H85" s="114"/>
      <c r="I85" s="115">
        <f>I83+I50</f>
        <v>0</v>
      </c>
    </row>
    <row r="86" spans="1:9" ht="21" customHeight="1" x14ac:dyDescent="0.45">
      <c r="C86" s="116"/>
      <c r="D86" s="114"/>
      <c r="E86" s="116"/>
      <c r="F86" s="114"/>
      <c r="G86" s="116"/>
      <c r="H86" s="114"/>
      <c r="I86" s="11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G4:I4"/>
    <mergeCell ref="G5:I5"/>
    <mergeCell ref="G6:I6"/>
    <mergeCell ref="C9:I9"/>
    <mergeCell ref="G42:I42"/>
    <mergeCell ref="C5:E5"/>
    <mergeCell ref="C6:E6"/>
    <mergeCell ref="C4:E4"/>
    <mergeCell ref="C42:E42"/>
    <mergeCell ref="C47:I47"/>
    <mergeCell ref="G43:I43"/>
    <mergeCell ref="G44:I44"/>
    <mergeCell ref="C43:E43"/>
    <mergeCell ref="C44:E44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3" firstPageNumber="1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8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3F805A-008F-4C16-A971-05E829C7D74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15354bf3-6743-423f-afea-076a9818234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4A636F-613D-4784-A0B6-EA8C34D54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(P3-4)</vt:lpstr>
      <vt:lpstr>PL3m (P5)</vt:lpstr>
      <vt:lpstr>SHConso 3m23 (P6)</vt:lpstr>
      <vt:lpstr>SHConso 3m24 (P7)</vt:lpstr>
      <vt:lpstr>SHSeparate 3m23 (P8)</vt:lpstr>
      <vt:lpstr>SHSeparate 3m24 (P9)</vt:lpstr>
      <vt:lpstr>CF (P10-11)</vt:lpstr>
      <vt:lpstr>'BS (P3-4)'!Print_Area</vt:lpstr>
      <vt:lpstr>'CF (P10-11)'!Print_Area</vt:lpstr>
      <vt:lpstr>'PL3m (P5)'!Print_Area</vt:lpstr>
      <vt:lpstr>'SHConso 3m23 (P6)'!Print_Area</vt:lpstr>
      <vt:lpstr>'SHConso 3m24 (P7)'!Print_Area</vt:lpstr>
      <vt:lpstr>'SHSeparate 3m23 (P8)'!Print_Area</vt:lpstr>
      <vt:lpstr>'SHSeparate 3m24 (P9)'!Print_Area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kriangkrai.af</cp:lastModifiedBy>
  <cp:lastPrinted>2024-05-13T04:24:58Z</cp:lastPrinted>
  <dcterms:created xsi:type="dcterms:W3CDTF">2006-01-06T08:39:44Z</dcterms:created>
  <dcterms:modified xsi:type="dcterms:W3CDTF">2024-05-13T10:20:39Z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0x0101004D31D33EDE993E498A95A5C102165E44</vt:lpwstr>
  </property>
  <property fmtid="{D5CDD505-2E9C-101B-9397-08002B2CF9AE}" pid="5" name="PBCListName">
    <vt:lpwstr>Q1 22</vt:lpwstr>
  </property>
</Properties>
</file>