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.R.V. Rubber Product Public Company Limited\T.R.V. Rubber Product _March2024 (Q1)\"/>
    </mc:Choice>
  </mc:AlternateContent>
  <xr:revisionPtr revIDLastSave="0" documentId="13_ncr:1_{374F8A3B-D438-41F5-B94C-DF46650F0ED6}" xr6:coauthVersionLast="47" xr6:coauthVersionMax="47" xr10:uidLastSave="{00000000-0000-0000-0000-000000000000}"/>
  <bookViews>
    <workbookView xWindow="-120" yWindow="-120" windowWidth="21840" windowHeight="13020" activeTab="4" xr2:uid="{B97C9B95-B8E1-4059-A3EA-9E62CFC87206}"/>
  </bookViews>
  <sheets>
    <sheet name="BS2-4" sheetId="1" r:id="rId1"/>
    <sheet name="PL5 (3M)" sheetId="2" r:id="rId2"/>
    <sheet name="Change Equity6" sheetId="3" r:id="rId3"/>
    <sheet name="Change Equity7" sheetId="5" r:id="rId4"/>
    <sheet name="CF8-9" sheetId="4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5" i="1" l="1"/>
  <c r="G73" i="1" l="1"/>
  <c r="F12" i="2" l="1"/>
  <c r="M73" i="1"/>
  <c r="K73" i="1"/>
  <c r="I73" i="1"/>
  <c r="I64" i="4"/>
  <c r="E64" i="4"/>
  <c r="K61" i="4"/>
  <c r="I61" i="4"/>
  <c r="G61" i="4"/>
  <c r="E61" i="4"/>
  <c r="J20" i="5"/>
  <c r="H20" i="5"/>
  <c r="F20" i="5"/>
  <c r="N17" i="5"/>
  <c r="N18" i="3"/>
  <c r="F28" i="2"/>
  <c r="L28" i="2"/>
  <c r="J28" i="2"/>
  <c r="H28" i="2"/>
  <c r="I111" i="1"/>
  <c r="M65" i="1"/>
  <c r="K65" i="1"/>
  <c r="I65" i="1"/>
  <c r="G75" i="1"/>
  <c r="I75" i="1" l="1"/>
  <c r="K53" i="4"/>
  <c r="I53" i="4"/>
  <c r="E53" i="4"/>
  <c r="G53" i="4"/>
  <c r="G20" i="4"/>
  <c r="G28" i="4" s="1"/>
  <c r="I20" i="4"/>
  <c r="I28" i="4" s="1"/>
  <c r="K20" i="4"/>
  <c r="K28" i="4" s="1"/>
  <c r="E20" i="4"/>
  <c r="E28" i="4" s="1"/>
  <c r="L15" i="5"/>
  <c r="J15" i="5"/>
  <c r="H15" i="5"/>
  <c r="F15" i="5"/>
  <c r="N13" i="5"/>
  <c r="N12" i="5"/>
  <c r="A3" i="3"/>
  <c r="L12" i="2"/>
  <c r="L15" i="2" s="1"/>
  <c r="L20" i="2" s="1"/>
  <c r="J12" i="2"/>
  <c r="J15" i="2" s="1"/>
  <c r="J20" i="2" s="1"/>
  <c r="H12" i="2"/>
  <c r="H15" i="2" s="1"/>
  <c r="H20" i="2" s="1"/>
  <c r="H23" i="2" l="1"/>
  <c r="H31" i="2" s="1"/>
  <c r="J23" i="2"/>
  <c r="J31" i="2" s="1"/>
  <c r="L18" i="5" s="1"/>
  <c r="L23" i="2"/>
  <c r="L31" i="2" s="1"/>
  <c r="N15" i="5"/>
  <c r="G32" i="4"/>
  <c r="G63" i="4" s="1"/>
  <c r="G66" i="4" s="1"/>
  <c r="L20" i="5" l="1"/>
  <c r="N18" i="5"/>
  <c r="N20" i="5" s="1"/>
  <c r="M111" i="1"/>
  <c r="K111" i="1"/>
  <c r="K114" i="1" s="1"/>
  <c r="I114" i="1"/>
  <c r="G111" i="1"/>
  <c r="G114" i="1" s="1"/>
  <c r="A3" i="5"/>
  <c r="A3" i="4" s="1"/>
  <c r="A43" i="4" s="1"/>
  <c r="P21" i="3" l="1"/>
  <c r="R18" i="3"/>
  <c r="F15" i="2"/>
  <c r="F20" i="2" s="1"/>
  <c r="M114" i="1"/>
  <c r="G33" i="1"/>
  <c r="I33" i="1"/>
  <c r="K33" i="1"/>
  <c r="M33" i="1"/>
  <c r="F23" i="2" l="1"/>
  <c r="F31" i="2" s="1"/>
  <c r="L19" i="3" s="1"/>
  <c r="N19" i="3" s="1"/>
  <c r="R19" i="3" s="1"/>
  <c r="E32" i="4"/>
  <c r="E63" i="4" s="1"/>
  <c r="E66" i="4" s="1"/>
  <c r="I22" i="1" l="1"/>
  <c r="G22" i="1"/>
  <c r="K32" i="4"/>
  <c r="K63" i="4" s="1"/>
  <c r="J21" i="3"/>
  <c r="H21" i="3"/>
  <c r="F21" i="3"/>
  <c r="A126" i="1"/>
  <c r="A86" i="1"/>
  <c r="A84" i="1"/>
  <c r="A83" i="1"/>
  <c r="A44" i="1"/>
  <c r="A42" i="1"/>
  <c r="M22" i="1"/>
  <c r="K22" i="1"/>
  <c r="K66" i="4" l="1"/>
  <c r="A42" i="2"/>
  <c r="A30" i="3" s="1"/>
  <c r="A26" i="5" s="1"/>
  <c r="A40" i="4" s="1"/>
  <c r="A81" i="4" s="1"/>
  <c r="L21" i="3"/>
  <c r="N21" i="3" s="1"/>
  <c r="R21" i="3" s="1"/>
  <c r="I32" i="4"/>
  <c r="I63" i="4" s="1"/>
  <c r="I66" i="4" s="1"/>
  <c r="G35" i="1"/>
  <c r="I35" i="1"/>
  <c r="G116" i="1"/>
  <c r="I116" i="1"/>
  <c r="K35" i="1"/>
  <c r="K75" i="1"/>
  <c r="K116" i="1" s="1"/>
  <c r="M75" i="1"/>
  <c r="M116" i="1" s="1"/>
  <c r="M35" i="1"/>
</calcChain>
</file>

<file path=xl/sharedStrings.xml><?xml version="1.0" encoding="utf-8"?>
<sst xmlns="http://schemas.openxmlformats.org/spreadsheetml/2006/main" count="276" uniqueCount="147">
  <si>
    <t>บริษัท ที.อาร์.วี. รับเบอร์โปรดักส์ จำกัด (มหาชน)</t>
  </si>
  <si>
    <t>ยังไม่ได้ตรวจสอบ</t>
  </si>
  <si>
    <t>ตรวจสอบแล้ว</t>
  </si>
  <si>
    <t>31 ธันวาคม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</si>
  <si>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</si>
  <si>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</si>
  <si>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</si>
  <si>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</si>
  <si>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</si>
  <si>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</si>
  <si>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</si>
  <si>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</si>
  <si>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</si>
  <si>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</si>
  <si>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</si>
  <si>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</si>
  <si>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</si>
  <si>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</si>
  <si>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</si>
  <si>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</si>
  <si>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 </t>
  </si>
  <si>
    <t xml:space="preserve">กรรมการ  ………………………………………………..     กรรมการ  ………………………………………………..    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</si>
  <si>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</si>
  <si>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</si>
  <si>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</si>
  <si>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</si>
  <si>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</si>
  <si>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</si>
  <si>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</si>
  <si>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</si>
  <si>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 xml:space="preserve">รวมหนี้สินหมุนเวียน </t>
  </si>
  <si>
    <t>หนี้สินไม่หมุนเวียน</t>
  </si>
  <si>
    <t xml:space="preserve">เงินกู้ยืมระยะยาวจากสถาบันการเงิน </t>
  </si>
  <si>
    <t>หนี้สินตามสัญญาเช่า</t>
  </si>
  <si>
    <t>ภาระผูกพันผลประโยชน์พนักงาน</t>
  </si>
  <si>
    <t xml:space="preserve">รวมหนี้สินไม่หมุนเวียน </t>
  </si>
  <si>
    <t>รวมหนี้สิน</t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</si>
  <si>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</si>
  <si>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</si>
  <si>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</si>
  <si>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</si>
  <si>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</si>
  <si>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มูลค่าที่ได้ชำระแล้วหุ้นละ 0.5 บาท</t>
  </si>
  <si>
    <t>ส่วนเกินมูลค่าหุ้นสามัญ</t>
  </si>
  <si>
    <t xml:space="preserve">กำไรสะสม </t>
  </si>
  <si>
    <t>จัดสรรแล้ว - ทุนสำรองตามกฎหมาย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</si>
  <si>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</si>
  <si>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</si>
  <si>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</si>
  <si>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</si>
  <si>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</si>
  <si>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</si>
  <si>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</si>
  <si>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</si>
  <si>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</si>
  <si>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</si>
  <si>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</si>
  <si>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</si>
  <si>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กำไรต่อหุ้น</t>
  </si>
  <si>
    <t>กำไรต่อหุ้นขั้นพื้นฐาน (บาทต่อหุ้น)</t>
  </si>
  <si>
    <t>กำไรสะสม</t>
  </si>
  <si>
    <t>จัดสรรแล้ว</t>
  </si>
  <si>
    <t>ทุนที่ออกและ</t>
  </si>
  <si>
    <t>ส่วนเกิน</t>
  </si>
  <si>
    <t>- ทุนสำรอง</t>
  </si>
  <si>
    <t>ชำระแล้ว</t>
  </si>
  <si>
    <t>มูลค่าหุ้นสามัญ</t>
  </si>
  <si>
    <t>ตามกฎหมาย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</si>
  <si>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</si>
  <si>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</si>
  <si>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รายการปรับปรุงกำไรก่อนภาษีเงินได้</t>
  </si>
  <si>
    <t>เป็นเงินสดสุทธิจากกิจกรรมดำเนินงาน</t>
  </si>
  <si>
    <t>- ค่าเสื่อมราคา</t>
  </si>
  <si>
    <t>- ค่าตัดจำหน่าย</t>
  </si>
  <si>
    <t>- ภาระผูกพันผลประโยชน์พนักงาน</t>
  </si>
  <si>
    <t>- รายได้ดอกเบี้ย</t>
  </si>
  <si>
    <t>- ต้นทุนทางการเงิน</t>
  </si>
  <si>
    <t>กระแสเงินสดก่อนการเปลี่ยนแปลงในเงินทุนหมุนเวียน</t>
  </si>
  <si>
    <t>การเปลี่ยนแปลงในเงินทุนหมุนเวียน</t>
  </si>
  <si>
    <t>- สินค้าคงเหลือ</t>
  </si>
  <si>
    <t>- สินทรัพย์หมุนเวียนอื่น</t>
  </si>
  <si>
    <t>- หนี้สินหมุนเวียนอื่น</t>
  </si>
  <si>
    <t>- จ่ายดอกเบี้ย</t>
  </si>
  <si>
    <t>- จ่ายภาษีเงินได้</t>
  </si>
  <si>
    <t>กระแสเงินสดจากกิจกรรมลงทุน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</si>
  <si>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</si>
  <si>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</si>
  <si>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ข้อมูลเพิ่มเติม</t>
  </si>
  <si>
    <t>-</t>
  </si>
  <si>
    <t>ข้อมูลทางการเงินรวม</t>
  </si>
  <si>
    <t>ข้อมูลทางการเงินเฉพาะกิจการ</t>
  </si>
  <si>
    <t>เงินลงทุนในบริษัทย่อย</t>
  </si>
  <si>
    <t>รวมส่วนของผู้เป็นเจ้าของบริษัท</t>
  </si>
  <si>
    <t>ส่วนได้เสียที่ไม่มีอำนาจควบคุม</t>
  </si>
  <si>
    <t>ของบริษัท</t>
  </si>
  <si>
    <t>ส่วนของผู้เป็นเจ้าของของบริษัท</t>
  </si>
  <si>
    <t>ส่วนได้เสีย</t>
  </si>
  <si>
    <t>ที่ไม่มีอำนาจ</t>
  </si>
  <si>
    <t>รวม</t>
  </si>
  <si>
    <t>ควบคุม</t>
  </si>
  <si>
    <t>ผู้เป็นเจ้าของ</t>
  </si>
  <si>
    <t>รวมส่วนของ</t>
  </si>
  <si>
    <t>เงินให้กู้ยืมระยะสั้นแก่บริษัทย่อย</t>
  </si>
  <si>
    <t>- ขาดทุนจากการตัดจำหน่ายสินทรัพย์ถาวร</t>
  </si>
  <si>
    <t>เงินสดจ่ายให้กู้ยืมระยะสั้นแก่บริษัทย่อย</t>
  </si>
  <si>
    <t>เงินสดจ่ายเพื่อซื้อสินทรัพย์ถาวร</t>
  </si>
  <si>
    <t>เงินสดจ่ายชำระหนี้สินตามสัญญาเช่า</t>
  </si>
  <si>
    <t>เจ้าหนี้ค่าซื้อสินทรัพย์ถาวร</t>
  </si>
  <si>
    <t>เงินสดจ่ายชำระคืนเงินกู้ยืมระยะยาว</t>
  </si>
  <si>
    <t>จากสถาบันการเงิน</t>
  </si>
  <si>
    <t xml:space="preserve">- หุ้นสามัญจำนวน 240,000,000 หุ้น  </t>
  </si>
  <si>
    <t>กำไรเบ็ดเสร็จอื่น</t>
  </si>
  <si>
    <t>พ.ศ. 2567</t>
  </si>
  <si>
    <t>ณ วันที่ 31 มีนาคม พ.ศ. 2567</t>
  </si>
  <si>
    <t>31 มีนาคม</t>
  </si>
  <si>
    <t>เงินสดและรายการเทียบเท่าเงินสดเพิ่มขึ้น(ลดลง)สุทธิ</t>
  </si>
  <si>
    <t>เงินฝากธนาคารที่ติดภาระค้ำประกัน</t>
  </si>
  <si>
    <t xml:space="preserve">งบฐานะการเงิน </t>
  </si>
  <si>
    <t>เงินกู้ยืมระยะสั้นจากสถาบันการเงิน</t>
  </si>
  <si>
    <t>กำไรสำหรับรอบระยะเวลา</t>
  </si>
  <si>
    <t>สำหรับรอบระยะเวลา - สุทธิจากภาษี</t>
  </si>
  <si>
    <t>สำหรับรอบระยะเวลา</t>
  </si>
  <si>
    <t>กำไรเบ็ดเสร็จรวม</t>
  </si>
  <si>
    <t>งบการเปลี่ยนแปลงส่วนของเจ้าของ (ยังไม่ได้ตรวจสอบ)</t>
  </si>
  <si>
    <t>ยอดคงเหลือต้นรอบระยะเวลา ณ วันที่ 1 มกราคม พ.ศ. 2566</t>
  </si>
  <si>
    <t>ยอดคงเหลือสิ้นรอบระยะเวลา ณ วันที่ 31 มีนาคม พ.ศ. 2566</t>
  </si>
  <si>
    <t>ยอดคงเหลือต้นรอบระยะเวลา ณ วันที่ 1 มกราคม พ.ศ. 2567</t>
  </si>
  <si>
    <t>ยอดคงเหลือสิ้นรอบระยะเวลา ณ วันที่ 31 มีนาคม พ.ศ. 2567</t>
  </si>
  <si>
    <t>สำหรับรอบระยะเวลาสามเดือนสิ้นสุดวันที่ 31 มีนาคม พ.ศ. 2567</t>
  </si>
  <si>
    <t>- ขาดทุน (กำไร) จากการด้อยค่าสินค้าคงเหลือ</t>
  </si>
  <si>
    <t>เงินสดรับจากเงินกู้ยืมระยะสั้นจากสถาบันการเงิน</t>
  </si>
  <si>
    <t>เงินสดได้มา(ใช้ไป)จากกิจกรรมดำเนินงาน</t>
  </si>
  <si>
    <t>เงินสดสุทธิได้มา(ใช้ไป)จากกิจกรรมดำเนินงาน</t>
  </si>
  <si>
    <t>เงินสดสุทธิใช้ไปจากกิจกรรมลงทุน</t>
  </si>
  <si>
    <t>เงินสดสุทธิได้มา(ใช้ไป)จากกิจกรรมจัดหาเงิน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</si>
  <si>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</si>
  <si>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</si>
  <si>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รายการที่ไม่ใช่เงินสด</t>
  </si>
  <si>
    <t>11,12</t>
  </si>
  <si>
    <t>ลูกหนี้การค้าและลูกหนี้หมุนเวียนอื่น</t>
  </si>
  <si>
    <r>
      <t>งบฐานะการเงิน</t>
    </r>
    <r>
      <rPr>
        <sz val="13"/>
        <color theme="1"/>
        <rFont val="Browallia New"/>
        <family val="2"/>
      </rPr>
      <t xml:space="preserve"> (ต่อ)</t>
    </r>
  </si>
  <si>
    <t>เจ้าหนี้การค้าและเจ้าหนี้หมุนเวียนอื่น</t>
  </si>
  <si>
    <t>กำไรเบ็ดเสร็จรวมสำหรับรอบระยะเวลา</t>
  </si>
  <si>
    <t>- ลูกหนี้การค้าและลูกหนี้หมุนเวียนอื่น</t>
  </si>
  <si>
    <t>- เจ้าหนี้การค้าและเจ้าหนี้หมุนเวียนอื่น</t>
  </si>
  <si>
    <t>รายได้จากการขายและการให้บริการ</t>
  </si>
  <si>
    <t>ต้นทุนขายและการให้บริการ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</si>
</sst>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"/>
    <numFmt numFmtId="165" formatCode="#,##0;\(#,##0\);\-"/>
    <numFmt numFmtId="166" formatCode="_(* #,##0_);_(* \(#,##0\);_(* &quot;-&quot;_);_(@_)"/>
    <numFmt numFmtId="167" formatCode="#,##0.00;\(#,##0.00\);\-"/>
    <numFmt numFmtId="168" formatCode="#,##0.0;\(#,##0.0\)"/>
    <numFmt numFmtId="169" formatCode="0.00_)"/>
    <numFmt numFmtId="170" formatCode="_-* #,##0.00\ _€_-;\-* #,##0.00\ _€_-;_-* &quot;-&quot;??\ _€_-;_-@_-"/>
    <numFmt numFmtId="171" formatCode="_-* #,##0.00\ &quot;€&quot;_-;\-* #,##0.00\ &quot;€&quot;_-;_-* &quot;-&quot;??\ &quot;€&quot;_-;_-@_-"/>
    <numFmt numFmtId="172" formatCode="#,##0.0000;\(#,##0.0000\);\-"/>
  </numFmts>
  <fonts count="36">
    <font>
      <sz val="11"/>
      <color theme="1"/>
      <name val="Calibri"/>
      <family val="2"/>
      <scheme val="minor"/>
    </font>
    <font>
      <b/>
      <sz val="13"/>
      <color theme="1"/>
      <name val="Browallia New"/>
      <family val="2"/>
    </font>
    <font>
      <sz val="10"/>
      <name val="Arial"/>
      <family val="2"/>
    </font>
    <font>
      <sz val="14"/>
      <name val="Cordia New"/>
      <family val="2"/>
    </font>
    <font>
      <sz val="13"/>
      <color theme="1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charset val="238"/>
      <scheme val="minor"/>
    </font>
    <font>
      <u/>
      <sz val="10"/>
      <color theme="10"/>
      <name val="Arial"/>
      <family val="2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10"/>
      <color theme="10"/>
      <name val="Georgia"/>
      <family val="1"/>
    </font>
    <font>
      <sz val="10"/>
      <color theme="1"/>
      <name val="Arial Unicode MS"/>
      <family val="2"/>
    </font>
    <font>
      <u/>
      <sz val="9"/>
      <color theme="10"/>
      <name val="Arial"/>
      <family val="2"/>
    </font>
    <font>
      <u/>
      <sz val="10"/>
      <color rgb="FF7A1818"/>
      <name val="Georgia"/>
      <family val="1"/>
    </font>
    <font>
      <u/>
      <sz val="11"/>
      <color theme="10"/>
      <name val="Calibri"/>
      <family val="2"/>
      <scheme val="minor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</borders>
  <cellStyleXfs count="150">
    <xf numFmtId="0" fontId="0" fillId="0" borderId="0"/>
    <xf numFmtId="0" fontId="2" fillId="0" borderId="0"/>
    <xf numFmtId="0" fontId="3" fillId="0" borderId="0"/>
    <xf numFmtId="0" fontId="2" fillId="0" borderId="0"/>
    <xf numFmtId="37" fontId="7" fillId="0" borderId="0"/>
    <xf numFmtId="0" fontId="2" fillId="0" borderId="0"/>
    <xf numFmtId="43" fontId="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2" fillId="0" borderId="0"/>
    <xf numFmtId="0" fontId="2" fillId="0" borderId="0"/>
    <xf numFmtId="0" fontId="9" fillId="0" borderId="0"/>
    <xf numFmtId="43" fontId="9" fillId="0" borderId="0" applyFont="0" applyFill="0" applyBorder="0" applyAlignment="0" applyProtection="0"/>
    <xf numFmtId="0" fontId="8" fillId="0" borderId="0"/>
    <xf numFmtId="43" fontId="9" fillId="0" borderId="0" applyFont="0" applyFill="0" applyBorder="0" applyAlignment="0" applyProtection="0"/>
    <xf numFmtId="0" fontId="10" fillId="0" borderId="0">
      <protection locked="0"/>
    </xf>
    <xf numFmtId="0" fontId="2" fillId="0" borderId="0"/>
    <xf numFmtId="43" fontId="2" fillId="0" borderId="0" applyFont="0" applyFill="0" applyBorder="0" applyAlignment="0" applyProtection="0"/>
    <xf numFmtId="0" fontId="8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9" fillId="0" borderId="0"/>
    <xf numFmtId="0" fontId="11" fillId="0" borderId="0"/>
    <xf numFmtId="0" fontId="8" fillId="0" borderId="0"/>
    <xf numFmtId="0" fontId="10" fillId="0" borderId="0"/>
    <xf numFmtId="0" fontId="2" fillId="0" borderId="0"/>
    <xf numFmtId="43" fontId="10" fillId="0" borderId="0" applyFont="0" applyFill="0" applyBorder="0" applyAlignment="0" applyProtection="0"/>
    <xf numFmtId="0" fontId="13" fillId="0" borderId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4" fillId="0" borderId="0" applyNumberFormat="0" applyFill="0" applyBorder="0" applyAlignment="0">
      <alignment vertical="top"/>
      <protection locked="0"/>
    </xf>
    <xf numFmtId="0" fontId="15" fillId="0" borderId="15" applyNumberFormat="0" applyFill="0" applyAlignment="0">
      <protection locked="0"/>
    </xf>
    <xf numFmtId="0" fontId="16" fillId="0" borderId="0"/>
    <xf numFmtId="0" fontId="8" fillId="0" borderId="0"/>
    <xf numFmtId="43" fontId="16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9" fontId="10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" fillId="0" borderId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>
      <protection locked="0"/>
    </xf>
    <xf numFmtId="9" fontId="8" fillId="0" borderId="0" applyFont="0" applyFill="0" applyBorder="0" applyAlignment="0" applyProtection="0"/>
    <xf numFmtId="0" fontId="13" fillId="0" borderId="0"/>
    <xf numFmtId="0" fontId="13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5" fillId="0" borderId="15" applyNumberFormat="0" applyFill="0">
      <protection locked="0"/>
    </xf>
    <xf numFmtId="0" fontId="8" fillId="0" borderId="0"/>
    <xf numFmtId="0" fontId="14" fillId="0" borderId="15" applyNumberFormat="0" applyFill="0" applyBorder="0" applyAlignment="0"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0" borderId="0"/>
    <xf numFmtId="0" fontId="10" fillId="0" borderId="0">
      <protection locked="0"/>
    </xf>
    <xf numFmtId="43" fontId="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5" fillId="5" borderId="0" applyNumberFormat="0" applyBorder="0" applyAlignment="0" applyProtection="0"/>
    <xf numFmtId="0" fontId="26" fillId="6" borderId="0" applyNumberFormat="0" applyBorder="0" applyAlignment="0" applyProtection="0"/>
    <xf numFmtId="0" fontId="27" fillId="7" borderId="9" applyNumberFormat="0" applyAlignment="0" applyProtection="0"/>
    <xf numFmtId="0" fontId="28" fillId="8" borderId="10" applyNumberFormat="0" applyAlignment="0" applyProtection="0"/>
    <xf numFmtId="0" fontId="29" fillId="8" borderId="9" applyNumberFormat="0" applyAlignment="0" applyProtection="0"/>
    <xf numFmtId="0" fontId="30" fillId="0" borderId="11" applyNumberFormat="0" applyFill="0" applyAlignment="0" applyProtection="0"/>
    <xf numFmtId="0" fontId="31" fillId="9" borderId="12" applyNumberFormat="0" applyAlignment="0" applyProtection="0"/>
    <xf numFmtId="0" fontId="32" fillId="0" borderId="0" applyNumberFormat="0" applyFill="0" applyBorder="0" applyAlignment="0" applyProtection="0"/>
    <xf numFmtId="0" fontId="9" fillId="10" borderId="13" applyNumberFormat="0" applyFont="0" applyAlignment="0" applyProtection="0"/>
    <xf numFmtId="0" fontId="33" fillId="0" borderId="0" applyNumberFormat="0" applyFill="0" applyBorder="0" applyAlignment="0" applyProtection="0"/>
    <xf numFmtId="0" fontId="34" fillId="0" borderId="14" applyNumberFormat="0" applyFill="0" applyAlignment="0" applyProtection="0"/>
    <xf numFmtId="0" fontId="35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35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35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35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35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35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43" fontId="9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>
      <protection locked="0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</cellStyleXfs>
  <cellXfs count="234">
    <xf numFmtId="0" fontId="0" fillId="0" borderId="0" xfId="0"/>
    <xf numFmtId="0" fontId="1" fillId="0" borderId="0" xfId="0" applyFont="1" applyAlignment="1">
      <alignment vertical="center"/>
    </xf>
    <xf numFmtId="0" fontId="1" fillId="0" borderId="0" xfId="1" applyFont="1" applyAlignment="1">
      <alignment vertical="center"/>
    </xf>
    <xf numFmtId="164" fontId="4" fillId="0" borderId="0" xfId="2" applyNumberFormat="1" applyFont="1" applyAlignment="1">
      <alignment horizontal="center" vertical="center"/>
    </xf>
    <xf numFmtId="164" fontId="4" fillId="0" borderId="0" xfId="2" applyNumberFormat="1" applyFont="1" applyAlignment="1">
      <alignment horizontal="right" vertical="center"/>
    </xf>
    <xf numFmtId="165" fontId="4" fillId="0" borderId="0" xfId="2" applyNumberFormat="1" applyFont="1" applyAlignment="1">
      <alignment horizontal="right" vertical="center"/>
    </xf>
    <xf numFmtId="164" fontId="4" fillId="0" borderId="0" xfId="2" applyNumberFormat="1" applyFont="1" applyAlignment="1">
      <alignment vertical="center"/>
    </xf>
    <xf numFmtId="164" fontId="1" fillId="0" borderId="0" xfId="2" applyNumberFormat="1" applyFont="1" applyAlignment="1">
      <alignment vertical="center"/>
    </xf>
    <xf numFmtId="164" fontId="1" fillId="0" borderId="1" xfId="2" applyNumberFormat="1" applyFont="1" applyBorder="1" applyAlignment="1">
      <alignment vertical="center"/>
    </xf>
    <xf numFmtId="164" fontId="1" fillId="0" borderId="1" xfId="2" applyNumberFormat="1" applyFont="1" applyBorder="1" applyAlignment="1">
      <alignment horizontal="center" vertical="center"/>
    </xf>
    <xf numFmtId="164" fontId="1" fillId="0" borderId="1" xfId="2" applyNumberFormat="1" applyFont="1" applyBorder="1" applyAlignment="1">
      <alignment horizontal="right" vertical="center"/>
    </xf>
    <xf numFmtId="165" fontId="1" fillId="0" borderId="1" xfId="2" applyNumberFormat="1" applyFont="1" applyBorder="1" applyAlignment="1">
      <alignment horizontal="right" vertical="center"/>
    </xf>
    <xf numFmtId="165" fontId="1" fillId="0" borderId="0" xfId="2" applyNumberFormat="1" applyFont="1" applyAlignment="1">
      <alignment horizontal="right" vertical="center"/>
    </xf>
    <xf numFmtId="164" fontId="1" fillId="0" borderId="0" xfId="1" applyNumberFormat="1" applyFont="1" applyAlignment="1">
      <alignment horizontal="right" vertical="center"/>
    </xf>
    <xf numFmtId="165" fontId="1" fillId="0" borderId="0" xfId="1" applyNumberFormat="1" applyFont="1" applyAlignment="1">
      <alignment horizontal="right" vertical="center"/>
    </xf>
    <xf numFmtId="165" fontId="1" fillId="0" borderId="1" xfId="1" applyNumberFormat="1" applyFont="1" applyBorder="1" applyAlignment="1">
      <alignment horizontal="right" vertical="center"/>
    </xf>
    <xf numFmtId="164" fontId="1" fillId="0" borderId="0" xfId="1" applyNumberFormat="1" applyFont="1" applyAlignment="1">
      <alignment vertical="center"/>
    </xf>
    <xf numFmtId="165" fontId="4" fillId="2" borderId="0" xfId="2" applyNumberFormat="1" applyFont="1" applyFill="1" applyAlignment="1">
      <alignment vertical="center"/>
    </xf>
    <xf numFmtId="165" fontId="4" fillId="0" borderId="0" xfId="2" applyNumberFormat="1" applyFont="1" applyAlignment="1">
      <alignment vertical="center"/>
    </xf>
    <xf numFmtId="165" fontId="4" fillId="2" borderId="0" xfId="2" applyNumberFormat="1" applyFont="1" applyFill="1" applyAlignment="1">
      <alignment horizontal="right" vertical="center"/>
    </xf>
    <xf numFmtId="164" fontId="4" fillId="0" borderId="0" xfId="1" applyNumberFormat="1" applyFont="1" applyAlignment="1">
      <alignment vertical="center"/>
    </xf>
    <xf numFmtId="165" fontId="4" fillId="2" borderId="1" xfId="2" applyNumberFormat="1" applyFont="1" applyFill="1" applyBorder="1" applyAlignment="1">
      <alignment vertical="center"/>
    </xf>
    <xf numFmtId="165" fontId="4" fillId="2" borderId="1" xfId="2" applyNumberFormat="1" applyFont="1" applyFill="1" applyBorder="1" applyAlignment="1">
      <alignment horizontal="right" vertical="center"/>
    </xf>
    <xf numFmtId="165" fontId="4" fillId="0" borderId="1" xfId="2" applyNumberFormat="1" applyFont="1" applyBorder="1" applyAlignment="1">
      <alignment horizontal="right" vertical="center"/>
    </xf>
    <xf numFmtId="164" fontId="1" fillId="0" borderId="0" xfId="3" applyNumberFormat="1" applyFont="1" applyAlignment="1">
      <alignment vertical="center"/>
    </xf>
    <xf numFmtId="165" fontId="4" fillId="2" borderId="2" xfId="2" applyNumberFormat="1" applyFont="1" applyFill="1" applyBorder="1" applyAlignment="1">
      <alignment horizontal="right" vertical="center"/>
    </xf>
    <xf numFmtId="165" fontId="4" fillId="0" borderId="0" xfId="1" applyNumberFormat="1" applyFont="1" applyAlignment="1">
      <alignment horizontal="center" vertical="center"/>
    </xf>
    <xf numFmtId="164" fontId="4" fillId="0" borderId="1" xfId="2" applyNumberFormat="1" applyFont="1" applyBorder="1" applyAlignment="1">
      <alignment vertical="center"/>
    </xf>
    <xf numFmtId="0" fontId="1" fillId="0" borderId="1" xfId="1" applyFont="1" applyBorder="1" applyAlignment="1">
      <alignment vertical="center"/>
    </xf>
    <xf numFmtId="164" fontId="4" fillId="0" borderId="1" xfId="2" applyNumberFormat="1" applyFont="1" applyBorder="1" applyAlignment="1">
      <alignment horizontal="center" vertical="center"/>
    </xf>
    <xf numFmtId="164" fontId="4" fillId="0" borderId="1" xfId="2" applyNumberFormat="1" applyFont="1" applyBorder="1" applyAlignment="1">
      <alignment horizontal="right" vertical="center"/>
    </xf>
    <xf numFmtId="0" fontId="4" fillId="0" borderId="0" xfId="2" applyFont="1" applyAlignment="1">
      <alignment vertical="center"/>
    </xf>
    <xf numFmtId="0" fontId="1" fillId="0" borderId="1" xfId="2" applyFont="1" applyBorder="1" applyAlignment="1">
      <alignment horizontal="center" vertical="center"/>
    </xf>
    <xf numFmtId="0" fontId="1" fillId="0" borderId="0" xfId="2" applyFont="1" applyAlignment="1">
      <alignment vertical="center"/>
    </xf>
    <xf numFmtId="0" fontId="1" fillId="0" borderId="0" xfId="2" applyFont="1" applyAlignment="1">
      <alignment horizontal="center" vertical="center"/>
    </xf>
    <xf numFmtId="0" fontId="1" fillId="0" borderId="0" xfId="2" applyFont="1" applyAlignment="1">
      <alignment horizontal="right" vertical="center"/>
    </xf>
    <xf numFmtId="165" fontId="1" fillId="2" borderId="0" xfId="2" applyNumberFormat="1" applyFont="1" applyFill="1" applyAlignment="1">
      <alignment horizontal="right" vertical="center"/>
    </xf>
    <xf numFmtId="0" fontId="1" fillId="0" borderId="0" xfId="3" applyFont="1" applyAlignment="1">
      <alignment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right" vertical="center"/>
    </xf>
    <xf numFmtId="165" fontId="4" fillId="2" borderId="0" xfId="1" applyNumberFormat="1" applyFont="1" applyFill="1" applyAlignment="1">
      <alignment vertical="center"/>
    </xf>
    <xf numFmtId="165" fontId="4" fillId="0" borderId="0" xfId="1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4" fillId="3" borderId="0" xfId="0" applyFont="1" applyFill="1" applyAlignment="1">
      <alignment vertical="center"/>
    </xf>
    <xf numFmtId="0" fontId="4" fillId="0" borderId="0" xfId="2" applyFont="1" applyAlignment="1">
      <alignment horizontal="left" vertical="center"/>
    </xf>
    <xf numFmtId="0" fontId="4" fillId="0" borderId="0" xfId="1" applyFont="1" applyAlignment="1">
      <alignment vertical="center"/>
    </xf>
    <xf numFmtId="164" fontId="4" fillId="0" borderId="1" xfId="2" applyNumberFormat="1" applyFont="1" applyBorder="1" applyAlignment="1">
      <alignment horizontal="left" vertical="center"/>
    </xf>
    <xf numFmtId="0" fontId="4" fillId="0" borderId="1" xfId="1" applyFont="1" applyBorder="1" applyAlignment="1">
      <alignment vertical="center"/>
    </xf>
    <xf numFmtId="0" fontId="4" fillId="0" borderId="1" xfId="2" applyFont="1" applyBorder="1" applyAlignment="1">
      <alignment vertical="center"/>
    </xf>
    <xf numFmtId="0" fontId="4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right" vertical="center"/>
    </xf>
    <xf numFmtId="0" fontId="1" fillId="0" borderId="0" xfId="2" applyFont="1" applyAlignment="1">
      <alignment horizontal="left" vertical="center"/>
    </xf>
    <xf numFmtId="0" fontId="4" fillId="0" borderId="0" xfId="0" quotePrefix="1" applyFont="1" applyAlignment="1">
      <alignment vertical="center"/>
    </xf>
    <xf numFmtId="165" fontId="4" fillId="2" borderId="0" xfId="0" applyNumberFormat="1" applyFont="1" applyFill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164" fontId="4" fillId="0" borderId="0" xfId="0" applyNumberFormat="1" applyFont="1" applyAlignment="1">
      <alignment vertical="center"/>
    </xf>
    <xf numFmtId="0" fontId="4" fillId="0" borderId="0" xfId="1" quotePrefix="1" applyFont="1" applyAlignment="1">
      <alignment vertical="center"/>
    </xf>
    <xf numFmtId="165" fontId="4" fillId="2" borderId="2" xfId="2" applyNumberFormat="1" applyFont="1" applyFill="1" applyBorder="1" applyAlignment="1">
      <alignment vertical="center"/>
    </xf>
    <xf numFmtId="165" fontId="4" fillId="0" borderId="0" xfId="0" applyNumberFormat="1" applyFont="1" applyAlignment="1">
      <alignment vertical="center"/>
    </xf>
    <xf numFmtId="164" fontId="5" fillId="0" borderId="0" xfId="2" applyNumberFormat="1" applyFont="1" applyAlignment="1">
      <alignment vertical="center"/>
    </xf>
    <xf numFmtId="164" fontId="6" fillId="0" borderId="0" xfId="2" applyNumberFormat="1" applyFont="1" applyAlignment="1">
      <alignment vertical="center"/>
    </xf>
    <xf numFmtId="164" fontId="6" fillId="0" borderId="0" xfId="2" applyNumberFormat="1" applyFont="1" applyAlignment="1">
      <alignment horizontal="center" vertical="center"/>
    </xf>
    <xf numFmtId="164" fontId="6" fillId="0" borderId="0" xfId="2" applyNumberFormat="1" applyFont="1" applyAlignment="1">
      <alignment horizontal="right" vertical="center"/>
    </xf>
    <xf numFmtId="165" fontId="6" fillId="0" borderId="0" xfId="2" applyNumberFormat="1" applyFont="1" applyAlignment="1">
      <alignment horizontal="right" vertical="center"/>
    </xf>
    <xf numFmtId="164" fontId="5" fillId="0" borderId="1" xfId="2" applyNumberFormat="1" applyFont="1" applyBorder="1" applyAlignment="1">
      <alignment vertical="center"/>
    </xf>
    <xf numFmtId="164" fontId="6" fillId="0" borderId="1" xfId="2" applyNumberFormat="1" applyFont="1" applyBorder="1" applyAlignment="1">
      <alignment vertical="center"/>
    </xf>
    <xf numFmtId="164" fontId="6" fillId="0" borderId="1" xfId="2" applyNumberFormat="1" applyFont="1" applyBorder="1" applyAlignment="1">
      <alignment horizontal="center" vertical="center"/>
    </xf>
    <xf numFmtId="164" fontId="6" fillId="0" borderId="1" xfId="2" applyNumberFormat="1" applyFont="1" applyBorder="1" applyAlignment="1">
      <alignment horizontal="right" vertical="center"/>
    </xf>
    <xf numFmtId="165" fontId="6" fillId="0" borderId="1" xfId="2" applyNumberFormat="1" applyFont="1" applyBorder="1" applyAlignment="1">
      <alignment horizontal="right" vertical="center"/>
    </xf>
    <xf numFmtId="165" fontId="5" fillId="0" borderId="0" xfId="1" applyNumberFormat="1" applyFont="1" applyAlignment="1">
      <alignment horizontal="right" vertical="center"/>
    </xf>
    <xf numFmtId="166" fontId="6" fillId="0" borderId="0" xfId="4" applyNumberFormat="1" applyFont="1" applyAlignment="1">
      <alignment horizontal="right" vertical="center"/>
    </xf>
    <xf numFmtId="164" fontId="5" fillId="0" borderId="1" xfId="3" applyNumberFormat="1" applyFont="1" applyBorder="1" applyAlignment="1">
      <alignment horizontal="center" vertical="center"/>
    </xf>
    <xf numFmtId="164" fontId="5" fillId="0" borderId="0" xfId="2" applyNumberFormat="1" applyFont="1" applyAlignment="1">
      <alignment horizontal="right" vertical="center"/>
    </xf>
    <xf numFmtId="165" fontId="5" fillId="0" borderId="1" xfId="1" applyNumberFormat="1" applyFont="1" applyBorder="1" applyAlignment="1">
      <alignment horizontal="right" vertical="center"/>
    </xf>
    <xf numFmtId="165" fontId="5" fillId="0" borderId="0" xfId="2" applyNumberFormat="1" applyFont="1" applyAlignment="1">
      <alignment horizontal="right" vertical="center"/>
    </xf>
    <xf numFmtId="164" fontId="5" fillId="0" borderId="0" xfId="2" applyNumberFormat="1" applyFont="1" applyAlignment="1">
      <alignment horizontal="center" vertical="center"/>
    </xf>
    <xf numFmtId="165" fontId="6" fillId="2" borderId="0" xfId="2" applyNumberFormat="1" applyFont="1" applyFill="1" applyAlignment="1">
      <alignment horizontal="right" vertical="center"/>
    </xf>
    <xf numFmtId="0" fontId="6" fillId="0" borderId="0" xfId="0" applyFont="1" applyAlignment="1">
      <alignment vertical="center"/>
    </xf>
    <xf numFmtId="165" fontId="6" fillId="2" borderId="0" xfId="3" applyNumberFormat="1" applyFont="1" applyFill="1" applyAlignment="1">
      <alignment vertical="center"/>
    </xf>
    <xf numFmtId="165" fontId="6" fillId="0" borderId="0" xfId="3" applyNumberFormat="1" applyFont="1" applyAlignment="1">
      <alignment vertical="center"/>
    </xf>
    <xf numFmtId="165" fontId="6" fillId="2" borderId="1" xfId="3" applyNumberFormat="1" applyFont="1" applyFill="1" applyBorder="1" applyAlignment="1">
      <alignment vertical="center"/>
    </xf>
    <xf numFmtId="0" fontId="6" fillId="2" borderId="0" xfId="0" applyFont="1" applyFill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5" fillId="0" borderId="0" xfId="0" applyFont="1" applyAlignment="1">
      <alignment vertical="center"/>
    </xf>
    <xf numFmtId="165" fontId="6" fillId="2" borderId="0" xfId="0" applyNumberFormat="1" applyFont="1" applyFill="1" applyAlignment="1">
      <alignment horizontal="right" vertical="center" wrapText="1"/>
    </xf>
    <xf numFmtId="165" fontId="6" fillId="0" borderId="0" xfId="0" applyNumberFormat="1" applyFont="1" applyAlignment="1">
      <alignment horizontal="right" vertical="center" wrapText="1"/>
    </xf>
    <xf numFmtId="165" fontId="6" fillId="2" borderId="2" xfId="3" applyNumberFormat="1" applyFont="1" applyFill="1" applyBorder="1" applyAlignment="1">
      <alignment vertical="center"/>
    </xf>
    <xf numFmtId="164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6" fillId="0" borderId="0" xfId="2" applyFont="1" applyAlignment="1">
      <alignment vertical="center"/>
    </xf>
    <xf numFmtId="165" fontId="6" fillId="0" borderId="0" xfId="2" applyNumberFormat="1" applyFont="1" applyAlignment="1">
      <alignment vertical="center"/>
    </xf>
    <xf numFmtId="0" fontId="6" fillId="0" borderId="1" xfId="2" applyFont="1" applyBorder="1" applyAlignment="1">
      <alignment vertical="center"/>
    </xf>
    <xf numFmtId="165" fontId="6" fillId="0" borderId="1" xfId="2" applyNumberFormat="1" applyFont="1" applyBorder="1" applyAlignment="1">
      <alignment vertical="center"/>
    </xf>
    <xf numFmtId="165" fontId="6" fillId="0" borderId="3" xfId="0" applyNumberFormat="1" applyFont="1" applyBorder="1" applyAlignment="1">
      <alignment vertical="center"/>
    </xf>
    <xf numFmtId="0" fontId="5" fillId="0" borderId="0" xfId="2" applyFont="1" applyAlignment="1">
      <alignment vertical="center"/>
    </xf>
    <xf numFmtId="165" fontId="5" fillId="0" borderId="0" xfId="3" applyNumberFormat="1" applyFont="1" applyAlignment="1">
      <alignment vertical="center"/>
    </xf>
    <xf numFmtId="165" fontId="5" fillId="0" borderId="0" xfId="3" applyNumberFormat="1" applyFont="1" applyAlignment="1">
      <alignment horizontal="right" vertical="center"/>
    </xf>
    <xf numFmtId="165" fontId="5" fillId="0" borderId="0" xfId="3" quotePrefix="1" applyNumberFormat="1" applyFont="1" applyAlignment="1">
      <alignment horizontal="right" vertical="center"/>
    </xf>
    <xf numFmtId="165" fontId="5" fillId="0" borderId="1" xfId="3" applyNumberFormat="1" applyFont="1" applyBorder="1" applyAlignment="1">
      <alignment horizontal="right" vertical="center"/>
    </xf>
    <xf numFmtId="165" fontId="6" fillId="0" borderId="0" xfId="3" applyNumberFormat="1" applyFont="1" applyAlignment="1">
      <alignment horizontal="right" vertical="center"/>
    </xf>
    <xf numFmtId="0" fontId="6" fillId="0" borderId="0" xfId="3" applyFont="1" applyAlignment="1">
      <alignment vertical="center"/>
    </xf>
    <xf numFmtId="165" fontId="6" fillId="0" borderId="0" xfId="2" applyNumberFormat="1" applyFont="1" applyAlignment="1">
      <alignment horizontal="center" vertical="center"/>
    </xf>
    <xf numFmtId="164" fontId="6" fillId="0" borderId="0" xfId="5" applyNumberFormat="1" applyFont="1" applyAlignment="1">
      <alignment horizontal="left" vertical="center"/>
    </xf>
    <xf numFmtId="165" fontId="6" fillId="2" borderId="0" xfId="2" applyNumberFormat="1" applyFont="1" applyFill="1" applyAlignment="1">
      <alignment vertical="center"/>
    </xf>
    <xf numFmtId="165" fontId="6" fillId="2" borderId="1" xfId="2" applyNumberFormat="1" applyFont="1" applyFill="1" applyBorder="1" applyAlignment="1">
      <alignment horizontal="right" vertical="center"/>
    </xf>
    <xf numFmtId="165" fontId="6" fillId="2" borderId="1" xfId="2" applyNumberFormat="1" applyFont="1" applyFill="1" applyBorder="1" applyAlignment="1">
      <alignment vertical="center"/>
    </xf>
    <xf numFmtId="165" fontId="6" fillId="2" borderId="0" xfId="2" applyNumberFormat="1" applyFont="1" applyFill="1" applyAlignment="1">
      <alignment horizontal="center" vertical="center"/>
    </xf>
    <xf numFmtId="165" fontId="6" fillId="2" borderId="2" xfId="2" applyNumberFormat="1" applyFont="1" applyFill="1" applyBorder="1" applyAlignment="1">
      <alignment vertical="center"/>
    </xf>
    <xf numFmtId="164" fontId="5" fillId="0" borderId="0" xfId="3" quotePrefix="1" applyNumberFormat="1" applyFont="1" applyAlignment="1">
      <alignment vertical="center"/>
    </xf>
    <xf numFmtId="164" fontId="6" fillId="0" borderId="0" xfId="3" applyNumberFormat="1" applyFont="1" applyAlignment="1">
      <alignment horizontal="center" vertical="center"/>
    </xf>
    <xf numFmtId="164" fontId="6" fillId="0" borderId="0" xfId="3" applyNumberFormat="1" applyFont="1" applyAlignment="1">
      <alignment horizontal="left" vertical="center"/>
    </xf>
    <xf numFmtId="164" fontId="5" fillId="0" borderId="1" xfId="3" quotePrefix="1" applyNumberFormat="1" applyFont="1" applyBorder="1" applyAlignment="1">
      <alignment vertical="center"/>
    </xf>
    <xf numFmtId="164" fontId="6" fillId="0" borderId="1" xfId="3" applyNumberFormat="1" applyFont="1" applyBorder="1" applyAlignment="1">
      <alignment horizontal="center" vertical="center"/>
    </xf>
    <xf numFmtId="164" fontId="6" fillId="0" borderId="1" xfId="3" applyNumberFormat="1" applyFont="1" applyBorder="1" applyAlignment="1">
      <alignment horizontal="left" vertical="center"/>
    </xf>
    <xf numFmtId="164" fontId="6" fillId="0" borderId="0" xfId="3" applyNumberFormat="1" applyFont="1" applyAlignment="1">
      <alignment vertical="center"/>
    </xf>
    <xf numFmtId="164" fontId="5" fillId="0" borderId="0" xfId="3" applyNumberFormat="1" applyFont="1" applyAlignment="1">
      <alignment vertical="center" wrapText="1"/>
    </xf>
    <xf numFmtId="0" fontId="5" fillId="0" borderId="4" xfId="3" applyFont="1" applyBorder="1" applyAlignment="1">
      <alignment horizontal="center" vertical="center"/>
    </xf>
    <xf numFmtId="164" fontId="6" fillId="0" borderId="0" xfId="3" quotePrefix="1" applyNumberFormat="1" applyFont="1" applyAlignment="1">
      <alignment vertical="center"/>
    </xf>
    <xf numFmtId="0" fontId="6" fillId="0" borderId="0" xfId="3" quotePrefix="1" applyFont="1" applyAlignment="1">
      <alignment vertical="center"/>
    </xf>
    <xf numFmtId="164" fontId="6" fillId="0" borderId="0" xfId="3" quotePrefix="1" applyNumberFormat="1" applyFont="1" applyAlignment="1">
      <alignment horizontal="left" vertical="center"/>
    </xf>
    <xf numFmtId="0" fontId="6" fillId="0" borderId="0" xfId="3" applyFont="1" applyAlignment="1">
      <alignment horizontal="justify" vertical="center"/>
    </xf>
    <xf numFmtId="164" fontId="5" fillId="0" borderId="0" xfId="3" applyNumberFormat="1" applyFont="1" applyAlignment="1">
      <alignment horizontal="left" vertical="center"/>
    </xf>
    <xf numFmtId="164" fontId="6" fillId="0" borderId="1" xfId="3" quotePrefix="1" applyNumberFormat="1" applyFont="1" applyBorder="1" applyAlignment="1">
      <alignment vertical="center"/>
    </xf>
    <xf numFmtId="164" fontId="6" fillId="0" borderId="4" xfId="3" applyNumberFormat="1" applyFont="1" applyBorder="1" applyAlignment="1">
      <alignment horizontal="center" vertical="center"/>
    </xf>
    <xf numFmtId="164" fontId="5" fillId="0" borderId="0" xfId="3" applyNumberFormat="1" applyFont="1" applyAlignment="1">
      <alignment horizontal="center" vertical="center"/>
    </xf>
    <xf numFmtId="164" fontId="6" fillId="2" borderId="0" xfId="3" applyNumberFormat="1" applyFont="1" applyFill="1" applyAlignment="1">
      <alignment vertical="center"/>
    </xf>
    <xf numFmtId="164" fontId="6" fillId="0" borderId="4" xfId="3" applyNumberFormat="1" applyFont="1" applyBorder="1" applyAlignment="1">
      <alignment vertical="center"/>
    </xf>
    <xf numFmtId="0" fontId="6" fillId="0" borderId="0" xfId="3" applyFont="1" applyAlignment="1">
      <alignment horizontal="center" vertical="center"/>
    </xf>
    <xf numFmtId="0" fontId="4" fillId="0" borderId="0" xfId="0" applyFont="1"/>
    <xf numFmtId="164" fontId="1" fillId="0" borderId="0" xfId="2" applyNumberFormat="1" applyFont="1" applyAlignment="1">
      <alignment horizontal="center" vertical="center"/>
    </xf>
    <xf numFmtId="164" fontId="1" fillId="0" borderId="0" xfId="2" applyNumberFormat="1" applyFont="1" applyAlignment="1">
      <alignment horizontal="right" vertical="center"/>
    </xf>
    <xf numFmtId="168" fontId="4" fillId="0" borderId="0" xfId="2" applyNumberFormat="1" applyFont="1" applyAlignment="1">
      <alignment horizontal="center" vertical="center"/>
    </xf>
    <xf numFmtId="168" fontId="6" fillId="0" borderId="0" xfId="3" applyNumberFormat="1" applyFont="1" applyAlignment="1">
      <alignment horizontal="center" vertical="center"/>
    </xf>
    <xf numFmtId="0" fontId="1" fillId="0" borderId="0" xfId="0" applyFont="1"/>
    <xf numFmtId="164" fontId="1" fillId="0" borderId="5" xfId="2" applyNumberFormat="1" applyFont="1" applyBorder="1" applyAlignment="1">
      <alignment vertical="center"/>
    </xf>
    <xf numFmtId="164" fontId="6" fillId="0" borderId="5" xfId="3" applyNumberFormat="1" applyFont="1" applyBorder="1" applyAlignment="1">
      <alignment vertical="center"/>
    </xf>
    <xf numFmtId="164" fontId="5" fillId="0" borderId="5" xfId="3" applyNumberFormat="1" applyFont="1" applyBorder="1" applyAlignment="1">
      <alignment vertical="center"/>
    </xf>
    <xf numFmtId="164" fontId="6" fillId="0" borderId="5" xfId="2" applyNumberFormat="1" applyFont="1" applyBorder="1" applyAlignment="1">
      <alignment horizontal="center" vertical="center"/>
    </xf>
    <xf numFmtId="164" fontId="6" fillId="0" borderId="5" xfId="2" applyNumberFormat="1" applyFont="1" applyBorder="1" applyAlignment="1">
      <alignment horizontal="right" vertical="center"/>
    </xf>
    <xf numFmtId="165" fontId="6" fillId="0" borderId="5" xfId="3" applyNumberFormat="1" applyFont="1" applyBorder="1" applyAlignment="1">
      <alignment vertical="center"/>
    </xf>
    <xf numFmtId="165" fontId="6" fillId="0" borderId="5" xfId="2" applyNumberFormat="1" applyFont="1" applyBorder="1" applyAlignment="1">
      <alignment horizontal="right" vertical="center"/>
    </xf>
    <xf numFmtId="165" fontId="1" fillId="0" borderId="0" xfId="0" quotePrefix="1" applyNumberFormat="1" applyFont="1" applyAlignment="1">
      <alignment horizontal="right" vertical="center"/>
    </xf>
    <xf numFmtId="0" fontId="6" fillId="0" borderId="0" xfId="0" applyFont="1"/>
    <xf numFmtId="172" fontId="6" fillId="2" borderId="0" xfId="3" applyNumberFormat="1" applyFont="1" applyFill="1" applyAlignment="1">
      <alignment horizontal="right" vertical="center"/>
    </xf>
    <xf numFmtId="172" fontId="6" fillId="0" borderId="0" xfId="3" applyNumberFormat="1" applyFont="1" applyAlignment="1">
      <alignment vertical="center"/>
    </xf>
    <xf numFmtId="164" fontId="6" fillId="0" borderId="0" xfId="3" applyNumberFormat="1" applyFont="1" applyFill="1" applyAlignment="1">
      <alignment horizontal="center" vertical="center"/>
    </xf>
    <xf numFmtId="164" fontId="4" fillId="0" borderId="0" xfId="1" applyNumberFormat="1" applyFont="1" applyFill="1" applyAlignment="1">
      <alignment vertical="center"/>
    </xf>
    <xf numFmtId="164" fontId="4" fillId="0" borderId="0" xfId="2" applyNumberFormat="1" applyFont="1" applyFill="1" applyAlignment="1">
      <alignment vertical="center"/>
    </xf>
    <xf numFmtId="165" fontId="6" fillId="0" borderId="0" xfId="2" applyNumberFormat="1" applyFont="1" applyFill="1" applyAlignment="1">
      <alignment horizontal="right" vertical="center"/>
    </xf>
    <xf numFmtId="164" fontId="6" fillId="0" borderId="0" xfId="2" applyNumberFormat="1" applyFont="1" applyFill="1" applyAlignment="1">
      <alignment horizontal="right" vertical="center"/>
    </xf>
    <xf numFmtId="165" fontId="6" fillId="0" borderId="1" xfId="2" applyNumberFormat="1" applyFont="1" applyFill="1" applyBorder="1" applyAlignment="1">
      <alignment horizontal="right" vertical="center"/>
    </xf>
    <xf numFmtId="164" fontId="6" fillId="0" borderId="1" xfId="2" applyNumberFormat="1" applyFont="1" applyFill="1" applyBorder="1" applyAlignment="1">
      <alignment horizontal="right" vertical="center"/>
    </xf>
    <xf numFmtId="165" fontId="5" fillId="0" borderId="0" xfId="1" applyNumberFormat="1" applyFont="1" applyFill="1" applyAlignment="1">
      <alignment horizontal="right" vertical="center"/>
    </xf>
    <xf numFmtId="166" fontId="6" fillId="0" borderId="0" xfId="4" applyNumberFormat="1" applyFont="1" applyFill="1" applyAlignment="1">
      <alignment horizontal="right" vertical="center"/>
    </xf>
    <xf numFmtId="165" fontId="5" fillId="0" borderId="1" xfId="1" applyNumberFormat="1" applyFont="1" applyFill="1" applyBorder="1" applyAlignment="1">
      <alignment horizontal="right" vertical="center"/>
    </xf>
    <xf numFmtId="164" fontId="5" fillId="0" borderId="0" xfId="2" applyNumberFormat="1" applyFont="1" applyFill="1" applyAlignment="1">
      <alignment horizontal="right" vertical="center"/>
    </xf>
    <xf numFmtId="165" fontId="5" fillId="0" borderId="0" xfId="2" applyNumberFormat="1" applyFont="1" applyFill="1" applyAlignment="1">
      <alignment horizontal="right" vertical="center"/>
    </xf>
    <xf numFmtId="165" fontId="6" fillId="0" borderId="0" xfId="3" applyNumberFormat="1" applyFont="1" applyFill="1" applyAlignment="1">
      <alignment vertical="center"/>
    </xf>
    <xf numFmtId="0" fontId="6" fillId="0" borderId="0" xfId="0" applyFont="1" applyFill="1" applyAlignment="1">
      <alignment horizontal="right" vertical="center" wrapText="1"/>
    </xf>
    <xf numFmtId="165" fontId="6" fillId="0" borderId="0" xfId="0" applyNumberFormat="1" applyFont="1" applyFill="1" applyAlignment="1">
      <alignment horizontal="right" vertical="center" wrapText="1"/>
    </xf>
    <xf numFmtId="172" fontId="6" fillId="0" borderId="0" xfId="3" applyNumberFormat="1" applyFont="1" applyFill="1" applyAlignment="1">
      <alignment vertical="center"/>
    </xf>
    <xf numFmtId="167" fontId="6" fillId="0" borderId="0" xfId="0" applyNumberFormat="1" applyFont="1" applyFill="1" applyAlignment="1">
      <alignment horizontal="right" vertical="center" wrapText="1"/>
    </xf>
    <xf numFmtId="165" fontId="6" fillId="0" borderId="5" xfId="3" applyNumberFormat="1" applyFont="1" applyFill="1" applyBorder="1" applyAlignment="1">
      <alignment vertical="center"/>
    </xf>
    <xf numFmtId="164" fontId="6" fillId="0" borderId="5" xfId="2" applyNumberFormat="1" applyFont="1" applyFill="1" applyBorder="1" applyAlignment="1">
      <alignment horizontal="right" vertical="center"/>
    </xf>
    <xf numFmtId="165" fontId="6" fillId="0" borderId="5" xfId="2" applyNumberFormat="1" applyFont="1" applyFill="1" applyBorder="1" applyAlignment="1">
      <alignment horizontal="right" vertical="center"/>
    </xf>
    <xf numFmtId="165" fontId="6" fillId="0" borderId="1" xfId="3" applyNumberFormat="1" applyFont="1" applyFill="1" applyBorder="1" applyAlignment="1">
      <alignment vertical="center"/>
    </xf>
    <xf numFmtId="165" fontId="6" fillId="0" borderId="2" xfId="3" applyNumberFormat="1" applyFont="1" applyFill="1" applyBorder="1" applyAlignment="1">
      <alignment vertical="center"/>
    </xf>
    <xf numFmtId="165" fontId="6" fillId="0" borderId="0" xfId="2" applyNumberFormat="1" applyFont="1" applyFill="1" applyAlignment="1">
      <alignment vertical="center"/>
    </xf>
    <xf numFmtId="165" fontId="6" fillId="0" borderId="1" xfId="2" applyNumberFormat="1" applyFont="1" applyFill="1" applyBorder="1" applyAlignment="1">
      <alignment vertical="center"/>
    </xf>
    <xf numFmtId="165" fontId="6" fillId="0" borderId="0" xfId="2" applyNumberFormat="1" applyFont="1" applyFill="1" applyAlignment="1">
      <alignment horizontal="center" vertical="center"/>
    </xf>
    <xf numFmtId="165" fontId="6" fillId="0" borderId="2" xfId="2" applyNumberFormat="1" applyFont="1" applyFill="1" applyBorder="1" applyAlignment="1">
      <alignment vertical="center"/>
    </xf>
    <xf numFmtId="164" fontId="6" fillId="0" borderId="0" xfId="3" applyNumberFormat="1" applyFont="1" applyFill="1" applyAlignment="1">
      <alignment horizontal="right" vertical="center"/>
    </xf>
    <xf numFmtId="164" fontId="6" fillId="0" borderId="1" xfId="3" applyNumberFormat="1" applyFont="1" applyFill="1" applyBorder="1" applyAlignment="1">
      <alignment horizontal="right" vertical="center"/>
    </xf>
    <xf numFmtId="164" fontId="6" fillId="0" borderId="1" xfId="3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right" vertical="top"/>
    </xf>
    <xf numFmtId="164" fontId="6" fillId="0" borderId="0" xfId="2" applyNumberFormat="1" applyFont="1" applyFill="1" applyAlignment="1">
      <alignment vertical="center"/>
    </xf>
    <xf numFmtId="164" fontId="6" fillId="0" borderId="4" xfId="3" applyNumberFormat="1" applyFont="1" applyFill="1" applyBorder="1" applyAlignment="1">
      <alignment horizontal="right" vertical="center"/>
    </xf>
    <xf numFmtId="164" fontId="6" fillId="0" borderId="4" xfId="3" applyNumberFormat="1" applyFont="1" applyFill="1" applyBorder="1" applyAlignment="1">
      <alignment horizontal="center" vertical="center"/>
    </xf>
    <xf numFmtId="164" fontId="6" fillId="0" borderId="0" xfId="3" applyNumberFormat="1" applyFont="1" applyFill="1" applyAlignment="1">
      <alignment vertical="center"/>
    </xf>
    <xf numFmtId="164" fontId="6" fillId="0" borderId="0" xfId="3" applyNumberFormat="1" applyFont="1" applyAlignment="1">
      <alignment vertical="center" wrapText="1"/>
    </xf>
    <xf numFmtId="165" fontId="5" fillId="0" borderId="0" xfId="1" applyNumberFormat="1" applyFont="1" applyFill="1" applyAlignment="1">
      <alignment horizontal="right" vertical="top"/>
    </xf>
    <xf numFmtId="164" fontId="6" fillId="0" borderId="0" xfId="3" applyNumberFormat="1" applyFont="1" applyFill="1" applyAlignment="1">
      <alignment vertical="center" wrapText="1"/>
    </xf>
    <xf numFmtId="164" fontId="5" fillId="0" borderId="0" xfId="3" applyNumberFormat="1" applyFont="1" applyAlignment="1">
      <alignment horizontal="right" vertical="center" wrapText="1"/>
    </xf>
    <xf numFmtId="164" fontId="5" fillId="0" borderId="0" xfId="3" applyNumberFormat="1" applyFont="1" applyFill="1" applyAlignment="1">
      <alignment horizontal="right" vertical="center" wrapText="1"/>
    </xf>
    <xf numFmtId="165" fontId="6" fillId="2" borderId="1" xfId="0" applyNumberFormat="1" applyFont="1" applyFill="1" applyBorder="1" applyAlignment="1">
      <alignment horizontal="right" vertical="center" wrapText="1"/>
    </xf>
    <xf numFmtId="165" fontId="6" fillId="0" borderId="1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 vertical="center" wrapText="1"/>
    </xf>
    <xf numFmtId="165" fontId="6" fillId="0" borderId="2" xfId="0" applyNumberFormat="1" applyFont="1" applyFill="1" applyBorder="1" applyAlignment="1">
      <alignment horizontal="right" vertical="center" wrapText="1"/>
    </xf>
    <xf numFmtId="165" fontId="6" fillId="0" borderId="0" xfId="0" applyNumberFormat="1" applyFont="1" applyFill="1" applyBorder="1" applyAlignment="1">
      <alignment horizontal="right" vertical="center" wrapText="1"/>
    </xf>
    <xf numFmtId="165" fontId="4" fillId="0" borderId="0" xfId="2" applyNumberFormat="1" applyFont="1" applyFill="1" applyAlignment="1">
      <alignment horizontal="right" vertical="center"/>
    </xf>
    <xf numFmtId="165" fontId="1" fillId="0" borderId="1" xfId="2" applyNumberFormat="1" applyFont="1" applyFill="1" applyBorder="1" applyAlignment="1">
      <alignment horizontal="right" vertical="center"/>
    </xf>
    <xf numFmtId="165" fontId="1" fillId="0" borderId="0" xfId="2" applyNumberFormat="1" applyFont="1" applyFill="1" applyAlignment="1">
      <alignment horizontal="right" vertical="center"/>
    </xf>
    <xf numFmtId="165" fontId="1" fillId="0" borderId="0" xfId="0" applyNumberFormat="1" applyFont="1" applyFill="1" applyAlignment="1">
      <alignment horizontal="right" vertical="center"/>
    </xf>
    <xf numFmtId="165" fontId="1" fillId="0" borderId="0" xfId="0" quotePrefix="1" applyNumberFormat="1" applyFont="1" applyFill="1" applyAlignment="1">
      <alignment horizontal="right" vertical="center"/>
    </xf>
    <xf numFmtId="165" fontId="1" fillId="0" borderId="0" xfId="1" applyNumberFormat="1" applyFont="1" applyFill="1" applyAlignment="1">
      <alignment horizontal="right" vertical="center"/>
    </xf>
    <xf numFmtId="165" fontId="1" fillId="0" borderId="1" xfId="1" applyNumberFormat="1" applyFont="1" applyFill="1" applyBorder="1" applyAlignment="1">
      <alignment horizontal="right" vertical="center"/>
    </xf>
    <xf numFmtId="165" fontId="4" fillId="0" borderId="0" xfId="2" applyNumberFormat="1" applyFont="1" applyFill="1" applyAlignment="1">
      <alignment vertical="center"/>
    </xf>
    <xf numFmtId="165" fontId="4" fillId="0" borderId="1" xfId="2" applyNumberFormat="1" applyFont="1" applyFill="1" applyBorder="1" applyAlignment="1">
      <alignment vertical="center"/>
    </xf>
    <xf numFmtId="165" fontId="4" fillId="0" borderId="1" xfId="2" applyNumberFormat="1" applyFont="1" applyFill="1" applyBorder="1" applyAlignment="1">
      <alignment horizontal="right" vertical="center"/>
    </xf>
    <xf numFmtId="165" fontId="4" fillId="0" borderId="2" xfId="2" applyNumberFormat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vertical="center"/>
    </xf>
    <xf numFmtId="165" fontId="4" fillId="0" borderId="0" xfId="1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vertical="center"/>
    </xf>
    <xf numFmtId="165" fontId="4" fillId="0" borderId="2" xfId="2" applyNumberFormat="1" applyFont="1" applyFill="1" applyBorder="1" applyAlignment="1">
      <alignment vertical="center"/>
    </xf>
    <xf numFmtId="165" fontId="4" fillId="0" borderId="5" xfId="2" applyNumberFormat="1" applyFont="1" applyFill="1" applyBorder="1" applyAlignment="1">
      <alignment vertical="center"/>
    </xf>
    <xf numFmtId="165" fontId="4" fillId="2" borderId="5" xfId="2" applyNumberFormat="1" applyFont="1" applyFill="1" applyBorder="1" applyAlignment="1">
      <alignment vertical="center"/>
    </xf>
    <xf numFmtId="0" fontId="4" fillId="0" borderId="0" xfId="2" applyFont="1" applyFill="1" applyAlignment="1">
      <alignment horizontal="right" vertical="center"/>
    </xf>
    <xf numFmtId="165" fontId="4" fillId="0" borderId="5" xfId="2" applyNumberFormat="1" applyFont="1" applyFill="1" applyBorder="1" applyAlignment="1">
      <alignment horizontal="right" vertical="center"/>
    </xf>
    <xf numFmtId="165" fontId="4" fillId="2" borderId="5" xfId="2" applyNumberFormat="1" applyFont="1" applyFill="1" applyBorder="1" applyAlignment="1">
      <alignment horizontal="right" vertical="center"/>
    </xf>
    <xf numFmtId="165" fontId="6" fillId="2" borderId="0" xfId="3" applyNumberFormat="1" applyFont="1" applyFill="1" applyBorder="1" applyAlignment="1">
      <alignment vertical="center"/>
    </xf>
    <xf numFmtId="165" fontId="6" fillId="0" borderId="0" xfId="3" applyNumberFormat="1" applyFont="1" applyFill="1" applyBorder="1" applyAlignment="1">
      <alignment vertical="center"/>
    </xf>
    <xf numFmtId="165" fontId="6" fillId="0" borderId="0" xfId="0" applyNumberFormat="1" applyFont="1" applyBorder="1" applyAlignment="1">
      <alignment horizontal="right" vertical="center" wrapText="1"/>
    </xf>
    <xf numFmtId="164" fontId="6" fillId="0" borderId="0" xfId="2" applyNumberFormat="1" applyFont="1" applyFill="1" applyBorder="1" applyAlignment="1">
      <alignment horizontal="right" vertical="center"/>
    </xf>
    <xf numFmtId="172" fontId="6" fillId="0" borderId="0" xfId="2" applyNumberFormat="1" applyFont="1" applyFill="1" applyAlignment="1">
      <alignment horizontal="right" vertical="center"/>
    </xf>
    <xf numFmtId="172" fontId="6" fillId="2" borderId="0" xfId="3" applyNumberFormat="1" applyFont="1" applyFill="1" applyAlignment="1">
      <alignment vertical="center"/>
    </xf>
    <xf numFmtId="0" fontId="6" fillId="0" borderId="0" xfId="3" quotePrefix="1" applyFont="1" applyAlignment="1">
      <alignment horizontal="justify" vertical="center"/>
    </xf>
    <xf numFmtId="164" fontId="4" fillId="0" borderId="0" xfId="1" applyNumberFormat="1" applyFont="1" applyAlignment="1">
      <alignment horizontal="center" vertical="center"/>
    </xf>
    <xf numFmtId="164" fontId="1" fillId="0" borderId="1" xfId="1" applyNumberFormat="1" applyFont="1" applyFill="1" applyBorder="1" applyAlignment="1">
      <alignment horizontal="center" vertical="center"/>
    </xf>
    <xf numFmtId="0" fontId="5" fillId="0" borderId="4" xfId="3" applyFont="1" applyFill="1" applyBorder="1" applyAlignment="1">
      <alignment horizontal="center" vertical="center"/>
    </xf>
    <xf numFmtId="164" fontId="1" fillId="0" borderId="0" xfId="1" applyNumberFormat="1" applyFont="1" applyBorder="1" applyAlignment="1">
      <alignment horizontal="center" vertical="center"/>
    </xf>
    <xf numFmtId="0" fontId="4" fillId="0" borderId="0" xfId="2" applyFont="1" applyBorder="1" applyAlignment="1">
      <alignment horizontal="center" vertical="center"/>
    </xf>
    <xf numFmtId="164" fontId="5" fillId="0" borderId="0" xfId="1" applyNumberFormat="1" applyFont="1" applyBorder="1" applyAlignment="1">
      <alignment horizontal="center" vertical="center"/>
    </xf>
    <xf numFmtId="165" fontId="6" fillId="2" borderId="5" xfId="3" applyNumberFormat="1" applyFont="1" applyFill="1" applyBorder="1" applyAlignment="1">
      <alignment vertical="center"/>
    </xf>
    <xf numFmtId="164" fontId="4" fillId="0" borderId="0" xfId="1" applyNumberFormat="1" applyFont="1" applyAlignment="1">
      <alignment horizontal="center" vertical="center"/>
    </xf>
    <xf numFmtId="165" fontId="1" fillId="0" borderId="1" xfId="2" applyNumberFormat="1" applyFont="1" applyBorder="1" applyAlignment="1">
      <alignment horizontal="center" vertical="center"/>
    </xf>
    <xf numFmtId="165" fontId="1" fillId="0" borderId="1" xfId="2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5" fillId="0" borderId="5" xfId="0" quotePrefix="1" applyFont="1" applyFill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165" fontId="5" fillId="0" borderId="1" xfId="5" applyNumberFormat="1" applyFont="1" applyBorder="1" applyAlignment="1">
      <alignment horizontal="center" vertical="center"/>
    </xf>
    <xf numFmtId="165" fontId="5" fillId="0" borderId="1" xfId="2" applyNumberFormat="1" applyFont="1" applyBorder="1" applyAlignment="1">
      <alignment horizontal="center" vertical="center"/>
    </xf>
    <xf numFmtId="165" fontId="5" fillId="0" borderId="5" xfId="5" applyNumberFormat="1" applyFont="1" applyBorder="1" applyAlignment="1">
      <alignment horizontal="center" vertical="center"/>
    </xf>
    <xf numFmtId="0" fontId="5" fillId="0" borderId="5" xfId="0" quotePrefix="1" applyFont="1" applyFill="1" applyBorder="1" applyAlignment="1">
      <alignment horizontal="center"/>
    </xf>
    <xf numFmtId="0" fontId="5" fillId="0" borderId="1" xfId="0" quotePrefix="1" applyFont="1" applyFill="1" applyBorder="1" applyAlignment="1">
      <alignment horizontal="center"/>
    </xf>
  </cellXfs>
  <cellStyles count="150">
    <cellStyle name="20% - Accent1 2" xfId="103" xr:uid="{3C352B7D-92B5-4C03-B5C3-EA8BEBF7F317}"/>
    <cellStyle name="20% - Accent2 2" xfId="107" xr:uid="{206763FE-0D07-472A-88D8-B56C5165287D}"/>
    <cellStyle name="20% - Accent3 2" xfId="111" xr:uid="{31273D81-E2A4-4D86-ACE3-31A1EFA9DE18}"/>
    <cellStyle name="20% - Accent4 2" xfId="115" xr:uid="{3E136CC2-946C-44CF-987F-AE381CED5204}"/>
    <cellStyle name="20% - Accent5 2" xfId="119" xr:uid="{D4027007-F15A-4042-BA8A-4F4056071C2D}"/>
    <cellStyle name="20% - Accent6 2" xfId="123" xr:uid="{3D0801B6-6170-4C39-A146-F867B529E1EF}"/>
    <cellStyle name="40% - Accent1 2" xfId="104" xr:uid="{44724D8A-CC7D-4D8B-8F05-8A759C038908}"/>
    <cellStyle name="40% - Accent2 2" xfId="108" xr:uid="{FCE27CED-41CA-43A2-B718-B196E61E5E87}"/>
    <cellStyle name="40% - Accent3 2" xfId="112" xr:uid="{4998DF61-7533-4477-92B9-DF3ABF8E3F01}"/>
    <cellStyle name="40% - Accent4 2" xfId="116" xr:uid="{3AF85440-C68E-4689-BF39-E685D2A843ED}"/>
    <cellStyle name="40% - Accent5 2" xfId="120" xr:uid="{71E15167-C70A-413D-8299-0AD1412535E5}"/>
    <cellStyle name="40% - Accent6 2" xfId="124" xr:uid="{00EA1A63-3FF0-4CAC-A142-28A9B0C3391E}"/>
    <cellStyle name="60% - Accent1 2" xfId="105" xr:uid="{86097ECB-106B-4FE1-AB6C-AC70DBBAB0B5}"/>
    <cellStyle name="60% - Accent2 2" xfId="109" xr:uid="{8BA9808C-571E-4F92-9EB5-1374CF9C635D}"/>
    <cellStyle name="60% - Accent3 2" xfId="113" xr:uid="{7EA8C71E-23F2-4EB5-A8C5-17B111C5CEAC}"/>
    <cellStyle name="60% - Accent4 2" xfId="117" xr:uid="{3ACED345-4010-4030-88CC-C57BE009E8DD}"/>
    <cellStyle name="60% - Accent5 2" xfId="121" xr:uid="{7681E1FB-B554-4EB0-9C78-7A19C173DFA6}"/>
    <cellStyle name="60% - Accent6 2" xfId="125" xr:uid="{3FA5D5FB-1A14-4893-94A7-E92910D9139E}"/>
    <cellStyle name="Accent1 2" xfId="102" xr:uid="{EDC9AE7E-78CD-4E05-86D7-320E17135CCB}"/>
    <cellStyle name="Accent2 2" xfId="106" xr:uid="{57435614-1828-48E5-8DCC-32712A2E1FA5}"/>
    <cellStyle name="Accent3 2" xfId="110" xr:uid="{631F5232-B1E1-4491-BB22-A867A54EF3BF}"/>
    <cellStyle name="Accent4 2" xfId="114" xr:uid="{801268A7-EB8B-4FB1-B52D-2D98B91B1C11}"/>
    <cellStyle name="Accent5 2" xfId="118" xr:uid="{00421085-04F1-427B-9A31-90983224DFD5}"/>
    <cellStyle name="Accent6 2" xfId="122" xr:uid="{EC4CC471-369C-44FB-B54A-5632A292B7BB}"/>
    <cellStyle name="Bad 2" xfId="91" xr:uid="{4AA9DA8C-1B2A-4451-AE1B-8AFE636838AA}"/>
    <cellStyle name="Calculation 2" xfId="95" xr:uid="{BE2784F4-D559-46C9-9B7E-A948B0E3E5B8}"/>
    <cellStyle name="Check Cell 2" xfId="97" xr:uid="{4B61AD43-F4DE-4E12-BD50-206E0848D126}"/>
    <cellStyle name="Comma 10" xfId="80" xr:uid="{897336B4-28DD-4BE0-9153-5BB56E490531}"/>
    <cellStyle name="Comma 10 2" xfId="144" xr:uid="{5D8F8BA3-53EC-4512-8CF8-95A0534B461E}"/>
    <cellStyle name="Comma 10 2 5 16" xfId="126" xr:uid="{2F2B381F-8E17-4F38-BA40-168CEE2FD0D4}"/>
    <cellStyle name="Comma 13" xfId="77" xr:uid="{50AA63EF-FA0B-4939-96CF-558F79689809}"/>
    <cellStyle name="Comma 13 2" xfId="143" xr:uid="{2D01791A-46BB-4966-A481-25CA7CEFA92B}"/>
    <cellStyle name="Comma 139" xfId="76" xr:uid="{B12163E4-3C33-4DAA-93A3-C77D02A20B9E}"/>
    <cellStyle name="Comma 139 2" xfId="142" xr:uid="{31240D28-BD0A-4BBA-81BD-4CE01BB8447A}"/>
    <cellStyle name="Comma 19 11" xfId="39" xr:uid="{169F4E31-75F1-4F1F-920E-BC05574A4AC3}"/>
    <cellStyle name="Comma 2" xfId="8" xr:uid="{E30844FD-2AEC-4E92-88B8-46AE5F2C783A}"/>
    <cellStyle name="Comma 2 10 2 5" xfId="18" xr:uid="{B7FB4F4D-082E-4753-8A15-49214BC61248}"/>
    <cellStyle name="Comma 2 10 2 5 2" xfId="132" xr:uid="{03EA4E57-3553-4179-BE8C-E313FE7685AC}"/>
    <cellStyle name="Comma 2 10 2 7" xfId="36" xr:uid="{0B0A9D67-79BD-4FCC-93F1-630040EBEC0C}"/>
    <cellStyle name="Comma 2 10 2 7 2" xfId="136" xr:uid="{9AB93C8D-D137-44B7-A462-BED9660A4F6D}"/>
    <cellStyle name="Comma 2 2" xfId="51" xr:uid="{C7679EDD-CC03-484F-A7D9-432CC733C082}"/>
    <cellStyle name="Comma 2 2 72" xfId="147" xr:uid="{C57FEB06-EF27-4B7B-87E8-34AE6FBD7030}"/>
    <cellStyle name="Comma 2 3" xfId="47" xr:uid="{4AA8691F-BB47-407C-ACF3-9BEAACA4903C}"/>
    <cellStyle name="Comma 2 3 2" xfId="140" xr:uid="{E3D1D6E9-1F84-4F0D-81A2-62150E91487A}"/>
    <cellStyle name="Comma 2 4" xfId="129" xr:uid="{181D4F4A-5391-4E83-90C6-FEB4F592AC89}"/>
    <cellStyle name="Comma 3" xfId="30" xr:uid="{CECD22DF-E81A-4571-B32D-60B7B9EEFF77}"/>
    <cellStyle name="Comma 3 2" xfId="49" xr:uid="{39AD3894-B9C8-41C7-9F28-77E1A33991FA}"/>
    <cellStyle name="Comma 3 2 2" xfId="141" xr:uid="{9752FBE7-DB1F-43A4-BB66-8600C3D0EE02}"/>
    <cellStyle name="Comma 3 3" xfId="134" xr:uid="{AFEF46AC-98F9-41E6-BFF2-59F14DFEA327}"/>
    <cellStyle name="Comma 4" xfId="15" xr:uid="{AFB86740-BCA9-405F-93BF-D0B59DE85A97}"/>
    <cellStyle name="Comma 4 10 2 2" xfId="28" xr:uid="{11E4F81A-C348-4BBA-86E1-C3D1D5E2FB8A}"/>
    <cellStyle name="Comma 4 10 2 2 2" xfId="133" xr:uid="{86585927-E97F-4D71-80E3-4E39EB8C9B1D}"/>
    <cellStyle name="Comma 4 2" xfId="131" xr:uid="{895B9BFE-8977-468E-8833-F969C82EE1EF}"/>
    <cellStyle name="Comma 4 3 3 4" xfId="38" xr:uid="{C94030B9-4847-4AF8-97CC-6EEE53510F8B}"/>
    <cellStyle name="Comma 4 3 3 4 2" xfId="137" xr:uid="{0FB2747A-72CF-4297-95DD-426B617E172C}"/>
    <cellStyle name="Comma 5" xfId="43" xr:uid="{BDCD3449-26AE-4A1A-A94C-936907C68588}"/>
    <cellStyle name="Comma 5 2" xfId="44" xr:uid="{16F0CCDB-4F4A-4C20-B1DD-EBE9B46494B1}"/>
    <cellStyle name="Comma 5 2 2" xfId="139" xr:uid="{EAAFEDF8-0160-46B7-8D25-21D9E6566412}"/>
    <cellStyle name="Comma 5 21 3" xfId="13" xr:uid="{054DFDFF-64DC-4422-AC36-595FC14F311F}"/>
    <cellStyle name="Comma 5 21 3 2" xfId="130" xr:uid="{7C8A7AF1-591E-458D-B734-66DCDBB84730}"/>
    <cellStyle name="Comma 5 3" xfId="138" xr:uid="{8B8BB485-9D18-4626-8C75-4196666B7B76}"/>
    <cellStyle name="Comma 6" xfId="84" xr:uid="{F5127512-E31F-48CF-B67C-B824CD08B0BF}"/>
    <cellStyle name="Comma 6 17" xfId="31" xr:uid="{1C66FBAF-AE2B-4358-8AFF-2A1ACABAA899}"/>
    <cellStyle name="Comma 6 17 2" xfId="135" xr:uid="{48EF4F20-595F-4863-9F1F-52C3C32879A8}"/>
    <cellStyle name="Comma 7" xfId="128" xr:uid="{47694D48-5D54-43DD-99D4-F39663C99C61}"/>
    <cellStyle name="Comma 76" xfId="82" xr:uid="{719A2E8A-5885-4B96-B281-381EFBB50627}"/>
    <cellStyle name="Comma 76 2" xfId="145" xr:uid="{B3EBE2C3-C7BB-4196-9EE9-E0BCFAE63138}"/>
    <cellStyle name="Comma 8" xfId="148" xr:uid="{00189C5E-FDA7-4AF7-AD53-7D7A046EDC42}"/>
    <cellStyle name="Comma 9" xfId="6" xr:uid="{CC4811BD-5830-4CBA-8DFA-0A4A3DCC19F1}"/>
    <cellStyle name="Currency 2" xfId="52" xr:uid="{DB4D04D0-9C2D-4B81-BAC2-FCA2474CF532}"/>
    <cellStyle name="Explanatory Text 2" xfId="100" xr:uid="{FD009109-C0EE-4382-8405-6208F2E63E20}"/>
    <cellStyle name="Followed Hyperlink 2" xfId="53" xr:uid="{AACF9CB6-0D64-483F-8201-1791C4ECAED3}"/>
    <cellStyle name="Good 2" xfId="90" xr:uid="{E59BFA43-1CC8-4ECE-8346-6FA87103A37D}"/>
    <cellStyle name="Heading 1 2" xfId="86" xr:uid="{C657BEC6-AA27-4998-8966-FD76BDA2FE37}"/>
    <cellStyle name="Heading 2 2" xfId="87" xr:uid="{484C4A1C-3C1F-4399-85CA-FD7F571DB820}"/>
    <cellStyle name="Heading 3 2" xfId="88" xr:uid="{E801FF8C-E0D5-4190-A610-83C13976B8B6}"/>
    <cellStyle name="Heading 4 2" xfId="89" xr:uid="{E2EBFAB9-3091-4C95-9995-9041386CBDE1}"/>
    <cellStyle name="Hyperlink 2" xfId="32" xr:uid="{D9CCC8E1-3A4E-408A-8EF0-45B3F2A2A706}"/>
    <cellStyle name="Hyperlink 2 11" xfId="127" xr:uid="{F04F9253-6E6B-40DF-98D7-4C172A96087F}"/>
    <cellStyle name="Hyperlink 2 2" xfId="68" xr:uid="{D3E78B97-B86B-414F-83AA-A92E7B62F4F1}"/>
    <cellStyle name="Hyperlink 2 3" xfId="54" xr:uid="{152396C7-5C5F-4E16-A5E9-277C0A9D3E65}"/>
    <cellStyle name="Hyperlink 2 8" xfId="40" xr:uid="{C2F855FF-281C-42C6-B09B-62763733D1F5}"/>
    <cellStyle name="Hyperlink 3" xfId="66" xr:uid="{15CB0450-53FE-4383-90C0-B986420544E7}"/>
    <cellStyle name="Hyperlink 3 6" xfId="33" xr:uid="{D55D2D4A-D71B-48EE-B497-D174810A639C}"/>
    <cellStyle name="Hyperlink 4" xfId="81" xr:uid="{23C9609F-CD5E-4A75-8230-3CF382B2A42A}"/>
    <cellStyle name="Input 2" xfId="93" xr:uid="{313A41C3-B0F7-4B93-9460-07D3965E2C7A}"/>
    <cellStyle name="Linked Cell 2" xfId="96" xr:uid="{899DC8F6-B51E-4701-87B1-53185D5092E6}"/>
    <cellStyle name="Neutral 2" xfId="92" xr:uid="{B320BA6F-4D32-47CB-B52E-CA328CC92A6B}"/>
    <cellStyle name="Normal" xfId="0" builtinId="0"/>
    <cellStyle name="Normal 10 13" xfId="9" xr:uid="{E1AB864F-5BE2-4EBF-96C2-8A2A282AFDB8}"/>
    <cellStyle name="Normal 106 5 4" xfId="34" xr:uid="{8A7204F3-9F6E-4529-A2CE-76BA52B2DF29}"/>
    <cellStyle name="Normal 12 2 6" xfId="12" xr:uid="{31A232E3-192B-44E6-BB16-0158D887B10B}"/>
    <cellStyle name="Normal 122" xfId="83" xr:uid="{77DD735B-235D-419F-810B-22FF4A8D69DA}"/>
    <cellStyle name="Normal 128" xfId="79" xr:uid="{21DA0B5C-0353-4BFE-894F-6543763D136B}"/>
    <cellStyle name="Normal 146 2 5 2 8" xfId="19" xr:uid="{6F81419B-8366-4FB3-888D-909CE2DA19D2}"/>
    <cellStyle name="Normal 15 2" xfId="146" xr:uid="{B93282BA-76B3-445B-B98A-95EF1D0253A7}"/>
    <cellStyle name="Normal 2" xfId="48" xr:uid="{BC1958E5-2706-4202-9827-69D485460AF1}"/>
    <cellStyle name="Normal 2 10" xfId="27" xr:uid="{EBD95176-ADDA-486D-BE44-661FCE4D5CA1}"/>
    <cellStyle name="Normal 2 13" xfId="5" xr:uid="{C91138FF-D4EF-4E6E-9111-EE31D9B3B73C}"/>
    <cellStyle name="Normal 2 2" xfId="3" xr:uid="{026FB062-C6D1-457B-9553-15D586720A41}"/>
    <cellStyle name="Normal 2 2 2" xfId="11" xr:uid="{270B8478-6773-4B04-84EB-7BD245609E57}"/>
    <cellStyle name="Normal 2 2 2 2 2 3" xfId="149" xr:uid="{DAABAE7F-CFD5-43F5-9B92-AA7D8997899F}"/>
    <cellStyle name="Normal 2 2 6 2" xfId="37" xr:uid="{DA64209F-6B1E-45D8-8E05-E0159DFF0197}"/>
    <cellStyle name="Normal 2 38 3" xfId="16" xr:uid="{94CEE64A-BDEE-4B2F-8500-23F01E649FC7}"/>
    <cellStyle name="Normal 209" xfId="14" xr:uid="{370A6C31-1E7C-401B-BCB5-9A52E5F8905F}"/>
    <cellStyle name="Normal 3" xfId="1" xr:uid="{647B9046-C94C-447D-883A-D92DE568A5F9}"/>
    <cellStyle name="Normal 3 12 4" xfId="17" xr:uid="{7234B627-E5BA-482A-BA7C-361B6CB7DAC3}"/>
    <cellStyle name="Normal 3 2" xfId="45" xr:uid="{16EB4F79-EA8F-4D0D-B159-698FA3AD4276}"/>
    <cellStyle name="Normal 3 2 13" xfId="26" xr:uid="{64E80CEF-2EE5-4C37-B83F-BF5A39836FD2}"/>
    <cellStyle name="Normal 3 3" xfId="10" xr:uid="{EA3C51A7-214C-4B2E-9175-6F7AFB37B96E}"/>
    <cellStyle name="Normal 3 3 2" xfId="64" xr:uid="{73F9338D-9E40-40E4-86CC-58DDC215595B}"/>
    <cellStyle name="Normal 3 3 3" xfId="56" xr:uid="{4121F386-1A19-42F5-8FEB-D88D342AD401}"/>
    <cellStyle name="Normal 3 4" xfId="7" xr:uid="{21DB0F76-061B-473A-81EE-2C37898E6978}"/>
    <cellStyle name="Normal 3 48" xfId="29" xr:uid="{8A21FFC9-C0F3-4EFA-882A-713995E4049C}"/>
    <cellStyle name="Normal 4" xfId="24" xr:uid="{14AAE7BA-88E2-4B29-9E34-9AFF02547413}"/>
    <cellStyle name="Normal 4 2" xfId="42" xr:uid="{7881BF5E-53AD-4B4F-82C8-C15EDF25D214}"/>
    <cellStyle name="Normal 4 3" xfId="57" xr:uid="{6ABFF88E-98DB-4567-BCF5-FD1E0EA76E16}"/>
    <cellStyle name="Normal 5" xfId="46" xr:uid="{9488A23E-5932-4625-BA79-41E78AFEC893}"/>
    <cellStyle name="Normal 5 2" xfId="59" xr:uid="{AA4431E6-80FC-4C27-8649-5F8164324ED1}"/>
    <cellStyle name="Normal 5 3" xfId="50" xr:uid="{DF184F48-57E7-4B89-9AB3-C160A71CE2C3}"/>
    <cellStyle name="Normal 6" xfId="58" xr:uid="{4DEBA24A-9278-4711-A616-D87BDD002BD8}"/>
    <cellStyle name="Normal 6 2" xfId="61" xr:uid="{FB76ED16-F6ED-4CAB-9689-6C7854B867AF}"/>
    <cellStyle name="Normal 6 3" xfId="62" xr:uid="{FA40213A-F71D-4CE7-B4EE-AEA0C922DB8F}"/>
    <cellStyle name="Normal 6 3 2" xfId="63" xr:uid="{287A10D4-BCFE-4C8E-B66E-AD97BA4C5565}"/>
    <cellStyle name="Normal 6 3 2 2" xfId="65" xr:uid="{309CEBA9-3BCC-4B20-B73A-AEB7D6BFD620}"/>
    <cellStyle name="Normal 7" xfId="69" xr:uid="{E160E634-66D4-468C-952E-B2F7BB24A71F}"/>
    <cellStyle name="Normal 7 2" xfId="70" xr:uid="{66D504AE-D94E-4BF4-A4FB-22230E611B7C}"/>
    <cellStyle name="Normal 8" xfId="73" xr:uid="{63C13A6F-1654-4174-955C-2B67E11416AC}"/>
    <cellStyle name="Normal 8 11" xfId="35" xr:uid="{D6B86A75-EAA0-4F8C-BF86-C8379CE05F6C}"/>
    <cellStyle name="Normal 8 2" xfId="67" xr:uid="{2CB37E03-867D-40A6-9940-BECA72F895BF}"/>
    <cellStyle name="Normal 9" xfId="74" xr:uid="{AF4BC42C-486C-4E4F-BB31-F56078496046}"/>
    <cellStyle name="Normal 9 2 2" xfId="75" xr:uid="{FFFC5439-FA6E-4885-9456-581AB11CE2EE}"/>
    <cellStyle name="Normal 9 2 2 2" xfId="78" xr:uid="{15FB2837-5369-4D6D-8287-D5D30027011B}"/>
    <cellStyle name="Normal_Guardian Indus Corp - 2006" xfId="2" xr:uid="{31F5323E-24CC-4227-809B-EC180110AD94}"/>
    <cellStyle name="Note 2" xfId="99" xr:uid="{16CD8EFF-E366-4671-AEA2-D6E7DD72B62B}"/>
    <cellStyle name="Output 2" xfId="94" xr:uid="{E3C71EDC-BF9F-4D01-ABBF-FD1EAD93F41A}"/>
    <cellStyle name="Percent 2" xfId="41" xr:uid="{84B04C12-0F53-45A7-BEF5-FF3697750478}"/>
    <cellStyle name="Percent 2 2 10" xfId="20" xr:uid="{B9EEA858-9E16-4C0B-8811-EFDD7C905E16}"/>
    <cellStyle name="Percent 3" xfId="55" xr:uid="{605F0FC2-281A-436B-B97D-65FA51F1D98D}"/>
    <cellStyle name="Percent 3 2" xfId="60" xr:uid="{676F4CFA-E4E0-412E-A1CC-2390D8290D30}"/>
    <cellStyle name="pwstyle" xfId="4" xr:uid="{40037C4B-6EFC-4B20-8A65-07B1361C7B55}"/>
    <cellStyle name="Title 2" xfId="85" xr:uid="{AE80A17A-AAB5-4198-8E1F-44B792A022D2}"/>
    <cellStyle name="Total 2" xfId="101" xr:uid="{68AD40C3-86D3-4348-97F3-55D1CB7F312D}"/>
    <cellStyle name="Warning Text 2" xfId="98" xr:uid="{EA59ABA5-2626-4011-8E68-9CB77E8B0B7E}"/>
    <cellStyle name="ปกติ 2" xfId="23" xr:uid="{C2B59A0A-6701-489A-9651-45CDE952BD1E}"/>
    <cellStyle name="ปกติ 2 2" xfId="21" xr:uid="{41C419D3-B652-411A-89B0-988DD7CF5024}"/>
    <cellStyle name="ปกติ 2 3" xfId="71" xr:uid="{7A793A69-07CC-4247-8AEE-FE376E0B0976}"/>
    <cellStyle name="ปกติ 2 3 4 3" xfId="72" xr:uid="{505DE5FA-BB73-4A79-8525-E32CF3261C4E}"/>
    <cellStyle name="ปกติ 2 3 4 4" xfId="25" xr:uid="{D92558EB-4D33-42F2-9772-019179B13C8D}"/>
    <cellStyle name="ปกติ 5" xfId="22" xr:uid="{458242C3-B752-4FE4-AECF-B3C9461996E9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2437D-0C3B-4EE8-A3AB-7DAFF7C89AEF}">
  <dimension ref="A1:M126"/>
  <sheetViews>
    <sheetView topLeftCell="A107" zoomScale="80" zoomScaleNormal="80" zoomScaleSheetLayoutView="90" workbookViewId="0">
      <selection activeCell="M74" sqref="M74"/>
    </sheetView>
  </sheetViews>
  <sheetFormatPr defaultColWidth="9.140625" defaultRowHeight="18.75"/>
  <cols>
    <col min="1" max="3" width="1.5703125" style="6" customWidth="1"/>
    <col min="4" max="4" width="24.42578125" style="6" customWidth="1"/>
    <col min="5" max="5" width="7.5703125" style="3" customWidth="1"/>
    <col min="6" max="6" width="0.5703125" style="4" customWidth="1"/>
    <col min="7" max="7" width="13.42578125" style="5" customWidth="1"/>
    <col min="8" max="8" width="0.5703125" style="5" customWidth="1"/>
    <col min="9" max="9" width="11.85546875" style="189" bestFit="1" customWidth="1"/>
    <col min="10" max="10" width="0.5703125" style="189" customWidth="1"/>
    <col min="11" max="11" width="13.5703125" style="189" customWidth="1"/>
    <col min="12" max="12" width="0.5703125" style="189" customWidth="1"/>
    <col min="13" max="13" width="11.85546875" style="189" bestFit="1" customWidth="1"/>
    <col min="14" max="16384" width="9.140625" style="128"/>
  </cols>
  <sheetData>
    <row r="1" spans="1:13" ht="21.75" customHeight="1">
      <c r="A1" s="1" t="s">
        <v>0</v>
      </c>
      <c r="B1" s="2"/>
      <c r="C1" s="2"/>
      <c r="D1" s="2"/>
    </row>
    <row r="2" spans="1:13" ht="21.75" customHeight="1">
      <c r="A2" s="7" t="s">
        <v>117</v>
      </c>
      <c r="B2" s="7"/>
    </row>
    <row r="3" spans="1:13" ht="21.75" customHeight="1">
      <c r="A3" s="134" t="s">
        <v>113</v>
      </c>
      <c r="B3" s="8"/>
      <c r="C3" s="8"/>
      <c r="D3" s="8"/>
      <c r="E3" s="9"/>
      <c r="F3" s="10"/>
      <c r="G3" s="11"/>
      <c r="H3" s="11"/>
      <c r="I3" s="190"/>
      <c r="J3" s="190"/>
      <c r="K3" s="190"/>
      <c r="L3" s="190"/>
      <c r="M3" s="190"/>
    </row>
    <row r="4" spans="1:13" ht="21.75" customHeight="1">
      <c r="A4" s="7"/>
      <c r="B4" s="7"/>
      <c r="C4" s="7"/>
      <c r="D4" s="7"/>
      <c r="E4" s="129"/>
      <c r="F4" s="130"/>
      <c r="G4" s="12"/>
      <c r="H4" s="12"/>
      <c r="I4" s="191"/>
      <c r="J4" s="191"/>
      <c r="K4" s="191"/>
      <c r="L4" s="191"/>
      <c r="M4" s="191"/>
    </row>
    <row r="5" spans="1:13" ht="21.75" customHeight="1">
      <c r="A5" s="7"/>
      <c r="B5" s="7"/>
      <c r="G5" s="224" t="s">
        <v>89</v>
      </c>
      <c r="H5" s="224"/>
      <c r="I5" s="224"/>
      <c r="K5" s="225" t="s">
        <v>90</v>
      </c>
      <c r="L5" s="225"/>
      <c r="M5" s="225"/>
    </row>
    <row r="6" spans="1:13" ht="21.75" customHeight="1">
      <c r="A6" s="7"/>
      <c r="B6" s="7"/>
      <c r="G6" s="12" t="s">
        <v>1</v>
      </c>
      <c r="H6" s="12"/>
      <c r="I6" s="191" t="s">
        <v>2</v>
      </c>
      <c r="J6" s="191"/>
      <c r="K6" s="191" t="s">
        <v>1</v>
      </c>
      <c r="L6" s="191"/>
      <c r="M6" s="191" t="s">
        <v>2</v>
      </c>
    </row>
    <row r="7" spans="1:13" ht="21.75" customHeight="1">
      <c r="E7" s="216"/>
      <c r="F7" s="13"/>
      <c r="G7" s="141" t="s">
        <v>114</v>
      </c>
      <c r="I7" s="192" t="s">
        <v>3</v>
      </c>
      <c r="K7" s="193" t="s">
        <v>114</v>
      </c>
      <c r="M7" s="192" t="s">
        <v>3</v>
      </c>
    </row>
    <row r="8" spans="1:13" ht="21.75" customHeight="1">
      <c r="E8" s="216"/>
      <c r="F8" s="13"/>
      <c r="G8" s="14" t="s">
        <v>112</v>
      </c>
      <c r="H8" s="14"/>
      <c r="I8" s="194" t="s">
        <v>4</v>
      </c>
      <c r="J8" s="194"/>
      <c r="K8" s="194" t="s">
        <v>112</v>
      </c>
      <c r="L8" s="194"/>
      <c r="M8" s="194" t="s">
        <v>4</v>
      </c>
    </row>
    <row r="9" spans="1:13" ht="21.75" customHeight="1">
      <c r="E9" s="217" t="s">
        <v>5</v>
      </c>
      <c r="F9" s="13"/>
      <c r="G9" s="15" t="s">
        <v>6</v>
      </c>
      <c r="H9" s="14"/>
      <c r="I9" s="195" t="s">
        <v>6</v>
      </c>
      <c r="J9" s="194"/>
      <c r="K9" s="195" t="s">
        <v>6</v>
      </c>
      <c r="L9" s="194"/>
      <c r="M9" s="195" t="s">
        <v>6</v>
      </c>
    </row>
    <row r="10" spans="1:13" ht="8.1" customHeight="1">
      <c r="A10" s="16"/>
      <c r="G10" s="19"/>
      <c r="K10" s="19"/>
    </row>
    <row r="11" spans="1:13" ht="21.75" customHeight="1">
      <c r="A11" s="16" t="s">
        <v>7</v>
      </c>
      <c r="F11" s="6"/>
      <c r="G11" s="17"/>
      <c r="H11" s="18"/>
      <c r="I11" s="196"/>
      <c r="J11" s="196"/>
      <c r="K11" s="17"/>
      <c r="L11" s="196"/>
      <c r="M11" s="196"/>
    </row>
    <row r="12" spans="1:13" ht="8.1" customHeight="1">
      <c r="A12" s="16"/>
      <c r="G12" s="19"/>
      <c r="K12" s="19"/>
    </row>
    <row r="13" spans="1:13" ht="21.75" customHeight="1">
      <c r="A13" s="16" t="s">
        <v>8</v>
      </c>
      <c r="D13" s="7"/>
      <c r="F13" s="6"/>
      <c r="G13" s="17"/>
      <c r="H13" s="18"/>
      <c r="I13" s="196"/>
      <c r="J13" s="196"/>
      <c r="K13" s="17"/>
      <c r="L13" s="196"/>
      <c r="M13" s="196"/>
    </row>
    <row r="14" spans="1:13" ht="8.1" customHeight="1">
      <c r="A14" s="7"/>
      <c r="F14" s="6"/>
      <c r="G14" s="17"/>
      <c r="H14" s="18"/>
      <c r="I14" s="196"/>
      <c r="J14" s="196"/>
      <c r="K14" s="17"/>
      <c r="L14" s="196"/>
      <c r="M14" s="196"/>
    </row>
    <row r="15" spans="1:13" ht="21.75" customHeight="1">
      <c r="A15" s="20" t="s">
        <v>9</v>
      </c>
      <c r="F15" s="6"/>
      <c r="G15" s="17">
        <v>76368226</v>
      </c>
      <c r="H15" s="18"/>
      <c r="I15" s="196">
        <v>114737832</v>
      </c>
      <c r="J15" s="147"/>
      <c r="K15" s="17">
        <v>59799553</v>
      </c>
      <c r="L15" s="196"/>
      <c r="M15" s="196">
        <v>97710822</v>
      </c>
    </row>
    <row r="16" spans="1:13" ht="21.75" customHeight="1">
      <c r="A16" s="20" t="s">
        <v>116</v>
      </c>
      <c r="E16" s="3">
        <v>7</v>
      </c>
      <c r="F16" s="6"/>
      <c r="G16" s="17">
        <v>20000000</v>
      </c>
      <c r="H16" s="18"/>
      <c r="I16" s="196">
        <v>20000000</v>
      </c>
      <c r="J16" s="147"/>
      <c r="K16" s="17">
        <v>20000000</v>
      </c>
      <c r="L16" s="196"/>
      <c r="M16" s="196">
        <v>20000000</v>
      </c>
    </row>
    <row r="17" spans="1:13" ht="21.75" customHeight="1">
      <c r="A17" s="146" t="s">
        <v>139</v>
      </c>
      <c r="B17" s="147"/>
      <c r="C17" s="147"/>
      <c r="D17" s="147"/>
      <c r="E17" s="3">
        <v>8</v>
      </c>
      <c r="F17" s="6"/>
      <c r="G17" s="17">
        <v>418971981</v>
      </c>
      <c r="H17" s="18"/>
      <c r="I17" s="196">
        <v>185067867</v>
      </c>
      <c r="J17" s="147"/>
      <c r="K17" s="17">
        <v>30658060</v>
      </c>
      <c r="L17" s="196"/>
      <c r="M17" s="196">
        <v>31617173</v>
      </c>
    </row>
    <row r="18" spans="1:13" ht="21.75" customHeight="1">
      <c r="A18" s="20" t="s">
        <v>102</v>
      </c>
      <c r="E18" s="131">
        <v>17.3</v>
      </c>
      <c r="F18" s="6"/>
      <c r="G18" s="17">
        <v>0</v>
      </c>
      <c r="H18" s="18"/>
      <c r="I18" s="196">
        <v>0</v>
      </c>
      <c r="J18" s="147"/>
      <c r="K18" s="17">
        <v>217000000</v>
      </c>
      <c r="L18" s="196"/>
      <c r="M18" s="196">
        <v>170000000</v>
      </c>
    </row>
    <row r="19" spans="1:13" ht="21.75" customHeight="1">
      <c r="A19" s="20" t="s">
        <v>10</v>
      </c>
      <c r="F19" s="6"/>
      <c r="G19" s="17">
        <v>12334438</v>
      </c>
      <c r="H19" s="18"/>
      <c r="I19" s="196">
        <v>10409466</v>
      </c>
      <c r="J19" s="147"/>
      <c r="K19" s="17">
        <v>12334438</v>
      </c>
      <c r="L19" s="196"/>
      <c r="M19" s="196">
        <v>10409466</v>
      </c>
    </row>
    <row r="20" spans="1:13" ht="21.75" customHeight="1">
      <c r="A20" s="146" t="s">
        <v>11</v>
      </c>
      <c r="B20" s="146"/>
      <c r="C20" s="147"/>
      <c r="D20" s="147"/>
      <c r="E20" s="3">
        <v>9</v>
      </c>
      <c r="F20" s="6"/>
      <c r="G20" s="21">
        <v>119825</v>
      </c>
      <c r="H20" s="18"/>
      <c r="I20" s="204">
        <v>16916187</v>
      </c>
      <c r="J20" s="147"/>
      <c r="K20" s="205">
        <v>119825</v>
      </c>
      <c r="L20" s="196"/>
      <c r="M20" s="204">
        <v>105772</v>
      </c>
    </row>
    <row r="21" spans="1:13" ht="8.1" customHeight="1">
      <c r="F21" s="6"/>
      <c r="G21" s="17"/>
      <c r="H21" s="18"/>
      <c r="I21" s="196"/>
      <c r="J21" s="196"/>
      <c r="K21" s="17"/>
      <c r="L21" s="196"/>
      <c r="M21" s="196"/>
    </row>
    <row r="22" spans="1:13" ht="21.75" customHeight="1">
      <c r="A22" s="7" t="s">
        <v>12</v>
      </c>
      <c r="F22" s="6"/>
      <c r="G22" s="21">
        <f>SUM(G15:G21)</f>
        <v>527794470</v>
      </c>
      <c r="H22" s="18"/>
      <c r="I22" s="197">
        <f>SUM(I15:I21)</f>
        <v>347131352</v>
      </c>
      <c r="J22" s="196"/>
      <c r="K22" s="21">
        <f>SUM(K15:K21)</f>
        <v>339911876</v>
      </c>
      <c r="L22" s="196"/>
      <c r="M22" s="197">
        <f>SUM(M15:M21)</f>
        <v>329843233</v>
      </c>
    </row>
    <row r="23" spans="1:13" ht="21.75" customHeight="1">
      <c r="A23" s="20"/>
      <c r="F23" s="6"/>
      <c r="G23" s="17"/>
      <c r="H23" s="18"/>
      <c r="I23" s="196"/>
      <c r="J23" s="196"/>
      <c r="K23" s="17"/>
      <c r="L23" s="196"/>
      <c r="M23" s="196"/>
    </row>
    <row r="24" spans="1:13" ht="21.75" customHeight="1">
      <c r="A24" s="7" t="s">
        <v>13</v>
      </c>
      <c r="F24" s="6"/>
      <c r="G24" s="17"/>
      <c r="H24" s="18"/>
      <c r="I24" s="196"/>
      <c r="J24" s="196"/>
      <c r="K24" s="17"/>
      <c r="L24" s="196"/>
      <c r="M24" s="196"/>
    </row>
    <row r="25" spans="1:13" ht="8.1" customHeight="1">
      <c r="F25" s="6"/>
      <c r="G25" s="17"/>
      <c r="H25" s="18"/>
      <c r="I25" s="196"/>
      <c r="J25" s="196"/>
      <c r="K25" s="17"/>
      <c r="L25" s="196"/>
      <c r="M25" s="196"/>
    </row>
    <row r="26" spans="1:13" ht="21.75" customHeight="1">
      <c r="A26" s="6" t="s">
        <v>91</v>
      </c>
      <c r="E26" s="3">
        <v>10</v>
      </c>
      <c r="F26" s="6"/>
      <c r="G26" s="17">
        <v>0</v>
      </c>
      <c r="H26" s="18"/>
      <c r="I26" s="196">
        <v>0</v>
      </c>
      <c r="J26" s="147"/>
      <c r="K26" s="17">
        <v>19999800</v>
      </c>
      <c r="L26" s="196"/>
      <c r="M26" s="196">
        <v>19999800</v>
      </c>
    </row>
    <row r="27" spans="1:13" ht="21.75" customHeight="1">
      <c r="A27" s="6" t="s">
        <v>14</v>
      </c>
      <c r="E27" s="3">
        <v>11</v>
      </c>
      <c r="F27" s="6"/>
      <c r="G27" s="17">
        <v>127734459</v>
      </c>
      <c r="H27" s="18"/>
      <c r="I27" s="196">
        <v>130095376</v>
      </c>
      <c r="J27" s="147"/>
      <c r="K27" s="17">
        <v>127726243</v>
      </c>
      <c r="L27" s="196"/>
      <c r="M27" s="196">
        <v>130085760</v>
      </c>
    </row>
    <row r="28" spans="1:13" ht="21.75" customHeight="1">
      <c r="A28" s="6" t="s">
        <v>15</v>
      </c>
      <c r="E28" s="3">
        <v>12</v>
      </c>
      <c r="F28" s="6"/>
      <c r="G28" s="17">
        <v>3813132</v>
      </c>
      <c r="H28" s="18"/>
      <c r="I28" s="196">
        <v>4030483</v>
      </c>
      <c r="J28" s="147"/>
      <c r="K28" s="17">
        <v>3813132</v>
      </c>
      <c r="L28" s="196"/>
      <c r="M28" s="196">
        <v>4030483</v>
      </c>
    </row>
    <row r="29" spans="1:13" ht="21.75" customHeight="1">
      <c r="A29" s="6" t="s">
        <v>16</v>
      </c>
      <c r="F29" s="6"/>
      <c r="G29" s="17">
        <v>2048329</v>
      </c>
      <c r="H29" s="18"/>
      <c r="I29" s="196">
        <v>2145011</v>
      </c>
      <c r="J29" s="147"/>
      <c r="K29" s="17">
        <v>2022261</v>
      </c>
      <c r="L29" s="196"/>
      <c r="M29" s="196">
        <v>2118172</v>
      </c>
    </row>
    <row r="30" spans="1:13" ht="21.75" customHeight="1">
      <c r="A30" s="6" t="s">
        <v>17</v>
      </c>
      <c r="F30" s="6"/>
      <c r="G30" s="17">
        <v>2398854</v>
      </c>
      <c r="H30" s="18"/>
      <c r="I30" s="196">
        <v>2374248</v>
      </c>
      <c r="J30" s="147"/>
      <c r="K30" s="17">
        <v>1848881</v>
      </c>
      <c r="L30" s="196"/>
      <c r="M30" s="196">
        <v>1776497</v>
      </c>
    </row>
    <row r="31" spans="1:13" ht="21.75" customHeight="1">
      <c r="A31" s="6" t="s">
        <v>18</v>
      </c>
      <c r="F31" s="6"/>
      <c r="G31" s="21">
        <v>942600</v>
      </c>
      <c r="H31" s="18"/>
      <c r="I31" s="204">
        <v>942600</v>
      </c>
      <c r="J31" s="147"/>
      <c r="K31" s="205">
        <v>942600</v>
      </c>
      <c r="L31" s="196"/>
      <c r="M31" s="204">
        <v>942600</v>
      </c>
    </row>
    <row r="32" spans="1:13" ht="8.1" customHeight="1">
      <c r="A32" s="16"/>
      <c r="G32" s="19"/>
      <c r="K32" s="19"/>
    </row>
    <row r="33" spans="1:13" ht="21.75" customHeight="1">
      <c r="A33" s="16" t="s">
        <v>19</v>
      </c>
      <c r="G33" s="22">
        <f>SUM(G26:G32)</f>
        <v>136937374</v>
      </c>
      <c r="I33" s="198">
        <f>SUM(I26:I32)</f>
        <v>139587718</v>
      </c>
      <c r="K33" s="22">
        <f>SUM(K26:K32)</f>
        <v>156352917</v>
      </c>
      <c r="M33" s="198">
        <f>SUM(M26:M32)</f>
        <v>158953312</v>
      </c>
    </row>
    <row r="34" spans="1:13" ht="8.1" customHeight="1">
      <c r="A34" s="24"/>
      <c r="G34" s="19"/>
      <c r="K34" s="19"/>
    </row>
    <row r="35" spans="1:13" ht="21.75" customHeight="1" thickBot="1">
      <c r="A35" s="7" t="s">
        <v>20</v>
      </c>
      <c r="G35" s="25">
        <f>+G33+G22</f>
        <v>664731844</v>
      </c>
      <c r="I35" s="199">
        <f>+I33+I22</f>
        <v>486719070</v>
      </c>
      <c r="K35" s="25">
        <f>+K33+K22</f>
        <v>496264793</v>
      </c>
      <c r="M35" s="199">
        <f>+M33+M22</f>
        <v>488796545</v>
      </c>
    </row>
    <row r="36" spans="1:13" ht="21.75" customHeight="1" thickTop="1">
      <c r="A36" s="7"/>
    </row>
    <row r="37" spans="1:13" ht="24" customHeight="1">
      <c r="A37" s="7"/>
    </row>
    <row r="38" spans="1:13" ht="21.75" customHeight="1">
      <c r="A38" s="20" t="s">
        <v>21</v>
      </c>
      <c r="B38" s="20"/>
      <c r="C38" s="20"/>
      <c r="D38" s="20"/>
      <c r="E38" s="20"/>
      <c r="F38" s="20"/>
      <c r="G38" s="41"/>
      <c r="H38" s="41"/>
      <c r="I38" s="200"/>
      <c r="J38" s="200"/>
      <c r="K38" s="200"/>
      <c r="L38" s="200"/>
      <c r="M38" s="200"/>
    </row>
    <row r="39" spans="1:13" ht="20.25" customHeight="1">
      <c r="A39" s="216"/>
      <c r="B39" s="216"/>
      <c r="C39" s="216"/>
      <c r="D39" s="216"/>
      <c r="E39" s="216"/>
      <c r="F39" s="216"/>
      <c r="G39" s="26"/>
      <c r="H39" s="26"/>
      <c r="I39" s="201"/>
      <c r="J39" s="201"/>
      <c r="K39" s="201"/>
      <c r="L39" s="201"/>
      <c r="M39" s="201"/>
    </row>
    <row r="40" spans="1:13" ht="20.25" customHeight="1">
      <c r="A40" s="216"/>
      <c r="B40" s="216"/>
      <c r="C40" s="216"/>
      <c r="D40" s="216"/>
      <c r="E40" s="216"/>
      <c r="F40" s="216"/>
      <c r="G40" s="26"/>
      <c r="H40" s="26"/>
      <c r="I40" s="201"/>
      <c r="J40" s="201"/>
      <c r="K40" s="201"/>
      <c r="L40" s="201"/>
      <c r="M40" s="201"/>
    </row>
    <row r="41" spans="1:13" ht="21.75" customHeight="1">
      <c r="A41" s="27" t="s">
        <v>22</v>
      </c>
      <c r="B41" s="28"/>
      <c r="C41" s="27"/>
      <c r="D41" s="27"/>
      <c r="E41" s="29"/>
      <c r="F41" s="30"/>
      <c r="G41" s="23"/>
      <c r="H41" s="23"/>
      <c r="I41" s="198"/>
      <c r="J41" s="198"/>
      <c r="K41" s="198"/>
      <c r="L41" s="198"/>
      <c r="M41" s="198"/>
    </row>
    <row r="42" spans="1:13" ht="21.75" customHeight="1">
      <c r="A42" s="7" t="str">
        <f>A1</f>
        <v>บริษัท ที.อาร์.วี. รับเบอร์โปรดักส์ จำกัด (มหาชน)</v>
      </c>
      <c r="B42" s="7"/>
    </row>
    <row r="43" spans="1:13" ht="21.75" customHeight="1">
      <c r="A43" s="7" t="s">
        <v>140</v>
      </c>
      <c r="B43" s="7"/>
    </row>
    <row r="44" spans="1:13" ht="21.75" customHeight="1">
      <c r="A44" s="8" t="str">
        <f>A3</f>
        <v>ณ วันที่ 31 มีนาคม พ.ศ. 2567</v>
      </c>
      <c r="B44" s="8"/>
      <c r="C44" s="27"/>
      <c r="D44" s="27"/>
      <c r="E44" s="29"/>
      <c r="F44" s="30"/>
      <c r="G44" s="23"/>
      <c r="H44" s="23"/>
      <c r="I44" s="198"/>
      <c r="J44" s="198"/>
      <c r="K44" s="198"/>
      <c r="L44" s="198"/>
      <c r="M44" s="198"/>
    </row>
    <row r="45" spans="1:13" ht="21.75" customHeight="1">
      <c r="A45" s="7"/>
      <c r="B45" s="7"/>
    </row>
    <row r="46" spans="1:13" ht="21.75" customHeight="1">
      <c r="A46" s="7"/>
      <c r="B46" s="7"/>
      <c r="G46" s="224" t="s">
        <v>89</v>
      </c>
      <c r="H46" s="224"/>
      <c r="I46" s="224"/>
      <c r="K46" s="225" t="s">
        <v>90</v>
      </c>
      <c r="L46" s="225"/>
      <c r="M46" s="225"/>
    </row>
    <row r="47" spans="1:13" ht="21.75" customHeight="1">
      <c r="A47" s="7"/>
      <c r="B47" s="7"/>
      <c r="G47" s="12" t="s">
        <v>1</v>
      </c>
      <c r="H47" s="12"/>
      <c r="I47" s="191" t="s">
        <v>2</v>
      </c>
      <c r="J47" s="191"/>
      <c r="K47" s="191" t="s">
        <v>1</v>
      </c>
      <c r="L47" s="191"/>
      <c r="M47" s="191" t="s">
        <v>2</v>
      </c>
    </row>
    <row r="48" spans="1:13" ht="21.75" customHeight="1">
      <c r="A48" s="7"/>
      <c r="B48" s="7"/>
      <c r="F48" s="13"/>
      <c r="G48" s="141" t="s">
        <v>114</v>
      </c>
      <c r="I48" s="192" t="s">
        <v>3</v>
      </c>
      <c r="K48" s="193" t="s">
        <v>114</v>
      </c>
      <c r="M48" s="192" t="s">
        <v>3</v>
      </c>
    </row>
    <row r="49" spans="1:13" ht="21.75" customHeight="1">
      <c r="E49" s="216"/>
      <c r="F49" s="13"/>
      <c r="G49" s="14" t="s">
        <v>112</v>
      </c>
      <c r="H49" s="14"/>
      <c r="I49" s="194" t="s">
        <v>4</v>
      </c>
      <c r="J49" s="194"/>
      <c r="K49" s="194" t="s">
        <v>112</v>
      </c>
      <c r="L49" s="194"/>
      <c r="M49" s="194" t="s">
        <v>4</v>
      </c>
    </row>
    <row r="50" spans="1:13" ht="21.75" customHeight="1">
      <c r="A50" s="2"/>
      <c r="B50" s="31"/>
      <c r="C50" s="31"/>
      <c r="D50" s="31"/>
      <c r="E50" s="32" t="s">
        <v>5</v>
      </c>
      <c r="F50" s="13"/>
      <c r="G50" s="15" t="s">
        <v>6</v>
      </c>
      <c r="H50" s="14"/>
      <c r="I50" s="195" t="s">
        <v>6</v>
      </c>
      <c r="J50" s="194"/>
      <c r="K50" s="195" t="s">
        <v>6</v>
      </c>
      <c r="L50" s="194"/>
      <c r="M50" s="195" t="s">
        <v>6</v>
      </c>
    </row>
    <row r="51" spans="1:13" ht="8.1" customHeight="1">
      <c r="A51" s="37"/>
      <c r="B51" s="31"/>
      <c r="C51" s="31"/>
      <c r="D51" s="31"/>
      <c r="E51" s="38"/>
      <c r="F51" s="39"/>
      <c r="G51" s="19"/>
      <c r="K51" s="19"/>
    </row>
    <row r="52" spans="1:13" ht="21.75" customHeight="1">
      <c r="A52" s="33" t="s">
        <v>23</v>
      </c>
      <c r="B52" s="31"/>
      <c r="C52" s="31"/>
      <c r="D52" s="31"/>
      <c r="E52" s="34"/>
      <c r="F52" s="35"/>
      <c r="G52" s="36"/>
      <c r="H52" s="12"/>
      <c r="I52" s="191"/>
      <c r="J52" s="191"/>
      <c r="K52" s="36"/>
      <c r="L52" s="191"/>
      <c r="M52" s="191"/>
    </row>
    <row r="53" spans="1:13" ht="8.1" customHeight="1">
      <c r="A53" s="37"/>
      <c r="B53" s="31"/>
      <c r="C53" s="31"/>
      <c r="D53" s="31"/>
      <c r="E53" s="38"/>
      <c r="F53" s="39"/>
      <c r="G53" s="19"/>
      <c r="K53" s="19"/>
    </row>
    <row r="54" spans="1:13" ht="21.75" customHeight="1">
      <c r="A54" s="2" t="s">
        <v>24</v>
      </c>
      <c r="B54" s="31"/>
      <c r="C54" s="31"/>
      <c r="D54" s="31"/>
      <c r="E54" s="38"/>
      <c r="F54" s="39"/>
      <c r="G54" s="40"/>
      <c r="I54" s="200"/>
      <c r="K54" s="40"/>
      <c r="M54" s="200"/>
    </row>
    <row r="55" spans="1:13" ht="8.1" customHeight="1">
      <c r="A55" s="37"/>
      <c r="B55" s="31"/>
      <c r="C55" s="31"/>
      <c r="D55" s="31"/>
      <c r="E55" s="38"/>
      <c r="F55" s="39"/>
      <c r="G55" s="19"/>
      <c r="K55" s="19"/>
    </row>
    <row r="56" spans="1:13" ht="21.75" customHeight="1">
      <c r="A56" s="42" t="s">
        <v>141</v>
      </c>
      <c r="B56" s="31"/>
      <c r="C56" s="31"/>
      <c r="D56" s="31"/>
      <c r="E56" s="38">
        <v>13</v>
      </c>
      <c r="F56" s="39"/>
      <c r="G56" s="17">
        <v>74422071</v>
      </c>
      <c r="H56" s="18"/>
      <c r="I56" s="196">
        <v>17691283</v>
      </c>
      <c r="J56" s="206"/>
      <c r="K56" s="17">
        <v>23127233</v>
      </c>
      <c r="L56" s="196"/>
      <c r="M56" s="196">
        <v>17377045</v>
      </c>
    </row>
    <row r="57" spans="1:13" ht="21.75" customHeight="1">
      <c r="A57" s="42" t="s">
        <v>118</v>
      </c>
      <c r="B57" s="31"/>
      <c r="C57" s="31"/>
      <c r="D57" s="31"/>
      <c r="E57" s="38">
        <v>14.1</v>
      </c>
      <c r="F57" s="39"/>
      <c r="G57" s="17">
        <v>100000000</v>
      </c>
      <c r="H57" s="18"/>
      <c r="I57" s="196">
        <v>0</v>
      </c>
      <c r="J57" s="206"/>
      <c r="K57" s="17">
        <v>0</v>
      </c>
      <c r="L57" s="196"/>
      <c r="M57" s="196">
        <v>0</v>
      </c>
    </row>
    <row r="58" spans="1:13" ht="21.75" customHeight="1">
      <c r="A58" s="42" t="s">
        <v>25</v>
      </c>
      <c r="B58" s="31"/>
      <c r="C58" s="31"/>
      <c r="D58" s="31"/>
      <c r="E58" s="38"/>
      <c r="F58" s="39"/>
      <c r="G58" s="17"/>
      <c r="H58" s="18"/>
      <c r="I58" s="196"/>
      <c r="J58" s="206"/>
      <c r="K58" s="17"/>
      <c r="L58" s="196"/>
      <c r="M58" s="196"/>
    </row>
    <row r="59" spans="1:13" ht="21.75" customHeight="1">
      <c r="A59" s="31"/>
      <c r="B59" s="6" t="s">
        <v>26</v>
      </c>
      <c r="C59" s="31"/>
      <c r="D59" s="31"/>
      <c r="E59" s="38">
        <v>14.2</v>
      </c>
      <c r="F59" s="39"/>
      <c r="G59" s="17">
        <v>6472633</v>
      </c>
      <c r="H59" s="18"/>
      <c r="I59" s="196">
        <v>7859153</v>
      </c>
      <c r="J59" s="206"/>
      <c r="K59" s="17">
        <v>6472633</v>
      </c>
      <c r="L59" s="196"/>
      <c r="M59" s="196">
        <v>7859153</v>
      </c>
    </row>
    <row r="60" spans="1:13" ht="21.75" customHeight="1">
      <c r="A60" s="31" t="s">
        <v>27</v>
      </c>
      <c r="B60" s="31"/>
      <c r="C60" s="31"/>
      <c r="D60" s="31"/>
      <c r="E60" s="38"/>
      <c r="F60" s="39"/>
      <c r="G60" s="17"/>
      <c r="H60" s="18"/>
      <c r="I60" s="196"/>
      <c r="J60" s="206"/>
      <c r="K60" s="17"/>
      <c r="L60" s="196"/>
      <c r="M60" s="196"/>
    </row>
    <row r="61" spans="1:13" ht="21.75" customHeight="1">
      <c r="A61" s="31"/>
      <c r="B61" s="6" t="s">
        <v>26</v>
      </c>
      <c r="C61" s="31"/>
      <c r="D61" s="31"/>
      <c r="E61" s="38"/>
      <c r="F61" s="39"/>
      <c r="G61" s="17">
        <v>726001</v>
      </c>
      <c r="H61" s="18"/>
      <c r="I61" s="196">
        <v>711573</v>
      </c>
      <c r="J61" s="206"/>
      <c r="K61" s="17">
        <v>726001</v>
      </c>
      <c r="L61" s="196"/>
      <c r="M61" s="196">
        <v>711573</v>
      </c>
    </row>
    <row r="62" spans="1:13" ht="21.75" customHeight="1">
      <c r="A62" s="31" t="s">
        <v>28</v>
      </c>
      <c r="B62" s="31"/>
      <c r="C62" s="31"/>
      <c r="D62" s="31"/>
      <c r="E62" s="38"/>
      <c r="F62" s="39"/>
      <c r="G62" s="17">
        <v>6067657</v>
      </c>
      <c r="H62" s="18"/>
      <c r="I62" s="189">
        <v>1611703</v>
      </c>
      <c r="J62" s="206"/>
      <c r="K62" s="19">
        <v>2417671</v>
      </c>
      <c r="L62" s="196"/>
      <c r="M62" s="189">
        <v>1611703</v>
      </c>
    </row>
    <row r="63" spans="1:13" ht="21.75" customHeight="1">
      <c r="A63" s="31" t="s">
        <v>29</v>
      </c>
      <c r="B63" s="31"/>
      <c r="C63" s="31"/>
      <c r="D63" s="31"/>
      <c r="E63" s="38"/>
      <c r="F63" s="39"/>
      <c r="G63" s="21">
        <v>1962735</v>
      </c>
      <c r="H63" s="18"/>
      <c r="I63" s="207">
        <v>609353</v>
      </c>
      <c r="J63" s="206"/>
      <c r="K63" s="208">
        <v>599777</v>
      </c>
      <c r="M63" s="207">
        <v>609353</v>
      </c>
    </row>
    <row r="64" spans="1:13" ht="8.1" customHeight="1">
      <c r="A64" s="2"/>
      <c r="B64" s="31"/>
      <c r="C64" s="31"/>
      <c r="D64" s="31"/>
      <c r="E64" s="38"/>
      <c r="F64" s="39"/>
      <c r="G64" s="19"/>
      <c r="K64" s="19"/>
    </row>
    <row r="65" spans="1:13" ht="21.75" customHeight="1">
      <c r="A65" s="2" t="s">
        <v>30</v>
      </c>
      <c r="B65" s="31"/>
      <c r="C65" s="31"/>
      <c r="D65" s="31"/>
      <c r="E65" s="38"/>
      <c r="F65" s="39"/>
      <c r="G65" s="21">
        <f>SUM(G56:G64)</f>
        <v>189651097</v>
      </c>
      <c r="I65" s="197">
        <f>SUM(I56:I63)</f>
        <v>28483065</v>
      </c>
      <c r="K65" s="21">
        <f>SUM(K56:K64)</f>
        <v>33343315</v>
      </c>
      <c r="M65" s="197">
        <f>SUM(M56:M63)</f>
        <v>28168827</v>
      </c>
    </row>
    <row r="66" spans="1:13" ht="21.75" customHeight="1">
      <c r="A66" s="2"/>
      <c r="B66" s="31"/>
      <c r="C66" s="31"/>
      <c r="D66" s="31"/>
      <c r="E66" s="38"/>
      <c r="F66" s="39"/>
      <c r="G66" s="19"/>
      <c r="K66" s="19"/>
    </row>
    <row r="67" spans="1:13" ht="21.75" customHeight="1">
      <c r="A67" s="2" t="s">
        <v>31</v>
      </c>
      <c r="B67" s="31"/>
      <c r="C67" s="31"/>
      <c r="D67" s="31"/>
      <c r="E67" s="38"/>
      <c r="F67" s="39"/>
      <c r="G67" s="17"/>
      <c r="I67" s="196"/>
      <c r="K67" s="17"/>
      <c r="M67" s="196"/>
    </row>
    <row r="68" spans="1:13" ht="8.1" customHeight="1">
      <c r="A68" s="37"/>
      <c r="B68" s="31"/>
      <c r="C68" s="31"/>
      <c r="D68" s="31"/>
      <c r="E68" s="38"/>
      <c r="F68" s="39"/>
      <c r="G68" s="19"/>
      <c r="K68" s="19"/>
    </row>
    <row r="69" spans="1:13" ht="21.75" customHeight="1">
      <c r="A69" s="43" t="s">
        <v>32</v>
      </c>
      <c r="B69" s="31"/>
      <c r="C69" s="31"/>
      <c r="D69" s="31"/>
      <c r="E69" s="38">
        <v>14.2</v>
      </c>
      <c r="F69" s="6"/>
      <c r="G69" s="17">
        <v>0</v>
      </c>
      <c r="H69" s="18"/>
      <c r="I69" s="196">
        <v>526577</v>
      </c>
      <c r="J69" s="147"/>
      <c r="K69" s="17">
        <v>0</v>
      </c>
      <c r="L69" s="196"/>
      <c r="M69" s="196">
        <v>526577</v>
      </c>
    </row>
    <row r="70" spans="1:13" ht="21.75" customHeight="1">
      <c r="A70" s="43" t="s">
        <v>33</v>
      </c>
      <c r="B70" s="31"/>
      <c r="C70" s="31"/>
      <c r="D70" s="31"/>
      <c r="E70" s="38"/>
      <c r="F70" s="39"/>
      <c r="G70" s="17">
        <v>1357941</v>
      </c>
      <c r="H70" s="18"/>
      <c r="I70" s="196">
        <v>1544947</v>
      </c>
      <c r="J70" s="206"/>
      <c r="K70" s="17">
        <v>1357941</v>
      </c>
      <c r="L70" s="196"/>
      <c r="M70" s="196">
        <v>1544947</v>
      </c>
    </row>
    <row r="71" spans="1:13" ht="21.75" customHeight="1">
      <c r="A71" s="43" t="s">
        <v>34</v>
      </c>
      <c r="B71" s="31"/>
      <c r="C71" s="31"/>
      <c r="D71" s="31"/>
      <c r="E71" s="38"/>
      <c r="F71" s="39"/>
      <c r="G71" s="21">
        <v>10322987</v>
      </c>
      <c r="H71" s="18"/>
      <c r="I71" s="204">
        <v>10071825</v>
      </c>
      <c r="J71" s="206"/>
      <c r="K71" s="205">
        <v>10322987</v>
      </c>
      <c r="L71" s="196"/>
      <c r="M71" s="204">
        <v>10071825</v>
      </c>
    </row>
    <row r="72" spans="1:13" ht="8.1" customHeight="1">
      <c r="A72" s="43"/>
      <c r="B72" s="31"/>
      <c r="C72" s="31"/>
      <c r="D72" s="31"/>
      <c r="E72" s="38"/>
      <c r="F72" s="39"/>
      <c r="G72" s="17"/>
      <c r="I72" s="196"/>
      <c r="K72" s="17"/>
      <c r="M72" s="196"/>
    </row>
    <row r="73" spans="1:13" ht="21.75" customHeight="1">
      <c r="A73" s="33" t="s">
        <v>35</v>
      </c>
      <c r="B73" s="31"/>
      <c r="C73" s="31"/>
      <c r="D73" s="31"/>
      <c r="E73" s="38"/>
      <c r="F73" s="39"/>
      <c r="G73" s="21">
        <f>SUM(G69:G72)</f>
        <v>11680928</v>
      </c>
      <c r="I73" s="197">
        <f>SUM(I69:I72)</f>
        <v>12143349</v>
      </c>
      <c r="K73" s="21">
        <f>SUM(K69:K72)</f>
        <v>11680928</v>
      </c>
      <c r="M73" s="197">
        <f>SUM(M69:M72)</f>
        <v>12143349</v>
      </c>
    </row>
    <row r="74" spans="1:13" ht="8.1" customHeight="1">
      <c r="A74" s="33"/>
      <c r="B74" s="31"/>
      <c r="C74" s="31"/>
      <c r="D74" s="31"/>
      <c r="E74" s="38"/>
      <c r="F74" s="39"/>
      <c r="G74" s="19"/>
      <c r="K74" s="19"/>
    </row>
    <row r="75" spans="1:13" ht="21.75" customHeight="1">
      <c r="A75" s="2" t="s">
        <v>36</v>
      </c>
      <c r="B75" s="31"/>
      <c r="C75" s="31"/>
      <c r="D75" s="31"/>
      <c r="E75" s="38"/>
      <c r="F75" s="39"/>
      <c r="G75" s="21">
        <f>+G73+G65</f>
        <v>201332025</v>
      </c>
      <c r="I75" s="197">
        <f>+I73+I65</f>
        <v>40626414</v>
      </c>
      <c r="K75" s="21">
        <f>+K73+K65</f>
        <v>45024243</v>
      </c>
      <c r="M75" s="197">
        <f>+M73+M65</f>
        <v>40312176</v>
      </c>
    </row>
    <row r="76" spans="1:13" ht="21.75" customHeight="1">
      <c r="A76" s="2"/>
      <c r="B76" s="31"/>
      <c r="C76" s="31"/>
      <c r="D76" s="31"/>
      <c r="E76" s="38"/>
      <c r="F76" s="39"/>
      <c r="G76" s="18"/>
      <c r="I76" s="196"/>
      <c r="K76" s="196"/>
      <c r="M76" s="196"/>
    </row>
    <row r="77" spans="1:13">
      <c r="A77" s="44"/>
      <c r="B77" s="45"/>
      <c r="C77" s="31"/>
      <c r="D77" s="31"/>
      <c r="E77" s="38"/>
      <c r="F77" s="39"/>
    </row>
    <row r="78" spans="1:13">
      <c r="A78" s="44"/>
      <c r="B78" s="45"/>
      <c r="C78" s="31"/>
      <c r="D78" s="31"/>
      <c r="E78" s="38"/>
      <c r="F78" s="39"/>
    </row>
    <row r="79" spans="1:13">
      <c r="A79" s="44"/>
      <c r="B79" s="45"/>
      <c r="C79" s="31"/>
      <c r="D79" s="31"/>
      <c r="E79" s="38"/>
      <c r="F79" s="39"/>
    </row>
    <row r="80" spans="1:13" ht="7.5" customHeight="1">
      <c r="A80" s="44"/>
      <c r="B80" s="45"/>
      <c r="C80" s="31"/>
      <c r="D80" s="31"/>
      <c r="E80" s="38"/>
      <c r="F80" s="39"/>
    </row>
    <row r="81" spans="1:13" ht="21.75" customHeight="1">
      <c r="A81" s="20" t="s">
        <v>21</v>
      </c>
      <c r="B81" s="20"/>
      <c r="C81" s="20"/>
      <c r="D81" s="20"/>
      <c r="E81" s="20"/>
      <c r="F81" s="20"/>
      <c r="G81" s="41"/>
      <c r="H81" s="41"/>
      <c r="I81" s="200"/>
      <c r="J81" s="200"/>
      <c r="K81" s="200"/>
      <c r="L81" s="200"/>
      <c r="M81" s="200"/>
    </row>
    <row r="82" spans="1:13" ht="21.75" customHeight="1">
      <c r="A82" s="223"/>
      <c r="B82" s="223"/>
      <c r="C82" s="223"/>
      <c r="D82" s="223"/>
      <c r="E82" s="223"/>
      <c r="F82" s="223"/>
      <c r="G82" s="223"/>
      <c r="H82" s="223"/>
      <c r="I82" s="223"/>
      <c r="J82" s="223"/>
      <c r="K82" s="223"/>
      <c r="L82" s="223"/>
      <c r="M82" s="223"/>
    </row>
    <row r="83" spans="1:13" ht="21.75" customHeight="1">
      <c r="A83" s="46" t="str">
        <f>+A41</f>
        <v>หมายเหตุประกอบข้อมูลทางการเงินเป็นส่วนหนึ่งของข้อมูลทางการเงินระหว่างกาลนี้</v>
      </c>
      <c r="B83" s="47"/>
      <c r="C83" s="48"/>
      <c r="D83" s="48"/>
      <c r="E83" s="49"/>
      <c r="F83" s="50"/>
      <c r="G83" s="23"/>
      <c r="H83" s="23"/>
      <c r="I83" s="198"/>
      <c r="J83" s="198"/>
      <c r="K83" s="198"/>
      <c r="L83" s="198"/>
      <c r="M83" s="198"/>
    </row>
    <row r="84" spans="1:13" ht="21.75" customHeight="1">
      <c r="A84" s="7" t="str">
        <f>A1</f>
        <v>บริษัท ที.อาร์.วี. รับเบอร์โปรดักส์ จำกัด (มหาชน)</v>
      </c>
      <c r="B84" s="7"/>
    </row>
    <row r="85" spans="1:13" ht="21.75" customHeight="1">
      <c r="A85" s="7" t="s">
        <v>140</v>
      </c>
      <c r="B85" s="7"/>
    </row>
    <row r="86" spans="1:13" ht="21.75" customHeight="1">
      <c r="A86" s="8" t="str">
        <f>+A3</f>
        <v>ณ วันที่ 31 มีนาคม พ.ศ. 2567</v>
      </c>
      <c r="B86" s="8"/>
      <c r="C86" s="27"/>
      <c r="D86" s="27"/>
      <c r="E86" s="29"/>
      <c r="F86" s="30"/>
      <c r="G86" s="23"/>
      <c r="H86" s="23"/>
      <c r="I86" s="198"/>
      <c r="J86" s="198"/>
      <c r="K86" s="198"/>
      <c r="L86" s="198"/>
      <c r="M86" s="198"/>
    </row>
    <row r="87" spans="1:13" ht="21.75" customHeight="1">
      <c r="A87" s="7"/>
      <c r="B87" s="7"/>
    </row>
    <row r="88" spans="1:13" ht="21.75" customHeight="1">
      <c r="A88" s="7"/>
      <c r="B88" s="7"/>
      <c r="G88" s="224" t="s">
        <v>89</v>
      </c>
      <c r="H88" s="224"/>
      <c r="I88" s="224"/>
      <c r="K88" s="225" t="s">
        <v>90</v>
      </c>
      <c r="L88" s="225"/>
      <c r="M88" s="225"/>
    </row>
    <row r="89" spans="1:13" ht="21.75" customHeight="1">
      <c r="A89" s="7"/>
      <c r="B89" s="7"/>
      <c r="G89" s="12" t="s">
        <v>1</v>
      </c>
      <c r="H89" s="12"/>
      <c r="I89" s="191" t="s">
        <v>2</v>
      </c>
      <c r="J89" s="191"/>
      <c r="K89" s="191" t="s">
        <v>1</v>
      </c>
      <c r="L89" s="191"/>
      <c r="M89" s="191" t="s">
        <v>2</v>
      </c>
    </row>
    <row r="90" spans="1:13" ht="21.75" customHeight="1">
      <c r="A90" s="7"/>
      <c r="B90" s="7"/>
      <c r="F90" s="13"/>
      <c r="G90" s="141" t="s">
        <v>114</v>
      </c>
      <c r="I90" s="192" t="s">
        <v>3</v>
      </c>
      <c r="K90" s="193" t="s">
        <v>114</v>
      </c>
      <c r="M90" s="192" t="s">
        <v>3</v>
      </c>
    </row>
    <row r="91" spans="1:13" ht="21.75" customHeight="1">
      <c r="E91" s="216"/>
      <c r="F91" s="13"/>
      <c r="G91" s="14" t="s">
        <v>112</v>
      </c>
      <c r="H91" s="14"/>
      <c r="I91" s="194" t="s">
        <v>4</v>
      </c>
      <c r="J91" s="194"/>
      <c r="K91" s="194" t="s">
        <v>112</v>
      </c>
      <c r="L91" s="194"/>
      <c r="M91" s="194" t="s">
        <v>4</v>
      </c>
    </row>
    <row r="92" spans="1:13" ht="21.75" customHeight="1">
      <c r="A92" s="2"/>
      <c r="B92" s="31"/>
      <c r="C92" s="31"/>
      <c r="D92" s="31"/>
      <c r="E92" s="219"/>
      <c r="F92" s="13"/>
      <c r="G92" s="15" t="s">
        <v>6</v>
      </c>
      <c r="H92" s="14"/>
      <c r="I92" s="195" t="s">
        <v>6</v>
      </c>
      <c r="J92" s="194"/>
      <c r="K92" s="195" t="s">
        <v>6</v>
      </c>
      <c r="L92" s="194"/>
      <c r="M92" s="195" t="s">
        <v>6</v>
      </c>
    </row>
    <row r="93" spans="1:13" ht="8.1" customHeight="1">
      <c r="A93" s="44"/>
      <c r="B93" s="45"/>
      <c r="C93" s="31"/>
      <c r="D93" s="31"/>
      <c r="E93" s="220"/>
      <c r="F93" s="39"/>
      <c r="G93" s="19"/>
      <c r="K93" s="19"/>
    </row>
    <row r="94" spans="1:13" ht="21.75" customHeight="1">
      <c r="A94" s="33" t="s">
        <v>37</v>
      </c>
      <c r="B94" s="31"/>
      <c r="C94" s="31"/>
      <c r="D94" s="31"/>
      <c r="E94" s="34"/>
      <c r="F94" s="35"/>
      <c r="G94" s="36"/>
      <c r="H94" s="12"/>
      <c r="I94" s="191"/>
      <c r="J94" s="191"/>
      <c r="K94" s="36"/>
      <c r="L94" s="191"/>
      <c r="M94" s="191"/>
    </row>
    <row r="95" spans="1:13" ht="8.1" customHeight="1">
      <c r="A95" s="44"/>
      <c r="B95" s="45"/>
      <c r="C95" s="31"/>
      <c r="D95" s="31"/>
      <c r="E95" s="38"/>
      <c r="F95" s="39"/>
      <c r="G95" s="19"/>
      <c r="K95" s="19"/>
    </row>
    <row r="96" spans="1:13" ht="21.75" customHeight="1">
      <c r="A96" s="51" t="s">
        <v>38</v>
      </c>
      <c r="B96" s="45"/>
      <c r="C96" s="31"/>
      <c r="D96" s="31"/>
      <c r="E96" s="38"/>
      <c r="F96" s="31"/>
      <c r="G96" s="17"/>
      <c r="H96" s="18"/>
      <c r="I96" s="196"/>
      <c r="J96" s="196"/>
      <c r="K96" s="17"/>
      <c r="L96" s="196"/>
      <c r="M96" s="196"/>
    </row>
    <row r="97" spans="1:13" ht="8.1" customHeight="1">
      <c r="A97" s="31"/>
      <c r="B97" s="31"/>
      <c r="C97" s="31"/>
      <c r="D97" s="31"/>
      <c r="E97" s="38"/>
      <c r="F97" s="39"/>
      <c r="G97" s="19"/>
      <c r="K97" s="19"/>
    </row>
    <row r="98" spans="1:13" ht="21.75" customHeight="1">
      <c r="A98" s="31" t="s">
        <v>39</v>
      </c>
      <c r="B98" s="45"/>
      <c r="C98" s="31"/>
      <c r="D98" s="31"/>
      <c r="E98" s="38"/>
      <c r="F98" s="39"/>
      <c r="G98" s="19"/>
      <c r="K98" s="19"/>
    </row>
    <row r="99" spans="1:13" ht="21.75" customHeight="1">
      <c r="A99" s="31"/>
      <c r="B99" s="45" t="s">
        <v>40</v>
      </c>
      <c r="C99" s="31"/>
      <c r="D99" s="31"/>
      <c r="E99" s="38"/>
      <c r="F99" s="39"/>
      <c r="G99" s="19"/>
      <c r="K99" s="19"/>
    </row>
    <row r="100" spans="1:13" ht="21.75" customHeight="1">
      <c r="A100" s="31"/>
      <c r="B100" s="45"/>
      <c r="C100" s="52" t="s">
        <v>110</v>
      </c>
      <c r="D100" s="42"/>
      <c r="E100" s="38"/>
      <c r="F100" s="39"/>
      <c r="G100" s="53"/>
      <c r="K100" s="53"/>
    </row>
    <row r="101" spans="1:13" ht="21.6" customHeight="1" thickBot="1">
      <c r="A101" s="31"/>
      <c r="B101" s="45"/>
      <c r="C101" s="55"/>
      <c r="D101" s="42" t="s">
        <v>42</v>
      </c>
      <c r="E101" s="38"/>
      <c r="F101" s="39"/>
      <c r="G101" s="54">
        <v>120000000</v>
      </c>
      <c r="I101" s="199">
        <v>120000000</v>
      </c>
      <c r="J101" s="206"/>
      <c r="K101" s="25">
        <v>120000000</v>
      </c>
      <c r="M101" s="199">
        <v>120000000</v>
      </c>
    </row>
    <row r="102" spans="1:13" ht="8.1" customHeight="1" thickTop="1">
      <c r="A102" s="31"/>
      <c r="B102" s="31"/>
      <c r="C102" s="31"/>
      <c r="D102" s="31"/>
      <c r="E102" s="38"/>
      <c r="F102" s="39"/>
      <c r="G102" s="19"/>
      <c r="K102" s="19"/>
    </row>
    <row r="103" spans="1:13" ht="21.75" customHeight="1">
      <c r="A103" s="45"/>
      <c r="B103" s="45" t="s">
        <v>41</v>
      </c>
      <c r="C103" s="45"/>
      <c r="D103" s="45"/>
      <c r="E103" s="31"/>
      <c r="F103" s="39"/>
      <c r="G103" s="19"/>
      <c r="K103" s="19"/>
    </row>
    <row r="104" spans="1:13" ht="21.75" customHeight="1">
      <c r="A104" s="45"/>
      <c r="B104" s="45"/>
      <c r="C104" s="52" t="s">
        <v>110</v>
      </c>
      <c r="D104" s="42"/>
      <c r="E104" s="31"/>
      <c r="F104" s="39"/>
      <c r="G104" s="19"/>
      <c r="K104" s="19"/>
    </row>
    <row r="105" spans="1:13" ht="21.75" customHeight="1">
      <c r="A105" s="45"/>
      <c r="B105" s="45"/>
      <c r="C105" s="55"/>
      <c r="D105" s="42" t="s">
        <v>42</v>
      </c>
      <c r="E105" s="31"/>
      <c r="F105" s="39"/>
      <c r="G105" s="17">
        <v>120000000</v>
      </c>
      <c r="I105" s="196">
        <v>120000000</v>
      </c>
      <c r="K105" s="19">
        <v>120000000</v>
      </c>
      <c r="M105" s="196">
        <v>120000000</v>
      </c>
    </row>
    <row r="106" spans="1:13" ht="21.75" customHeight="1">
      <c r="A106" s="45" t="s">
        <v>43</v>
      </c>
      <c r="B106" s="45"/>
      <c r="C106" s="56"/>
      <c r="D106" s="45"/>
      <c r="E106" s="38"/>
      <c r="F106" s="39"/>
      <c r="G106" s="17">
        <v>254885643</v>
      </c>
      <c r="H106" s="18"/>
      <c r="I106" s="189">
        <v>254885643</v>
      </c>
      <c r="J106" s="206"/>
      <c r="K106" s="19">
        <v>254885643</v>
      </c>
      <c r="M106" s="189">
        <v>254885643</v>
      </c>
    </row>
    <row r="107" spans="1:13" ht="21.75" customHeight="1">
      <c r="A107" s="45" t="s">
        <v>44</v>
      </c>
      <c r="B107" s="45"/>
      <c r="C107" s="31"/>
      <c r="D107" s="31"/>
      <c r="E107" s="38"/>
      <c r="F107" s="39"/>
      <c r="G107" s="19"/>
      <c r="I107" s="196"/>
      <c r="J107" s="206"/>
      <c r="K107" s="17"/>
      <c r="M107" s="196"/>
    </row>
    <row r="108" spans="1:13" ht="21.75" customHeight="1">
      <c r="A108" s="45"/>
      <c r="B108" s="45" t="s">
        <v>45</v>
      </c>
      <c r="C108" s="31"/>
      <c r="D108" s="31"/>
      <c r="E108" s="38"/>
      <c r="F108" s="39"/>
      <c r="G108" s="17">
        <v>11150000</v>
      </c>
      <c r="H108" s="18"/>
      <c r="I108" s="189">
        <v>11150000</v>
      </c>
      <c r="J108" s="206"/>
      <c r="K108" s="19">
        <v>11150000</v>
      </c>
      <c r="L108" s="196"/>
      <c r="M108" s="189">
        <v>11150000</v>
      </c>
    </row>
    <row r="109" spans="1:13" ht="21.75" customHeight="1">
      <c r="A109" s="45"/>
      <c r="B109" s="45" t="s">
        <v>46</v>
      </c>
      <c r="C109" s="31"/>
      <c r="D109" s="31"/>
      <c r="E109" s="38"/>
      <c r="F109" s="39"/>
      <c r="G109" s="21">
        <v>77363976</v>
      </c>
      <c r="H109" s="18"/>
      <c r="I109" s="204">
        <v>60056813</v>
      </c>
      <c r="J109" s="206"/>
      <c r="K109" s="205">
        <v>65204907</v>
      </c>
      <c r="M109" s="204">
        <v>62448726</v>
      </c>
    </row>
    <row r="110" spans="1:13" ht="8.1" customHeight="1">
      <c r="A110" s="31"/>
      <c r="B110" s="31"/>
      <c r="C110" s="31"/>
      <c r="D110" s="31"/>
      <c r="E110" s="38"/>
      <c r="F110" s="39"/>
      <c r="G110" s="19"/>
      <c r="K110" s="19"/>
    </row>
    <row r="111" spans="1:13" ht="21.75" customHeight="1">
      <c r="A111" s="45" t="s">
        <v>92</v>
      </c>
      <c r="B111" s="45"/>
      <c r="C111" s="31"/>
      <c r="D111" s="31"/>
      <c r="E111" s="38"/>
      <c r="F111" s="39"/>
      <c r="G111" s="17">
        <f>SUM(G105:G109)</f>
        <v>463399619</v>
      </c>
      <c r="I111" s="196">
        <f>SUM(I105:I109)</f>
        <v>446092456</v>
      </c>
      <c r="K111" s="17">
        <f>SUM(K105:K109)</f>
        <v>451240550</v>
      </c>
      <c r="M111" s="196">
        <f>SUM(M105:M109)</f>
        <v>448484369</v>
      </c>
    </row>
    <row r="112" spans="1:13" ht="21.75" customHeight="1">
      <c r="A112" s="45" t="s">
        <v>93</v>
      </c>
      <c r="B112" s="45"/>
      <c r="C112" s="31"/>
      <c r="D112" s="31"/>
      <c r="E112" s="38"/>
      <c r="F112" s="39"/>
      <c r="G112" s="21">
        <v>200</v>
      </c>
      <c r="I112" s="204">
        <v>200</v>
      </c>
      <c r="J112" s="206"/>
      <c r="K112" s="205">
        <v>0</v>
      </c>
      <c r="M112" s="204">
        <v>0</v>
      </c>
    </row>
    <row r="113" spans="1:13" ht="8.1" customHeight="1">
      <c r="A113" s="31"/>
      <c r="B113" s="31"/>
      <c r="C113" s="31"/>
      <c r="D113" s="31"/>
      <c r="E113" s="38"/>
      <c r="F113" s="39"/>
      <c r="G113" s="19"/>
      <c r="K113" s="19"/>
    </row>
    <row r="114" spans="1:13" ht="21.75" customHeight="1">
      <c r="A114" s="2" t="s">
        <v>47</v>
      </c>
      <c r="B114" s="45"/>
      <c r="C114" s="31"/>
      <c r="D114" s="31"/>
      <c r="E114" s="38"/>
      <c r="F114" s="39"/>
      <c r="G114" s="21">
        <f>SUM(G111:G112)</f>
        <v>463399819</v>
      </c>
      <c r="I114" s="197">
        <f>SUM(I111:I112)</f>
        <v>446092656</v>
      </c>
      <c r="K114" s="21">
        <f>SUM(K111:K112)</f>
        <v>451240550</v>
      </c>
      <c r="M114" s="197">
        <f>SUM(M111:M112)</f>
        <v>448484369</v>
      </c>
    </row>
    <row r="115" spans="1:13" ht="8.1" customHeight="1">
      <c r="A115" s="33"/>
      <c r="B115" s="31"/>
      <c r="C115" s="31"/>
      <c r="D115" s="31"/>
      <c r="E115" s="38"/>
      <c r="F115" s="39"/>
      <c r="G115" s="17"/>
      <c r="I115" s="196"/>
      <c r="K115" s="17"/>
      <c r="M115" s="196"/>
    </row>
    <row r="116" spans="1:13" ht="21.75" customHeight="1" thickBot="1">
      <c r="A116" s="2" t="s">
        <v>48</v>
      </c>
      <c r="B116" s="31"/>
      <c r="C116" s="31"/>
      <c r="D116" s="31"/>
      <c r="E116" s="38"/>
      <c r="F116" s="39"/>
      <c r="G116" s="57">
        <f>+G114+G75</f>
        <v>664731844</v>
      </c>
      <c r="I116" s="203">
        <f>+I114+I75</f>
        <v>486719070</v>
      </c>
      <c r="K116" s="57">
        <f>+K114+K75</f>
        <v>496264793</v>
      </c>
      <c r="M116" s="203">
        <f>+M114+M75</f>
        <v>488796545</v>
      </c>
    </row>
    <row r="117" spans="1:13" ht="21.75" customHeight="1" thickTop="1">
      <c r="A117" s="45"/>
      <c r="B117" s="45"/>
      <c r="C117" s="31"/>
      <c r="D117" s="31"/>
      <c r="E117" s="38"/>
      <c r="F117" s="39"/>
      <c r="G117" s="58"/>
      <c r="H117" s="18"/>
      <c r="I117" s="202"/>
      <c r="J117" s="196"/>
      <c r="K117" s="202"/>
      <c r="L117" s="196"/>
      <c r="M117" s="202"/>
    </row>
    <row r="118" spans="1:13" ht="10.5" customHeight="1">
      <c r="A118" s="45"/>
      <c r="B118" s="45"/>
      <c r="C118" s="31"/>
      <c r="D118" s="31"/>
      <c r="E118" s="38"/>
      <c r="F118" s="39"/>
      <c r="G118" s="18"/>
      <c r="H118" s="18"/>
      <c r="I118" s="18"/>
      <c r="J118" s="196"/>
      <c r="K118" s="18"/>
      <c r="L118" s="196"/>
      <c r="M118" s="18"/>
    </row>
    <row r="119" spans="1:13" ht="14.25" customHeight="1">
      <c r="A119" s="45"/>
      <c r="B119" s="45"/>
      <c r="C119" s="31"/>
      <c r="D119" s="31"/>
      <c r="E119" s="38"/>
      <c r="F119" s="39"/>
      <c r="G119" s="18"/>
      <c r="H119" s="18"/>
      <c r="I119" s="18"/>
      <c r="J119" s="196"/>
      <c r="K119" s="18"/>
      <c r="L119" s="196"/>
      <c r="M119" s="18"/>
    </row>
    <row r="120" spans="1:13" ht="15" customHeight="1">
      <c r="A120" s="45"/>
      <c r="B120" s="45"/>
      <c r="C120" s="31"/>
      <c r="D120" s="31"/>
      <c r="E120" s="38"/>
      <c r="F120" s="39"/>
      <c r="G120" s="18"/>
      <c r="H120" s="18"/>
      <c r="I120" s="18"/>
      <c r="J120" s="196"/>
      <c r="K120" s="18"/>
      <c r="L120" s="196"/>
      <c r="M120" s="18"/>
    </row>
    <row r="121" spans="1:13" ht="18" customHeight="1">
      <c r="A121" s="45"/>
      <c r="B121" s="45"/>
      <c r="C121" s="31"/>
      <c r="D121" s="31"/>
      <c r="E121" s="38"/>
      <c r="F121" s="39"/>
      <c r="G121" s="18"/>
      <c r="H121" s="18"/>
      <c r="I121" s="196"/>
      <c r="J121" s="196"/>
      <c r="K121" s="196"/>
      <c r="L121" s="196"/>
      <c r="M121" s="196"/>
    </row>
    <row r="122" spans="1:13" ht="21.75" customHeight="1">
      <c r="A122" s="20" t="s">
        <v>21</v>
      </c>
      <c r="B122" s="20"/>
      <c r="C122" s="20"/>
      <c r="D122" s="20"/>
      <c r="E122" s="20"/>
      <c r="F122" s="20"/>
      <c r="G122" s="41"/>
      <c r="H122" s="41"/>
      <c r="I122" s="200"/>
      <c r="J122" s="200"/>
      <c r="K122" s="200"/>
      <c r="L122" s="200"/>
      <c r="M122" s="200"/>
    </row>
    <row r="123" spans="1:13" ht="21.75" customHeight="1">
      <c r="A123" s="20"/>
      <c r="B123" s="20"/>
      <c r="C123" s="20"/>
      <c r="D123" s="20"/>
      <c r="E123" s="20"/>
      <c r="F123" s="20"/>
      <c r="G123" s="41"/>
      <c r="H123" s="41"/>
      <c r="I123" s="200"/>
      <c r="J123" s="200"/>
      <c r="K123" s="200"/>
      <c r="L123" s="200"/>
      <c r="M123" s="200"/>
    </row>
    <row r="124" spans="1:13" ht="7.5" customHeight="1">
      <c r="A124" s="20"/>
      <c r="B124" s="20"/>
      <c r="C124" s="20"/>
      <c r="D124" s="20"/>
      <c r="E124" s="20"/>
      <c r="F124" s="20"/>
      <c r="G124" s="41"/>
      <c r="H124" s="41"/>
      <c r="I124" s="200"/>
      <c r="J124" s="200"/>
      <c r="K124" s="200"/>
      <c r="L124" s="200"/>
      <c r="M124" s="200"/>
    </row>
    <row r="125" spans="1:13" ht="20.25" customHeight="1">
      <c r="A125" s="223"/>
      <c r="B125" s="223"/>
      <c r="C125" s="223"/>
      <c r="D125" s="223"/>
      <c r="E125" s="223"/>
      <c r="F125" s="223"/>
      <c r="G125" s="223"/>
      <c r="H125" s="223"/>
      <c r="I125" s="223"/>
      <c r="J125" s="223"/>
      <c r="K125" s="223"/>
      <c r="L125" s="223"/>
      <c r="M125" s="223"/>
    </row>
    <row r="126" spans="1:13" ht="21.75" customHeight="1">
      <c r="A126" s="27" t="str">
        <f>A41</f>
        <v>หมายเหตุประกอบข้อมูลทางการเงินเป็นส่วนหนึ่งของข้อมูลทางการเงินระหว่างกาลนี้</v>
      </c>
      <c r="B126" s="48"/>
      <c r="C126" s="48"/>
      <c r="D126" s="48"/>
      <c r="E126" s="49"/>
      <c r="F126" s="50"/>
      <c r="G126" s="23"/>
      <c r="H126" s="23"/>
      <c r="I126" s="198"/>
      <c r="J126" s="198"/>
      <c r="K126" s="198"/>
      <c r="L126" s="198"/>
      <c r="M126" s="198"/>
    </row>
  </sheetData>
  <mergeCells count="8">
    <mergeCell ref="A82:M82"/>
    <mergeCell ref="A125:M125"/>
    <mergeCell ref="G5:I5"/>
    <mergeCell ref="K5:M5"/>
    <mergeCell ref="G46:I46"/>
    <mergeCell ref="K46:M46"/>
    <mergeCell ref="G88:I88"/>
    <mergeCell ref="K88:M88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&amp;R&amp;"Browallia New,Regular"&amp;13&amp;P</oddFooter>
  </headerFooter>
  <rowBreaks count="1" manualBreakCount="1"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11197-670C-473A-BC0B-E8AB4FA2F80A}">
  <dimension ref="A1:L42"/>
  <sheetViews>
    <sheetView topLeftCell="A34" zoomScaleNormal="100" zoomScaleSheetLayoutView="80" workbookViewId="0">
      <selection activeCell="M74" sqref="M74"/>
    </sheetView>
  </sheetViews>
  <sheetFormatPr defaultColWidth="9.140625" defaultRowHeight="18.75"/>
  <cols>
    <col min="1" max="2" width="1.5703125" style="60" customWidth="1"/>
    <col min="3" max="3" width="29.42578125" style="60" customWidth="1"/>
    <col min="4" max="4" width="7.42578125" style="61" customWidth="1"/>
    <col min="5" max="5" width="0.85546875" style="62" customWidth="1"/>
    <col min="6" max="6" width="11.5703125" style="63" customWidth="1"/>
    <col min="7" max="7" width="0.85546875" style="63" customWidth="1"/>
    <col min="8" max="8" width="11.5703125" style="148" customWidth="1"/>
    <col min="9" max="9" width="0.85546875" style="149" customWidth="1"/>
    <col min="10" max="10" width="11.5703125" style="148" customWidth="1"/>
    <col min="11" max="11" width="0.85546875" style="148" customWidth="1"/>
    <col min="12" max="12" width="11.5703125" style="148" customWidth="1"/>
    <col min="13" max="16384" width="9.140625" style="128"/>
  </cols>
  <sheetData>
    <row r="1" spans="1:12" ht="21.75" customHeight="1">
      <c r="A1" s="1" t="s">
        <v>0</v>
      </c>
      <c r="B1" s="59"/>
    </row>
    <row r="2" spans="1:12" ht="21.75" customHeight="1">
      <c r="A2" s="59" t="s">
        <v>49</v>
      </c>
      <c r="B2" s="59"/>
    </row>
    <row r="3" spans="1:12" ht="21.75" customHeight="1">
      <c r="A3" s="134" t="s">
        <v>128</v>
      </c>
      <c r="B3" s="64"/>
      <c r="C3" s="65"/>
      <c r="D3" s="66"/>
      <c r="E3" s="67"/>
      <c r="F3" s="68"/>
      <c r="G3" s="68"/>
      <c r="H3" s="150"/>
      <c r="I3" s="151"/>
      <c r="J3" s="150"/>
      <c r="K3" s="150"/>
      <c r="L3" s="150"/>
    </row>
    <row r="4" spans="1:12" ht="21.75" customHeight="1">
      <c r="A4" s="59"/>
      <c r="F4" s="69"/>
      <c r="H4" s="152"/>
      <c r="J4" s="152"/>
      <c r="L4" s="152"/>
    </row>
    <row r="5" spans="1:12" ht="21.75" customHeight="1">
      <c r="A5" s="59"/>
      <c r="F5" s="228" t="s">
        <v>89</v>
      </c>
      <c r="G5" s="228"/>
      <c r="H5" s="228"/>
      <c r="J5" s="227" t="s">
        <v>90</v>
      </c>
      <c r="K5" s="227"/>
      <c r="L5" s="227"/>
    </row>
    <row r="6" spans="1:12" ht="21.75" customHeight="1">
      <c r="A6" s="59"/>
      <c r="E6" s="70"/>
      <c r="F6" s="69" t="s">
        <v>112</v>
      </c>
      <c r="G6" s="69"/>
      <c r="H6" s="69" t="s">
        <v>4</v>
      </c>
      <c r="I6" s="153"/>
      <c r="J6" s="69" t="s">
        <v>112</v>
      </c>
      <c r="K6" s="69"/>
      <c r="L6" s="69" t="s">
        <v>4</v>
      </c>
    </row>
    <row r="7" spans="1:12" ht="21.75" customHeight="1">
      <c r="A7" s="59"/>
      <c r="D7" s="217" t="s">
        <v>5</v>
      </c>
      <c r="E7" s="72"/>
      <c r="F7" s="73" t="s">
        <v>6</v>
      </c>
      <c r="G7" s="74"/>
      <c r="H7" s="154" t="s">
        <v>6</v>
      </c>
      <c r="I7" s="155"/>
      <c r="J7" s="154" t="s">
        <v>6</v>
      </c>
      <c r="K7" s="156"/>
      <c r="L7" s="154" t="s">
        <v>6</v>
      </c>
    </row>
    <row r="8" spans="1:12" ht="8.1" customHeight="1">
      <c r="F8" s="76"/>
      <c r="J8" s="76"/>
    </row>
    <row r="9" spans="1:12" ht="21.75" customHeight="1">
      <c r="A9" s="77" t="s">
        <v>145</v>
      </c>
      <c r="B9" s="77"/>
      <c r="C9" s="77"/>
      <c r="F9" s="78">
        <v>402440999</v>
      </c>
      <c r="G9" s="79"/>
      <c r="H9" s="157">
        <v>47435826</v>
      </c>
      <c r="J9" s="78">
        <v>37705958</v>
      </c>
      <c r="K9" s="157"/>
      <c r="L9" s="157">
        <v>47435826</v>
      </c>
    </row>
    <row r="10" spans="1:12" ht="21.75" customHeight="1">
      <c r="A10" s="77" t="s">
        <v>146</v>
      </c>
      <c r="B10" s="77"/>
      <c r="C10" s="77"/>
      <c r="F10" s="222">
        <v>-369464013</v>
      </c>
      <c r="G10" s="79"/>
      <c r="H10" s="162">
        <v>-30727538</v>
      </c>
      <c r="J10" s="222">
        <v>-24994375</v>
      </c>
      <c r="K10" s="157"/>
      <c r="L10" s="162">
        <v>-30727538</v>
      </c>
    </row>
    <row r="11" spans="1:12" ht="8.1" customHeight="1">
      <c r="A11" s="226"/>
      <c r="B11" s="226"/>
      <c r="C11" s="226"/>
      <c r="F11" s="84"/>
      <c r="G11" s="82"/>
      <c r="H11" s="158"/>
      <c r="J11" s="81"/>
      <c r="K11" s="158"/>
      <c r="L11" s="158"/>
    </row>
    <row r="12" spans="1:12" ht="21.75" customHeight="1">
      <c r="A12" s="83" t="s">
        <v>50</v>
      </c>
      <c r="B12" s="83"/>
      <c r="C12" s="83"/>
      <c r="D12" s="75"/>
      <c r="F12" s="84">
        <f>SUM(F9:F11)</f>
        <v>32976986</v>
      </c>
      <c r="G12" s="85"/>
      <c r="H12" s="159">
        <f>SUM(H9:H11)</f>
        <v>16708288</v>
      </c>
      <c r="J12" s="84">
        <f>SUM(J9:J11)</f>
        <v>12711583</v>
      </c>
      <c r="K12" s="159"/>
      <c r="L12" s="159">
        <f>SUM(L9:L11)</f>
        <v>16708288</v>
      </c>
    </row>
    <row r="13" spans="1:12" ht="21.75" customHeight="1">
      <c r="A13" s="77" t="s">
        <v>51</v>
      </c>
      <c r="B13" s="77"/>
      <c r="C13" s="77"/>
      <c r="F13" s="80">
        <v>225469</v>
      </c>
      <c r="G13" s="79"/>
      <c r="H13" s="165">
        <v>182637</v>
      </c>
      <c r="J13" s="80">
        <v>1839606</v>
      </c>
      <c r="K13" s="157"/>
      <c r="L13" s="165">
        <v>172728</v>
      </c>
    </row>
    <row r="14" spans="1:12" ht="8.1" customHeight="1">
      <c r="A14" s="77"/>
      <c r="B14" s="77"/>
      <c r="C14" s="77"/>
      <c r="F14" s="78"/>
      <c r="G14" s="79"/>
      <c r="H14" s="157"/>
      <c r="J14" s="78"/>
      <c r="K14" s="157"/>
      <c r="L14" s="157"/>
    </row>
    <row r="15" spans="1:12" ht="21.75" customHeight="1">
      <c r="A15" s="83" t="s">
        <v>52</v>
      </c>
      <c r="B15" s="77"/>
      <c r="C15" s="77"/>
      <c r="F15" s="78">
        <f>SUM(F12:F13)</f>
        <v>33202455</v>
      </c>
      <c r="G15" s="79"/>
      <c r="H15" s="157">
        <f>SUM(H12:H13)</f>
        <v>16890925</v>
      </c>
      <c r="J15" s="78">
        <f>SUM(J12:J13)</f>
        <v>14551189</v>
      </c>
      <c r="K15" s="157"/>
      <c r="L15" s="157">
        <f>SUM(L12:L13)</f>
        <v>16881016</v>
      </c>
    </row>
    <row r="16" spans="1:12" ht="21.75" customHeight="1">
      <c r="A16" s="77" t="s">
        <v>53</v>
      </c>
      <c r="B16" s="77"/>
      <c r="C16" s="77"/>
      <c r="F16" s="78">
        <v>-3193941</v>
      </c>
      <c r="G16" s="79"/>
      <c r="H16" s="157">
        <v>-2944760</v>
      </c>
      <c r="J16" s="78">
        <v>-3193941</v>
      </c>
      <c r="K16" s="157"/>
      <c r="L16" s="157">
        <v>-2944760</v>
      </c>
    </row>
    <row r="17" spans="1:12" ht="21.75" customHeight="1">
      <c r="A17" s="77" t="s">
        <v>54</v>
      </c>
      <c r="B17" s="77"/>
      <c r="C17" s="77"/>
      <c r="F17" s="78">
        <v>-7913358</v>
      </c>
      <c r="G17" s="79"/>
      <c r="H17" s="157">
        <v>-7839069</v>
      </c>
      <c r="J17" s="78">
        <v>-7610717</v>
      </c>
      <c r="K17" s="157"/>
      <c r="L17" s="157">
        <v>-7636319</v>
      </c>
    </row>
    <row r="18" spans="1:12" ht="21.75" customHeight="1">
      <c r="A18" s="77" t="s">
        <v>55</v>
      </c>
      <c r="B18" s="77"/>
      <c r="C18" s="77"/>
      <c r="F18" s="80">
        <v>-304536</v>
      </c>
      <c r="G18" s="79"/>
      <c r="H18" s="165">
        <v>-343382</v>
      </c>
      <c r="J18" s="80">
        <v>-204657</v>
      </c>
      <c r="K18" s="157"/>
      <c r="L18" s="165">
        <v>-343382</v>
      </c>
    </row>
    <row r="19" spans="1:12" ht="8.1" customHeight="1">
      <c r="A19" s="226"/>
      <c r="B19" s="226"/>
      <c r="C19" s="226"/>
      <c r="D19" s="75"/>
      <c r="F19" s="84"/>
      <c r="G19" s="82"/>
      <c r="H19" s="158"/>
      <c r="J19" s="81"/>
      <c r="K19" s="158"/>
      <c r="L19" s="158"/>
    </row>
    <row r="20" spans="1:12" ht="21.75" customHeight="1">
      <c r="A20" s="83" t="s">
        <v>56</v>
      </c>
      <c r="B20" s="83"/>
      <c r="C20" s="83"/>
      <c r="D20" s="75"/>
      <c r="F20" s="84">
        <f>SUM(F15:F19)</f>
        <v>21790620</v>
      </c>
      <c r="G20" s="85"/>
      <c r="H20" s="159">
        <f>SUM(H15:H19)</f>
        <v>5763714</v>
      </c>
      <c r="J20" s="84">
        <f>SUM(J15:J19)</f>
        <v>3541874</v>
      </c>
      <c r="K20" s="159"/>
      <c r="L20" s="159">
        <f>SUM(L15:L19)</f>
        <v>5956555</v>
      </c>
    </row>
    <row r="21" spans="1:12" ht="21.75" customHeight="1">
      <c r="A21" s="77" t="s">
        <v>57</v>
      </c>
      <c r="B21" s="77"/>
      <c r="C21" s="77"/>
      <c r="F21" s="80">
        <v>-4483457</v>
      </c>
      <c r="G21" s="79"/>
      <c r="H21" s="165">
        <v>-1211479</v>
      </c>
      <c r="J21" s="80">
        <v>-785693</v>
      </c>
      <c r="K21" s="157"/>
      <c r="L21" s="165">
        <v>-1211479</v>
      </c>
    </row>
    <row r="22" spans="1:12" ht="8.1" customHeight="1">
      <c r="A22" s="226"/>
      <c r="B22" s="226"/>
      <c r="D22" s="75"/>
      <c r="F22" s="84"/>
      <c r="G22" s="82"/>
      <c r="H22" s="158"/>
      <c r="J22" s="81"/>
      <c r="K22" s="158"/>
      <c r="L22" s="158"/>
    </row>
    <row r="23" spans="1:12" ht="21.75" customHeight="1">
      <c r="A23" s="83" t="s">
        <v>119</v>
      </c>
      <c r="B23" s="83"/>
      <c r="C23" s="83"/>
      <c r="D23" s="75"/>
      <c r="F23" s="78">
        <f>SUM(F20:F22)</f>
        <v>17307163</v>
      </c>
      <c r="G23" s="85"/>
      <c r="H23" s="157">
        <f>SUM(H20:H22)</f>
        <v>4552235</v>
      </c>
      <c r="J23" s="78">
        <f>SUM(J20:J22)</f>
        <v>2756181</v>
      </c>
      <c r="K23" s="159"/>
      <c r="L23" s="157">
        <f>SUM(L20:L22)</f>
        <v>4745076</v>
      </c>
    </row>
    <row r="24" spans="1:12" ht="8.1" customHeight="1">
      <c r="A24" s="77"/>
      <c r="B24" s="83"/>
      <c r="C24" s="83"/>
      <c r="D24" s="75"/>
      <c r="F24" s="78"/>
      <c r="G24" s="85"/>
      <c r="H24" s="157"/>
      <c r="J24" s="78"/>
      <c r="K24" s="159"/>
      <c r="L24" s="157"/>
    </row>
    <row r="25" spans="1:12" ht="21.75" customHeight="1">
      <c r="A25" s="83" t="s">
        <v>111</v>
      </c>
      <c r="B25" s="83"/>
      <c r="C25" s="83"/>
      <c r="D25" s="75"/>
      <c r="F25" s="80">
        <v>0</v>
      </c>
      <c r="G25" s="85"/>
      <c r="H25" s="165">
        <v>0</v>
      </c>
      <c r="J25" s="80">
        <v>0</v>
      </c>
      <c r="K25" s="159"/>
      <c r="L25" s="165">
        <v>0</v>
      </c>
    </row>
    <row r="26" spans="1:12" ht="8.1" customHeight="1">
      <c r="A26" s="77"/>
      <c r="B26" s="83"/>
      <c r="C26" s="83"/>
      <c r="D26" s="75"/>
      <c r="F26" s="78"/>
      <c r="G26" s="85"/>
      <c r="H26" s="157"/>
      <c r="J26" s="78"/>
      <c r="K26" s="159"/>
      <c r="L26" s="157"/>
    </row>
    <row r="27" spans="1:12" ht="21.75" customHeight="1">
      <c r="A27" s="59" t="s">
        <v>111</v>
      </c>
      <c r="D27" s="75"/>
      <c r="F27" s="78"/>
      <c r="G27" s="85"/>
      <c r="H27" s="157"/>
      <c r="J27" s="78"/>
      <c r="K27" s="159"/>
      <c r="L27" s="157"/>
    </row>
    <row r="28" spans="1:12" ht="21.75" customHeight="1">
      <c r="A28" s="59"/>
      <c r="B28" s="59" t="s">
        <v>120</v>
      </c>
      <c r="D28" s="75"/>
      <c r="F28" s="80">
        <f>SUM(F25)</f>
        <v>0</v>
      </c>
      <c r="G28" s="85"/>
      <c r="H28" s="165">
        <f>SUM(H25)</f>
        <v>0</v>
      </c>
      <c r="J28" s="80">
        <f>SUM(J25)</f>
        <v>0</v>
      </c>
      <c r="K28" s="159"/>
      <c r="L28" s="165">
        <f>SUM(L25)</f>
        <v>0</v>
      </c>
    </row>
    <row r="29" spans="1:12" ht="8.1" customHeight="1">
      <c r="A29" s="226"/>
      <c r="B29" s="226"/>
      <c r="D29" s="75"/>
      <c r="F29" s="84"/>
      <c r="G29" s="82"/>
      <c r="H29" s="158"/>
      <c r="J29" s="81"/>
      <c r="K29" s="158"/>
      <c r="L29" s="158"/>
    </row>
    <row r="30" spans="1:12" s="133" customFormat="1" ht="21.75" customHeight="1">
      <c r="A30" s="83" t="s">
        <v>122</v>
      </c>
      <c r="B30" s="83"/>
      <c r="C30" s="83"/>
      <c r="D30" s="75"/>
      <c r="E30" s="72"/>
      <c r="F30" s="209"/>
      <c r="G30" s="211"/>
      <c r="H30" s="210"/>
      <c r="I30" s="212"/>
      <c r="J30" s="209"/>
      <c r="K30" s="188"/>
      <c r="L30" s="210"/>
    </row>
    <row r="31" spans="1:12" s="133" customFormat="1" ht="21.75" customHeight="1" thickBot="1">
      <c r="A31" s="83"/>
      <c r="B31" s="83" t="s">
        <v>121</v>
      </c>
      <c r="D31" s="75"/>
      <c r="E31" s="72"/>
      <c r="F31" s="86">
        <f>F23+F28</f>
        <v>17307163</v>
      </c>
      <c r="G31" s="85"/>
      <c r="H31" s="166">
        <f>H23+H28</f>
        <v>4552235</v>
      </c>
      <c r="I31" s="149"/>
      <c r="J31" s="86">
        <f>J23+J28</f>
        <v>2756181</v>
      </c>
      <c r="K31" s="159"/>
      <c r="L31" s="166">
        <f>L23+L28</f>
        <v>4745076</v>
      </c>
    </row>
    <row r="32" spans="1:12" ht="21.75" customHeight="1" thickTop="1">
      <c r="A32" s="77"/>
      <c r="B32" s="83"/>
      <c r="C32" s="83"/>
      <c r="D32" s="75"/>
      <c r="F32" s="78"/>
      <c r="G32" s="85"/>
      <c r="H32" s="157"/>
      <c r="J32" s="78"/>
      <c r="K32" s="159"/>
      <c r="L32" s="157"/>
    </row>
    <row r="33" spans="1:12" ht="21.75" customHeight="1">
      <c r="A33" s="59" t="s">
        <v>58</v>
      </c>
      <c r="B33" s="77"/>
      <c r="C33" s="83"/>
      <c r="F33" s="78"/>
      <c r="G33" s="82"/>
      <c r="H33" s="157"/>
      <c r="J33" s="78"/>
      <c r="K33" s="158"/>
      <c r="L33" s="157"/>
    </row>
    <row r="34" spans="1:12" ht="8.1" customHeight="1">
      <c r="B34" s="83"/>
      <c r="C34" s="83"/>
      <c r="F34" s="84"/>
      <c r="G34" s="82"/>
      <c r="H34" s="158"/>
      <c r="J34" s="81"/>
      <c r="K34" s="158"/>
      <c r="L34" s="158"/>
    </row>
    <row r="35" spans="1:12" ht="21.75" customHeight="1">
      <c r="A35" s="60" t="s">
        <v>59</v>
      </c>
      <c r="D35" s="61">
        <v>16</v>
      </c>
      <c r="F35" s="143">
        <v>7.2099999999999997E-2</v>
      </c>
      <c r="G35" s="144"/>
      <c r="H35" s="160">
        <v>2.1700000000000001E-2</v>
      </c>
      <c r="I35" s="213"/>
      <c r="J35" s="214">
        <v>1.15E-2</v>
      </c>
      <c r="K35" s="160"/>
      <c r="L35" s="160">
        <v>2.2599999999999999E-2</v>
      </c>
    </row>
    <row r="36" spans="1:12" ht="21.75" customHeight="1">
      <c r="A36" s="83"/>
      <c r="B36" s="83"/>
      <c r="C36" s="83"/>
      <c r="F36" s="85"/>
      <c r="G36" s="85"/>
      <c r="H36" s="159"/>
      <c r="J36" s="159"/>
      <c r="K36" s="159"/>
      <c r="L36" s="159"/>
    </row>
    <row r="37" spans="1:12" ht="21.75" customHeight="1">
      <c r="A37" s="83"/>
      <c r="B37" s="83"/>
      <c r="C37" s="83"/>
      <c r="F37" s="85"/>
      <c r="G37" s="85"/>
      <c r="H37" s="159"/>
      <c r="J37" s="159"/>
      <c r="K37" s="159"/>
      <c r="L37" s="159"/>
    </row>
    <row r="38" spans="1:12" ht="21.75" customHeight="1">
      <c r="A38" s="83"/>
      <c r="B38" s="83"/>
      <c r="C38" s="83"/>
      <c r="F38" s="85"/>
      <c r="G38" s="85"/>
      <c r="H38" s="159"/>
      <c r="J38" s="159"/>
      <c r="K38" s="159"/>
      <c r="L38" s="159"/>
    </row>
    <row r="39" spans="1:12" ht="21.75" customHeight="1">
      <c r="A39" s="83"/>
      <c r="B39" s="83"/>
      <c r="C39" s="83"/>
      <c r="F39" s="85"/>
      <c r="G39" s="85"/>
      <c r="H39" s="161"/>
      <c r="J39" s="161"/>
      <c r="K39" s="159"/>
      <c r="L39" s="161"/>
    </row>
    <row r="40" spans="1:12" ht="21.75" customHeight="1">
      <c r="A40" s="83"/>
      <c r="B40" s="83"/>
      <c r="C40" s="83"/>
      <c r="F40" s="85"/>
      <c r="G40" s="85"/>
      <c r="H40" s="159"/>
      <c r="J40" s="159"/>
      <c r="K40" s="159"/>
      <c r="L40" s="159"/>
    </row>
    <row r="41" spans="1:12" ht="26.25" customHeight="1">
      <c r="A41" s="83"/>
      <c r="B41" s="83"/>
      <c r="C41" s="83"/>
      <c r="F41" s="85"/>
      <c r="G41" s="85"/>
      <c r="H41" s="159"/>
      <c r="J41" s="159"/>
      <c r="K41" s="159"/>
      <c r="L41" s="159"/>
    </row>
    <row r="42" spans="1:12" ht="21.75" customHeight="1">
      <c r="A42" s="135" t="str">
        <f>'BS2-4'!A126</f>
        <v>หมายเหตุประกอบข้อมูลทางการเงินเป็นส่วนหนึ่งของข้อมูลทางการเงินระหว่างกาลนี้</v>
      </c>
      <c r="B42" s="136"/>
      <c r="C42" s="136"/>
      <c r="D42" s="137"/>
      <c r="E42" s="138"/>
      <c r="F42" s="139"/>
      <c r="G42" s="140"/>
      <c r="H42" s="162"/>
      <c r="I42" s="163"/>
      <c r="J42" s="162"/>
      <c r="K42" s="164"/>
      <c r="L42" s="162"/>
    </row>
  </sheetData>
  <mergeCells count="6">
    <mergeCell ref="A11:C11"/>
    <mergeCell ref="A19:C19"/>
    <mergeCell ref="A22:B22"/>
    <mergeCell ref="A29:B29"/>
    <mergeCell ref="J5:L5"/>
    <mergeCell ref="F5:H5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7C8D1-50DF-4221-BC84-A8121F7D4EDD}">
  <dimension ref="A1:R30"/>
  <sheetViews>
    <sheetView topLeftCell="D1" zoomScaleNormal="100" zoomScaleSheetLayoutView="80" workbookViewId="0">
      <selection activeCell="M74" sqref="M74"/>
    </sheetView>
  </sheetViews>
  <sheetFormatPr defaultColWidth="9.140625" defaultRowHeight="18.75"/>
  <cols>
    <col min="1" max="2" width="1.5703125" style="89" customWidth="1"/>
    <col min="3" max="3" width="40.85546875" style="89" customWidth="1"/>
    <col min="4" max="4" width="8.140625" style="89" customWidth="1"/>
    <col min="5" max="5" width="1" style="89" customWidth="1"/>
    <col min="6" max="6" width="11.5703125" style="90" customWidth="1"/>
    <col min="7" max="7" width="1" style="90" customWidth="1"/>
    <col min="8" max="8" width="12" style="90" customWidth="1"/>
    <col min="9" max="9" width="1" style="90" customWidth="1"/>
    <col min="10" max="10" width="11.42578125" style="90" customWidth="1"/>
    <col min="11" max="11" width="1" style="90" customWidth="1"/>
    <col min="12" max="12" width="11.5703125" style="90" customWidth="1"/>
    <col min="13" max="13" width="1" style="90" customWidth="1"/>
    <col min="14" max="14" width="11.85546875" style="90" customWidth="1"/>
    <col min="15" max="15" width="1" style="90" customWidth="1"/>
    <col min="16" max="16" width="11.42578125" style="90" customWidth="1"/>
    <col min="17" max="17" width="1" style="90" customWidth="1"/>
    <col min="18" max="18" width="12.5703125" style="90" customWidth="1"/>
    <col min="19" max="16384" width="9.140625" style="142"/>
  </cols>
  <sheetData>
    <row r="1" spans="1:18" ht="21.75" customHeight="1">
      <c r="A1" s="83" t="s">
        <v>0</v>
      </c>
      <c r="B1" s="88"/>
    </row>
    <row r="2" spans="1:18" ht="21.75" customHeight="1">
      <c r="A2" s="88" t="s">
        <v>123</v>
      </c>
      <c r="B2" s="88"/>
    </row>
    <row r="3" spans="1:18" ht="21.75" customHeight="1">
      <c r="A3" s="64" t="str">
        <f>'PL5 (3M)'!A3</f>
        <v>สำหรับรอบระยะเวลาสามเดือนสิ้นสุดวันที่ 31 มีนาคม พ.ศ. 2567</v>
      </c>
      <c r="B3" s="91"/>
      <c r="C3" s="91"/>
      <c r="D3" s="91"/>
      <c r="E3" s="91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</row>
    <row r="4" spans="1:18" ht="15" customHeight="1">
      <c r="J4" s="93"/>
      <c r="K4" s="93"/>
      <c r="L4" s="93"/>
    </row>
    <row r="5" spans="1:18" ht="21.75" customHeight="1">
      <c r="A5" s="88"/>
      <c r="B5" s="94"/>
      <c r="F5" s="230" t="s">
        <v>89</v>
      </c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</row>
    <row r="6" spans="1:18" ht="21.75" customHeight="1">
      <c r="A6" s="88"/>
      <c r="B6" s="94"/>
      <c r="F6" s="230" t="s">
        <v>95</v>
      </c>
      <c r="G6" s="230"/>
      <c r="H6" s="230"/>
      <c r="I6" s="230"/>
      <c r="J6" s="230"/>
      <c r="K6" s="230"/>
      <c r="L6" s="230"/>
      <c r="M6" s="230"/>
      <c r="N6" s="230"/>
    </row>
    <row r="7" spans="1:18" ht="21.75" customHeight="1">
      <c r="A7" s="88"/>
      <c r="B7" s="94"/>
      <c r="J7" s="229" t="s">
        <v>60</v>
      </c>
      <c r="K7" s="229"/>
      <c r="L7" s="229"/>
    </row>
    <row r="8" spans="1:18" ht="21.75" customHeight="1">
      <c r="G8" s="95"/>
      <c r="H8" s="96"/>
      <c r="I8" s="96"/>
      <c r="J8" s="96" t="s">
        <v>61</v>
      </c>
      <c r="K8" s="96"/>
      <c r="N8" s="96" t="s">
        <v>101</v>
      </c>
      <c r="P8" s="96" t="s">
        <v>96</v>
      </c>
    </row>
    <row r="9" spans="1:18" ht="21.75" customHeight="1">
      <c r="B9" s="61"/>
      <c r="C9" s="94"/>
      <c r="D9" s="94"/>
      <c r="E9" s="94"/>
      <c r="F9" s="96" t="s">
        <v>62</v>
      </c>
      <c r="G9" s="95"/>
      <c r="H9" s="96" t="s">
        <v>63</v>
      </c>
      <c r="I9" s="96"/>
      <c r="J9" s="96" t="s">
        <v>64</v>
      </c>
      <c r="K9" s="96"/>
      <c r="L9" s="96"/>
      <c r="M9" s="96"/>
      <c r="N9" s="96" t="s">
        <v>100</v>
      </c>
      <c r="O9" s="96"/>
      <c r="P9" s="96" t="s">
        <v>97</v>
      </c>
      <c r="Q9" s="96"/>
      <c r="R9" s="96" t="s">
        <v>98</v>
      </c>
    </row>
    <row r="10" spans="1:18" ht="21.75" customHeight="1">
      <c r="B10" s="61"/>
      <c r="C10" s="94"/>
      <c r="D10" s="94"/>
      <c r="E10" s="94"/>
      <c r="F10" s="96" t="s">
        <v>65</v>
      </c>
      <c r="G10" s="79"/>
      <c r="H10" s="97" t="s">
        <v>66</v>
      </c>
      <c r="I10" s="79"/>
      <c r="J10" s="96" t="s">
        <v>67</v>
      </c>
      <c r="K10" s="79"/>
      <c r="L10" s="96" t="s">
        <v>46</v>
      </c>
      <c r="M10" s="79"/>
      <c r="N10" s="96" t="s">
        <v>94</v>
      </c>
      <c r="O10" s="79"/>
      <c r="P10" s="96" t="s">
        <v>99</v>
      </c>
      <c r="Q10" s="79"/>
      <c r="R10" s="96" t="s">
        <v>38</v>
      </c>
    </row>
    <row r="11" spans="1:18" ht="21.75" customHeight="1">
      <c r="B11" s="75"/>
      <c r="C11" s="94"/>
      <c r="D11" s="221"/>
      <c r="E11" s="94"/>
      <c r="F11" s="98" t="s">
        <v>6</v>
      </c>
      <c r="G11" s="79"/>
      <c r="H11" s="98" t="s">
        <v>6</v>
      </c>
      <c r="I11" s="99"/>
      <c r="J11" s="98" t="s">
        <v>6</v>
      </c>
      <c r="K11" s="99"/>
      <c r="L11" s="98" t="s">
        <v>6</v>
      </c>
      <c r="M11" s="99"/>
      <c r="N11" s="98" t="s">
        <v>6</v>
      </c>
      <c r="O11" s="99"/>
      <c r="P11" s="98" t="s">
        <v>6</v>
      </c>
      <c r="Q11" s="99"/>
      <c r="R11" s="98" t="s">
        <v>6</v>
      </c>
    </row>
    <row r="12" spans="1:18" s="89" customFormat="1" ht="6" customHeight="1">
      <c r="A12" s="114"/>
      <c r="B12" s="94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</row>
    <row r="13" spans="1:18">
      <c r="A13" s="87" t="s">
        <v>124</v>
      </c>
      <c r="B13" s="94"/>
      <c r="C13" s="94"/>
      <c r="D13" s="94"/>
      <c r="E13" s="94"/>
      <c r="F13" s="167">
        <v>105000000</v>
      </c>
      <c r="G13" s="167"/>
      <c r="H13" s="167">
        <v>149885643</v>
      </c>
      <c r="I13" s="167"/>
      <c r="J13" s="167">
        <v>10500000</v>
      </c>
      <c r="K13" s="167"/>
      <c r="L13" s="167">
        <v>49300834</v>
      </c>
      <c r="M13" s="167"/>
      <c r="N13" s="167">
        <v>314686477</v>
      </c>
      <c r="O13" s="167"/>
      <c r="P13" s="167">
        <v>200</v>
      </c>
      <c r="Q13" s="167"/>
      <c r="R13" s="167">
        <v>314686677</v>
      </c>
    </row>
    <row r="14" spans="1:18">
      <c r="A14" s="102" t="s">
        <v>142</v>
      </c>
      <c r="B14" s="87"/>
      <c r="C14" s="87"/>
      <c r="F14" s="150">
        <v>0</v>
      </c>
      <c r="G14" s="148"/>
      <c r="H14" s="150">
        <v>0</v>
      </c>
      <c r="I14" s="167"/>
      <c r="J14" s="150">
        <v>0</v>
      </c>
      <c r="K14" s="167"/>
      <c r="L14" s="150">
        <v>4552235</v>
      </c>
      <c r="M14" s="167"/>
      <c r="N14" s="168">
        <v>4552235</v>
      </c>
      <c r="O14" s="167"/>
      <c r="P14" s="168">
        <v>0</v>
      </c>
      <c r="Q14" s="167"/>
      <c r="R14" s="168">
        <v>4552235</v>
      </c>
    </row>
    <row r="15" spans="1:18" ht="6" customHeight="1">
      <c r="A15" s="100"/>
      <c r="B15" s="61"/>
      <c r="F15" s="169"/>
      <c r="G15" s="167"/>
      <c r="H15" s="148"/>
      <c r="I15" s="167"/>
      <c r="J15" s="167"/>
      <c r="K15" s="167"/>
      <c r="L15" s="148"/>
      <c r="M15" s="167"/>
      <c r="N15" s="167"/>
      <c r="O15" s="167"/>
      <c r="P15" s="167"/>
      <c r="Q15" s="167"/>
      <c r="R15" s="167"/>
    </row>
    <row r="16" spans="1:18" ht="19.5" thickBot="1">
      <c r="A16" s="87" t="s">
        <v>125</v>
      </c>
      <c r="B16" s="94"/>
      <c r="F16" s="170">
        <v>105000000</v>
      </c>
      <c r="G16" s="167"/>
      <c r="H16" s="170">
        <v>149885643</v>
      </c>
      <c r="I16" s="167"/>
      <c r="J16" s="170">
        <v>10500000</v>
      </c>
      <c r="K16" s="167"/>
      <c r="L16" s="170">
        <v>53853069</v>
      </c>
      <c r="M16" s="167"/>
      <c r="N16" s="170">
        <v>319238712</v>
      </c>
      <c r="O16" s="167"/>
      <c r="P16" s="170">
        <v>200</v>
      </c>
      <c r="Q16" s="167"/>
      <c r="R16" s="170">
        <v>319238912</v>
      </c>
    </row>
    <row r="17" spans="1:18" ht="19.5" customHeight="1" thickTop="1">
      <c r="A17" s="100"/>
      <c r="B17" s="61"/>
      <c r="D17" s="94"/>
      <c r="F17" s="101"/>
      <c r="H17" s="63"/>
      <c r="L17" s="63"/>
    </row>
    <row r="18" spans="1:18" ht="21.75" customHeight="1">
      <c r="A18" s="87" t="s">
        <v>126</v>
      </c>
      <c r="B18" s="94"/>
      <c r="C18" s="94"/>
      <c r="D18" s="94"/>
      <c r="E18" s="94"/>
      <c r="F18" s="103">
        <v>120000000</v>
      </c>
      <c r="H18" s="103">
        <v>254885643</v>
      </c>
      <c r="J18" s="103">
        <v>11150000</v>
      </c>
      <c r="L18" s="103">
        <v>60056813</v>
      </c>
      <c r="N18" s="103">
        <f>SUM(F18:L18)</f>
        <v>446092456</v>
      </c>
      <c r="P18" s="103">
        <v>200</v>
      </c>
      <c r="R18" s="103">
        <f>SUM(N18:Q18)</f>
        <v>446092656</v>
      </c>
    </row>
    <row r="19" spans="1:18" ht="21.75" customHeight="1">
      <c r="A19" s="102" t="s">
        <v>142</v>
      </c>
      <c r="B19" s="87"/>
      <c r="C19" s="87"/>
      <c r="F19" s="104">
        <v>0</v>
      </c>
      <c r="G19" s="63"/>
      <c r="H19" s="104">
        <v>0</v>
      </c>
      <c r="J19" s="104">
        <v>0</v>
      </c>
      <c r="L19" s="104">
        <f>'PL5 (3M)'!F31</f>
        <v>17307163</v>
      </c>
      <c r="N19" s="105">
        <f>SUM(F19:L19)</f>
        <v>17307163</v>
      </c>
      <c r="P19" s="105">
        <v>0</v>
      </c>
      <c r="R19" s="105">
        <f>SUM(N19:Q19)</f>
        <v>17307163</v>
      </c>
    </row>
    <row r="20" spans="1:18" ht="6" customHeight="1">
      <c r="A20" s="100"/>
      <c r="B20" s="61"/>
      <c r="F20" s="106"/>
      <c r="H20" s="76"/>
      <c r="J20" s="103"/>
      <c r="L20" s="76"/>
      <c r="N20" s="103"/>
      <c r="P20" s="103"/>
      <c r="R20" s="103"/>
    </row>
    <row r="21" spans="1:18" ht="21.75" customHeight="1" thickBot="1">
      <c r="A21" s="87" t="s">
        <v>127</v>
      </c>
      <c r="B21" s="94"/>
      <c r="F21" s="107">
        <f>SUM(F18:F20)</f>
        <v>120000000</v>
      </c>
      <c r="H21" s="107">
        <f>SUM(H18:H20)</f>
        <v>254885643</v>
      </c>
      <c r="J21" s="107">
        <f>SUM(J18:J20)</f>
        <v>11150000</v>
      </c>
      <c r="L21" s="107">
        <f>SUM(L18:L20)</f>
        <v>77363976</v>
      </c>
      <c r="N21" s="107">
        <f>SUM(F21:M21)</f>
        <v>463399619</v>
      </c>
      <c r="P21" s="107">
        <f>SUM(P18:P19)</f>
        <v>200</v>
      </c>
      <c r="R21" s="107">
        <f>SUM(N21:Q21)</f>
        <v>463399819</v>
      </c>
    </row>
    <row r="22" spans="1:18" ht="15.75" customHeight="1" thickTop="1"/>
    <row r="23" spans="1:18" ht="15.75" customHeight="1"/>
    <row r="24" spans="1:18" ht="15.75" customHeight="1"/>
    <row r="25" spans="1:18" ht="12.75" customHeight="1"/>
    <row r="26" spans="1:18" ht="15.75" customHeight="1"/>
    <row r="27" spans="1:18" ht="15.75" customHeight="1"/>
    <row r="28" spans="1:18" ht="15.75" customHeight="1"/>
    <row r="29" spans="1:18" ht="20.100000000000001" customHeight="1"/>
    <row r="30" spans="1:18" ht="21.75" customHeight="1">
      <c r="A30" s="91" t="str">
        <f>'PL5 (3M)'!A42</f>
        <v>หมายเหตุประกอบข้อมูลทางการเงินเป็นส่วนหนึ่งของข้อมูลทางการเงินระหว่างกาลนี้</v>
      </c>
      <c r="B30" s="91"/>
      <c r="C30" s="91"/>
      <c r="D30" s="91"/>
      <c r="E30" s="91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</row>
  </sheetData>
  <mergeCells count="3">
    <mergeCell ref="J7:L7"/>
    <mergeCell ref="F6:N6"/>
    <mergeCell ref="F5:R5"/>
  </mergeCells>
  <pageMargins left="0.4" right="0.4" top="0.5" bottom="0.6" header="0.49" footer="0.4"/>
  <pageSetup paperSize="9" scale="99" firstPageNumber="6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A333F3-7950-48D7-95A7-3D1BFC67E49F}">
  <dimension ref="A1:N26"/>
  <sheetViews>
    <sheetView zoomScaleNormal="100" workbookViewId="0">
      <selection activeCell="M74" sqref="M74"/>
    </sheetView>
  </sheetViews>
  <sheetFormatPr defaultColWidth="9.140625" defaultRowHeight="18.75"/>
  <cols>
    <col min="1" max="2" width="1.5703125" style="89" customWidth="1"/>
    <col min="3" max="3" width="44" style="89" customWidth="1"/>
    <col min="4" max="4" width="7.5703125" style="89" customWidth="1"/>
    <col min="5" max="5" width="1.42578125" style="89" customWidth="1"/>
    <col min="6" max="6" width="12.5703125" style="90" customWidth="1"/>
    <col min="7" max="7" width="1.42578125" style="90" customWidth="1"/>
    <col min="8" max="8" width="13.42578125" style="90" customWidth="1"/>
    <col min="9" max="9" width="1.42578125" style="90" customWidth="1"/>
    <col min="10" max="10" width="13.5703125" style="90" customWidth="1"/>
    <col min="11" max="11" width="1.42578125" style="90" customWidth="1"/>
    <col min="12" max="12" width="13.42578125" style="90" customWidth="1"/>
    <col min="13" max="13" width="1.42578125" style="90" customWidth="1"/>
    <col min="14" max="14" width="13.85546875" style="90" customWidth="1"/>
    <col min="15" max="16384" width="9.140625" style="128"/>
  </cols>
  <sheetData>
    <row r="1" spans="1:14" ht="21.75" customHeight="1">
      <c r="A1" s="1" t="s">
        <v>0</v>
      </c>
      <c r="B1" s="88"/>
    </row>
    <row r="2" spans="1:14" ht="21.75" customHeight="1">
      <c r="A2" s="88" t="s">
        <v>123</v>
      </c>
      <c r="B2" s="88"/>
    </row>
    <row r="3" spans="1:14" ht="21.75" customHeight="1">
      <c r="A3" s="64" t="str">
        <f>'Change Equity6'!A3</f>
        <v>สำหรับรอบระยะเวลาสามเดือนสิ้นสุดวันที่ 31 มีนาคม พ.ศ. 2567</v>
      </c>
      <c r="B3" s="91"/>
      <c r="C3" s="91"/>
      <c r="D3" s="91"/>
      <c r="E3" s="91"/>
      <c r="F3" s="92"/>
      <c r="G3" s="92"/>
      <c r="H3" s="92"/>
      <c r="I3" s="92"/>
      <c r="J3" s="92"/>
      <c r="K3" s="92"/>
      <c r="L3" s="92"/>
      <c r="M3" s="92"/>
      <c r="N3" s="92"/>
    </row>
    <row r="4" spans="1:14" s="89" customFormat="1" ht="21.75" customHeight="1">
      <c r="F4" s="90"/>
      <c r="G4" s="90"/>
      <c r="H4" s="90"/>
      <c r="I4" s="90"/>
      <c r="J4" s="93"/>
      <c r="K4" s="93"/>
      <c r="L4" s="93"/>
      <c r="M4" s="90"/>
      <c r="N4" s="90"/>
    </row>
    <row r="5" spans="1:14" s="89" customFormat="1" ht="21.75" customHeight="1">
      <c r="A5" s="88"/>
      <c r="B5" s="94"/>
      <c r="F5" s="231" t="s">
        <v>90</v>
      </c>
      <c r="G5" s="231"/>
      <c r="H5" s="231"/>
      <c r="I5" s="231"/>
      <c r="J5" s="231"/>
      <c r="K5" s="231"/>
      <c r="L5" s="231"/>
      <c r="M5" s="231"/>
      <c r="N5" s="231"/>
    </row>
    <row r="6" spans="1:14" s="89" customFormat="1" ht="21.75" customHeight="1">
      <c r="A6" s="88"/>
      <c r="B6" s="94"/>
      <c r="F6" s="90"/>
      <c r="G6" s="90"/>
      <c r="H6" s="90"/>
      <c r="I6" s="90"/>
      <c r="J6" s="229" t="s">
        <v>60</v>
      </c>
      <c r="K6" s="229"/>
      <c r="L6" s="229"/>
      <c r="M6" s="90"/>
      <c r="N6" s="90"/>
    </row>
    <row r="7" spans="1:14" s="89" customFormat="1" ht="21.75" customHeight="1">
      <c r="F7" s="90"/>
      <c r="G7" s="95"/>
      <c r="H7" s="96"/>
      <c r="I7" s="96"/>
      <c r="J7" s="96" t="s">
        <v>61</v>
      </c>
      <c r="K7" s="96"/>
      <c r="L7" s="90"/>
      <c r="M7" s="90"/>
      <c r="N7" s="96" t="s">
        <v>101</v>
      </c>
    </row>
    <row r="8" spans="1:14" s="89" customFormat="1" ht="21.75" customHeight="1">
      <c r="B8" s="61"/>
      <c r="C8" s="94"/>
      <c r="D8" s="94"/>
      <c r="E8" s="94"/>
      <c r="F8" s="96" t="s">
        <v>62</v>
      </c>
      <c r="G8" s="95"/>
      <c r="H8" s="96" t="s">
        <v>63</v>
      </c>
      <c r="I8" s="96"/>
      <c r="J8" s="96" t="s">
        <v>64</v>
      </c>
      <c r="K8" s="96"/>
      <c r="L8" s="96"/>
      <c r="M8" s="96"/>
      <c r="N8" s="96" t="s">
        <v>100</v>
      </c>
    </row>
    <row r="9" spans="1:14" s="89" customFormat="1" ht="21.75" customHeight="1">
      <c r="B9" s="61"/>
      <c r="C9" s="94"/>
      <c r="D9" s="94"/>
      <c r="E9" s="94"/>
      <c r="F9" s="96" t="s">
        <v>65</v>
      </c>
      <c r="G9" s="79"/>
      <c r="H9" s="97" t="s">
        <v>66</v>
      </c>
      <c r="I9" s="79"/>
      <c r="J9" s="96" t="s">
        <v>67</v>
      </c>
      <c r="K9" s="79"/>
      <c r="L9" s="96" t="s">
        <v>46</v>
      </c>
      <c r="M9" s="79"/>
      <c r="N9" s="96" t="s">
        <v>94</v>
      </c>
    </row>
    <row r="10" spans="1:14" s="89" customFormat="1" ht="21.75" customHeight="1">
      <c r="B10" s="75"/>
      <c r="C10" s="94"/>
      <c r="D10" s="219"/>
      <c r="E10" s="94"/>
      <c r="F10" s="98" t="s">
        <v>6</v>
      </c>
      <c r="G10" s="79"/>
      <c r="H10" s="98" t="s">
        <v>6</v>
      </c>
      <c r="I10" s="99"/>
      <c r="J10" s="98" t="s">
        <v>6</v>
      </c>
      <c r="K10" s="99"/>
      <c r="L10" s="98" t="s">
        <v>6</v>
      </c>
      <c r="M10" s="99"/>
      <c r="N10" s="98" t="s">
        <v>6</v>
      </c>
    </row>
    <row r="11" spans="1:14" s="89" customFormat="1" ht="21.75" customHeight="1">
      <c r="A11" s="100"/>
      <c r="B11" s="61"/>
      <c r="D11" s="94"/>
      <c r="F11" s="101"/>
      <c r="G11" s="90"/>
      <c r="H11" s="63"/>
      <c r="I11" s="90"/>
      <c r="J11" s="90"/>
      <c r="K11" s="90"/>
      <c r="L11" s="63"/>
      <c r="M11" s="90"/>
      <c r="N11" s="90"/>
    </row>
    <row r="12" spans="1:14" s="89" customFormat="1" ht="21.75" customHeight="1">
      <c r="A12" s="87" t="s">
        <v>124</v>
      </c>
      <c r="B12" s="94"/>
      <c r="C12" s="94"/>
      <c r="D12" s="94"/>
      <c r="E12" s="94"/>
      <c r="F12" s="167">
        <v>105000000</v>
      </c>
      <c r="G12" s="167"/>
      <c r="H12" s="167">
        <v>149885643</v>
      </c>
      <c r="I12" s="167"/>
      <c r="J12" s="167">
        <v>10500000</v>
      </c>
      <c r="K12" s="167"/>
      <c r="L12" s="167">
        <v>49571095</v>
      </c>
      <c r="M12" s="167"/>
      <c r="N12" s="167">
        <f>SUM(F12:M12)</f>
        <v>314956738</v>
      </c>
    </row>
    <row r="13" spans="1:14" s="89" customFormat="1" ht="21.75" customHeight="1">
      <c r="A13" s="102" t="s">
        <v>142</v>
      </c>
      <c r="B13" s="94"/>
      <c r="C13" s="94"/>
      <c r="D13" s="94"/>
      <c r="E13" s="94"/>
      <c r="F13" s="150">
        <v>0</v>
      </c>
      <c r="G13" s="148"/>
      <c r="H13" s="150">
        <v>0</v>
      </c>
      <c r="I13" s="167"/>
      <c r="J13" s="150">
        <v>0</v>
      </c>
      <c r="K13" s="167"/>
      <c r="L13" s="150">
        <v>4745076</v>
      </c>
      <c r="M13" s="167"/>
      <c r="N13" s="168">
        <f>SUM(F13:M13)</f>
        <v>4745076</v>
      </c>
    </row>
    <row r="14" spans="1:14" s="89" customFormat="1" ht="6" customHeight="1">
      <c r="A14" s="100"/>
      <c r="B14" s="94"/>
      <c r="C14" s="94"/>
      <c r="D14" s="38"/>
      <c r="E14" s="94"/>
      <c r="F14" s="169"/>
      <c r="G14" s="167"/>
      <c r="H14" s="148"/>
      <c r="I14" s="167"/>
      <c r="J14" s="167"/>
      <c r="K14" s="167"/>
      <c r="L14" s="148"/>
      <c r="M14" s="167"/>
      <c r="N14" s="167"/>
    </row>
    <row r="15" spans="1:14" s="89" customFormat="1" ht="21.75" customHeight="1" thickBot="1">
      <c r="A15" s="87" t="s">
        <v>125</v>
      </c>
      <c r="B15" s="87"/>
      <c r="C15" s="87"/>
      <c r="F15" s="170">
        <f>SUM(F12:F14)</f>
        <v>105000000</v>
      </c>
      <c r="G15" s="167"/>
      <c r="H15" s="170">
        <f>SUM(H12:H14)</f>
        <v>149885643</v>
      </c>
      <c r="I15" s="167"/>
      <c r="J15" s="170">
        <f>SUM(J12:J14)</f>
        <v>10500000</v>
      </c>
      <c r="K15" s="167"/>
      <c r="L15" s="170">
        <f>SUM(L12:L14)</f>
        <v>54316171</v>
      </c>
      <c r="M15" s="167"/>
      <c r="N15" s="170">
        <f>SUM(F15:M15)</f>
        <v>319701814</v>
      </c>
    </row>
    <row r="16" spans="1:14" s="89" customFormat="1" ht="21.75" customHeight="1" thickTop="1">
      <c r="F16" s="90"/>
      <c r="G16" s="90"/>
      <c r="H16" s="90"/>
      <c r="I16" s="90"/>
      <c r="J16" s="90"/>
      <c r="K16" s="90"/>
      <c r="L16" s="90"/>
      <c r="M16" s="90"/>
      <c r="N16" s="90"/>
    </row>
    <row r="17" spans="1:14" s="89" customFormat="1" ht="21.75" customHeight="1">
      <c r="A17" s="87" t="s">
        <v>126</v>
      </c>
      <c r="B17" s="94"/>
      <c r="C17" s="94"/>
      <c r="D17" s="94"/>
      <c r="E17" s="94"/>
      <c r="F17" s="103">
        <v>120000000</v>
      </c>
      <c r="G17" s="90"/>
      <c r="H17" s="103">
        <v>254885643</v>
      </c>
      <c r="I17" s="90"/>
      <c r="J17" s="103">
        <v>11150000</v>
      </c>
      <c r="K17" s="90"/>
      <c r="L17" s="103">
        <v>62448726</v>
      </c>
      <c r="M17" s="90"/>
      <c r="N17" s="103">
        <f>SUM(F17:M17)</f>
        <v>448484369</v>
      </c>
    </row>
    <row r="18" spans="1:14" s="89" customFormat="1" ht="21.75" customHeight="1">
      <c r="A18" s="102" t="s">
        <v>142</v>
      </c>
      <c r="B18" s="87"/>
      <c r="C18" s="87"/>
      <c r="F18" s="104">
        <v>0</v>
      </c>
      <c r="G18" s="63"/>
      <c r="H18" s="104">
        <v>0</v>
      </c>
      <c r="I18" s="90"/>
      <c r="J18" s="104">
        <v>0</v>
      </c>
      <c r="K18" s="90"/>
      <c r="L18" s="104">
        <f>'PL5 (3M)'!J31</f>
        <v>2756181</v>
      </c>
      <c r="M18" s="90"/>
      <c r="N18" s="105">
        <f>SUM(F18:M18)</f>
        <v>2756181</v>
      </c>
    </row>
    <row r="19" spans="1:14" s="89" customFormat="1" ht="8.1" customHeight="1">
      <c r="A19" s="100"/>
      <c r="B19" s="61"/>
      <c r="F19" s="106"/>
      <c r="G19" s="90"/>
      <c r="H19" s="76"/>
      <c r="I19" s="90"/>
      <c r="J19" s="103"/>
      <c r="K19" s="90"/>
      <c r="L19" s="76"/>
      <c r="M19" s="90"/>
      <c r="N19" s="103"/>
    </row>
    <row r="20" spans="1:14" s="89" customFormat="1" ht="21.75" customHeight="1" thickBot="1">
      <c r="A20" s="87" t="s">
        <v>127</v>
      </c>
      <c r="B20" s="94"/>
      <c r="F20" s="107">
        <f>SUM(F17:F19)</f>
        <v>120000000</v>
      </c>
      <c r="G20" s="90"/>
      <c r="H20" s="107">
        <f>SUM(H17:H19)</f>
        <v>254885643</v>
      </c>
      <c r="I20" s="90"/>
      <c r="J20" s="107">
        <f>SUM(J17:J19)</f>
        <v>11150000</v>
      </c>
      <c r="K20" s="90"/>
      <c r="L20" s="107">
        <f>SUM(L17:L19)</f>
        <v>65204907</v>
      </c>
      <c r="M20" s="90"/>
      <c r="N20" s="107">
        <f>SUM(N17:N19)</f>
        <v>451240550</v>
      </c>
    </row>
    <row r="21" spans="1:14" s="89" customFormat="1" ht="21.75" customHeight="1" thickTop="1">
      <c r="F21" s="90"/>
      <c r="G21" s="90"/>
      <c r="H21" s="90"/>
      <c r="I21" s="90"/>
      <c r="J21" s="90"/>
      <c r="K21" s="90"/>
      <c r="L21" s="90"/>
      <c r="M21" s="90"/>
      <c r="N21" s="90"/>
    </row>
    <row r="22" spans="1:14" s="89" customFormat="1" ht="21.75" customHeight="1">
      <c r="F22" s="90"/>
      <c r="G22" s="90"/>
      <c r="H22" s="90"/>
      <c r="I22" s="90"/>
      <c r="J22" s="90"/>
      <c r="K22" s="90"/>
      <c r="L22" s="90"/>
      <c r="M22" s="90"/>
      <c r="N22" s="90"/>
    </row>
    <row r="23" spans="1:14" s="89" customFormat="1" ht="23.25" customHeight="1">
      <c r="F23" s="90"/>
      <c r="G23" s="90"/>
      <c r="H23" s="90"/>
      <c r="I23" s="90"/>
      <c r="J23" s="90"/>
      <c r="K23" s="90"/>
      <c r="L23" s="90"/>
      <c r="M23" s="90"/>
      <c r="N23" s="90"/>
    </row>
    <row r="24" spans="1:14" s="89" customFormat="1" ht="21.75" customHeight="1">
      <c r="F24" s="90"/>
      <c r="G24" s="90"/>
      <c r="H24" s="90"/>
      <c r="I24" s="90"/>
      <c r="J24" s="90"/>
      <c r="K24" s="90"/>
      <c r="L24" s="90"/>
      <c r="M24" s="90"/>
      <c r="N24" s="90"/>
    </row>
    <row r="25" spans="1:14" s="89" customFormat="1" ht="18.75" customHeight="1">
      <c r="F25" s="90"/>
      <c r="G25" s="90"/>
      <c r="H25" s="90"/>
      <c r="I25" s="90"/>
      <c r="J25" s="90"/>
      <c r="K25" s="90"/>
      <c r="L25" s="90"/>
      <c r="M25" s="90"/>
      <c r="N25" s="90"/>
    </row>
    <row r="26" spans="1:14" s="89" customFormat="1" ht="21.75" customHeight="1">
      <c r="A26" s="91" t="str">
        <f>'Change Equity6'!A30</f>
        <v>หมายเหตุประกอบข้อมูลทางการเงินเป็นส่วนหนึ่งของข้อมูลทางการเงินระหว่างกาลนี้</v>
      </c>
      <c r="B26" s="91"/>
      <c r="C26" s="91"/>
      <c r="D26" s="91"/>
      <c r="E26" s="91"/>
      <c r="F26" s="92"/>
      <c r="G26" s="92"/>
      <c r="H26" s="92"/>
      <c r="I26" s="92"/>
      <c r="J26" s="92"/>
      <c r="K26" s="92"/>
      <c r="L26" s="92"/>
      <c r="M26" s="92"/>
      <c r="N26" s="92"/>
    </row>
  </sheetData>
  <mergeCells count="2">
    <mergeCell ref="J6:L6"/>
    <mergeCell ref="F5:N5"/>
  </mergeCells>
  <pageMargins left="1.2" right="0.5" top="0.5" bottom="0.6" header="0.49" footer="0.4"/>
  <pageSetup paperSize="9" firstPageNumber="7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A3E311-A42A-487D-BB6C-87DB0D867599}">
  <dimension ref="A1:K81"/>
  <sheetViews>
    <sheetView tabSelected="1" topLeftCell="A60" zoomScaleNormal="100" zoomScaleSheetLayoutView="90" workbookViewId="0">
      <selection activeCell="B64" sqref="B64"/>
    </sheetView>
  </sheetViews>
  <sheetFormatPr defaultColWidth="9.140625" defaultRowHeight="18.75"/>
  <cols>
    <col min="1" max="1" width="1.42578125" style="127" customWidth="1"/>
    <col min="2" max="2" width="33.5703125" style="114" customWidth="1"/>
    <col min="3" max="3" width="7.42578125" style="109" customWidth="1"/>
    <col min="4" max="4" width="0.85546875" style="109" customWidth="1"/>
    <col min="5" max="5" width="10.5703125" style="171" customWidth="1"/>
    <col min="6" max="6" width="0.85546875" style="145" customWidth="1"/>
    <col min="7" max="7" width="10.42578125" style="171" customWidth="1"/>
    <col min="8" max="8" width="0.85546875" style="145" customWidth="1"/>
    <col min="9" max="9" width="11.42578125" style="171" customWidth="1"/>
    <col min="10" max="10" width="0.85546875" style="145" customWidth="1"/>
    <col min="11" max="11" width="11.42578125" style="171" customWidth="1"/>
    <col min="12" max="16384" width="9.140625" style="142"/>
  </cols>
  <sheetData>
    <row r="1" spans="1:11" ht="21.75" customHeight="1">
      <c r="A1" s="83" t="s">
        <v>0</v>
      </c>
      <c r="B1" s="109"/>
      <c r="C1" s="110"/>
    </row>
    <row r="2" spans="1:11" ht="21.75" customHeight="1">
      <c r="A2" s="108" t="s">
        <v>68</v>
      </c>
      <c r="B2" s="109"/>
      <c r="C2" s="110"/>
    </row>
    <row r="3" spans="1:11" ht="21.75" customHeight="1">
      <c r="A3" s="111" t="str">
        <f>'Change Equity7'!A3</f>
        <v>สำหรับรอบระยะเวลาสามเดือนสิ้นสุดวันที่ 31 มีนาคม พ.ศ. 2567</v>
      </c>
      <c r="B3" s="112"/>
      <c r="C3" s="113"/>
      <c r="D3" s="112"/>
      <c r="E3" s="172"/>
      <c r="F3" s="173"/>
      <c r="G3" s="172"/>
      <c r="H3" s="173"/>
      <c r="I3" s="172"/>
      <c r="J3" s="173"/>
      <c r="K3" s="172"/>
    </row>
    <row r="4" spans="1:11" ht="21.75" customHeight="1">
      <c r="A4" s="108"/>
      <c r="B4" s="109"/>
      <c r="C4" s="110"/>
    </row>
    <row r="5" spans="1:11" ht="21.75" customHeight="1">
      <c r="A5" s="100"/>
      <c r="E5" s="233" t="s">
        <v>89</v>
      </c>
      <c r="F5" s="233"/>
      <c r="G5" s="233"/>
      <c r="I5" s="232" t="s">
        <v>90</v>
      </c>
      <c r="J5" s="232"/>
      <c r="K5" s="232"/>
    </row>
    <row r="6" spans="1:11" ht="21.75" customHeight="1">
      <c r="A6" s="100"/>
      <c r="C6" s="115"/>
      <c r="D6" s="179"/>
      <c r="E6" s="180" t="s">
        <v>112</v>
      </c>
      <c r="F6" s="180"/>
      <c r="G6" s="180" t="s">
        <v>4</v>
      </c>
      <c r="H6" s="181"/>
      <c r="I6" s="180" t="s">
        <v>112</v>
      </c>
      <c r="J6" s="180"/>
      <c r="K6" s="180" t="s">
        <v>4</v>
      </c>
    </row>
    <row r="7" spans="1:11" ht="21.75" customHeight="1">
      <c r="A7" s="100"/>
      <c r="C7" s="218" t="s">
        <v>5</v>
      </c>
      <c r="D7" s="182"/>
      <c r="E7" s="174" t="s">
        <v>6</v>
      </c>
      <c r="F7" s="175"/>
      <c r="G7" s="174" t="s">
        <v>6</v>
      </c>
      <c r="H7" s="183"/>
      <c r="I7" s="174" t="s">
        <v>6</v>
      </c>
      <c r="J7" s="175"/>
      <c r="K7" s="174" t="s">
        <v>6</v>
      </c>
    </row>
    <row r="8" spans="1:11" ht="21.75" customHeight="1">
      <c r="A8" s="88" t="s">
        <v>69</v>
      </c>
      <c r="B8" s="110"/>
      <c r="E8" s="84"/>
      <c r="G8" s="159"/>
      <c r="I8" s="84"/>
      <c r="K8" s="159"/>
    </row>
    <row r="9" spans="1:11" ht="21.75" customHeight="1">
      <c r="A9" s="114" t="s">
        <v>56</v>
      </c>
      <c r="B9" s="110"/>
      <c r="C9" s="110"/>
      <c r="E9" s="84">
        <v>21790620</v>
      </c>
      <c r="G9" s="159">
        <v>5763714</v>
      </c>
      <c r="I9" s="84">
        <v>3541874</v>
      </c>
      <c r="K9" s="159">
        <v>5956555</v>
      </c>
    </row>
    <row r="10" spans="1:11" ht="21.75" customHeight="1">
      <c r="A10" s="100" t="s">
        <v>70</v>
      </c>
      <c r="B10" s="117"/>
      <c r="C10" s="110"/>
      <c r="E10" s="84"/>
      <c r="G10" s="159"/>
      <c r="I10" s="84"/>
      <c r="K10" s="159"/>
    </row>
    <row r="11" spans="1:11" ht="21.75" customHeight="1">
      <c r="A11" s="100"/>
      <c r="B11" s="117" t="s">
        <v>71</v>
      </c>
      <c r="C11" s="110"/>
      <c r="E11" s="84"/>
      <c r="G11" s="159"/>
      <c r="I11" s="84"/>
      <c r="K11" s="159"/>
    </row>
    <row r="12" spans="1:11" ht="21.75" customHeight="1">
      <c r="A12" s="100"/>
      <c r="B12" s="118" t="s">
        <v>72</v>
      </c>
      <c r="C12" s="109" t="s">
        <v>138</v>
      </c>
      <c r="E12" s="84">
        <v>2994833</v>
      </c>
      <c r="G12" s="159">
        <v>2949711</v>
      </c>
      <c r="I12" s="84">
        <v>2993433</v>
      </c>
      <c r="K12" s="159">
        <v>2948322</v>
      </c>
    </row>
    <row r="13" spans="1:11" ht="21.75" customHeight="1">
      <c r="A13" s="100"/>
      <c r="B13" s="118" t="s">
        <v>73</v>
      </c>
      <c r="E13" s="84">
        <v>104142</v>
      </c>
      <c r="G13" s="159">
        <v>101204</v>
      </c>
      <c r="I13" s="84">
        <v>103371</v>
      </c>
      <c r="K13" s="159">
        <v>100440</v>
      </c>
    </row>
    <row r="14" spans="1:11" ht="21.75" customHeight="1">
      <c r="A14" s="100"/>
      <c r="B14" s="118" t="s">
        <v>129</v>
      </c>
      <c r="E14" s="84">
        <v>47836</v>
      </c>
      <c r="G14" s="159">
        <v>-9697</v>
      </c>
      <c r="I14" s="84">
        <v>47836</v>
      </c>
      <c r="K14" s="159">
        <v>-9697</v>
      </c>
    </row>
    <row r="15" spans="1:11" ht="21.75" customHeight="1">
      <c r="A15" s="100"/>
      <c r="B15" s="118" t="s">
        <v>103</v>
      </c>
      <c r="E15" s="84">
        <v>250561</v>
      </c>
      <c r="G15" s="159">
        <v>1</v>
      </c>
      <c r="I15" s="84">
        <v>250561</v>
      </c>
      <c r="K15" s="159">
        <v>1</v>
      </c>
    </row>
    <row r="16" spans="1:11" ht="21.75" customHeight="1">
      <c r="A16" s="100"/>
      <c r="B16" s="119" t="s">
        <v>74</v>
      </c>
      <c r="E16" s="84">
        <v>251162</v>
      </c>
      <c r="G16" s="159">
        <v>236073</v>
      </c>
      <c r="I16" s="84">
        <v>251162</v>
      </c>
      <c r="K16" s="159">
        <v>236073</v>
      </c>
    </row>
    <row r="17" spans="1:11" ht="21.75" customHeight="1">
      <c r="A17" s="100"/>
      <c r="B17" s="119" t="s">
        <v>75</v>
      </c>
      <c r="C17" s="110"/>
      <c r="E17" s="84">
        <v>-117109</v>
      </c>
      <c r="G17" s="159">
        <v>-134161</v>
      </c>
      <c r="I17" s="84">
        <v>-1111547</v>
      </c>
      <c r="K17" s="159">
        <v>-124252</v>
      </c>
    </row>
    <row r="18" spans="1:11" ht="21.75" customHeight="1">
      <c r="A18" s="100"/>
      <c r="B18" s="117" t="s">
        <v>76</v>
      </c>
      <c r="C18" s="110"/>
      <c r="E18" s="184">
        <v>304536</v>
      </c>
      <c r="G18" s="185">
        <v>343382</v>
      </c>
      <c r="I18" s="184">
        <v>204657</v>
      </c>
      <c r="K18" s="185">
        <v>343382</v>
      </c>
    </row>
    <row r="19" spans="1:11" ht="8.1" customHeight="1">
      <c r="A19" s="88"/>
      <c r="B19" s="109"/>
      <c r="E19" s="84"/>
      <c r="G19" s="159"/>
      <c r="I19" s="84"/>
      <c r="K19" s="159"/>
    </row>
    <row r="20" spans="1:11" ht="21.75" customHeight="1">
      <c r="A20" s="100" t="s">
        <v>77</v>
      </c>
      <c r="B20" s="120"/>
      <c r="E20" s="84">
        <f>SUM(E9:E19)</f>
        <v>25626581</v>
      </c>
      <c r="G20" s="159">
        <f>SUM(G9:G19)</f>
        <v>9250227</v>
      </c>
      <c r="I20" s="84">
        <f>SUM(I9:I19)</f>
        <v>6281347</v>
      </c>
      <c r="K20" s="159">
        <f>SUM(K9:K19)</f>
        <v>9450824</v>
      </c>
    </row>
    <row r="21" spans="1:11" ht="21.75" customHeight="1">
      <c r="A21" s="100"/>
      <c r="B21" s="120" t="s">
        <v>78</v>
      </c>
      <c r="E21" s="84"/>
      <c r="G21" s="159"/>
      <c r="I21" s="84"/>
      <c r="K21" s="159"/>
    </row>
    <row r="22" spans="1:11" ht="21.75" customHeight="1">
      <c r="A22" s="100"/>
      <c r="B22" s="215" t="s">
        <v>143</v>
      </c>
      <c r="E22" s="84">
        <v>-233787005</v>
      </c>
      <c r="G22" s="159">
        <v>-9406168</v>
      </c>
      <c r="I22" s="84">
        <v>2070660</v>
      </c>
      <c r="K22" s="159">
        <v>-9406168</v>
      </c>
    </row>
    <row r="23" spans="1:11" ht="21.75" customHeight="1">
      <c r="A23" s="100"/>
      <c r="B23" s="120" t="s">
        <v>79</v>
      </c>
      <c r="E23" s="84">
        <v>-1972808</v>
      </c>
      <c r="G23" s="159">
        <v>-1489335</v>
      </c>
      <c r="I23" s="84">
        <v>-1972808</v>
      </c>
      <c r="K23" s="159">
        <v>-1489335</v>
      </c>
    </row>
    <row r="24" spans="1:11" ht="21.75" customHeight="1">
      <c r="A24" s="100"/>
      <c r="B24" s="120" t="s">
        <v>80</v>
      </c>
      <c r="E24" s="84">
        <v>16796362</v>
      </c>
      <c r="G24" s="159">
        <v>-64917</v>
      </c>
      <c r="I24" s="84">
        <v>-14053</v>
      </c>
      <c r="K24" s="159">
        <v>-64917</v>
      </c>
    </row>
    <row r="25" spans="1:11" ht="21.75" customHeight="1">
      <c r="A25" s="100"/>
      <c r="B25" s="215" t="s">
        <v>144</v>
      </c>
      <c r="E25" s="84">
        <v>56707840</v>
      </c>
      <c r="G25" s="159">
        <v>11543959</v>
      </c>
      <c r="I25" s="84">
        <v>5727240</v>
      </c>
      <c r="K25" s="159">
        <v>11497159</v>
      </c>
    </row>
    <row r="26" spans="1:11" ht="21.75" customHeight="1">
      <c r="A26" s="100"/>
      <c r="B26" s="120" t="s">
        <v>81</v>
      </c>
      <c r="E26" s="184">
        <v>1353382</v>
      </c>
      <c r="G26" s="185">
        <v>-68032</v>
      </c>
      <c r="I26" s="184">
        <v>-9576</v>
      </c>
      <c r="K26" s="185">
        <v>-68032</v>
      </c>
    </row>
    <row r="27" spans="1:11" ht="8.1" customHeight="1">
      <c r="A27" s="88"/>
      <c r="B27" s="109"/>
      <c r="E27" s="84"/>
      <c r="G27" s="159"/>
      <c r="I27" s="84"/>
      <c r="K27" s="159"/>
    </row>
    <row r="28" spans="1:11" ht="21.75" customHeight="1">
      <c r="A28" s="110" t="s">
        <v>131</v>
      </c>
      <c r="B28" s="110"/>
      <c r="C28" s="110"/>
      <c r="E28" s="84">
        <f>SUM(E20:E27)</f>
        <v>-135275648</v>
      </c>
      <c r="G28" s="159">
        <f>SUM(G20:G27)</f>
        <v>9765734</v>
      </c>
      <c r="I28" s="84">
        <f>SUM(I20:I27)</f>
        <v>12082810</v>
      </c>
      <c r="K28" s="159">
        <f>SUM(K20:K27)</f>
        <v>9919531</v>
      </c>
    </row>
    <row r="29" spans="1:11" ht="21.75" customHeight="1">
      <c r="A29" s="110"/>
      <c r="B29" s="119" t="s">
        <v>82</v>
      </c>
      <c r="C29" s="110"/>
      <c r="E29" s="84">
        <v>-287518</v>
      </c>
      <c r="G29" s="159">
        <v>-325422</v>
      </c>
      <c r="I29" s="84">
        <v>-187639</v>
      </c>
      <c r="K29" s="159">
        <v>-325422</v>
      </c>
    </row>
    <row r="30" spans="1:11" ht="21.75" customHeight="1">
      <c r="A30" s="121"/>
      <c r="B30" s="119" t="s">
        <v>83</v>
      </c>
      <c r="C30" s="110"/>
      <c r="E30" s="184">
        <v>-52109</v>
      </c>
      <c r="G30" s="185">
        <v>-30671</v>
      </c>
      <c r="I30" s="184">
        <v>-52109</v>
      </c>
      <c r="K30" s="185">
        <v>-30671</v>
      </c>
    </row>
    <row r="31" spans="1:11" ht="8.1" customHeight="1">
      <c r="A31" s="88"/>
      <c r="B31" s="109"/>
      <c r="E31" s="84"/>
      <c r="G31" s="159"/>
      <c r="I31" s="84"/>
      <c r="K31" s="159"/>
    </row>
    <row r="32" spans="1:11" ht="21.75" customHeight="1">
      <c r="A32" s="110" t="s">
        <v>132</v>
      </c>
      <c r="B32" s="110"/>
      <c r="C32" s="110"/>
      <c r="E32" s="184">
        <f>SUM(E28:E31)</f>
        <v>-135615275</v>
      </c>
      <c r="G32" s="185">
        <f>SUM(G28:G31)</f>
        <v>9409641</v>
      </c>
      <c r="I32" s="184">
        <f>SUM(I28:I31)</f>
        <v>11843062</v>
      </c>
      <c r="K32" s="185">
        <f>SUM(K28:K31)</f>
        <v>9563438</v>
      </c>
    </row>
    <row r="33" spans="1:11" ht="21.75" customHeight="1">
      <c r="A33" s="110"/>
      <c r="B33" s="110"/>
      <c r="C33" s="110"/>
      <c r="E33" s="188"/>
      <c r="G33" s="188"/>
      <c r="I33" s="188"/>
      <c r="K33" s="188"/>
    </row>
    <row r="34" spans="1:11" ht="21.75" customHeight="1">
      <c r="A34" s="110"/>
      <c r="B34" s="110"/>
      <c r="C34" s="110"/>
      <c r="E34" s="188"/>
      <c r="G34" s="188"/>
      <c r="I34" s="188"/>
      <c r="K34" s="188"/>
    </row>
    <row r="35" spans="1:11" ht="21.75" customHeight="1">
      <c r="A35" s="110"/>
      <c r="B35" s="110"/>
      <c r="C35" s="110"/>
      <c r="E35" s="188"/>
      <c r="G35" s="188"/>
      <c r="I35" s="188"/>
      <c r="K35" s="188"/>
    </row>
    <row r="36" spans="1:11" ht="21.75" customHeight="1">
      <c r="A36" s="110"/>
      <c r="B36" s="110"/>
      <c r="C36" s="110"/>
      <c r="E36" s="188"/>
      <c r="G36" s="188"/>
      <c r="I36" s="188"/>
      <c r="K36" s="188"/>
    </row>
    <row r="37" spans="1:11" ht="21.75" customHeight="1">
      <c r="A37" s="110"/>
      <c r="B37" s="110"/>
      <c r="C37" s="110"/>
      <c r="E37" s="188"/>
      <c r="G37" s="188"/>
      <c r="I37" s="188"/>
      <c r="K37" s="188"/>
    </row>
    <row r="38" spans="1:11" ht="5.25" customHeight="1">
      <c r="A38" s="110"/>
      <c r="B38" s="110"/>
      <c r="C38" s="110"/>
      <c r="E38" s="188"/>
      <c r="G38" s="188"/>
      <c r="I38" s="188"/>
      <c r="K38" s="188"/>
    </row>
    <row r="39" spans="1:11" ht="3.75" customHeight="1">
      <c r="A39" s="88"/>
      <c r="B39" s="110"/>
    </row>
    <row r="40" spans="1:11" ht="21.75" customHeight="1">
      <c r="A40" s="122" t="str">
        <f>'Change Equity7'!A26</f>
        <v>หมายเหตุประกอบข้อมูลทางการเงินเป็นส่วนหนึ่งของข้อมูลทางการเงินระหว่างกาลนี้</v>
      </c>
      <c r="B40" s="123"/>
      <c r="C40" s="123"/>
      <c r="D40" s="123"/>
      <c r="E40" s="176"/>
      <c r="F40" s="177"/>
      <c r="G40" s="176"/>
      <c r="H40" s="177"/>
      <c r="I40" s="176"/>
      <c r="J40" s="177"/>
      <c r="K40" s="176"/>
    </row>
    <row r="41" spans="1:11" ht="21.75" customHeight="1">
      <c r="A41" s="83" t="s">
        <v>0</v>
      </c>
      <c r="B41" s="124"/>
      <c r="C41" s="110"/>
    </row>
    <row r="42" spans="1:11" ht="21.75" customHeight="1">
      <c r="A42" s="108" t="s">
        <v>68</v>
      </c>
      <c r="B42" s="124"/>
      <c r="C42" s="110"/>
    </row>
    <row r="43" spans="1:11" ht="21.75" customHeight="1">
      <c r="A43" s="111" t="str">
        <f>A3</f>
        <v>สำหรับรอบระยะเวลาสามเดือนสิ้นสุดวันที่ 31 มีนาคม พ.ศ. 2567</v>
      </c>
      <c r="B43" s="71"/>
      <c r="C43" s="113"/>
      <c r="D43" s="112"/>
      <c r="E43" s="172"/>
      <c r="F43" s="173"/>
      <c r="G43" s="172"/>
      <c r="H43" s="173"/>
      <c r="I43" s="172"/>
      <c r="J43" s="173"/>
      <c r="K43" s="172"/>
    </row>
    <row r="44" spans="1:11" ht="21.75" customHeight="1">
      <c r="A44" s="117"/>
      <c r="B44" s="109"/>
      <c r="C44" s="110"/>
    </row>
    <row r="45" spans="1:11" ht="21" customHeight="1">
      <c r="A45" s="100"/>
      <c r="E45" s="233" t="s">
        <v>89</v>
      </c>
      <c r="F45" s="233"/>
      <c r="G45" s="233"/>
      <c r="I45" s="232" t="s">
        <v>90</v>
      </c>
      <c r="J45" s="232"/>
      <c r="K45" s="232"/>
    </row>
    <row r="46" spans="1:11" ht="21" customHeight="1">
      <c r="A46" s="100"/>
      <c r="C46" s="115"/>
      <c r="D46" s="179"/>
      <c r="E46" s="180" t="s">
        <v>112</v>
      </c>
      <c r="F46" s="180"/>
      <c r="G46" s="180" t="s">
        <v>4</v>
      </c>
      <c r="H46" s="181"/>
      <c r="I46" s="180" t="s">
        <v>112</v>
      </c>
      <c r="J46" s="180"/>
      <c r="K46" s="180" t="s">
        <v>4</v>
      </c>
    </row>
    <row r="47" spans="1:11" ht="21" customHeight="1">
      <c r="A47" s="100"/>
      <c r="C47" s="116" t="s">
        <v>5</v>
      </c>
      <c r="D47" s="182"/>
      <c r="E47" s="174" t="s">
        <v>6</v>
      </c>
      <c r="F47" s="175"/>
      <c r="G47" s="174" t="s">
        <v>6</v>
      </c>
      <c r="H47" s="183"/>
      <c r="I47" s="174" t="s">
        <v>6</v>
      </c>
      <c r="J47" s="175"/>
      <c r="K47" s="174" t="s">
        <v>6</v>
      </c>
    </row>
    <row r="48" spans="1:11" ht="21" customHeight="1">
      <c r="A48" s="121" t="s">
        <v>84</v>
      </c>
      <c r="B48" s="110"/>
      <c r="C48" s="110"/>
      <c r="E48" s="84"/>
      <c r="G48" s="159"/>
      <c r="I48" s="84"/>
      <c r="K48" s="159"/>
    </row>
    <row r="49" spans="1:11" ht="21" customHeight="1">
      <c r="A49" s="110" t="s">
        <v>105</v>
      </c>
      <c r="B49" s="110"/>
      <c r="C49" s="110"/>
      <c r="E49" s="84">
        <v>-643051</v>
      </c>
      <c r="G49" s="159">
        <v>-335014</v>
      </c>
      <c r="I49" s="84">
        <v>-643051</v>
      </c>
      <c r="J49" s="171"/>
      <c r="K49" s="159">
        <v>-335014</v>
      </c>
    </row>
    <row r="50" spans="1:11" ht="21" customHeight="1">
      <c r="A50" s="110" t="s">
        <v>85</v>
      </c>
      <c r="B50" s="110"/>
      <c r="C50" s="110"/>
      <c r="E50" s="84">
        <v>-7460</v>
      </c>
      <c r="G50" s="159">
        <v>-7700</v>
      </c>
      <c r="I50" s="84">
        <v>-7460</v>
      </c>
      <c r="J50" s="171"/>
      <c r="K50" s="159">
        <v>-7700</v>
      </c>
    </row>
    <row r="51" spans="1:11" ht="21" customHeight="1">
      <c r="A51" s="110" t="s">
        <v>104</v>
      </c>
      <c r="B51" s="110"/>
      <c r="C51" s="132">
        <v>17.3</v>
      </c>
      <c r="E51" s="184">
        <v>0</v>
      </c>
      <c r="G51" s="185">
        <v>0</v>
      </c>
      <c r="I51" s="184">
        <v>-47000000</v>
      </c>
      <c r="J51" s="171"/>
      <c r="K51" s="185">
        <v>-10000000</v>
      </c>
    </row>
    <row r="52" spans="1:11" ht="8.1" customHeight="1">
      <c r="A52" s="121"/>
      <c r="B52" s="110"/>
      <c r="C52" s="110"/>
      <c r="E52" s="84"/>
      <c r="G52" s="159"/>
      <c r="I52" s="84"/>
      <c r="K52" s="159"/>
    </row>
    <row r="53" spans="1:11" ht="21" customHeight="1">
      <c r="A53" s="110" t="s">
        <v>133</v>
      </c>
      <c r="B53" s="110"/>
      <c r="C53" s="110"/>
      <c r="E53" s="184">
        <f>SUM(E49:E52)</f>
        <v>-650511</v>
      </c>
      <c r="G53" s="185">
        <f>SUM(G49:G52)</f>
        <v>-342714</v>
      </c>
      <c r="I53" s="184">
        <f>SUM(I49:I52)</f>
        <v>-47650511</v>
      </c>
      <c r="K53" s="185">
        <f>SUM(K49:K52)</f>
        <v>-10342714</v>
      </c>
    </row>
    <row r="54" spans="1:11" ht="21" customHeight="1">
      <c r="A54" s="110"/>
      <c r="B54" s="110"/>
      <c r="C54" s="110"/>
      <c r="E54" s="84"/>
      <c r="G54" s="159"/>
      <c r="I54" s="84"/>
      <c r="K54" s="159"/>
    </row>
    <row r="55" spans="1:11" ht="21" customHeight="1">
      <c r="A55" s="121" t="s">
        <v>86</v>
      </c>
      <c r="B55" s="110"/>
      <c r="C55" s="110"/>
      <c r="E55" s="84"/>
      <c r="G55" s="159"/>
      <c r="I55" s="84"/>
      <c r="K55" s="159"/>
    </row>
    <row r="56" spans="1:11" ht="21" customHeight="1">
      <c r="A56" s="110" t="s">
        <v>130</v>
      </c>
      <c r="B56" s="110"/>
      <c r="C56" s="132">
        <v>14.1</v>
      </c>
      <c r="E56" s="84">
        <v>100000000</v>
      </c>
      <c r="G56" s="159">
        <v>0</v>
      </c>
      <c r="I56" s="84">
        <v>0</v>
      </c>
      <c r="K56" s="159">
        <v>0</v>
      </c>
    </row>
    <row r="57" spans="1:11" ht="21" customHeight="1">
      <c r="A57" s="110" t="s">
        <v>108</v>
      </c>
      <c r="B57" s="110"/>
      <c r="C57" s="110"/>
      <c r="E57" s="84"/>
      <c r="G57" s="159"/>
      <c r="I57" s="84"/>
      <c r="K57" s="159"/>
    </row>
    <row r="58" spans="1:11" ht="21" customHeight="1">
      <c r="A58" s="142"/>
      <c r="B58" s="110" t="s">
        <v>109</v>
      </c>
      <c r="C58" s="132">
        <v>14.2</v>
      </c>
      <c r="E58" s="84">
        <v>-1931242</v>
      </c>
      <c r="G58" s="159">
        <v>-1830186</v>
      </c>
      <c r="I58" s="84">
        <v>-1931242</v>
      </c>
      <c r="K58" s="159">
        <v>-1830186</v>
      </c>
    </row>
    <row r="59" spans="1:11" ht="21" customHeight="1">
      <c r="A59" s="110" t="s">
        <v>106</v>
      </c>
      <c r="B59" s="110"/>
      <c r="E59" s="184">
        <v>-172578</v>
      </c>
      <c r="G59" s="185">
        <v>-280902</v>
      </c>
      <c r="I59" s="184">
        <v>-172578</v>
      </c>
      <c r="K59" s="185">
        <v>-280902</v>
      </c>
    </row>
    <row r="60" spans="1:11" ht="8.1" customHeight="1">
      <c r="A60" s="110"/>
      <c r="B60" s="110"/>
      <c r="C60" s="110"/>
      <c r="E60" s="84"/>
      <c r="G60" s="159"/>
      <c r="I60" s="84"/>
      <c r="K60" s="159"/>
    </row>
    <row r="61" spans="1:11" ht="21" customHeight="1">
      <c r="A61" s="110" t="s">
        <v>134</v>
      </c>
      <c r="B61" s="110"/>
      <c r="C61" s="110"/>
      <c r="E61" s="184">
        <f>SUM(E56:E59)</f>
        <v>97896180</v>
      </c>
      <c r="G61" s="185">
        <f>SUM(G56:G59)</f>
        <v>-2111088</v>
      </c>
      <c r="I61" s="184">
        <f>SUM(I56:I59)</f>
        <v>-2103820</v>
      </c>
      <c r="K61" s="185">
        <f>SUM(K56:K59)</f>
        <v>-2111088</v>
      </c>
    </row>
    <row r="62" spans="1:11" ht="8.1" customHeight="1">
      <c r="A62" s="121"/>
      <c r="B62" s="110"/>
      <c r="C62" s="110"/>
      <c r="E62" s="84"/>
      <c r="G62" s="159"/>
      <c r="I62" s="84"/>
      <c r="K62" s="159"/>
    </row>
    <row r="63" spans="1:11" ht="21" customHeight="1">
      <c r="A63" s="121" t="s">
        <v>115</v>
      </c>
      <c r="B63" s="110"/>
      <c r="C63" s="110"/>
      <c r="E63" s="84">
        <f>E32+E53+E61</f>
        <v>-38369606</v>
      </c>
      <c r="G63" s="159">
        <f>G32+G53+G61</f>
        <v>6955839</v>
      </c>
      <c r="I63" s="84">
        <f>I32+I53+I61</f>
        <v>-37911269</v>
      </c>
      <c r="K63" s="159">
        <f>K32+K53+K61</f>
        <v>-2890364</v>
      </c>
    </row>
    <row r="64" spans="1:11" ht="21" customHeight="1">
      <c r="A64" s="110" t="s">
        <v>135</v>
      </c>
      <c r="B64" s="110"/>
      <c r="C64" s="110"/>
      <c r="E64" s="184">
        <f>'BS2-4'!I15</f>
        <v>114737832</v>
      </c>
      <c r="G64" s="185">
        <v>181998848</v>
      </c>
      <c r="I64" s="184">
        <f>'BS2-4'!M15</f>
        <v>97710822</v>
      </c>
      <c r="K64" s="185">
        <v>162138950</v>
      </c>
    </row>
    <row r="65" spans="1:11" ht="8.1" customHeight="1">
      <c r="A65" s="110"/>
      <c r="B65" s="110"/>
      <c r="C65" s="110"/>
      <c r="E65" s="84"/>
      <c r="G65" s="159"/>
      <c r="I65" s="84"/>
      <c r="K65" s="159"/>
    </row>
    <row r="66" spans="1:11" ht="21" customHeight="1" thickBot="1">
      <c r="A66" s="121" t="s">
        <v>136</v>
      </c>
      <c r="B66" s="110"/>
      <c r="C66" s="110"/>
      <c r="E66" s="186">
        <f>SUM(E63:E65)</f>
        <v>76368226</v>
      </c>
      <c r="G66" s="187">
        <f>SUM(G63:G65)</f>
        <v>188954687</v>
      </c>
      <c r="I66" s="186">
        <f>SUM(I63:I65)</f>
        <v>59799553</v>
      </c>
      <c r="K66" s="187">
        <f>SUM(K63:K65)</f>
        <v>159248586</v>
      </c>
    </row>
    <row r="67" spans="1:11" ht="13.5" customHeight="1" thickTop="1">
      <c r="A67" s="121"/>
      <c r="B67" s="110"/>
      <c r="C67" s="110"/>
      <c r="E67" s="84"/>
      <c r="G67" s="159"/>
      <c r="I67" s="84"/>
      <c r="K67" s="159"/>
    </row>
    <row r="68" spans="1:11" ht="21" customHeight="1">
      <c r="A68" s="121" t="s">
        <v>87</v>
      </c>
      <c r="B68" s="110"/>
      <c r="C68" s="110"/>
      <c r="E68" s="125"/>
      <c r="G68" s="178"/>
      <c r="I68" s="125"/>
      <c r="K68" s="178"/>
    </row>
    <row r="69" spans="1:11" ht="8.1" customHeight="1">
      <c r="A69" s="110"/>
      <c r="B69" s="110"/>
      <c r="C69" s="110"/>
      <c r="E69" s="78"/>
      <c r="G69" s="157"/>
      <c r="I69" s="78"/>
      <c r="K69" s="157"/>
    </row>
    <row r="70" spans="1:11" ht="21" customHeight="1">
      <c r="A70" s="110" t="s">
        <v>137</v>
      </c>
      <c r="B70" s="110"/>
      <c r="C70" s="110"/>
      <c r="E70" s="78"/>
      <c r="G70" s="157"/>
      <c r="I70" s="78"/>
      <c r="K70" s="157"/>
    </row>
    <row r="71" spans="1:11" ht="8.1" customHeight="1">
      <c r="A71" s="110"/>
      <c r="B71" s="110"/>
      <c r="C71" s="110"/>
      <c r="E71" s="78"/>
      <c r="G71" s="157"/>
      <c r="I71" s="78"/>
      <c r="K71" s="157"/>
    </row>
    <row r="72" spans="1:11" ht="21" customHeight="1">
      <c r="A72" s="114" t="s">
        <v>88</v>
      </c>
      <c r="B72" s="110" t="s">
        <v>107</v>
      </c>
      <c r="C72" s="145">
        <v>13</v>
      </c>
      <c r="E72" s="84">
        <v>24075</v>
      </c>
      <c r="G72" s="159">
        <v>100366</v>
      </c>
      <c r="I72" s="84">
        <v>24075</v>
      </c>
      <c r="K72" s="159">
        <v>100366</v>
      </c>
    </row>
    <row r="73" spans="1:11" ht="21" customHeight="1">
      <c r="A73" s="114"/>
      <c r="B73" s="110"/>
      <c r="C73" s="110"/>
      <c r="E73" s="157"/>
      <c r="G73" s="157"/>
      <c r="I73" s="157"/>
      <c r="K73" s="157"/>
    </row>
    <row r="74" spans="1:11" ht="21" customHeight="1">
      <c r="A74" s="114"/>
      <c r="B74" s="110"/>
      <c r="C74" s="110"/>
      <c r="E74" s="157"/>
      <c r="G74" s="157"/>
      <c r="I74" s="157"/>
      <c r="K74" s="157"/>
    </row>
    <row r="75" spans="1:11" ht="21" customHeight="1">
      <c r="A75" s="114"/>
      <c r="B75" s="110"/>
      <c r="C75" s="110"/>
      <c r="E75" s="157"/>
      <c r="G75" s="157"/>
      <c r="I75" s="157"/>
      <c r="K75" s="157"/>
    </row>
    <row r="76" spans="1:11" ht="21" customHeight="1">
      <c r="A76" s="114"/>
      <c r="B76" s="110"/>
      <c r="C76" s="110"/>
      <c r="E76" s="157"/>
      <c r="G76" s="157"/>
      <c r="I76" s="157"/>
      <c r="K76" s="157"/>
    </row>
    <row r="77" spans="1:11" ht="21" customHeight="1">
      <c r="A77" s="114"/>
      <c r="B77" s="110"/>
      <c r="C77" s="110"/>
      <c r="E77" s="157"/>
      <c r="G77" s="157"/>
      <c r="I77" s="157"/>
      <c r="K77" s="157"/>
    </row>
    <row r="78" spans="1:11" ht="21" customHeight="1">
      <c r="A78" s="114"/>
      <c r="B78" s="110"/>
      <c r="C78" s="110"/>
      <c r="E78" s="157"/>
      <c r="G78" s="157"/>
      <c r="I78" s="157"/>
      <c r="K78" s="157"/>
    </row>
    <row r="79" spans="1:11" ht="21" customHeight="1">
      <c r="A79" s="114"/>
      <c r="B79" s="110"/>
      <c r="C79" s="110"/>
      <c r="E79" s="157"/>
      <c r="G79" s="157"/>
      <c r="I79" s="157"/>
      <c r="K79" s="157"/>
    </row>
    <row r="80" spans="1:11" ht="35.25" customHeight="1">
      <c r="A80" s="114"/>
      <c r="B80" s="110"/>
      <c r="C80" s="110"/>
      <c r="E80" s="157"/>
      <c r="G80" s="157"/>
      <c r="I80" s="157"/>
      <c r="K80" s="157"/>
    </row>
    <row r="81" spans="1:11" ht="21.75" customHeight="1">
      <c r="A81" s="126" t="str">
        <f>A40</f>
        <v>หมายเหตุประกอบข้อมูลทางการเงินเป็นส่วนหนึ่งของข้อมูลทางการเงินระหว่างกาลนี้</v>
      </c>
      <c r="B81" s="123"/>
      <c r="C81" s="123"/>
      <c r="D81" s="123"/>
      <c r="E81" s="176"/>
      <c r="F81" s="177"/>
      <c r="G81" s="176"/>
      <c r="H81" s="177"/>
      <c r="I81" s="176"/>
      <c r="J81" s="177"/>
      <c r="K81" s="176"/>
    </row>
  </sheetData>
  <mergeCells count="4">
    <mergeCell ref="I5:K5"/>
    <mergeCell ref="I45:K45"/>
    <mergeCell ref="E5:G5"/>
    <mergeCell ref="E45:G45"/>
  </mergeCells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40" max="16383" man="1"/>
  </rowBreaks>
  <ignoredErrors>
    <ignoredError sqref="F5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BS2-4</vt:lpstr>
      <vt:lpstr>PL5 (3M)</vt:lpstr>
      <vt:lpstr>Change Equity6</vt:lpstr>
      <vt:lpstr>Change Equity7</vt:lpstr>
      <vt:lpstr>CF8-9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Yaowalak Chittasopee</dc:creator>
  <cp:lastModifiedBy>Chotika Asawawimon (TH)</cp:lastModifiedBy>
  <cp:lastPrinted>2024-05-13T04:32:46Z</cp:lastPrinted>
  <dcterms:created xsi:type="dcterms:W3CDTF">2022-12-19T08:14:38Z</dcterms:created>
  <dcterms:modified xsi:type="dcterms:W3CDTF">2024-05-13T04:33:09Z</dcterms:modified>
</cp:coreProperties>
</file>