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March2024 (Q1)\"/>
    </mc:Choice>
  </mc:AlternateContent>
  <xr:revisionPtr revIDLastSave="0" documentId="13_ncr:1_{C7413D48-C59D-4602-B80D-0296B6212B69}" xr6:coauthVersionLast="47" xr6:coauthVersionMax="47" xr10:uidLastSave="{00000000-0000-0000-0000-000000000000}"/>
  <bookViews>
    <workbookView xWindow="-120" yWindow="-120" windowWidth="21840" windowHeight="13020" activeTab="4" xr2:uid="{A7032DF1-B4F5-4957-BC7C-7FE1AC4E0451}"/>
  </bookViews>
  <sheets>
    <sheet name="EN 2-3" sheetId="1" r:id="rId1"/>
    <sheet name="EN 4" sheetId="2" r:id="rId2"/>
    <sheet name="EN 5" sheetId="3" r:id="rId3"/>
    <sheet name="EN6" sheetId="5" r:id="rId4"/>
    <sheet name="EN7-8" sheetId="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1" l="1"/>
  <c r="N19" i="5" l="1"/>
  <c r="N13" i="5"/>
  <c r="L20" i="5"/>
  <c r="N20" i="5" s="1"/>
  <c r="R20" i="3"/>
  <c r="R21" i="3"/>
  <c r="L85" i="1"/>
  <c r="J85" i="1"/>
  <c r="H85" i="1"/>
  <c r="J76" i="1"/>
  <c r="H76" i="1"/>
  <c r="L74" i="4"/>
  <c r="J74" i="4"/>
  <c r="H74" i="4"/>
  <c r="F74" i="4"/>
  <c r="H65" i="4"/>
  <c r="F65" i="4"/>
  <c r="F23" i="4"/>
  <c r="P23" i="3"/>
  <c r="N23" i="3"/>
  <c r="L23" i="3"/>
  <c r="J23" i="3"/>
  <c r="H23" i="3"/>
  <c r="F23" i="3"/>
  <c r="H13" i="2"/>
  <c r="F13" i="2"/>
  <c r="F16" i="2" s="1"/>
  <c r="F22" i="2" s="1"/>
  <c r="L104" i="1"/>
  <c r="L107" i="1" s="1"/>
  <c r="J104" i="1"/>
  <c r="J107" i="1" s="1"/>
  <c r="H104" i="1"/>
  <c r="H107" i="1" s="1"/>
  <c r="F104" i="1"/>
  <c r="F107" i="1" s="1"/>
  <c r="L76" i="1"/>
  <c r="F76" i="1"/>
  <c r="J34" i="1"/>
  <c r="J23" i="1"/>
  <c r="N22" i="5" l="1"/>
  <c r="R23" i="3"/>
  <c r="J36" i="1"/>
  <c r="J65" i="4" l="1"/>
  <c r="L65" i="4"/>
  <c r="H23" i="4"/>
  <c r="H31" i="4" s="1"/>
  <c r="L23" i="4"/>
  <c r="L31" i="4" s="1"/>
  <c r="J23" i="4"/>
  <c r="J31" i="4" s="1"/>
  <c r="L22" i="5"/>
  <c r="J22" i="5"/>
  <c r="H22" i="5"/>
  <c r="F22" i="5"/>
  <c r="J16" i="5"/>
  <c r="H16" i="5"/>
  <c r="F16" i="5"/>
  <c r="N14" i="5"/>
  <c r="L16" i="5"/>
  <c r="P17" i="3"/>
  <c r="J17" i="3"/>
  <c r="H17" i="3"/>
  <c r="F17" i="3"/>
  <c r="L15" i="3"/>
  <c r="N15" i="3" s="1"/>
  <c r="R15" i="3" s="1"/>
  <c r="N14" i="3"/>
  <c r="N16" i="5" l="1"/>
  <c r="N17" i="3"/>
  <c r="L17" i="3"/>
  <c r="R14" i="3"/>
  <c r="R17" i="3" s="1"/>
  <c r="L13" i="2"/>
  <c r="H16" i="2"/>
  <c r="H22" i="2" s="1"/>
  <c r="H25" i="2" s="1"/>
  <c r="H32" i="2" s="1"/>
  <c r="J13" i="2"/>
  <c r="F25" i="2"/>
  <c r="F32" i="2" s="1"/>
  <c r="J16" i="2" l="1"/>
  <c r="J22" i="2" s="1"/>
  <c r="J25" i="2" s="1"/>
  <c r="J32" i="2" s="1"/>
  <c r="L16" i="2"/>
  <c r="L22" i="2" s="1"/>
  <c r="L25" i="2" s="1"/>
  <c r="L32" i="2" s="1"/>
  <c r="H35" i="4"/>
  <c r="H76" i="4" s="1"/>
  <c r="H79" i="4" s="1"/>
  <c r="F31" i="4" l="1"/>
  <c r="F34" i="1" l="1"/>
  <c r="H34" i="1"/>
  <c r="L34" i="1"/>
  <c r="H23" i="1"/>
  <c r="F23" i="1"/>
  <c r="F35" i="4" l="1"/>
  <c r="F76" i="4" s="1"/>
  <c r="F79" i="4" s="1"/>
  <c r="F36" i="1"/>
  <c r="F87" i="1"/>
  <c r="F109" i="1" s="1"/>
  <c r="H87" i="1"/>
  <c r="H109" i="1" s="1"/>
  <c r="H36" i="1"/>
  <c r="L35" i="4"/>
  <c r="L76" i="4" s="1"/>
  <c r="L79" i="4" s="1"/>
  <c r="A50" i="4"/>
  <c r="A100" i="4" s="1"/>
  <c r="A50" i="2"/>
  <c r="A1" i="2"/>
  <c r="A53" i="4" l="1"/>
  <c r="A51" i="4"/>
  <c r="J35" i="4"/>
  <c r="J76" i="4" s="1"/>
  <c r="J79" i="4" s="1"/>
  <c r="A116" i="1"/>
  <c r="A54" i="1"/>
  <c r="A52" i="1"/>
  <c r="L23" i="1"/>
  <c r="L87" i="1" l="1"/>
  <c r="L109" i="1" s="1"/>
  <c r="J87" i="1"/>
  <c r="J109" i="1" s="1"/>
  <c r="L36" i="1"/>
</calcChain>
</file>

<file path=xl/sharedStrings.xml><?xml version="1.0" encoding="utf-8"?>
<sst xmlns="http://schemas.openxmlformats.org/spreadsheetml/2006/main" count="279" uniqueCount="155">
  <si>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</si>
  <si>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</si>
  <si>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</si>
  <si>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</si>
  <si>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</si>
  <si>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</si>
  <si>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</si>
  <si>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</si>
  <si>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</si>
  <si>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</si>
  <si>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</si>
  <si>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</si>
  <si>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</si>
  <si>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</si>
  <si>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</si>
  <si>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</si>
  <si>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</si>
  <si>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</si>
  <si>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</si>
  <si>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</si>
  <si>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</si>
  <si>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</si>
  <si>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</si>
  <si>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</si>
  <si>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</si>
  <si>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</si>
  <si>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</si>
  <si>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</si>
  <si>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</si>
  <si>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</si>
  <si>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</si>
  <si>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</si>
  <si>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</si>
  <si>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</si>
  <si>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</si>
  <si>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</si>
  <si>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</si>
  <si>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</si>
  <si>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</si>
  <si>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</si>
  <si>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</si>
  <si>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</si>
  <si>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</si>
  <si>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</si>
  <si>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</si>
  <si>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</si>
  <si>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</si>
  <si>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</si>
  <si>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</si>
  <si>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</si>
  <si>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</si>
  <si>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</si>
  <si>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</si>
  <si>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</si>
  <si>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Net profit for the period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</si>
  <si>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</si>
  <si>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</si>
  <si>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</si>
  <si>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</si>
  <si>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</si>
  <si>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</si>
  <si>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</si>
  <si>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</si>
  <si>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</si>
  <si>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</si>
  <si>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</si>
  <si>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</si>
  <si>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</si>
  <si>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</si>
  <si>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</si>
  <si>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</si>
  <si>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</si>
  <si>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</si>
  <si>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</si>
  <si>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</si>
  <si>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</si>
  <si>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</si>
  <si>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</si>
  <si>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</si>
  <si>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</si>
  <si>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</si>
  <si>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</si>
  <si>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Inventories</t>
  </si>
  <si>
    <t>- Other current assets</t>
  </si>
  <si>
    <t>- Other current liabilities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</si>
  <si>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</si>
  <si>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</si>
  <si>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</si>
  <si>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</si>
  <si>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</si>
  <si>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beginning of the period</t>
  </si>
  <si>
    <t>Cash and cash equivalents at the end of the period</t>
  </si>
  <si>
    <t>Supplementary information:</t>
  </si>
  <si>
    <t>2023</t>
  </si>
  <si>
    <t>Opening balance as at 1 January 2023</t>
  </si>
  <si>
    <t>Investment in a subsidiary</t>
  </si>
  <si>
    <t>Equity attributable to the parent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</si>
  <si>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</si>
  <si>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</si>
  <si>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</si>
  <si>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</si>
  <si>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</si>
  <si>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</si>
  <si>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</si>
  <si>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</si>
  <si>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</si>
  <si>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</si>
  <si>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</si>
  <si>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</si>
  <si>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</si>
  <si>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</si>
  <si>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</si>
  <si>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</si>
  <si>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 xml:space="preserve">Repayment for long-term borrowings from </t>
  </si>
  <si>
    <t>Total owners</t>
  </si>
  <si>
    <t>of the parent</t>
  </si>
  <si>
    <t>Short-term loan to a subsidiary</t>
  </si>
  <si>
    <t>Purchase of fixed assets on payable</t>
  </si>
  <si>
    <t>Payment for purchase of fixed assets</t>
  </si>
  <si>
    <t>Payment for purchase of intangible asset</t>
  </si>
  <si>
    <t>Payment for short-term loan to a subsidiary</t>
  </si>
  <si>
    <t xml:space="preserve">240,000,000 ordinary shares </t>
  </si>
  <si>
    <t>Note</t>
  </si>
  <si>
    <t>Net cash generated from (used in) operating activities</t>
  </si>
  <si>
    <t>Net increase (decrease) in cash and cash equivalents</t>
  </si>
  <si>
    <t>Profit before income tax expenses</t>
  </si>
  <si>
    <t>Income tax expense</t>
  </si>
  <si>
    <t>Total comprehensive income for period</t>
  </si>
  <si>
    <t>Closing balance as at 31 March 2023</t>
  </si>
  <si>
    <t>Opening balance as at 1 January 2024</t>
  </si>
  <si>
    <t>Closing balance as at 31 March 2024</t>
  </si>
  <si>
    <t xml:space="preserve">- Loss (reversal) on allowance for net realisable </t>
  </si>
  <si>
    <t xml:space="preserve">   value of inventories</t>
  </si>
  <si>
    <t>- Loss on write-off of fixed asset</t>
  </si>
  <si>
    <t>Non-cash transaction</t>
  </si>
  <si>
    <t>31 March</t>
  </si>
  <si>
    <t>As at 31 March 2024</t>
  </si>
  <si>
    <t>2024</t>
  </si>
  <si>
    <t>For the three-month period ended 31 March 2024</t>
  </si>
  <si>
    <t xml:space="preserve"> </t>
  </si>
  <si>
    <t>Deposit at bank pledged as collateral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</si>
  <si>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</si>
  <si>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 xml:space="preserve">Short-term borrowings </t>
  </si>
  <si>
    <t>Trade and other current receivables</t>
  </si>
  <si>
    <t>Trade and other current payables</t>
  </si>
  <si>
    <t>Proceeds from short-term borrowings from</t>
  </si>
  <si>
    <t>Revenue from sales and services</t>
  </si>
  <si>
    <t>- Trade and other current receivables</t>
  </si>
  <si>
    <t>- Trade and other current payables</t>
  </si>
  <si>
    <t>Net cash used in investing activities</t>
  </si>
  <si>
    <t>Cash generated from (used in) operations</t>
  </si>
  <si>
    <t>Net cash generated from (used in) financing activities</t>
  </si>
  <si>
    <t>Cost of sales and services</t>
  </si>
  <si>
    <t xml:space="preserve">   of par Baht 0.5 each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</si>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</sst>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0;\(#,##0.00000\)"/>
    <numFmt numFmtId="173" formatCode="#,##0.0000;\(#,##0.000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37" fontId="9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11" fillId="0" borderId="0"/>
    <xf numFmtId="0" fontId="1" fillId="0" borderId="0"/>
    <xf numFmtId="0" fontId="10" fillId="0" borderId="0"/>
    <xf numFmtId="0" fontId="5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5" fillId="0" borderId="16" applyNumberFormat="0" applyFill="0" applyAlignment="0">
      <protection locked="0"/>
    </xf>
    <xf numFmtId="0" fontId="16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5" fillId="0" borderId="16" applyNumberFormat="0" applyFill="0">
      <protection locked="0"/>
    </xf>
    <xf numFmtId="0" fontId="1" fillId="0" borderId="0"/>
    <xf numFmtId="0" fontId="14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0" applyNumberFormat="0" applyAlignment="0" applyProtection="0"/>
    <xf numFmtId="0" fontId="28" fillId="7" borderId="11" applyNumberFormat="0" applyAlignment="0" applyProtection="0"/>
    <xf numFmtId="0" fontId="29" fillId="7" borderId="10" applyNumberFormat="0" applyAlignment="0" applyProtection="0"/>
    <xf numFmtId="0" fontId="30" fillId="0" borderId="12" applyNumberFormat="0" applyFill="0" applyAlignment="0" applyProtection="0"/>
    <xf numFmtId="0" fontId="31" fillId="8" borderId="13" applyNumberFormat="0" applyAlignment="0" applyProtection="0"/>
    <xf numFmtId="0" fontId="32" fillId="0" borderId="0" applyNumberFormat="0" applyFill="0" applyBorder="0" applyAlignment="0" applyProtection="0"/>
    <xf numFmtId="0" fontId="8" fillId="9" borderId="14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5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5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5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5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5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4" applyNumberFormat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4" applyNumberFormat="1" applyFont="1" applyAlignment="1">
      <alignment horizontal="left"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/>
    <xf numFmtId="165" fontId="2" fillId="0" borderId="0" xfId="3" applyNumberFormat="1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3" xfId="6" applyFont="1" applyBorder="1" applyAlignment="1">
      <alignment vertical="center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3" xfId="6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center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4" fillId="0" borderId="0" xfId="0" applyFont="1" applyFill="1"/>
    <xf numFmtId="164" fontId="2" fillId="0" borderId="1" xfId="3" applyNumberFormat="1" applyFont="1" applyFill="1" applyBorder="1" applyAlignment="1">
      <alignment horizontal="right" vertical="center"/>
    </xf>
    <xf numFmtId="172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2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1" xfId="6" applyFont="1" applyFill="1" applyBorder="1" applyAlignment="1">
      <alignment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2" fillId="0" borderId="3" xfId="6" applyFont="1" applyFill="1" applyBorder="1" applyAlignment="1">
      <alignment horizontal="right" vertical="center" wrapText="1"/>
    </xf>
    <xf numFmtId="0" fontId="2" fillId="0" borderId="0" xfId="6" applyFont="1" applyBorder="1" applyAlignment="1">
      <alignment horizontal="center" vertical="center"/>
    </xf>
    <xf numFmtId="0" fontId="4" fillId="2" borderId="0" xfId="6" applyFont="1" applyFill="1" applyAlignment="1">
      <alignment horizontal="right" vertical="center" wrapText="1"/>
    </xf>
    <xf numFmtId="0" fontId="4" fillId="0" borderId="0" xfId="6" applyFont="1" applyAlignment="1">
      <alignment horizontal="right" vertical="center" wrapText="1"/>
    </xf>
    <xf numFmtId="0" fontId="4" fillId="0" borderId="0" xfId="6" applyFont="1" applyFill="1" applyAlignment="1">
      <alignment horizontal="right" vertical="center" wrapText="1"/>
    </xf>
    <xf numFmtId="0" fontId="2" fillId="0" borderId="0" xfId="6" applyFont="1" applyFill="1" applyBorder="1" applyAlignment="1">
      <alignment horizontal="right" vertical="center" wrapText="1"/>
    </xf>
    <xf numFmtId="0" fontId="4" fillId="0" borderId="0" xfId="6" applyFont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165" fontId="4" fillId="0" borderId="0" xfId="6" applyNumberFormat="1" applyFont="1" applyFill="1" applyAlignment="1">
      <alignment horizontal="right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0" fontId="4" fillId="0" borderId="3" xfId="6" applyFont="1" applyFill="1" applyBorder="1" applyAlignment="1">
      <alignment horizontal="right" vertical="center" wrapText="1"/>
    </xf>
    <xf numFmtId="0" fontId="4" fillId="0" borderId="4" xfId="6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164" fontId="4" fillId="2" borderId="3" xfId="6" applyNumberFormat="1" applyFont="1" applyFill="1" applyBorder="1" applyAlignment="1">
      <alignment horizontal="right" vertical="center"/>
    </xf>
    <xf numFmtId="164" fontId="4" fillId="0" borderId="3" xfId="6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0" fontId="4" fillId="0" borderId="3" xfId="6" applyFont="1" applyFill="1" applyBorder="1" applyAlignment="1">
      <alignment vertical="center"/>
    </xf>
    <xf numFmtId="0" fontId="36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center" vertical="center"/>
    </xf>
    <xf numFmtId="164" fontId="3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0" fontId="36" fillId="0" borderId="1" xfId="0" applyFont="1" applyBorder="1" applyAlignment="1">
      <alignment vertical="center"/>
    </xf>
    <xf numFmtId="164" fontId="3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36" fillId="0" borderId="0" xfId="3" applyNumberFormat="1" applyFont="1" applyFill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/>
    </xf>
    <xf numFmtId="165" fontId="36" fillId="0" borderId="0" xfId="0" quotePrefix="1" applyNumberFormat="1" applyFont="1" applyAlignment="1">
      <alignment horizontal="right" vertical="center"/>
    </xf>
    <xf numFmtId="165" fontId="36" fillId="0" borderId="0" xfId="0" quotePrefix="1" applyNumberFormat="1" applyFont="1" applyFill="1" applyAlignment="1">
      <alignment horizontal="right" vertical="center"/>
    </xf>
    <xf numFmtId="164" fontId="36" fillId="0" borderId="1" xfId="3" applyNumberFormat="1" applyFont="1" applyBorder="1" applyAlignment="1">
      <alignment horizontal="center" vertical="center"/>
    </xf>
    <xf numFmtId="164" fontId="36" fillId="0" borderId="0" xfId="3" applyNumberFormat="1" applyFont="1" applyAlignment="1">
      <alignment horizontal="center" vertical="center"/>
    </xf>
    <xf numFmtId="165" fontId="36" fillId="0" borderId="1" xfId="3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 wrapText="1"/>
    </xf>
    <xf numFmtId="165" fontId="36" fillId="0" borderId="1" xfId="3" applyNumberFormat="1" applyFont="1" applyFill="1" applyBorder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 wrapText="1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2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168" fontId="6" fillId="0" borderId="0" xfId="3" applyNumberFormat="1" applyFont="1" applyAlignment="1">
      <alignment horizontal="center"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2" borderId="2" xfId="3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0" xfId="3" applyNumberFormat="1" applyFont="1" applyFill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4" fontId="6" fillId="0" borderId="0" xfId="3" applyNumberFormat="1" applyFont="1" applyAlignment="1">
      <alignment horizontal="left" vertical="center"/>
    </xf>
    <xf numFmtId="0" fontId="6" fillId="0" borderId="0" xfId="5" applyFont="1" applyAlignment="1">
      <alignment vertical="center"/>
    </xf>
    <xf numFmtId="164" fontId="6" fillId="0" borderId="1" xfId="3" applyNumberFormat="1" applyFont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173" fontId="4" fillId="2" borderId="0" xfId="3" applyNumberFormat="1" applyFont="1" applyFill="1" applyAlignment="1">
      <alignment horizontal="right" vertical="center"/>
    </xf>
    <xf numFmtId="173" fontId="4" fillId="0" borderId="0" xfId="3" applyNumberFormat="1" applyFont="1" applyAlignment="1">
      <alignment horizontal="center" vertical="center"/>
    </xf>
    <xf numFmtId="173" fontId="4" fillId="0" borderId="0" xfId="3" applyNumberFormat="1" applyFont="1" applyFill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0" fontId="2" fillId="0" borderId="3" xfId="6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4" fontId="2" fillId="0" borderId="0" xfId="3" quotePrefix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4" fontId="4" fillId="0" borderId="0" xfId="12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164" fontId="36" fillId="0" borderId="1" xfId="3" applyNumberFormat="1" applyFont="1" applyFill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165" fontId="36" fillId="0" borderId="1" xfId="3" applyNumberFormat="1" applyFont="1" applyBorder="1" applyAlignment="1">
      <alignment horizontal="center" vertical="center"/>
    </xf>
    <xf numFmtId="165" fontId="36" fillId="0" borderId="1" xfId="3" applyNumberFormat="1" applyFont="1" applyFill="1" applyBorder="1" applyAlignment="1">
      <alignment horizontal="center" vertical="center"/>
    </xf>
    <xf numFmtId="165" fontId="36" fillId="0" borderId="0" xfId="3" applyNumberFormat="1" applyFont="1" applyAlignment="1">
      <alignment horizontal="center" vertical="center"/>
    </xf>
    <xf numFmtId="165" fontId="36" fillId="0" borderId="0" xfId="3" applyNumberFormat="1" applyFont="1" applyFill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T.R.V.%20Rubber%20Product%20Public%20Company%20Limited/T.R.V.%20Rubber%20Product%20_March2024%20(Q1)%20&#3605;&#3656;&#3634;&#3618;&#3607;&#3635;&#3629;&#3618;&#3641;&#3656;/copyT.R.V.%20Rubber%20Product%20Q1'23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2-3"/>
      <sheetName val="EN 4"/>
      <sheetName val="EN 5"/>
      <sheetName val="EN 6"/>
      <sheetName val="EN 7-8"/>
    </sheetNames>
    <sheetDataSet>
      <sheetData sheetId="0"/>
      <sheetData sheetId="1">
        <row r="25">
          <cell r="F25">
            <v>4552235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L116"/>
  <sheetViews>
    <sheetView zoomScaleNormal="100" zoomScaleSheetLayoutView="100" workbookViewId="0">
      <selection activeCell="H41" sqref="H41"/>
    </sheetView>
  </sheetViews>
  <sheetFormatPr defaultColWidth="9.140625" defaultRowHeight="12"/>
  <cols>
    <col min="1" max="2" width="1.5703125" style="162" customWidth="1"/>
    <col min="3" max="3" width="33" style="162" customWidth="1"/>
    <col min="4" max="4" width="6" style="157" customWidth="1"/>
    <col min="5" max="5" width="0.5703125" style="157" customWidth="1"/>
    <col min="6" max="6" width="12.140625" style="158" customWidth="1"/>
    <col min="7" max="7" width="0.5703125" style="158" customWidth="1"/>
    <col min="8" max="8" width="12.140625" style="159" customWidth="1"/>
    <col min="9" max="9" width="0.5703125" style="160" customWidth="1"/>
    <col min="10" max="10" width="12.140625" style="159" customWidth="1"/>
    <col min="11" max="11" width="0.5703125" style="159" customWidth="1"/>
    <col min="12" max="12" width="12.140625" style="159" customWidth="1"/>
    <col min="13" max="16384" width="9.140625" style="69"/>
  </cols>
  <sheetData>
    <row r="1" spans="1:12" ht="16.5" customHeight="1">
      <c r="A1" s="156" t="s">
        <v>0</v>
      </c>
      <c r="B1" s="156"/>
      <c r="C1" s="156"/>
    </row>
    <row r="2" spans="1:12" ht="16.5" customHeight="1">
      <c r="A2" s="161" t="s">
        <v>1</v>
      </c>
      <c r="B2" s="161"/>
    </row>
    <row r="3" spans="1:12" ht="16.5" customHeight="1">
      <c r="A3" s="163" t="s">
        <v>136</v>
      </c>
      <c r="B3" s="164"/>
      <c r="C3" s="165"/>
      <c r="D3" s="166"/>
      <c r="E3" s="166"/>
      <c r="F3" s="167"/>
      <c r="G3" s="167"/>
      <c r="H3" s="168"/>
      <c r="I3" s="169"/>
      <c r="J3" s="168"/>
      <c r="K3" s="168"/>
      <c r="L3" s="168"/>
    </row>
    <row r="4" spans="1:12" ht="16.5" customHeight="1">
      <c r="A4" s="161"/>
      <c r="B4" s="161"/>
    </row>
    <row r="5" spans="1:12" ht="16.5" customHeight="1">
      <c r="A5" s="161"/>
      <c r="B5" s="161"/>
    </row>
    <row r="6" spans="1:12" ht="16.5" customHeight="1">
      <c r="A6" s="161"/>
      <c r="B6" s="161"/>
      <c r="F6" s="229" t="s">
        <v>109</v>
      </c>
      <c r="G6" s="229"/>
      <c r="H6" s="229"/>
      <c r="I6" s="170"/>
      <c r="J6" s="230" t="s">
        <v>111</v>
      </c>
      <c r="K6" s="230"/>
      <c r="L6" s="230"/>
    </row>
    <row r="7" spans="1:12" ht="16.5" customHeight="1">
      <c r="A7" s="161"/>
      <c r="B7" s="161"/>
      <c r="C7" s="162" t="s">
        <v>139</v>
      </c>
      <c r="F7" s="227" t="s">
        <v>110</v>
      </c>
      <c r="G7" s="227"/>
      <c r="H7" s="227"/>
      <c r="I7" s="170"/>
      <c r="J7" s="228" t="s">
        <v>110</v>
      </c>
      <c r="K7" s="228"/>
      <c r="L7" s="228"/>
    </row>
    <row r="8" spans="1:12" ht="16.5" customHeight="1">
      <c r="F8" s="171" t="s">
        <v>2</v>
      </c>
      <c r="G8" s="171"/>
      <c r="H8" s="172" t="s">
        <v>3</v>
      </c>
      <c r="J8" s="172" t="s">
        <v>2</v>
      </c>
      <c r="K8" s="172"/>
      <c r="L8" s="172" t="s">
        <v>3</v>
      </c>
    </row>
    <row r="9" spans="1:12" ht="16.5" customHeight="1">
      <c r="F9" s="173" t="s">
        <v>135</v>
      </c>
      <c r="G9" s="171"/>
      <c r="H9" s="172" t="s">
        <v>4</v>
      </c>
      <c r="J9" s="174" t="s">
        <v>135</v>
      </c>
      <c r="K9" s="172"/>
      <c r="L9" s="172" t="s">
        <v>4</v>
      </c>
    </row>
    <row r="10" spans="1:12" ht="16.5" customHeight="1">
      <c r="F10" s="173" t="s">
        <v>137</v>
      </c>
      <c r="G10" s="171"/>
      <c r="H10" s="174" t="s">
        <v>93</v>
      </c>
      <c r="J10" s="174" t="s">
        <v>137</v>
      </c>
      <c r="K10" s="172"/>
      <c r="L10" s="174" t="s">
        <v>93</v>
      </c>
    </row>
    <row r="11" spans="1:12" ht="16.5" customHeight="1">
      <c r="D11" s="225" t="s">
        <v>5</v>
      </c>
      <c r="E11" s="176"/>
      <c r="F11" s="177" t="s">
        <v>6</v>
      </c>
      <c r="G11" s="178"/>
      <c r="H11" s="179" t="s">
        <v>6</v>
      </c>
      <c r="I11" s="170"/>
      <c r="J11" s="179" t="s">
        <v>6</v>
      </c>
      <c r="K11" s="180"/>
      <c r="L11" s="179" t="s">
        <v>6</v>
      </c>
    </row>
    <row r="12" spans="1:12" ht="16.5" customHeight="1">
      <c r="A12" s="161" t="s">
        <v>7</v>
      </c>
      <c r="F12" s="181"/>
      <c r="G12" s="182"/>
      <c r="H12" s="183"/>
      <c r="J12" s="181"/>
      <c r="K12" s="183"/>
      <c r="L12" s="183"/>
    </row>
    <row r="13" spans="1:12" ht="16.5" customHeight="1">
      <c r="A13" s="161"/>
      <c r="F13" s="184"/>
      <c r="J13" s="184"/>
    </row>
    <row r="14" spans="1:12" ht="16.5" customHeight="1">
      <c r="A14" s="161" t="s">
        <v>8</v>
      </c>
      <c r="F14" s="181"/>
      <c r="G14" s="182"/>
      <c r="H14" s="183"/>
      <c r="J14" s="181"/>
      <c r="K14" s="183"/>
      <c r="L14" s="183"/>
    </row>
    <row r="15" spans="1:12" ht="16.5" customHeight="1">
      <c r="A15" s="161"/>
      <c r="F15" s="181"/>
      <c r="G15" s="182"/>
      <c r="H15" s="183"/>
      <c r="J15" s="181"/>
      <c r="K15" s="183"/>
      <c r="L15" s="183"/>
    </row>
    <row r="16" spans="1:12" ht="16.5" customHeight="1">
      <c r="A16" s="162" t="s">
        <v>9</v>
      </c>
      <c r="F16" s="181">
        <v>76368226</v>
      </c>
      <c r="G16" s="182"/>
      <c r="H16" s="183">
        <v>114737832</v>
      </c>
      <c r="J16" s="181">
        <v>59799553</v>
      </c>
      <c r="K16" s="183"/>
      <c r="L16" s="183">
        <v>97710822</v>
      </c>
    </row>
    <row r="17" spans="1:12" ht="16.5" customHeight="1">
      <c r="A17" s="162" t="s">
        <v>140</v>
      </c>
      <c r="D17" s="157">
        <v>7</v>
      </c>
      <c r="F17" s="181">
        <v>20000000</v>
      </c>
      <c r="G17" s="182"/>
      <c r="H17" s="183">
        <v>20000000</v>
      </c>
      <c r="J17" s="181">
        <v>20000000</v>
      </c>
      <c r="K17" s="183"/>
      <c r="L17" s="183">
        <v>20000000</v>
      </c>
    </row>
    <row r="18" spans="1:12" ht="16.5" customHeight="1">
      <c r="A18" s="185" t="s">
        <v>143</v>
      </c>
      <c r="B18" s="185"/>
      <c r="C18" s="185"/>
      <c r="D18" s="157">
        <v>8</v>
      </c>
      <c r="F18" s="181">
        <v>418971981</v>
      </c>
      <c r="G18" s="182"/>
      <c r="H18" s="183">
        <v>185067867</v>
      </c>
      <c r="J18" s="181">
        <v>30658060</v>
      </c>
      <c r="K18" s="183"/>
      <c r="L18" s="183">
        <v>31617173</v>
      </c>
    </row>
    <row r="19" spans="1:12" ht="16.5" customHeight="1">
      <c r="A19" s="162" t="s">
        <v>116</v>
      </c>
      <c r="D19" s="186">
        <v>17.3</v>
      </c>
      <c r="F19" s="181">
        <v>0</v>
      </c>
      <c r="G19" s="182"/>
      <c r="H19" s="183">
        <v>0</v>
      </c>
      <c r="J19" s="181">
        <v>217000000</v>
      </c>
      <c r="K19" s="183"/>
      <c r="L19" s="183">
        <v>170000000</v>
      </c>
    </row>
    <row r="20" spans="1:12" ht="16.5" customHeight="1">
      <c r="A20" s="162" t="s">
        <v>10</v>
      </c>
      <c r="F20" s="181">
        <v>12334438</v>
      </c>
      <c r="G20" s="182"/>
      <c r="H20" s="183">
        <v>10409466</v>
      </c>
      <c r="J20" s="181">
        <v>12334438</v>
      </c>
      <c r="K20" s="183"/>
      <c r="L20" s="183">
        <v>10409466</v>
      </c>
    </row>
    <row r="21" spans="1:12" ht="16.5" customHeight="1">
      <c r="A21" s="185" t="s">
        <v>11</v>
      </c>
      <c r="B21" s="185"/>
      <c r="C21" s="185"/>
      <c r="D21" s="160">
        <v>9</v>
      </c>
      <c r="F21" s="187">
        <v>119825</v>
      </c>
      <c r="G21" s="182"/>
      <c r="H21" s="188">
        <v>16916187</v>
      </c>
      <c r="J21" s="187">
        <v>119825</v>
      </c>
      <c r="K21" s="183"/>
      <c r="L21" s="188">
        <v>105772</v>
      </c>
    </row>
    <row r="22" spans="1:12" ht="16.5" customHeight="1">
      <c r="F22" s="181"/>
      <c r="G22" s="182"/>
      <c r="H22" s="183"/>
      <c r="J22" s="181"/>
      <c r="K22" s="183"/>
      <c r="L22" s="183"/>
    </row>
    <row r="23" spans="1:12" ht="16.5" customHeight="1">
      <c r="A23" s="161" t="s">
        <v>12</v>
      </c>
      <c r="F23" s="187">
        <f>SUM(F16:F21)</f>
        <v>527794470</v>
      </c>
      <c r="G23" s="182"/>
      <c r="H23" s="188">
        <f>SUM(H16:H22)</f>
        <v>347131352</v>
      </c>
      <c r="J23" s="187">
        <f>SUM(J16:J21)</f>
        <v>339911876</v>
      </c>
      <c r="K23" s="183"/>
      <c r="L23" s="188">
        <f>SUM(L16:L22)</f>
        <v>329843233</v>
      </c>
    </row>
    <row r="24" spans="1:12" ht="16.5" customHeight="1">
      <c r="F24" s="181"/>
      <c r="G24" s="182"/>
      <c r="H24" s="183"/>
      <c r="J24" s="181"/>
      <c r="K24" s="183"/>
      <c r="L24" s="183"/>
    </row>
    <row r="25" spans="1:12" ht="16.5" customHeight="1">
      <c r="A25" s="161" t="s">
        <v>13</v>
      </c>
      <c r="F25" s="181"/>
      <c r="G25" s="182"/>
      <c r="H25" s="183"/>
      <c r="J25" s="181"/>
      <c r="K25" s="183"/>
      <c r="L25" s="183"/>
    </row>
    <row r="26" spans="1:12" ht="16.5" customHeight="1">
      <c r="A26" s="161"/>
      <c r="F26" s="181"/>
      <c r="G26" s="182"/>
      <c r="H26" s="183"/>
      <c r="J26" s="181"/>
      <c r="K26" s="183"/>
      <c r="L26" s="183"/>
    </row>
    <row r="27" spans="1:12" ht="16.5" customHeight="1">
      <c r="A27" s="162" t="s">
        <v>95</v>
      </c>
      <c r="D27" s="157">
        <v>10</v>
      </c>
      <c r="F27" s="181">
        <v>0</v>
      </c>
      <c r="G27" s="182"/>
      <c r="H27" s="183">
        <v>0</v>
      </c>
      <c r="J27" s="181">
        <v>19999800</v>
      </c>
      <c r="K27" s="183"/>
      <c r="L27" s="183">
        <v>19999800</v>
      </c>
    </row>
    <row r="28" spans="1:12" ht="16.5" customHeight="1">
      <c r="A28" s="162" t="s">
        <v>14</v>
      </c>
      <c r="D28" s="157">
        <v>11</v>
      </c>
      <c r="F28" s="181">
        <v>127734459</v>
      </c>
      <c r="G28" s="182"/>
      <c r="H28" s="183">
        <v>130095376</v>
      </c>
      <c r="J28" s="181">
        <v>127726243</v>
      </c>
      <c r="K28" s="183"/>
      <c r="L28" s="183">
        <v>130085760</v>
      </c>
    </row>
    <row r="29" spans="1:12" ht="16.5" customHeight="1">
      <c r="A29" s="162" t="s">
        <v>15</v>
      </c>
      <c r="D29" s="157">
        <v>12</v>
      </c>
      <c r="F29" s="181">
        <v>3813132</v>
      </c>
      <c r="G29" s="182"/>
      <c r="H29" s="183">
        <v>4030483</v>
      </c>
      <c r="J29" s="181">
        <v>3813132</v>
      </c>
      <c r="K29" s="183"/>
      <c r="L29" s="183">
        <v>4030483</v>
      </c>
    </row>
    <row r="30" spans="1:12" ht="16.5" customHeight="1">
      <c r="A30" s="162" t="s">
        <v>16</v>
      </c>
      <c r="F30" s="181">
        <v>2048329</v>
      </c>
      <c r="G30" s="182"/>
      <c r="H30" s="183">
        <v>2145011</v>
      </c>
      <c r="J30" s="181">
        <v>2022261</v>
      </c>
      <c r="K30" s="183"/>
      <c r="L30" s="183">
        <v>2118172</v>
      </c>
    </row>
    <row r="31" spans="1:12" ht="16.5" customHeight="1">
      <c r="A31" s="162" t="s">
        <v>17</v>
      </c>
      <c r="F31" s="181">
        <v>2398854</v>
      </c>
      <c r="G31" s="182"/>
      <c r="H31" s="183">
        <v>2374248</v>
      </c>
      <c r="J31" s="181">
        <v>1848881</v>
      </c>
      <c r="K31" s="183"/>
      <c r="L31" s="183">
        <v>1776497</v>
      </c>
    </row>
    <row r="32" spans="1:12" ht="16.5" customHeight="1">
      <c r="A32" s="162" t="s">
        <v>18</v>
      </c>
      <c r="F32" s="187">
        <v>942600</v>
      </c>
      <c r="G32" s="182"/>
      <c r="H32" s="188">
        <v>942600</v>
      </c>
      <c r="J32" s="187">
        <v>942600</v>
      </c>
      <c r="K32" s="183"/>
      <c r="L32" s="188">
        <v>942600</v>
      </c>
    </row>
    <row r="33" spans="1:12" ht="16.5" customHeight="1">
      <c r="F33" s="181"/>
      <c r="G33" s="182"/>
      <c r="H33" s="183"/>
      <c r="J33" s="181"/>
      <c r="K33" s="183"/>
      <c r="L33" s="183"/>
    </row>
    <row r="34" spans="1:12" ht="16.5" customHeight="1">
      <c r="A34" s="161" t="s">
        <v>19</v>
      </c>
      <c r="F34" s="187">
        <f>SUM(F27:F33)</f>
        <v>136937374</v>
      </c>
      <c r="G34" s="182"/>
      <c r="H34" s="188">
        <f>SUM(H27:H33)</f>
        <v>139587718</v>
      </c>
      <c r="J34" s="187">
        <f>SUM(J27:J33)</f>
        <v>156352917</v>
      </c>
      <c r="K34" s="183"/>
      <c r="L34" s="188">
        <f>SUM(L27:L33)</f>
        <v>158953312</v>
      </c>
    </row>
    <row r="35" spans="1:12" ht="16.5" customHeight="1">
      <c r="A35" s="161"/>
      <c r="F35" s="181"/>
      <c r="G35" s="182"/>
      <c r="H35" s="183"/>
      <c r="J35" s="181"/>
      <c r="K35" s="183"/>
      <c r="L35" s="183"/>
    </row>
    <row r="36" spans="1:12" ht="16.5" customHeight="1" thickBot="1">
      <c r="A36" s="161" t="s">
        <v>20</v>
      </c>
      <c r="F36" s="189">
        <f>F34+F23</f>
        <v>664731844</v>
      </c>
      <c r="H36" s="190">
        <f>SUM(H23+H34)</f>
        <v>486719070</v>
      </c>
      <c r="J36" s="189">
        <f>J34+J23</f>
        <v>496264793</v>
      </c>
      <c r="L36" s="190">
        <f>SUM(L23+L34)</f>
        <v>488796545</v>
      </c>
    </row>
    <row r="37" spans="1:12" ht="16.5" customHeight="1" thickTop="1">
      <c r="A37" s="161"/>
    </row>
    <row r="38" spans="1:12" ht="16.5" customHeight="1">
      <c r="A38" s="161"/>
    </row>
    <row r="39" spans="1:12" ht="16.5" customHeight="1">
      <c r="A39" s="161"/>
    </row>
    <row r="40" spans="1:12" ht="16.5" customHeight="1">
      <c r="A40" s="161"/>
    </row>
    <row r="41" spans="1:12" ht="16.5" customHeight="1">
      <c r="A41" s="161"/>
    </row>
    <row r="42" spans="1:12" ht="16.5" customHeight="1">
      <c r="A42" s="161"/>
    </row>
    <row r="43" spans="1:12" ht="16.5" customHeight="1">
      <c r="A43" s="161"/>
    </row>
    <row r="44" spans="1:12" ht="16.5" customHeight="1">
      <c r="A44" s="161"/>
    </row>
    <row r="45" spans="1:12" ht="15" customHeight="1">
      <c r="A45" s="161"/>
    </row>
    <row r="46" spans="1:12" ht="16.5" customHeight="1">
      <c r="A46" s="191" t="s">
        <v>21</v>
      </c>
      <c r="B46" s="191"/>
      <c r="C46" s="191"/>
      <c r="D46" s="191" t="s">
        <v>21</v>
      </c>
      <c r="E46" s="191"/>
      <c r="F46" s="192"/>
      <c r="G46" s="193"/>
      <c r="I46" s="194"/>
      <c r="J46" s="195"/>
      <c r="K46" s="196"/>
    </row>
    <row r="47" spans="1:12" ht="16.5" customHeight="1">
      <c r="A47" s="191" t="s">
        <v>22</v>
      </c>
      <c r="B47" s="197"/>
      <c r="C47" s="197"/>
      <c r="D47" s="197" t="s">
        <v>23</v>
      </c>
      <c r="E47" s="197"/>
      <c r="F47" s="193"/>
      <c r="G47" s="193"/>
      <c r="I47" s="198"/>
      <c r="J47" s="196"/>
      <c r="K47" s="196"/>
    </row>
    <row r="48" spans="1:12" ht="16.5" customHeight="1">
      <c r="A48" s="191"/>
      <c r="B48" s="197"/>
      <c r="C48" s="197"/>
      <c r="D48" s="197"/>
      <c r="E48" s="197"/>
      <c r="F48" s="193"/>
      <c r="G48" s="193"/>
      <c r="I48" s="198"/>
      <c r="J48" s="196"/>
      <c r="K48" s="196"/>
    </row>
    <row r="49" spans="1:12" ht="16.5" customHeight="1">
      <c r="A49" s="191"/>
      <c r="B49" s="197"/>
      <c r="C49" s="197"/>
      <c r="D49" s="197"/>
      <c r="E49" s="197"/>
      <c r="F49" s="193"/>
      <c r="G49" s="193"/>
      <c r="I49" s="198"/>
      <c r="J49" s="196"/>
      <c r="K49" s="196"/>
    </row>
    <row r="50" spans="1:12" ht="6.95" customHeight="1">
      <c r="A50" s="157"/>
      <c r="B50" s="157"/>
      <c r="C50" s="157"/>
      <c r="F50" s="199"/>
      <c r="G50" s="199"/>
      <c r="H50" s="200"/>
      <c r="J50" s="200"/>
      <c r="K50" s="200"/>
      <c r="L50" s="200"/>
    </row>
    <row r="51" spans="1:12" ht="21.95" customHeight="1">
      <c r="A51" s="165" t="s">
        <v>24</v>
      </c>
      <c r="B51" s="201"/>
      <c r="C51" s="201"/>
      <c r="D51" s="201"/>
      <c r="E51" s="201"/>
      <c r="F51" s="202"/>
      <c r="G51" s="202"/>
      <c r="H51" s="203"/>
      <c r="I51" s="204"/>
      <c r="J51" s="203"/>
      <c r="K51" s="203"/>
      <c r="L51" s="203"/>
    </row>
    <row r="52" spans="1:12" ht="16.5" customHeight="1">
      <c r="A52" s="156" t="str">
        <f>A1</f>
        <v>T.R.V. Rubber Products Public Company Limited</v>
      </c>
    </row>
    <row r="53" spans="1:12" ht="16.5" customHeight="1">
      <c r="A53" s="156" t="s">
        <v>141</v>
      </c>
      <c r="B53" s="161"/>
    </row>
    <row r="54" spans="1:12" ht="16.5" customHeight="1">
      <c r="A54" s="163" t="str">
        <f t="shared" ref="A54" si="0">A3</f>
        <v>As at 31 March 2024</v>
      </c>
      <c r="B54" s="164"/>
      <c r="C54" s="165"/>
      <c r="D54" s="166"/>
      <c r="E54" s="166"/>
      <c r="F54" s="167"/>
      <c r="G54" s="167"/>
      <c r="H54" s="168"/>
      <c r="I54" s="169"/>
      <c r="J54" s="168"/>
      <c r="K54" s="168"/>
      <c r="L54" s="168"/>
    </row>
    <row r="55" spans="1:12" ht="12.95" customHeight="1">
      <c r="A55" s="161"/>
      <c r="B55" s="161"/>
    </row>
    <row r="56" spans="1:12" ht="12.95" customHeight="1">
      <c r="A56" s="161"/>
      <c r="B56" s="161"/>
    </row>
    <row r="57" spans="1:12" ht="16.5" customHeight="1">
      <c r="A57" s="161"/>
      <c r="B57" s="161"/>
      <c r="F57" s="229" t="s">
        <v>109</v>
      </c>
      <c r="G57" s="229"/>
      <c r="H57" s="229"/>
      <c r="I57" s="170"/>
      <c r="J57" s="230" t="s">
        <v>111</v>
      </c>
      <c r="K57" s="230"/>
      <c r="L57" s="230"/>
    </row>
    <row r="58" spans="1:12" ht="16.5" customHeight="1">
      <c r="A58" s="161"/>
      <c r="B58" s="161"/>
      <c r="F58" s="227" t="s">
        <v>110</v>
      </c>
      <c r="G58" s="227"/>
      <c r="H58" s="227"/>
      <c r="I58" s="170"/>
      <c r="J58" s="228" t="s">
        <v>110</v>
      </c>
      <c r="K58" s="228"/>
      <c r="L58" s="228"/>
    </row>
    <row r="59" spans="1:12" ht="16.5" customHeight="1">
      <c r="A59" s="161"/>
      <c r="B59" s="161"/>
      <c r="F59" s="171" t="s">
        <v>2</v>
      </c>
      <c r="G59" s="171"/>
      <c r="H59" s="172" t="s">
        <v>3</v>
      </c>
      <c r="J59" s="172" t="s">
        <v>2</v>
      </c>
      <c r="K59" s="172"/>
      <c r="L59" s="172" t="s">
        <v>3</v>
      </c>
    </row>
    <row r="60" spans="1:12" ht="14.45" customHeight="1">
      <c r="F60" s="173" t="s">
        <v>135</v>
      </c>
      <c r="G60" s="171"/>
      <c r="H60" s="172" t="s">
        <v>4</v>
      </c>
      <c r="J60" s="174" t="s">
        <v>135</v>
      </c>
      <c r="K60" s="172"/>
      <c r="L60" s="172" t="s">
        <v>4</v>
      </c>
    </row>
    <row r="61" spans="1:12" ht="14.45" customHeight="1">
      <c r="F61" s="173" t="s">
        <v>137</v>
      </c>
      <c r="G61" s="171"/>
      <c r="H61" s="174" t="s">
        <v>93</v>
      </c>
      <c r="J61" s="174" t="s">
        <v>137</v>
      </c>
      <c r="K61" s="172"/>
      <c r="L61" s="174" t="s">
        <v>93</v>
      </c>
    </row>
    <row r="62" spans="1:12" ht="14.45" customHeight="1">
      <c r="D62" s="175" t="s">
        <v>5</v>
      </c>
      <c r="E62" s="176"/>
      <c r="F62" s="177" t="s">
        <v>6</v>
      </c>
      <c r="G62" s="178"/>
      <c r="H62" s="179" t="s">
        <v>6</v>
      </c>
      <c r="I62" s="170"/>
      <c r="J62" s="179" t="s">
        <v>6</v>
      </c>
      <c r="K62" s="180"/>
      <c r="L62" s="179" t="s">
        <v>6</v>
      </c>
    </row>
    <row r="63" spans="1:12" ht="14.45" customHeight="1">
      <c r="A63" s="161" t="s">
        <v>25</v>
      </c>
      <c r="F63" s="184"/>
      <c r="J63" s="184"/>
    </row>
    <row r="64" spans="1:12" ht="6" customHeight="1">
      <c r="A64" s="161"/>
      <c r="F64" s="184"/>
      <c r="J64" s="184"/>
    </row>
    <row r="65" spans="1:12" ht="14.45" customHeight="1">
      <c r="A65" s="161" t="s">
        <v>26</v>
      </c>
      <c r="F65" s="184"/>
      <c r="J65" s="184"/>
    </row>
    <row r="66" spans="1:12" ht="6" customHeight="1">
      <c r="A66" s="161"/>
      <c r="F66" s="184"/>
      <c r="J66" s="184"/>
    </row>
    <row r="67" spans="1:12" ht="15" customHeight="1">
      <c r="A67" s="205" t="s">
        <v>144</v>
      </c>
      <c r="D67" s="206">
        <v>13</v>
      </c>
      <c r="F67" s="184">
        <v>74422071</v>
      </c>
      <c r="H67" s="159">
        <v>17691283</v>
      </c>
      <c r="J67" s="184">
        <v>23127233</v>
      </c>
      <c r="L67" s="159">
        <v>17377045</v>
      </c>
    </row>
    <row r="68" spans="1:12" ht="15" customHeight="1">
      <c r="A68" s="213" t="s">
        <v>142</v>
      </c>
      <c r="F68" s="184"/>
      <c r="J68" s="184"/>
    </row>
    <row r="69" spans="1:12" ht="14.45" customHeight="1">
      <c r="A69" s="207"/>
      <c r="B69" s="162" t="s">
        <v>76</v>
      </c>
      <c r="D69" s="206">
        <v>14.1</v>
      </c>
      <c r="F69" s="184">
        <v>100000000</v>
      </c>
      <c r="H69" s="159">
        <v>0</v>
      </c>
      <c r="J69" s="184">
        <v>0</v>
      </c>
      <c r="L69" s="159">
        <v>0</v>
      </c>
    </row>
    <row r="70" spans="1:12" ht="14.45" customHeight="1">
      <c r="A70" s="207" t="s">
        <v>106</v>
      </c>
      <c r="D70" s="69"/>
      <c r="F70" s="184"/>
      <c r="J70" s="184"/>
    </row>
    <row r="71" spans="1:12" ht="14.45" customHeight="1">
      <c r="A71" s="207"/>
      <c r="B71" s="162" t="s">
        <v>76</v>
      </c>
      <c r="D71" s="206">
        <v>14.2</v>
      </c>
      <c r="F71" s="184">
        <v>6472633</v>
      </c>
      <c r="H71" s="159">
        <v>7859153</v>
      </c>
      <c r="J71" s="184">
        <v>6472633</v>
      </c>
      <c r="L71" s="159">
        <v>7859153</v>
      </c>
    </row>
    <row r="72" spans="1:12" ht="14.45" customHeight="1">
      <c r="A72" s="205" t="s">
        <v>27</v>
      </c>
      <c r="D72" s="206"/>
      <c r="F72" s="184">
        <v>726001</v>
      </c>
      <c r="H72" s="159">
        <v>711573</v>
      </c>
      <c r="J72" s="184">
        <v>726001</v>
      </c>
      <c r="L72" s="159">
        <v>711573</v>
      </c>
    </row>
    <row r="73" spans="1:12" ht="14.45" customHeight="1">
      <c r="A73" s="205" t="s">
        <v>28</v>
      </c>
      <c r="D73" s="206"/>
      <c r="F73" s="184">
        <v>6067657</v>
      </c>
      <c r="H73" s="183">
        <v>1611703</v>
      </c>
      <c r="J73" s="181">
        <v>2417671</v>
      </c>
      <c r="K73" s="183"/>
      <c r="L73" s="183">
        <v>1611703</v>
      </c>
    </row>
    <row r="74" spans="1:12" ht="14.45" customHeight="1">
      <c r="A74" s="205" t="s">
        <v>29</v>
      </c>
      <c r="F74" s="208">
        <v>1962735</v>
      </c>
      <c r="H74" s="168">
        <v>609353</v>
      </c>
      <c r="J74" s="208">
        <v>599777</v>
      </c>
      <c r="L74" s="168">
        <v>609353</v>
      </c>
    </row>
    <row r="75" spans="1:12" ht="6" customHeight="1">
      <c r="F75" s="184"/>
      <c r="J75" s="184"/>
    </row>
    <row r="76" spans="1:12" ht="14.45" customHeight="1">
      <c r="A76" s="161" t="s">
        <v>30</v>
      </c>
      <c r="F76" s="208">
        <f>SUM(F67:F74)</f>
        <v>189651097</v>
      </c>
      <c r="G76" s="209"/>
      <c r="H76" s="168">
        <f>SUM(H67:H74)</f>
        <v>28483065</v>
      </c>
      <c r="J76" s="208">
        <f>SUM(J67:J74)</f>
        <v>33343315</v>
      </c>
      <c r="K76" s="209"/>
      <c r="L76" s="168">
        <f>SUM(L67:L74)</f>
        <v>28168827</v>
      </c>
    </row>
    <row r="77" spans="1:12" ht="12" customHeight="1">
      <c r="A77" s="161"/>
      <c r="F77" s="184"/>
      <c r="G77" s="209"/>
      <c r="J77" s="184"/>
      <c r="K77" s="209"/>
    </row>
    <row r="78" spans="1:12" ht="15.95" customHeight="1">
      <c r="A78" s="161" t="s">
        <v>31</v>
      </c>
      <c r="F78" s="184"/>
      <c r="G78" s="209"/>
      <c r="J78" s="184"/>
      <c r="K78" s="209"/>
    </row>
    <row r="79" spans="1:12" ht="6" customHeight="1">
      <c r="A79" s="161"/>
      <c r="F79" s="184"/>
      <c r="G79" s="209"/>
      <c r="J79" s="184"/>
      <c r="K79" s="209"/>
    </row>
    <row r="80" spans="1:12" ht="14.45" customHeight="1">
      <c r="A80" s="162" t="s">
        <v>107</v>
      </c>
      <c r="D80" s="206"/>
      <c r="F80" s="184"/>
      <c r="G80" s="209"/>
      <c r="J80" s="184"/>
      <c r="K80" s="209"/>
    </row>
    <row r="81" spans="1:12" ht="14.45" customHeight="1">
      <c r="B81" s="162" t="s">
        <v>108</v>
      </c>
      <c r="D81" s="206">
        <v>14.2</v>
      </c>
      <c r="F81" s="184">
        <v>0</v>
      </c>
      <c r="G81" s="209"/>
      <c r="H81" s="159">
        <v>526577</v>
      </c>
      <c r="J81" s="184">
        <v>0</v>
      </c>
      <c r="L81" s="159">
        <v>526577</v>
      </c>
    </row>
    <row r="82" spans="1:12" ht="14.45" customHeight="1">
      <c r="A82" s="162" t="s">
        <v>32</v>
      </c>
      <c r="D82" s="206"/>
      <c r="F82" s="184">
        <v>1357941</v>
      </c>
      <c r="G82" s="209"/>
      <c r="H82" s="159">
        <v>1544947</v>
      </c>
      <c r="J82" s="184">
        <v>1357941</v>
      </c>
      <c r="L82" s="159">
        <v>1544947</v>
      </c>
    </row>
    <row r="83" spans="1:12" ht="14.45" customHeight="1">
      <c r="A83" s="162" t="s">
        <v>33</v>
      </c>
      <c r="F83" s="208">
        <v>10322987</v>
      </c>
      <c r="G83" s="209"/>
      <c r="H83" s="168">
        <v>10071825</v>
      </c>
      <c r="J83" s="208">
        <v>10322987</v>
      </c>
      <c r="L83" s="168">
        <v>10071825</v>
      </c>
    </row>
    <row r="84" spans="1:12" ht="6" customHeight="1">
      <c r="A84" s="161"/>
      <c r="F84" s="184"/>
      <c r="G84" s="209"/>
      <c r="J84" s="184"/>
      <c r="K84" s="209"/>
    </row>
    <row r="85" spans="1:12" ht="14.45" customHeight="1">
      <c r="A85" s="161" t="s">
        <v>34</v>
      </c>
      <c r="F85" s="208">
        <f>SUM(F80:F83)</f>
        <v>11680928</v>
      </c>
      <c r="G85" s="209"/>
      <c r="H85" s="168">
        <f>SUM(H80:H83)</f>
        <v>12143349</v>
      </c>
      <c r="J85" s="208">
        <f>SUM(J80:J83)</f>
        <v>11680928</v>
      </c>
      <c r="K85" s="209"/>
      <c r="L85" s="168">
        <f>SUM(L80:L83)</f>
        <v>12143349</v>
      </c>
    </row>
    <row r="86" spans="1:12" ht="6" customHeight="1">
      <c r="F86" s="184"/>
      <c r="G86" s="209"/>
      <c r="J86" s="184"/>
      <c r="K86" s="209"/>
    </row>
    <row r="87" spans="1:12" ht="14.45" customHeight="1">
      <c r="A87" s="161" t="s">
        <v>35</v>
      </c>
      <c r="F87" s="208">
        <f>SUM(F76+F85)</f>
        <v>201332025</v>
      </c>
      <c r="G87" s="209"/>
      <c r="H87" s="168">
        <f>SUM(H76+H85)</f>
        <v>40626414</v>
      </c>
      <c r="J87" s="208">
        <f>SUM(J76+J85)</f>
        <v>45024243</v>
      </c>
      <c r="K87" s="209"/>
      <c r="L87" s="168">
        <f>SUM(L76+L85)</f>
        <v>40312176</v>
      </c>
    </row>
    <row r="88" spans="1:12" ht="7.5" customHeight="1">
      <c r="A88" s="161"/>
      <c r="F88" s="184"/>
      <c r="J88" s="184"/>
    </row>
    <row r="89" spans="1:12" ht="14.45" customHeight="1">
      <c r="A89" s="161" t="s">
        <v>36</v>
      </c>
      <c r="F89" s="184"/>
      <c r="J89" s="184"/>
    </row>
    <row r="90" spans="1:12" ht="6" customHeight="1">
      <c r="A90" s="161"/>
      <c r="F90" s="184"/>
      <c r="J90" s="184"/>
    </row>
    <row r="91" spans="1:12" ht="14.45" customHeight="1">
      <c r="A91" s="210" t="s">
        <v>37</v>
      </c>
      <c r="F91" s="184"/>
      <c r="J91" s="184"/>
    </row>
    <row r="92" spans="1:12" ht="14.45" customHeight="1">
      <c r="A92" s="210"/>
      <c r="B92" s="210" t="s">
        <v>38</v>
      </c>
      <c r="F92" s="184"/>
      <c r="J92" s="184"/>
    </row>
    <row r="93" spans="1:12" ht="14.45" customHeight="1">
      <c r="A93" s="210"/>
      <c r="B93" s="210"/>
      <c r="C93" s="162" t="s">
        <v>121</v>
      </c>
      <c r="F93" s="184"/>
      <c r="J93" s="184"/>
    </row>
    <row r="94" spans="1:12" ht="14.45" customHeight="1" thickBot="1">
      <c r="A94" s="210"/>
      <c r="B94" s="210"/>
      <c r="C94" s="162" t="s">
        <v>153</v>
      </c>
      <c r="F94" s="189">
        <v>120000000</v>
      </c>
      <c r="H94" s="190">
        <v>120000000</v>
      </c>
      <c r="I94" s="185"/>
      <c r="J94" s="189">
        <v>120000000</v>
      </c>
      <c r="K94" s="185"/>
      <c r="L94" s="190">
        <v>120000000</v>
      </c>
    </row>
    <row r="95" spans="1:12" ht="6" customHeight="1" thickTop="1">
      <c r="F95" s="184"/>
      <c r="G95" s="209"/>
      <c r="J95" s="184"/>
      <c r="K95" s="209"/>
    </row>
    <row r="96" spans="1:12" ht="14.45" customHeight="1">
      <c r="B96" s="210" t="s">
        <v>39</v>
      </c>
      <c r="F96" s="184"/>
      <c r="J96" s="184"/>
    </row>
    <row r="97" spans="1:12" ht="14.45" customHeight="1">
      <c r="A97" s="210"/>
      <c r="B97" s="210"/>
      <c r="C97" s="162" t="s">
        <v>121</v>
      </c>
      <c r="F97" s="184"/>
      <c r="J97" s="184"/>
    </row>
    <row r="98" spans="1:12" ht="14.45" customHeight="1">
      <c r="A98" s="210"/>
      <c r="B98" s="210"/>
      <c r="C98" s="162" t="s">
        <v>153</v>
      </c>
      <c r="F98" s="184">
        <v>120000000</v>
      </c>
      <c r="H98" s="159">
        <v>120000000</v>
      </c>
      <c r="I98" s="185"/>
      <c r="J98" s="184">
        <v>120000000</v>
      </c>
      <c r="K98" s="185"/>
      <c r="L98" s="159">
        <v>120000000</v>
      </c>
    </row>
    <row r="99" spans="1:12" ht="14.45" customHeight="1">
      <c r="A99" s="211" t="s">
        <v>40</v>
      </c>
      <c r="F99" s="181">
        <v>254885643</v>
      </c>
      <c r="G99" s="182"/>
      <c r="H99" s="183">
        <v>254885643</v>
      </c>
      <c r="J99" s="181">
        <v>254885643</v>
      </c>
      <c r="K99" s="183"/>
      <c r="L99" s="183">
        <v>254885643</v>
      </c>
    </row>
    <row r="100" spans="1:12" ht="14.45" customHeight="1">
      <c r="A100" s="205" t="s">
        <v>41</v>
      </c>
      <c r="F100" s="184"/>
      <c r="J100" s="184"/>
    </row>
    <row r="101" spans="1:12" ht="14.45" customHeight="1">
      <c r="A101" s="210"/>
      <c r="B101" s="211" t="s">
        <v>42</v>
      </c>
      <c r="F101" s="184">
        <v>11150000</v>
      </c>
      <c r="H101" s="159">
        <v>11150000</v>
      </c>
      <c r="J101" s="184">
        <v>11150000</v>
      </c>
      <c r="L101" s="159">
        <v>11150000</v>
      </c>
    </row>
    <row r="102" spans="1:12" ht="14.45" customHeight="1">
      <c r="A102" s="162" t="s">
        <v>43</v>
      </c>
      <c r="B102" s="210" t="s">
        <v>44</v>
      </c>
      <c r="D102" s="162"/>
      <c r="F102" s="208">
        <v>77363976</v>
      </c>
      <c r="H102" s="168">
        <v>60056813</v>
      </c>
      <c r="J102" s="208">
        <v>65204907</v>
      </c>
      <c r="L102" s="168">
        <v>62448726</v>
      </c>
    </row>
    <row r="103" spans="1:12" ht="6" customHeight="1">
      <c r="B103" s="210"/>
      <c r="D103" s="162"/>
      <c r="F103" s="184"/>
      <c r="J103" s="184"/>
    </row>
    <row r="104" spans="1:12" ht="14.45" customHeight="1">
      <c r="A104" s="205" t="s">
        <v>96</v>
      </c>
      <c r="F104" s="184">
        <f>SUM(F97:F102)</f>
        <v>463399619</v>
      </c>
      <c r="H104" s="159">
        <f>SUM(H97:H102)</f>
        <v>446092456</v>
      </c>
      <c r="J104" s="184">
        <f>SUM(J97:J102)</f>
        <v>451240550</v>
      </c>
      <c r="L104" s="159">
        <f>SUM(L97:L102)</f>
        <v>448484369</v>
      </c>
    </row>
    <row r="105" spans="1:12" ht="14.45" customHeight="1">
      <c r="A105" s="162" t="s">
        <v>97</v>
      </c>
      <c r="F105" s="208">
        <v>200</v>
      </c>
      <c r="H105" s="168">
        <v>200</v>
      </c>
      <c r="J105" s="208">
        <v>0</v>
      </c>
      <c r="K105" s="168"/>
      <c r="L105" s="168">
        <v>0</v>
      </c>
    </row>
    <row r="106" spans="1:12" ht="6" customHeight="1">
      <c r="B106" s="210"/>
      <c r="D106" s="162"/>
      <c r="F106" s="184"/>
      <c r="J106" s="184"/>
    </row>
    <row r="107" spans="1:12" ht="14.45" customHeight="1">
      <c r="A107" s="161" t="s">
        <v>45</v>
      </c>
      <c r="F107" s="208">
        <f>SUM(F104:F106)</f>
        <v>463399819</v>
      </c>
      <c r="H107" s="168">
        <f>SUM(H104:H106)</f>
        <v>446092656</v>
      </c>
      <c r="J107" s="208">
        <f>SUM(J104:J106)</f>
        <v>451240550</v>
      </c>
      <c r="L107" s="168">
        <f>SUM(L104:L106)</f>
        <v>448484369</v>
      </c>
    </row>
    <row r="108" spans="1:12" ht="6" customHeight="1">
      <c r="B108" s="161"/>
      <c r="F108" s="184"/>
      <c r="J108" s="184"/>
    </row>
    <row r="109" spans="1:12" ht="14.45" customHeight="1" thickBot="1">
      <c r="A109" s="161" t="s">
        <v>46</v>
      </c>
      <c r="F109" s="189">
        <f>+F107+F87</f>
        <v>664731844</v>
      </c>
      <c r="H109" s="190">
        <f>SUM(H87+H107)</f>
        <v>486719070</v>
      </c>
      <c r="J109" s="189">
        <f>+J107+J87</f>
        <v>496264793</v>
      </c>
      <c r="L109" s="190">
        <f>SUM(L87+L107)</f>
        <v>488796545</v>
      </c>
    </row>
    <row r="110" spans="1:12" ht="12.75" thickTop="1">
      <c r="A110" s="161"/>
    </row>
    <row r="111" spans="1:12">
      <c r="A111" s="161"/>
    </row>
    <row r="112" spans="1:12" ht="9" customHeight="1">
      <c r="A112" s="161"/>
    </row>
    <row r="113" spans="1:12" ht="14.45" customHeight="1">
      <c r="A113" s="191" t="s">
        <v>21</v>
      </c>
      <c r="B113" s="191"/>
      <c r="C113" s="191"/>
      <c r="D113" s="191" t="s">
        <v>21</v>
      </c>
      <c r="E113" s="191"/>
      <c r="F113" s="192"/>
      <c r="G113" s="193"/>
      <c r="I113" s="194"/>
      <c r="J113" s="195"/>
      <c r="K113" s="196"/>
    </row>
    <row r="114" spans="1:12" ht="14.45" customHeight="1">
      <c r="A114" s="191" t="s">
        <v>22</v>
      </c>
      <c r="B114" s="197"/>
      <c r="C114" s="197"/>
      <c r="D114" s="197" t="s">
        <v>23</v>
      </c>
      <c r="E114" s="197"/>
      <c r="F114" s="193"/>
      <c r="G114" s="193"/>
      <c r="I114" s="198"/>
      <c r="J114" s="196"/>
      <c r="K114" s="196"/>
    </row>
    <row r="115" spans="1:12" ht="3" customHeight="1">
      <c r="A115" s="191"/>
      <c r="B115" s="197"/>
      <c r="C115" s="197"/>
      <c r="D115" s="197"/>
      <c r="E115" s="197"/>
      <c r="F115" s="193"/>
      <c r="G115" s="193"/>
      <c r="I115" s="198"/>
      <c r="J115" s="196"/>
      <c r="K115" s="196"/>
    </row>
    <row r="116" spans="1:12" ht="21.95" customHeight="1">
      <c r="A116" s="165" t="str">
        <f>A51</f>
        <v>The accompanying condensed notes form an integral part of this interim financial information.</v>
      </c>
      <c r="B116" s="165"/>
      <c r="C116" s="212"/>
      <c r="D116" s="166"/>
      <c r="E116" s="166"/>
      <c r="F116" s="167"/>
      <c r="G116" s="167"/>
      <c r="H116" s="168"/>
      <c r="I116" s="169"/>
      <c r="J116" s="168"/>
      <c r="K116" s="168"/>
      <c r="L116" s="168"/>
    </row>
  </sheetData>
  <mergeCells count="8">
    <mergeCell ref="F58:H58"/>
    <mergeCell ref="J58:L58"/>
    <mergeCell ref="F57:H57"/>
    <mergeCell ref="J57:L57"/>
    <mergeCell ref="F6:H6"/>
    <mergeCell ref="J6:L6"/>
    <mergeCell ref="F7:H7"/>
    <mergeCell ref="J7:L7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B4A-B3D9-4F42-9763-DD5DD9B82965}">
  <dimension ref="A1:L50"/>
  <sheetViews>
    <sheetView topLeftCell="A13" zoomScaleNormal="100" zoomScaleSheetLayoutView="100" workbookViewId="0">
      <selection activeCell="H41" sqref="H41"/>
    </sheetView>
  </sheetViews>
  <sheetFormatPr defaultColWidth="9.140625" defaultRowHeight="12"/>
  <cols>
    <col min="1" max="2" width="1.5703125" style="4" customWidth="1"/>
    <col min="3" max="3" width="32.42578125" style="4" customWidth="1"/>
    <col min="4" max="4" width="5.42578125" style="2" customWidth="1"/>
    <col min="5" max="5" width="0.85546875" style="2" customWidth="1"/>
    <col min="6" max="6" width="11.85546875" style="26" customWidth="1"/>
    <col min="7" max="7" width="0.85546875" style="26" customWidth="1"/>
    <col min="8" max="8" width="11.5703125" style="85" customWidth="1"/>
    <col min="9" max="9" width="0.85546875" style="2" customWidth="1"/>
    <col min="10" max="10" width="11.5703125" style="26" customWidth="1"/>
    <col min="11" max="11" width="0.85546875" style="26" customWidth="1"/>
    <col min="12" max="12" width="11.5703125" style="85" customWidth="1"/>
    <col min="13" max="16384" width="9.140625" style="52"/>
  </cols>
  <sheetData>
    <row r="1" spans="1:12" ht="16.5" customHeight="1">
      <c r="A1" s="1" t="str">
        <f>'EN 2-3'!A1</f>
        <v>T.R.V. Rubber Products Public Company Limited</v>
      </c>
      <c r="B1" s="5"/>
    </row>
    <row r="2" spans="1:12" ht="16.5" customHeight="1">
      <c r="A2" s="5" t="s">
        <v>47</v>
      </c>
      <c r="B2" s="5"/>
    </row>
    <row r="3" spans="1:12" ht="16.5" customHeight="1">
      <c r="A3" s="6" t="s">
        <v>138</v>
      </c>
      <c r="B3" s="6"/>
      <c r="C3" s="7"/>
      <c r="D3" s="8"/>
      <c r="E3" s="8"/>
      <c r="F3" s="27"/>
      <c r="G3" s="27"/>
      <c r="H3" s="90"/>
      <c r="I3" s="8"/>
      <c r="J3" s="27"/>
      <c r="K3" s="27"/>
      <c r="L3" s="90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231" t="s">
        <v>100</v>
      </c>
      <c r="G6" s="231"/>
      <c r="H6" s="231"/>
      <c r="J6" s="231" t="s">
        <v>101</v>
      </c>
      <c r="K6" s="231"/>
      <c r="L6" s="231"/>
    </row>
    <row r="7" spans="1:12" ht="16.5" customHeight="1">
      <c r="F7" s="10" t="s">
        <v>137</v>
      </c>
      <c r="G7" s="9"/>
      <c r="H7" s="10" t="s">
        <v>93</v>
      </c>
      <c r="J7" s="10" t="s">
        <v>137</v>
      </c>
      <c r="K7" s="9"/>
      <c r="L7" s="10" t="s">
        <v>93</v>
      </c>
    </row>
    <row r="8" spans="1:12" ht="16.5" customHeight="1">
      <c r="D8" s="219" t="s">
        <v>122</v>
      </c>
      <c r="E8" s="11"/>
      <c r="F8" s="30" t="s">
        <v>6</v>
      </c>
      <c r="G8" s="28"/>
      <c r="H8" s="108" t="s">
        <v>6</v>
      </c>
      <c r="I8" s="11"/>
      <c r="J8" s="30" t="s">
        <v>6</v>
      </c>
      <c r="K8" s="28"/>
      <c r="L8" s="108" t="s">
        <v>6</v>
      </c>
    </row>
    <row r="9" spans="1:12" ht="16.5" customHeight="1">
      <c r="D9" s="11"/>
      <c r="E9" s="11"/>
      <c r="F9" s="31"/>
      <c r="I9" s="11"/>
      <c r="J9" s="31"/>
    </row>
    <row r="10" spans="1:12" ht="16.5" customHeight="1">
      <c r="A10" s="4" t="s">
        <v>146</v>
      </c>
      <c r="F10" s="32">
        <v>402440999</v>
      </c>
      <c r="G10" s="2"/>
      <c r="H10" s="86">
        <v>47435826</v>
      </c>
      <c r="J10" s="32">
        <v>37705958</v>
      </c>
      <c r="K10" s="33"/>
      <c r="L10" s="86">
        <v>47435826</v>
      </c>
    </row>
    <row r="11" spans="1:12" ht="16.5" customHeight="1">
      <c r="A11" s="4" t="s">
        <v>152</v>
      </c>
      <c r="F11" s="34">
        <v>-369464013</v>
      </c>
      <c r="G11" s="2"/>
      <c r="H11" s="112">
        <v>-30727538</v>
      </c>
      <c r="J11" s="34">
        <v>-24994375</v>
      </c>
      <c r="K11" s="3"/>
      <c r="L11" s="112">
        <v>-30727538</v>
      </c>
    </row>
    <row r="12" spans="1:12" ht="16.5" customHeight="1">
      <c r="F12" s="31"/>
      <c r="G12" s="2"/>
      <c r="J12" s="31"/>
      <c r="K12" s="3"/>
    </row>
    <row r="13" spans="1:12" ht="16.5" customHeight="1">
      <c r="A13" s="5" t="s">
        <v>48</v>
      </c>
      <c r="B13" s="5"/>
      <c r="F13" s="31">
        <f>SUM(F10:F12)</f>
        <v>32976986</v>
      </c>
      <c r="G13" s="2"/>
      <c r="H13" s="85">
        <f>SUM(H10:H12)</f>
        <v>16708288</v>
      </c>
      <c r="J13" s="31">
        <f>SUM(J10:J12)</f>
        <v>12711583</v>
      </c>
      <c r="K13" s="3"/>
      <c r="L13" s="85">
        <f>SUM(L10:L12)</f>
        <v>16708288</v>
      </c>
    </row>
    <row r="14" spans="1:12" ht="16.5" customHeight="1">
      <c r="A14" s="4" t="s">
        <v>49</v>
      </c>
      <c r="F14" s="34">
        <v>225469</v>
      </c>
      <c r="G14" s="2"/>
      <c r="H14" s="112">
        <v>182637</v>
      </c>
      <c r="J14" s="34">
        <v>1839606</v>
      </c>
      <c r="K14" s="3"/>
      <c r="L14" s="112">
        <v>172728</v>
      </c>
    </row>
    <row r="15" spans="1:12" ht="16.5" customHeight="1">
      <c r="F15" s="31"/>
      <c r="G15" s="2"/>
      <c r="J15" s="31"/>
      <c r="K15" s="3"/>
    </row>
    <row r="16" spans="1:12" ht="16.5" customHeight="1">
      <c r="A16" s="5" t="s">
        <v>50</v>
      </c>
      <c r="F16" s="31">
        <f>SUM(F13:F14)</f>
        <v>33202455</v>
      </c>
      <c r="G16" s="2"/>
      <c r="H16" s="85">
        <f>SUM(H13:H14)</f>
        <v>16890925</v>
      </c>
      <c r="J16" s="31">
        <f>SUM(J13:J14)</f>
        <v>14551189</v>
      </c>
      <c r="K16" s="3"/>
      <c r="L16" s="85">
        <f>SUM(L13:L14)</f>
        <v>16881016</v>
      </c>
    </row>
    <row r="17" spans="1:12" ht="10.35" customHeight="1">
      <c r="A17" s="5"/>
      <c r="F17" s="31"/>
      <c r="G17" s="2"/>
      <c r="J17" s="31"/>
      <c r="K17" s="3"/>
    </row>
    <row r="18" spans="1:12" ht="16.5" customHeight="1">
      <c r="A18" s="4" t="s">
        <v>51</v>
      </c>
      <c r="F18" s="32">
        <v>-3193941</v>
      </c>
      <c r="G18" s="2"/>
      <c r="H18" s="86">
        <v>-2944760</v>
      </c>
      <c r="J18" s="32">
        <v>-3193941</v>
      </c>
      <c r="K18" s="3"/>
      <c r="L18" s="86">
        <v>-2944760</v>
      </c>
    </row>
    <row r="19" spans="1:12" ht="16.5" customHeight="1">
      <c r="A19" s="4" t="s">
        <v>52</v>
      </c>
      <c r="F19" s="32">
        <v>-7913358</v>
      </c>
      <c r="G19" s="2"/>
      <c r="H19" s="86">
        <v>-7839069</v>
      </c>
      <c r="J19" s="32">
        <v>-7610717</v>
      </c>
      <c r="K19" s="3"/>
      <c r="L19" s="86">
        <v>-7636319</v>
      </c>
    </row>
    <row r="20" spans="1:12" ht="16.5" customHeight="1">
      <c r="A20" s="22" t="s">
        <v>53</v>
      </c>
      <c r="B20" s="22"/>
      <c r="F20" s="34">
        <v>-304536</v>
      </c>
      <c r="G20" s="2"/>
      <c r="H20" s="112">
        <v>-343382</v>
      </c>
      <c r="J20" s="34">
        <v>-204657</v>
      </c>
      <c r="K20" s="3"/>
      <c r="L20" s="112">
        <v>-343382</v>
      </c>
    </row>
    <row r="21" spans="1:12" ht="16.5" customHeight="1">
      <c r="A21" s="5"/>
      <c r="F21" s="31"/>
      <c r="G21" s="2"/>
      <c r="J21" s="31"/>
      <c r="K21" s="3"/>
    </row>
    <row r="22" spans="1:12" ht="16.5" customHeight="1">
      <c r="A22" s="5" t="s">
        <v>125</v>
      </c>
      <c r="B22" s="5"/>
      <c r="F22" s="35">
        <f>SUM(F16:F20)</f>
        <v>21790620</v>
      </c>
      <c r="G22" s="2"/>
      <c r="H22" s="113">
        <f>SUM(H16:H20)</f>
        <v>5763714</v>
      </c>
      <c r="J22" s="35">
        <f>SUM(J16:J20)</f>
        <v>3541874</v>
      </c>
      <c r="K22" s="3"/>
      <c r="L22" s="113">
        <f>SUM(L16:L20)</f>
        <v>5956555</v>
      </c>
    </row>
    <row r="23" spans="1:12" ht="16.5" customHeight="1">
      <c r="A23" s="4" t="s">
        <v>126</v>
      </c>
      <c r="B23" s="5"/>
      <c r="F23" s="34">
        <v>-4483457</v>
      </c>
      <c r="G23" s="2"/>
      <c r="H23" s="112">
        <v>-1211479</v>
      </c>
      <c r="J23" s="34">
        <v>-785693</v>
      </c>
      <c r="K23" s="3"/>
      <c r="L23" s="112">
        <v>-1211479</v>
      </c>
    </row>
    <row r="24" spans="1:12" ht="16.5" customHeight="1">
      <c r="B24" s="5"/>
      <c r="F24" s="101"/>
      <c r="G24" s="2"/>
      <c r="H24" s="92"/>
      <c r="J24" s="101"/>
      <c r="K24" s="3"/>
      <c r="L24" s="92"/>
    </row>
    <row r="25" spans="1:12" ht="16.5" customHeight="1">
      <c r="A25" s="5" t="s">
        <v>54</v>
      </c>
      <c r="B25" s="5"/>
      <c r="F25" s="31">
        <f>SUM(F22:F23)</f>
        <v>17307163</v>
      </c>
      <c r="G25" s="2"/>
      <c r="H25" s="85">
        <f>SUM(H22:H23)</f>
        <v>4552235</v>
      </c>
      <c r="J25" s="31">
        <f>SUM(J22:J23)</f>
        <v>2756181</v>
      </c>
      <c r="K25" s="3"/>
      <c r="L25" s="85">
        <f>SUM(L22:L23)</f>
        <v>4745076</v>
      </c>
    </row>
    <row r="26" spans="1:12" ht="16.5" customHeight="1">
      <c r="A26" s="5"/>
      <c r="B26" s="5"/>
      <c r="F26" s="31"/>
      <c r="G26" s="2"/>
      <c r="J26" s="31"/>
      <c r="K26" s="3"/>
    </row>
    <row r="27" spans="1:12" ht="16.5" customHeight="1">
      <c r="A27" s="5" t="s">
        <v>55</v>
      </c>
      <c r="F27" s="36" t="s">
        <v>56</v>
      </c>
      <c r="G27" s="2"/>
      <c r="H27" s="90" t="s">
        <v>56</v>
      </c>
      <c r="J27" s="36" t="s">
        <v>56</v>
      </c>
      <c r="L27" s="90" t="s">
        <v>56</v>
      </c>
    </row>
    <row r="28" spans="1:12" ht="16.5" customHeight="1">
      <c r="F28" s="31"/>
      <c r="G28" s="2"/>
      <c r="J28" s="31"/>
    </row>
    <row r="29" spans="1:12" ht="16.5" customHeight="1">
      <c r="A29" s="5" t="s">
        <v>55</v>
      </c>
      <c r="F29" s="31"/>
      <c r="G29" s="2"/>
      <c r="J29" s="31"/>
    </row>
    <row r="30" spans="1:12" ht="16.5" customHeight="1">
      <c r="A30" s="5"/>
      <c r="B30" s="5" t="s">
        <v>112</v>
      </c>
      <c r="F30" s="36" t="s">
        <v>56</v>
      </c>
      <c r="G30" s="2"/>
      <c r="H30" s="90" t="s">
        <v>56</v>
      </c>
      <c r="J30" s="36" t="s">
        <v>56</v>
      </c>
      <c r="K30" s="4"/>
      <c r="L30" s="90" t="s">
        <v>56</v>
      </c>
    </row>
    <row r="31" spans="1:12" ht="16.5" customHeight="1">
      <c r="A31" s="5"/>
      <c r="F31" s="31"/>
      <c r="G31" s="2"/>
      <c r="J31" s="31"/>
    </row>
    <row r="32" spans="1:12" ht="16.5" customHeight="1" thickBot="1">
      <c r="A32" s="5" t="s">
        <v>57</v>
      </c>
      <c r="F32" s="102">
        <f>SUM(F25:F27)</f>
        <v>17307163</v>
      </c>
      <c r="G32" s="2"/>
      <c r="H32" s="114">
        <f>SUM(H25:H27)</f>
        <v>4552235</v>
      </c>
      <c r="J32" s="102">
        <f>SUM(J25:J27)</f>
        <v>2756181</v>
      </c>
      <c r="L32" s="114">
        <f>SUM(L25:L27)</f>
        <v>4745076</v>
      </c>
    </row>
    <row r="33" spans="1:12" ht="16.5" customHeight="1" thickTop="1">
      <c r="F33" s="31"/>
      <c r="G33" s="2"/>
      <c r="J33" s="31"/>
    </row>
    <row r="34" spans="1:12" ht="16.5" customHeight="1">
      <c r="A34" s="5" t="s">
        <v>58</v>
      </c>
      <c r="F34" s="31"/>
      <c r="G34" s="2"/>
      <c r="J34" s="31"/>
    </row>
    <row r="35" spans="1:12" ht="16.5" customHeight="1">
      <c r="A35" s="5"/>
      <c r="F35" s="31"/>
      <c r="G35" s="2"/>
      <c r="J35" s="31"/>
    </row>
    <row r="36" spans="1:12" ht="16.5" customHeight="1">
      <c r="A36" s="4" t="s">
        <v>59</v>
      </c>
      <c r="D36" s="2">
        <v>16</v>
      </c>
      <c r="F36" s="214">
        <v>7.2099999999999997E-2</v>
      </c>
      <c r="G36" s="215"/>
      <c r="H36" s="216">
        <v>2.1700000000000001E-2</v>
      </c>
      <c r="I36" s="215"/>
      <c r="J36" s="214">
        <v>1.15E-2</v>
      </c>
      <c r="K36" s="217"/>
      <c r="L36" s="216">
        <v>2.2599999999999999E-2</v>
      </c>
    </row>
    <row r="37" spans="1:12" ht="16.5" customHeight="1">
      <c r="F37" s="103"/>
      <c r="G37" s="103"/>
      <c r="H37" s="109"/>
      <c r="I37" s="104"/>
      <c r="J37" s="103"/>
      <c r="K37" s="103"/>
      <c r="L37" s="109"/>
    </row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/>
    <row r="45" spans="1:12" ht="16.5" customHeight="1"/>
    <row r="48" spans="1:12" ht="16.5" customHeight="1">
      <c r="A48" s="37"/>
      <c r="B48" s="37"/>
      <c r="C48" s="37"/>
      <c r="D48" s="37"/>
      <c r="E48" s="37"/>
      <c r="F48" s="37"/>
      <c r="G48" s="38"/>
      <c r="H48" s="110"/>
      <c r="I48" s="37"/>
      <c r="J48" s="37"/>
      <c r="K48" s="38"/>
      <c r="L48" s="110"/>
    </row>
    <row r="49" spans="1:12" ht="4.5" customHeight="1">
      <c r="A49" s="37"/>
      <c r="B49" s="38"/>
      <c r="C49" s="38"/>
      <c r="D49" s="38"/>
      <c r="E49" s="38"/>
      <c r="F49" s="38"/>
      <c r="G49" s="38"/>
      <c r="H49" s="111"/>
      <c r="I49" s="38"/>
      <c r="J49" s="38"/>
      <c r="K49" s="38"/>
      <c r="L49" s="111"/>
    </row>
    <row r="50" spans="1:12" ht="21.95" customHeight="1">
      <c r="A50" s="7" t="str">
        <f>'EN 2-3'!A51</f>
        <v>The accompanying condensed notes form an integral part of this interim financial information.</v>
      </c>
      <c r="B50" s="7"/>
      <c r="C50" s="39"/>
      <c r="D50" s="8"/>
      <c r="E50" s="8"/>
      <c r="F50" s="27"/>
      <c r="G50" s="27"/>
      <c r="H50" s="90"/>
      <c r="I50" s="8"/>
      <c r="J50" s="27"/>
      <c r="K50" s="27"/>
      <c r="L50" s="90"/>
    </row>
  </sheetData>
  <mergeCells count="2">
    <mergeCell ref="J6:L6"/>
    <mergeCell ref="F6:H6"/>
  </mergeCells>
  <pageMargins left="0.9" right="0.5" top="0.5" bottom="0.6" header="0.49" footer="0.4"/>
  <pageSetup paperSize="9" scale="97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32B1-DC0F-4BBD-AEC9-83EC7214CF51}">
  <dimension ref="A1:T32"/>
  <sheetViews>
    <sheetView zoomScaleNormal="100" zoomScaleSheetLayoutView="100" workbookViewId="0">
      <selection activeCell="H41" sqref="H41"/>
    </sheetView>
  </sheetViews>
  <sheetFormatPr defaultColWidth="9.140625" defaultRowHeight="12"/>
  <cols>
    <col min="1" max="2" width="1.5703125" style="40" customWidth="1"/>
    <col min="3" max="3" width="32.42578125" style="40" customWidth="1"/>
    <col min="4" max="4" width="5.42578125" style="2" customWidth="1"/>
    <col min="5" max="5" width="0.85546875" style="40" customWidth="1"/>
    <col min="6" max="6" width="12.42578125" style="15" customWidth="1"/>
    <col min="7" max="7" width="0.85546875" style="15" customWidth="1"/>
    <col min="8" max="8" width="13.5703125" style="15" customWidth="1"/>
    <col min="9" max="9" width="0.85546875" style="15" customWidth="1"/>
    <col min="10" max="10" width="12.5703125" style="15" customWidth="1"/>
    <col min="11" max="11" width="0.85546875" style="15" customWidth="1"/>
    <col min="12" max="12" width="13.5703125" style="15" customWidth="1"/>
    <col min="13" max="13" width="0.85546875" style="15" customWidth="1"/>
    <col min="14" max="14" width="12.5703125" style="15" customWidth="1"/>
    <col min="15" max="15" width="0.85546875" style="15" customWidth="1"/>
    <col min="16" max="16" width="13.5703125" style="15" customWidth="1"/>
    <col min="17" max="17" width="0.85546875" style="15" customWidth="1"/>
    <col min="18" max="18" width="12.42578125" style="15" customWidth="1"/>
    <col min="19" max="16384" width="9.140625" style="69"/>
  </cols>
  <sheetData>
    <row r="1" spans="1:20" ht="16.5" customHeight="1">
      <c r="A1" s="1" t="s">
        <v>0</v>
      </c>
      <c r="B1" s="1"/>
      <c r="G1" s="41"/>
      <c r="K1" s="41"/>
      <c r="M1" s="41"/>
      <c r="O1" s="41"/>
      <c r="Q1" s="41"/>
    </row>
    <row r="2" spans="1:20" ht="16.5" customHeight="1">
      <c r="A2" s="1" t="s">
        <v>98</v>
      </c>
      <c r="B2" s="1"/>
      <c r="G2" s="41"/>
      <c r="K2" s="41"/>
      <c r="M2" s="41"/>
      <c r="O2" s="41"/>
      <c r="Q2" s="41"/>
    </row>
    <row r="3" spans="1:20" ht="16.5" customHeight="1">
      <c r="A3" s="6" t="s">
        <v>138</v>
      </c>
      <c r="B3" s="42"/>
      <c r="C3" s="42"/>
      <c r="D3" s="8"/>
      <c r="E3" s="4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20" ht="16.5" customHeight="1"/>
    <row r="5" spans="1:20" ht="16.5" customHeight="1"/>
    <row r="6" spans="1:20" ht="16.5" customHeight="1">
      <c r="F6" s="232" t="s">
        <v>99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</row>
    <row r="7" spans="1:20" ht="16.5" customHeight="1">
      <c r="F7" s="234" t="s">
        <v>102</v>
      </c>
      <c r="G7" s="234"/>
      <c r="H7" s="234"/>
      <c r="I7" s="234"/>
      <c r="J7" s="234"/>
      <c r="K7" s="234"/>
      <c r="L7" s="234"/>
      <c r="M7" s="234"/>
      <c r="N7" s="234"/>
      <c r="P7" s="13"/>
      <c r="R7" s="13"/>
    </row>
    <row r="8" spans="1:20" ht="16.5" customHeight="1">
      <c r="F8" s="13"/>
      <c r="H8" s="13"/>
      <c r="I8" s="13"/>
      <c r="J8" s="233" t="s">
        <v>41</v>
      </c>
      <c r="K8" s="233"/>
      <c r="L8" s="233"/>
      <c r="N8" s="13"/>
      <c r="P8" s="13"/>
      <c r="R8" s="13"/>
    </row>
    <row r="9" spans="1:20" ht="16.5" customHeight="1">
      <c r="F9" s="13" t="s">
        <v>60</v>
      </c>
      <c r="H9" s="13"/>
      <c r="I9" s="13"/>
      <c r="J9" s="70"/>
      <c r="K9" s="70"/>
      <c r="L9" s="70"/>
      <c r="N9" s="13"/>
      <c r="P9" s="13"/>
      <c r="R9" s="13"/>
    </row>
    <row r="10" spans="1:20" ht="16.5" customHeight="1">
      <c r="B10" s="2"/>
      <c r="C10" s="43"/>
      <c r="D10" s="11"/>
      <c r="E10" s="43"/>
      <c r="F10" s="13" t="s">
        <v>61</v>
      </c>
      <c r="G10" s="21"/>
      <c r="H10" s="13" t="s">
        <v>62</v>
      </c>
      <c r="I10" s="13"/>
      <c r="J10" s="44" t="s">
        <v>63</v>
      </c>
      <c r="K10" s="21"/>
      <c r="L10" s="45"/>
      <c r="M10" s="21"/>
      <c r="N10" s="13" t="s">
        <v>114</v>
      </c>
      <c r="O10" s="21"/>
      <c r="P10" s="13" t="s">
        <v>103</v>
      </c>
      <c r="Q10" s="21"/>
      <c r="R10" s="13" t="s">
        <v>64</v>
      </c>
    </row>
    <row r="11" spans="1:20" ht="16.5" customHeight="1">
      <c r="B11" s="2"/>
      <c r="C11" s="43"/>
      <c r="E11" s="43"/>
      <c r="F11" s="13" t="s">
        <v>65</v>
      </c>
      <c r="G11" s="21"/>
      <c r="H11" s="13" t="s">
        <v>66</v>
      </c>
      <c r="I11" s="13"/>
      <c r="J11" s="46" t="s">
        <v>67</v>
      </c>
      <c r="K11" s="21"/>
      <c r="L11" s="13" t="s">
        <v>44</v>
      </c>
      <c r="M11" s="21"/>
      <c r="N11" s="13" t="s">
        <v>115</v>
      </c>
      <c r="O11" s="21"/>
      <c r="P11" s="13" t="s">
        <v>104</v>
      </c>
      <c r="Q11" s="21"/>
      <c r="R11" s="13" t="s">
        <v>68</v>
      </c>
    </row>
    <row r="12" spans="1:20" ht="16.5" customHeight="1">
      <c r="B12" s="11"/>
      <c r="C12" s="43"/>
      <c r="D12" s="226"/>
      <c r="E12" s="43"/>
      <c r="F12" s="12" t="s">
        <v>6</v>
      </c>
      <c r="G12" s="105"/>
      <c r="H12" s="12" t="s">
        <v>6</v>
      </c>
      <c r="I12" s="13"/>
      <c r="J12" s="67" t="s">
        <v>6</v>
      </c>
      <c r="K12" s="105"/>
      <c r="L12" s="12" t="s">
        <v>6</v>
      </c>
      <c r="M12" s="105"/>
      <c r="N12" s="12" t="s">
        <v>6</v>
      </c>
      <c r="O12" s="105"/>
      <c r="P12" s="12" t="s">
        <v>6</v>
      </c>
      <c r="Q12" s="105"/>
      <c r="R12" s="12" t="s">
        <v>6</v>
      </c>
    </row>
    <row r="13" spans="1:20" s="93" customFormat="1" ht="16.5" customHeight="1">
      <c r="B13" s="92"/>
      <c r="D13" s="94"/>
      <c r="F13" s="95"/>
      <c r="G13" s="89"/>
      <c r="H13" s="95"/>
      <c r="I13" s="95"/>
      <c r="J13" s="95"/>
      <c r="K13" s="89"/>
      <c r="L13" s="95"/>
      <c r="M13" s="89"/>
      <c r="N13" s="95"/>
      <c r="O13" s="89"/>
      <c r="P13" s="95"/>
      <c r="Q13" s="89"/>
      <c r="R13" s="95"/>
    </row>
    <row r="14" spans="1:20" s="107" customFormat="1" ht="16.5" customHeight="1">
      <c r="A14" s="106" t="s">
        <v>94</v>
      </c>
      <c r="B14" s="96"/>
      <c r="C14" s="93"/>
      <c r="D14" s="92"/>
      <c r="E14" s="93"/>
      <c r="F14" s="95">
        <v>105000000</v>
      </c>
      <c r="G14" s="95"/>
      <c r="H14" s="95">
        <v>149885643</v>
      </c>
      <c r="I14" s="95"/>
      <c r="J14" s="95">
        <v>10500000</v>
      </c>
      <c r="K14" s="95"/>
      <c r="L14" s="95">
        <v>49300834</v>
      </c>
      <c r="M14" s="95"/>
      <c r="N14" s="95">
        <f>SUM(F14:L14)</f>
        <v>314686477</v>
      </c>
      <c r="O14" s="95"/>
      <c r="P14" s="95">
        <v>200</v>
      </c>
      <c r="Q14" s="95"/>
      <c r="R14" s="95">
        <f>SUM(N14:P14)</f>
        <v>314686677</v>
      </c>
      <c r="S14" s="93"/>
      <c r="T14" s="93"/>
    </row>
    <row r="15" spans="1:20" s="107" customFormat="1" ht="16.5" customHeight="1">
      <c r="A15" s="93" t="s">
        <v>127</v>
      </c>
      <c r="B15" s="92"/>
      <c r="C15" s="93"/>
      <c r="D15" s="92"/>
      <c r="E15" s="93"/>
      <c r="F15" s="97">
        <v>0</v>
      </c>
      <c r="G15" s="87"/>
      <c r="H15" s="97">
        <v>0</v>
      </c>
      <c r="I15" s="87"/>
      <c r="J15" s="97">
        <v>0</v>
      </c>
      <c r="K15" s="95"/>
      <c r="L15" s="98">
        <f>'[1]EN 4'!F25</f>
        <v>4552235</v>
      </c>
      <c r="M15" s="95"/>
      <c r="N15" s="98">
        <f>SUM(F15:L15)</f>
        <v>4552235</v>
      </c>
      <c r="O15" s="95"/>
      <c r="P15" s="98">
        <v>0</v>
      </c>
      <c r="Q15" s="95"/>
      <c r="R15" s="98">
        <f>SUM(N15:P15)</f>
        <v>4552235</v>
      </c>
      <c r="S15" s="93"/>
      <c r="T15" s="93"/>
    </row>
    <row r="16" spans="1:20" s="107" customFormat="1" ht="16.5" customHeight="1">
      <c r="A16" s="93"/>
      <c r="B16" s="92"/>
      <c r="C16" s="93"/>
      <c r="D16" s="92"/>
      <c r="E16" s="93"/>
      <c r="F16" s="87"/>
      <c r="G16" s="89"/>
      <c r="H16" s="87"/>
      <c r="I16" s="87"/>
      <c r="J16" s="87"/>
      <c r="K16" s="89"/>
      <c r="L16" s="87"/>
      <c r="M16" s="89"/>
      <c r="N16" s="87"/>
      <c r="O16" s="89"/>
      <c r="P16" s="87"/>
      <c r="Q16" s="89"/>
      <c r="R16" s="87"/>
      <c r="S16" s="93"/>
      <c r="T16" s="93"/>
    </row>
    <row r="17" spans="1:20" s="107" customFormat="1" ht="16.5" customHeight="1" thickBot="1">
      <c r="A17" s="96" t="s">
        <v>128</v>
      </c>
      <c r="B17" s="96"/>
      <c r="C17" s="93"/>
      <c r="D17" s="92"/>
      <c r="E17" s="93"/>
      <c r="F17" s="99">
        <f>SUM(F14:F15)</f>
        <v>105000000</v>
      </c>
      <c r="G17" s="95"/>
      <c r="H17" s="99">
        <f>SUM(H14:H15)</f>
        <v>149885643</v>
      </c>
      <c r="I17" s="95"/>
      <c r="J17" s="99">
        <f>SUM(J14:J15)</f>
        <v>10500000</v>
      </c>
      <c r="K17" s="95"/>
      <c r="L17" s="99">
        <f>SUM(L14:L15)</f>
        <v>53853069</v>
      </c>
      <c r="M17" s="95"/>
      <c r="N17" s="99">
        <f>SUM(N14:N15)</f>
        <v>319238712</v>
      </c>
      <c r="O17" s="95"/>
      <c r="P17" s="99">
        <f>SUM(P14:P15)</f>
        <v>200</v>
      </c>
      <c r="Q17" s="95"/>
      <c r="R17" s="99">
        <f>SUM(R14:R15)</f>
        <v>319238912</v>
      </c>
      <c r="S17" s="93"/>
      <c r="T17" s="93"/>
    </row>
    <row r="18" spans="1:20" s="107" customFormat="1" ht="16.5" customHeight="1" thickTop="1">
      <c r="A18" s="96"/>
      <c r="B18" s="96"/>
      <c r="C18" s="93"/>
      <c r="D18" s="92"/>
      <c r="E18" s="93"/>
      <c r="F18" s="100"/>
      <c r="G18" s="95"/>
      <c r="H18" s="100"/>
      <c r="I18" s="95"/>
      <c r="J18" s="100"/>
      <c r="K18" s="95"/>
      <c r="L18" s="100"/>
      <c r="M18" s="95"/>
      <c r="N18" s="100"/>
      <c r="O18" s="95"/>
      <c r="P18" s="100"/>
      <c r="Q18" s="95"/>
      <c r="R18" s="100"/>
      <c r="S18" s="93"/>
      <c r="T18" s="93"/>
    </row>
    <row r="19" spans="1:20" s="93" customFormat="1" ht="16.5" customHeight="1">
      <c r="A19" s="96"/>
      <c r="B19" s="96"/>
      <c r="D19" s="94"/>
      <c r="F19" s="100"/>
      <c r="G19" s="95"/>
      <c r="H19" s="100"/>
      <c r="I19" s="95"/>
      <c r="J19" s="100"/>
      <c r="K19" s="95"/>
      <c r="L19" s="100"/>
      <c r="M19" s="95"/>
      <c r="N19" s="100"/>
      <c r="O19" s="95"/>
      <c r="P19" s="100"/>
      <c r="Q19" s="95"/>
      <c r="R19" s="100"/>
    </row>
    <row r="20" spans="1:20" s="52" customFormat="1" ht="16.5" customHeight="1">
      <c r="A20" s="47" t="s">
        <v>129</v>
      </c>
      <c r="B20" s="43"/>
      <c r="C20" s="40"/>
      <c r="D20" s="2"/>
      <c r="E20" s="40"/>
      <c r="F20" s="14">
        <v>120000000</v>
      </c>
      <c r="G20" s="15"/>
      <c r="H20" s="14">
        <v>254885643</v>
      </c>
      <c r="I20" s="15"/>
      <c r="J20" s="14">
        <v>11150000</v>
      </c>
      <c r="K20" s="15"/>
      <c r="L20" s="14">
        <v>60056813</v>
      </c>
      <c r="M20" s="15"/>
      <c r="N20" s="14">
        <v>446092456</v>
      </c>
      <c r="O20" s="15"/>
      <c r="P20" s="14">
        <v>200</v>
      </c>
      <c r="Q20" s="15"/>
      <c r="R20" s="14">
        <f>SUM(N20:P20)</f>
        <v>446092656</v>
      </c>
      <c r="S20" s="40"/>
      <c r="T20" s="40"/>
    </row>
    <row r="21" spans="1:20" s="52" customFormat="1" ht="16.5" customHeight="1">
      <c r="A21" s="40" t="s">
        <v>127</v>
      </c>
      <c r="B21" s="2"/>
      <c r="C21" s="40"/>
      <c r="D21" s="2"/>
      <c r="E21" s="40"/>
      <c r="F21" s="25">
        <v>0</v>
      </c>
      <c r="G21" s="3"/>
      <c r="H21" s="25">
        <v>0</v>
      </c>
      <c r="I21" s="3"/>
      <c r="J21" s="25">
        <v>0</v>
      </c>
      <c r="K21" s="15"/>
      <c r="L21" s="17">
        <v>17307163</v>
      </c>
      <c r="M21" s="15"/>
      <c r="N21" s="17">
        <v>17307163</v>
      </c>
      <c r="O21" s="15"/>
      <c r="P21" s="17">
        <v>0</v>
      </c>
      <c r="Q21" s="15"/>
      <c r="R21" s="17">
        <f>SUM(N21:P21)</f>
        <v>17307163</v>
      </c>
      <c r="S21" s="40"/>
      <c r="T21" s="40"/>
    </row>
    <row r="22" spans="1:20" s="52" customFormat="1" ht="16.5" customHeight="1">
      <c r="A22" s="40"/>
      <c r="B22" s="2"/>
      <c r="C22" s="40"/>
      <c r="D22" s="2"/>
      <c r="E22" s="40"/>
      <c r="F22" s="16"/>
      <c r="G22" s="21"/>
      <c r="H22" s="16"/>
      <c r="I22" s="3"/>
      <c r="J22" s="16"/>
      <c r="K22" s="21"/>
      <c r="L22" s="16"/>
      <c r="M22" s="21"/>
      <c r="N22" s="16"/>
      <c r="O22" s="21"/>
      <c r="P22" s="16"/>
      <c r="Q22" s="21"/>
      <c r="R22" s="16"/>
      <c r="S22" s="40"/>
      <c r="T22" s="40"/>
    </row>
    <row r="23" spans="1:20" s="52" customFormat="1" ht="16.5" customHeight="1" thickBot="1">
      <c r="A23" s="43" t="s">
        <v>130</v>
      </c>
      <c r="B23" s="43"/>
      <c r="C23" s="40"/>
      <c r="D23" s="2"/>
      <c r="E23" s="40"/>
      <c r="F23" s="48">
        <f>SUM(F20:F22)</f>
        <v>120000000</v>
      </c>
      <c r="G23" s="15"/>
      <c r="H23" s="48">
        <f>SUM(H20:H22)</f>
        <v>254885643</v>
      </c>
      <c r="I23" s="15"/>
      <c r="J23" s="48">
        <f>SUM(J20:J22)</f>
        <v>11150000</v>
      </c>
      <c r="K23" s="15"/>
      <c r="L23" s="48">
        <f>SUM(L20:L22)</f>
        <v>77363976</v>
      </c>
      <c r="M23" s="15"/>
      <c r="N23" s="48">
        <f>SUM(N20:N22)</f>
        <v>463399619</v>
      </c>
      <c r="O23" s="15"/>
      <c r="P23" s="48">
        <f>SUM(P20:P22)</f>
        <v>200</v>
      </c>
      <c r="Q23" s="15"/>
      <c r="R23" s="48">
        <f>SUM(R20:R22)</f>
        <v>463399819</v>
      </c>
      <c r="S23" s="40"/>
      <c r="T23" s="40"/>
    </row>
    <row r="24" spans="1:20" ht="16.5" customHeight="1" thickTop="1">
      <c r="B24" s="2"/>
      <c r="G24" s="21"/>
      <c r="K24" s="21"/>
      <c r="M24" s="21"/>
      <c r="O24" s="21"/>
      <c r="Q24" s="21"/>
    </row>
    <row r="25" spans="1:20" ht="16.5" customHeight="1">
      <c r="B25" s="2"/>
      <c r="G25" s="21"/>
      <c r="K25" s="21"/>
      <c r="M25" s="21"/>
      <c r="O25" s="21"/>
      <c r="Q25" s="21"/>
    </row>
    <row r="26" spans="1:20" ht="16.5" customHeight="1">
      <c r="B26" s="2"/>
      <c r="G26" s="21"/>
      <c r="K26" s="21"/>
      <c r="M26" s="21"/>
      <c r="O26" s="21"/>
      <c r="Q26" s="21"/>
    </row>
    <row r="27" spans="1:20" ht="16.5" customHeight="1">
      <c r="B27" s="2"/>
      <c r="G27" s="21"/>
      <c r="K27" s="21"/>
      <c r="M27" s="21"/>
      <c r="O27" s="21"/>
      <c r="Q27" s="21"/>
    </row>
    <row r="28" spans="1:20" ht="16.5" customHeight="1">
      <c r="B28" s="2"/>
      <c r="G28" s="21"/>
      <c r="K28" s="21"/>
      <c r="M28" s="21"/>
      <c r="O28" s="21"/>
      <c r="Q28" s="21"/>
    </row>
    <row r="29" spans="1:20" ht="18.75" customHeight="1">
      <c r="B29" s="2"/>
      <c r="G29" s="21"/>
      <c r="K29" s="21"/>
      <c r="M29" s="21"/>
      <c r="O29" s="21"/>
      <c r="Q29" s="21"/>
    </row>
    <row r="30" spans="1:20" ht="15.75" customHeight="1">
      <c r="B30" s="2"/>
      <c r="G30" s="21"/>
      <c r="K30" s="21"/>
      <c r="M30" s="21"/>
      <c r="O30" s="21"/>
      <c r="Q30" s="21"/>
    </row>
    <row r="31" spans="1:20" ht="18.75" customHeight="1">
      <c r="B31" s="2"/>
      <c r="G31" s="21"/>
      <c r="K31" s="21"/>
      <c r="M31" s="21"/>
      <c r="O31" s="21"/>
      <c r="Q31" s="21"/>
    </row>
    <row r="32" spans="1:20" ht="21.95" customHeight="1">
      <c r="A32" s="42" t="s">
        <v>24</v>
      </c>
      <c r="B32" s="42"/>
      <c r="C32" s="42"/>
      <c r="D32" s="8"/>
      <c r="E32" s="42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</sheetData>
  <mergeCells count="3">
    <mergeCell ref="F6:R6"/>
    <mergeCell ref="J8:L8"/>
    <mergeCell ref="F7:N7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EC38-AC29-45E3-881E-040BB4307C3C}">
  <dimension ref="A1:N33"/>
  <sheetViews>
    <sheetView zoomScale="90" zoomScaleNormal="90" zoomScaleSheetLayoutView="100" workbookViewId="0">
      <selection activeCell="H41" sqref="H41"/>
    </sheetView>
  </sheetViews>
  <sheetFormatPr defaultColWidth="9.140625" defaultRowHeight="12"/>
  <cols>
    <col min="1" max="2" width="1.5703125" style="40" customWidth="1"/>
    <col min="3" max="3" width="40" style="40" customWidth="1"/>
    <col min="4" max="4" width="5.5703125" style="40" customWidth="1"/>
    <col min="5" max="5" width="1" style="40" customWidth="1"/>
    <col min="6" max="6" width="13.5703125" style="15" customWidth="1"/>
    <col min="7" max="7" width="1" style="15" customWidth="1"/>
    <col min="8" max="8" width="15.42578125" style="15" customWidth="1"/>
    <col min="9" max="9" width="1" style="15" customWidth="1"/>
    <col min="10" max="10" width="13.5703125" style="15" customWidth="1"/>
    <col min="11" max="11" width="1" style="15" customWidth="1"/>
    <col min="12" max="12" width="15" style="15" customWidth="1"/>
    <col min="13" max="13" width="1" style="15" customWidth="1"/>
    <col min="14" max="14" width="13.5703125" style="15" customWidth="1"/>
    <col min="15" max="16384" width="9.140625" style="69"/>
  </cols>
  <sheetData>
    <row r="1" spans="1:14" ht="16.5" customHeight="1">
      <c r="A1" s="1" t="s">
        <v>0</v>
      </c>
      <c r="B1" s="1"/>
      <c r="G1" s="41"/>
      <c r="K1" s="41"/>
      <c r="M1" s="41"/>
    </row>
    <row r="2" spans="1:14" ht="16.5" customHeight="1">
      <c r="A2" s="1" t="s">
        <v>98</v>
      </c>
      <c r="B2" s="1"/>
      <c r="G2" s="41"/>
      <c r="K2" s="41"/>
      <c r="M2" s="41"/>
    </row>
    <row r="3" spans="1:14" ht="16.5" customHeight="1">
      <c r="A3" s="6" t="s">
        <v>138</v>
      </c>
      <c r="B3" s="42"/>
      <c r="C3" s="42"/>
      <c r="D3" s="42"/>
      <c r="E3" s="42"/>
      <c r="F3" s="18"/>
      <c r="G3" s="18"/>
      <c r="H3" s="18"/>
      <c r="I3" s="18"/>
      <c r="J3" s="18"/>
      <c r="K3" s="18"/>
      <c r="L3" s="18"/>
      <c r="M3" s="18"/>
      <c r="N3" s="18"/>
    </row>
    <row r="4" spans="1:14" ht="16.5" customHeight="1"/>
    <row r="5" spans="1:14" ht="16.5" customHeight="1"/>
    <row r="6" spans="1:14" ht="16.5" customHeight="1">
      <c r="F6" s="232" t="s">
        <v>105</v>
      </c>
      <c r="G6" s="232"/>
      <c r="H6" s="232"/>
      <c r="I6" s="232"/>
      <c r="J6" s="232"/>
      <c r="K6" s="232"/>
      <c r="L6" s="232"/>
      <c r="M6" s="232"/>
      <c r="N6" s="232"/>
    </row>
    <row r="7" spans="1:14" ht="16.5" customHeight="1">
      <c r="F7" s="71"/>
      <c r="G7" s="71"/>
      <c r="H7" s="71"/>
      <c r="I7" s="71"/>
      <c r="J7" s="233" t="s">
        <v>41</v>
      </c>
      <c r="K7" s="233"/>
      <c r="L7" s="233"/>
      <c r="M7" s="71"/>
      <c r="N7" s="71"/>
    </row>
    <row r="8" spans="1:14" ht="16.5" customHeight="1">
      <c r="D8" s="23"/>
      <c r="F8" s="13" t="s">
        <v>60</v>
      </c>
      <c r="H8" s="13"/>
      <c r="I8" s="13"/>
      <c r="J8" s="70"/>
      <c r="K8" s="70"/>
      <c r="L8" s="70"/>
      <c r="N8" s="13"/>
    </row>
    <row r="9" spans="1:14" ht="16.5" customHeight="1">
      <c r="B9" s="2"/>
      <c r="C9" s="43"/>
      <c r="D9" s="23"/>
      <c r="E9" s="43"/>
      <c r="F9" s="13" t="s">
        <v>61</v>
      </c>
      <c r="G9" s="21"/>
      <c r="H9" s="13" t="s">
        <v>62</v>
      </c>
      <c r="I9" s="13"/>
      <c r="J9" s="44" t="s">
        <v>63</v>
      </c>
      <c r="K9" s="21"/>
      <c r="L9" s="45"/>
      <c r="M9" s="21"/>
      <c r="N9" s="13" t="s">
        <v>64</v>
      </c>
    </row>
    <row r="10" spans="1:14" ht="16.5" customHeight="1">
      <c r="B10" s="2"/>
      <c r="C10" s="43"/>
      <c r="D10" s="23"/>
      <c r="E10" s="43"/>
      <c r="F10" s="13" t="s">
        <v>65</v>
      </c>
      <c r="G10" s="21"/>
      <c r="H10" s="13" t="s">
        <v>66</v>
      </c>
      <c r="I10" s="13"/>
      <c r="J10" s="46" t="s">
        <v>67</v>
      </c>
      <c r="K10" s="21"/>
      <c r="L10" s="13" t="s">
        <v>44</v>
      </c>
      <c r="M10" s="21"/>
      <c r="N10" s="13" t="s">
        <v>68</v>
      </c>
    </row>
    <row r="11" spans="1:14" ht="16.5" customHeight="1">
      <c r="B11" s="11"/>
      <c r="C11" s="43"/>
      <c r="D11" s="226"/>
      <c r="E11" s="43"/>
      <c r="F11" s="12" t="s">
        <v>6</v>
      </c>
      <c r="G11" s="105"/>
      <c r="H11" s="12" t="s">
        <v>6</v>
      </c>
      <c r="I11" s="13"/>
      <c r="J11" s="67" t="s">
        <v>6</v>
      </c>
      <c r="K11" s="105"/>
      <c r="L11" s="12" t="s">
        <v>6</v>
      </c>
      <c r="M11" s="105"/>
      <c r="N11" s="12" t="s">
        <v>6</v>
      </c>
    </row>
    <row r="12" spans="1:14" ht="16.5" customHeight="1">
      <c r="B12" s="2"/>
      <c r="C12" s="43"/>
      <c r="D12" s="23"/>
      <c r="E12" s="43"/>
      <c r="F12" s="87"/>
      <c r="G12" s="87"/>
      <c r="H12" s="87"/>
      <c r="I12" s="87"/>
      <c r="J12" s="87"/>
      <c r="K12" s="87"/>
      <c r="L12" s="87"/>
      <c r="M12" s="95"/>
      <c r="N12" s="87"/>
    </row>
    <row r="13" spans="1:14" s="40" customFormat="1" ht="16.5" customHeight="1">
      <c r="A13" s="47" t="s">
        <v>94</v>
      </c>
      <c r="B13" s="43"/>
      <c r="D13" s="23"/>
      <c r="F13" s="95">
        <v>105000000</v>
      </c>
      <c r="G13" s="95"/>
      <c r="H13" s="95">
        <v>149885643</v>
      </c>
      <c r="I13" s="95"/>
      <c r="J13" s="95">
        <v>10500000</v>
      </c>
      <c r="K13" s="95"/>
      <c r="L13" s="95">
        <v>49571095</v>
      </c>
      <c r="M13" s="95"/>
      <c r="N13" s="95">
        <f>SUM(L13:M13,J13,H13,F13)</f>
        <v>314956738</v>
      </c>
    </row>
    <row r="14" spans="1:14" s="40" customFormat="1" ht="16.5" customHeight="1">
      <c r="A14" s="40" t="s">
        <v>127</v>
      </c>
      <c r="B14" s="2"/>
      <c r="D14" s="23"/>
      <c r="F14" s="97">
        <v>0</v>
      </c>
      <c r="G14" s="87"/>
      <c r="H14" s="97">
        <v>0</v>
      </c>
      <c r="I14" s="87"/>
      <c r="J14" s="97">
        <v>0</v>
      </c>
      <c r="K14" s="95"/>
      <c r="L14" s="98">
        <v>4745076</v>
      </c>
      <c r="M14" s="95"/>
      <c r="N14" s="98">
        <f t="shared" ref="N14" si="0">SUM(L14:M14,J14,H14,F14)</f>
        <v>4745076</v>
      </c>
    </row>
    <row r="15" spans="1:14" s="40" customFormat="1" ht="16.5" customHeight="1">
      <c r="B15" s="2"/>
      <c r="D15" s="23"/>
      <c r="F15" s="87"/>
      <c r="G15" s="89"/>
      <c r="H15" s="87"/>
      <c r="I15" s="87"/>
      <c r="J15" s="87"/>
      <c r="K15" s="89"/>
      <c r="L15" s="87"/>
      <c r="M15" s="89"/>
      <c r="N15" s="87"/>
    </row>
    <row r="16" spans="1:14" s="40" customFormat="1" ht="16.5" customHeight="1" thickBot="1">
      <c r="A16" s="43" t="s">
        <v>128</v>
      </c>
      <c r="B16" s="43"/>
      <c r="D16" s="23"/>
      <c r="F16" s="99">
        <f>SUM(F13:F14)</f>
        <v>105000000</v>
      </c>
      <c r="G16" s="95"/>
      <c r="H16" s="99">
        <f>SUM(H13:H14)</f>
        <v>149885643</v>
      </c>
      <c r="I16" s="95"/>
      <c r="J16" s="99">
        <f>SUM(J13:J14)</f>
        <v>10500000</v>
      </c>
      <c r="K16" s="95"/>
      <c r="L16" s="99">
        <f>SUM(L13:L14)</f>
        <v>54316171</v>
      </c>
      <c r="M16" s="95"/>
      <c r="N16" s="99">
        <f>SUM(N13:N14)</f>
        <v>319701814</v>
      </c>
    </row>
    <row r="17" spans="1:14" s="40" customFormat="1" ht="16.5" customHeight="1" thickTop="1">
      <c r="A17" s="43"/>
      <c r="B17" s="43"/>
      <c r="D17" s="23"/>
      <c r="F17" s="100"/>
      <c r="G17" s="95"/>
      <c r="H17" s="100"/>
      <c r="I17" s="95"/>
      <c r="J17" s="100"/>
      <c r="K17" s="95"/>
      <c r="L17" s="100"/>
      <c r="M17" s="95"/>
      <c r="N17" s="100"/>
    </row>
    <row r="18" spans="1:14" s="40" customFormat="1" ht="16.5" customHeight="1">
      <c r="B18" s="2"/>
      <c r="D18" s="23"/>
      <c r="F18" s="15"/>
      <c r="G18" s="21"/>
      <c r="H18" s="15"/>
      <c r="I18" s="15"/>
      <c r="J18" s="15"/>
      <c r="K18" s="21"/>
      <c r="L18" s="15"/>
      <c r="M18" s="21"/>
      <c r="N18" s="15"/>
    </row>
    <row r="19" spans="1:14" s="40" customFormat="1" ht="16.5" customHeight="1">
      <c r="A19" s="47" t="s">
        <v>129</v>
      </c>
      <c r="B19" s="43"/>
      <c r="D19" s="23"/>
      <c r="F19" s="14">
        <v>120000000</v>
      </c>
      <c r="G19" s="95"/>
      <c r="H19" s="14">
        <v>254885643</v>
      </c>
      <c r="I19" s="95"/>
      <c r="J19" s="14">
        <v>11150000</v>
      </c>
      <c r="K19" s="95"/>
      <c r="L19" s="14">
        <v>62448726</v>
      </c>
      <c r="M19" s="95"/>
      <c r="N19" s="14">
        <f>SUM(F19:L19)</f>
        <v>448484369</v>
      </c>
    </row>
    <row r="20" spans="1:14" s="40" customFormat="1" ht="16.5" customHeight="1">
      <c r="A20" s="40" t="s">
        <v>127</v>
      </c>
      <c r="B20" s="2"/>
      <c r="D20" s="23"/>
      <c r="F20" s="25">
        <v>0</v>
      </c>
      <c r="G20" s="87"/>
      <c r="H20" s="25">
        <v>0</v>
      </c>
      <c r="I20" s="87"/>
      <c r="J20" s="25">
        <v>0</v>
      </c>
      <c r="K20" s="95"/>
      <c r="L20" s="17">
        <f>'EN 4'!J32</f>
        <v>2756181</v>
      </c>
      <c r="M20" s="95"/>
      <c r="N20" s="17">
        <f>SUM(F20:L20)</f>
        <v>2756181</v>
      </c>
    </row>
    <row r="21" spans="1:14" s="40" customFormat="1" ht="16.5" customHeight="1">
      <c r="B21" s="2"/>
      <c r="D21" s="23"/>
      <c r="F21" s="16"/>
      <c r="G21" s="89"/>
      <c r="H21" s="16"/>
      <c r="I21" s="87"/>
      <c r="J21" s="16"/>
      <c r="K21" s="89"/>
      <c r="L21" s="16"/>
      <c r="M21" s="89"/>
      <c r="N21" s="16"/>
    </row>
    <row r="22" spans="1:14" s="40" customFormat="1" ht="16.5" customHeight="1" thickBot="1">
      <c r="A22" s="43" t="s">
        <v>130</v>
      </c>
      <c r="B22" s="43"/>
      <c r="D22" s="23"/>
      <c r="F22" s="48">
        <f>SUM(F19:F20)</f>
        <v>120000000</v>
      </c>
      <c r="G22" s="95"/>
      <c r="H22" s="48">
        <f>SUM(H19:H20)</f>
        <v>254885643</v>
      </c>
      <c r="I22" s="95"/>
      <c r="J22" s="48">
        <f>SUM(J19:J20)</f>
        <v>11150000</v>
      </c>
      <c r="K22" s="95"/>
      <c r="L22" s="48">
        <f>SUM(L19:L20)</f>
        <v>65204907</v>
      </c>
      <c r="M22" s="95"/>
      <c r="N22" s="48">
        <f>SUM(N19:N20)</f>
        <v>451240550</v>
      </c>
    </row>
    <row r="23" spans="1:14" s="40" customFormat="1" ht="16.5" customHeight="1" thickTop="1">
      <c r="B23" s="2"/>
      <c r="D23" s="23"/>
      <c r="F23" s="15"/>
      <c r="G23" s="21"/>
      <c r="H23" s="15"/>
      <c r="I23" s="15"/>
      <c r="J23" s="15"/>
      <c r="K23" s="21"/>
      <c r="L23" s="15"/>
      <c r="M23" s="21"/>
      <c r="N23" s="15"/>
    </row>
    <row r="24" spans="1:14" s="40" customFormat="1" ht="16.5" customHeight="1">
      <c r="B24" s="2"/>
      <c r="D24" s="23"/>
      <c r="F24" s="15"/>
      <c r="G24" s="21"/>
      <c r="H24" s="15"/>
      <c r="I24" s="15"/>
      <c r="J24" s="15"/>
      <c r="K24" s="21"/>
      <c r="L24" s="15"/>
      <c r="M24" s="21"/>
      <c r="N24" s="15"/>
    </row>
    <row r="25" spans="1:14" s="40" customFormat="1" ht="16.5" customHeight="1">
      <c r="B25" s="2"/>
      <c r="D25" s="23"/>
      <c r="F25" s="15"/>
      <c r="G25" s="21"/>
      <c r="H25" s="15"/>
      <c r="I25" s="15"/>
      <c r="J25" s="15"/>
      <c r="K25" s="21"/>
      <c r="L25" s="15"/>
      <c r="M25" s="21"/>
      <c r="N25" s="15"/>
    </row>
    <row r="26" spans="1:14" s="40" customFormat="1" ht="16.5" customHeight="1">
      <c r="B26" s="2"/>
      <c r="D26" s="23"/>
      <c r="F26" s="15"/>
      <c r="G26" s="21"/>
      <c r="H26" s="15"/>
      <c r="I26" s="15"/>
      <c r="J26" s="15"/>
      <c r="K26" s="21"/>
      <c r="L26" s="15"/>
      <c r="M26" s="21"/>
      <c r="N26" s="15"/>
    </row>
    <row r="27" spans="1:14" s="40" customFormat="1" ht="16.5" customHeight="1">
      <c r="B27" s="2"/>
      <c r="D27" s="23"/>
      <c r="F27" s="15"/>
      <c r="G27" s="21"/>
      <c r="H27" s="15"/>
      <c r="I27" s="15"/>
      <c r="J27" s="15"/>
      <c r="K27" s="21"/>
      <c r="L27" s="15"/>
      <c r="M27" s="21"/>
      <c r="N27" s="15"/>
    </row>
    <row r="28" spans="1:14" s="40" customFormat="1" ht="16.5" customHeight="1">
      <c r="B28" s="2"/>
      <c r="D28" s="23"/>
      <c r="F28" s="15"/>
      <c r="G28" s="21"/>
      <c r="H28" s="15"/>
      <c r="I28" s="15"/>
      <c r="J28" s="15"/>
      <c r="K28" s="21"/>
      <c r="L28" s="15"/>
      <c r="M28" s="21"/>
      <c r="N28" s="15"/>
    </row>
    <row r="29" spans="1:14" s="40" customFormat="1" ht="16.5" customHeight="1">
      <c r="B29" s="2"/>
      <c r="D29" s="23"/>
      <c r="F29" s="15"/>
      <c r="G29" s="21"/>
      <c r="H29" s="15"/>
      <c r="I29" s="15"/>
      <c r="J29" s="15"/>
      <c r="K29" s="21"/>
      <c r="L29" s="15"/>
      <c r="M29" s="21"/>
      <c r="N29" s="15"/>
    </row>
    <row r="30" spans="1:14" s="40" customFormat="1" ht="16.5" customHeight="1">
      <c r="B30" s="2"/>
      <c r="D30" s="23"/>
      <c r="F30" s="15"/>
      <c r="G30" s="21"/>
      <c r="H30" s="15"/>
      <c r="I30" s="15"/>
      <c r="J30" s="15"/>
      <c r="K30" s="21"/>
      <c r="L30" s="15"/>
      <c r="M30" s="21"/>
      <c r="N30" s="15"/>
    </row>
    <row r="31" spans="1:14" s="40" customFormat="1" ht="16.5" customHeight="1">
      <c r="B31" s="2"/>
      <c r="D31" s="23"/>
      <c r="F31" s="15"/>
      <c r="G31" s="21"/>
      <c r="H31" s="15"/>
      <c r="I31" s="15"/>
      <c r="J31" s="15"/>
      <c r="K31" s="21"/>
      <c r="L31" s="15"/>
      <c r="M31" s="21"/>
      <c r="N31" s="15"/>
    </row>
    <row r="32" spans="1:14" s="40" customFormat="1" ht="3" customHeight="1">
      <c r="B32" s="2"/>
      <c r="D32" s="23"/>
      <c r="F32" s="15"/>
      <c r="G32" s="21"/>
      <c r="H32" s="15"/>
      <c r="I32" s="15"/>
      <c r="J32" s="15"/>
      <c r="K32" s="21"/>
      <c r="L32" s="15"/>
      <c r="M32" s="21"/>
      <c r="N32" s="15"/>
    </row>
    <row r="33" spans="1:14" s="40" customFormat="1" ht="21.95" customHeight="1">
      <c r="A33" s="42" t="s">
        <v>24</v>
      </c>
      <c r="B33" s="42"/>
      <c r="C33" s="42"/>
      <c r="D33" s="42"/>
      <c r="E33" s="42"/>
      <c r="F33" s="18"/>
      <c r="G33" s="18"/>
      <c r="H33" s="18"/>
      <c r="I33" s="18"/>
      <c r="J33" s="18"/>
      <c r="K33" s="18"/>
      <c r="L33" s="18"/>
      <c r="M33" s="18"/>
      <c r="N33" s="18"/>
    </row>
  </sheetData>
  <mergeCells count="2">
    <mergeCell ref="F6:N6"/>
    <mergeCell ref="J7:L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AA75-A65E-4856-B3E8-049D021F98CC}">
  <dimension ref="A1:L100"/>
  <sheetViews>
    <sheetView tabSelected="1" topLeftCell="A2" zoomScale="120" zoomScaleNormal="120" zoomScaleSheetLayoutView="100" workbookViewId="0">
      <selection activeCell="C12" sqref="C12"/>
    </sheetView>
  </sheetViews>
  <sheetFormatPr defaultColWidth="9.140625" defaultRowHeight="12"/>
  <cols>
    <col min="1" max="2" width="1.5703125" style="73" customWidth="1"/>
    <col min="3" max="3" width="36.5703125" style="73" customWidth="1"/>
    <col min="4" max="4" width="5.42578125" style="73" customWidth="1"/>
    <col min="5" max="5" width="0.85546875" style="73" customWidth="1"/>
    <col min="6" max="6" width="11.42578125" style="73" customWidth="1"/>
    <col min="7" max="7" width="0.85546875" style="73" customWidth="1"/>
    <col min="8" max="8" width="11.42578125" style="91" customWidth="1"/>
    <col min="9" max="9" width="0.85546875" style="73" customWidth="1"/>
    <col min="10" max="10" width="11.42578125" style="73" customWidth="1"/>
    <col min="11" max="11" width="0.85546875" style="73" customWidth="1"/>
    <col min="12" max="12" width="11.42578125" style="91" customWidth="1"/>
    <col min="13" max="16384" width="9.140625" style="52"/>
  </cols>
  <sheetData>
    <row r="1" spans="1:12" ht="16.5" customHeight="1">
      <c r="A1" s="1" t="s">
        <v>0</v>
      </c>
      <c r="B1" s="1"/>
    </row>
    <row r="2" spans="1:12" ht="16.350000000000001" customHeight="1">
      <c r="A2" s="74" t="s">
        <v>69</v>
      </c>
      <c r="B2" s="74"/>
    </row>
    <row r="3" spans="1:12" ht="16.5" customHeight="1">
      <c r="A3" s="6" t="s">
        <v>138</v>
      </c>
      <c r="B3" s="75"/>
      <c r="C3" s="76"/>
      <c r="D3" s="76"/>
      <c r="E3" s="76"/>
      <c r="F3" s="76"/>
      <c r="G3" s="76"/>
      <c r="H3" s="121"/>
      <c r="I3" s="76"/>
      <c r="J3" s="76"/>
      <c r="K3" s="76"/>
      <c r="L3" s="121"/>
    </row>
    <row r="4" spans="1:12" ht="16.5" customHeight="1">
      <c r="A4" s="74"/>
      <c r="B4" s="74"/>
    </row>
    <row r="5" spans="1:12" ht="16.5" customHeight="1">
      <c r="A5" s="74"/>
      <c r="B5" s="74"/>
    </row>
    <row r="6" spans="1:12" ht="33" customHeight="1">
      <c r="A6" s="74"/>
      <c r="B6" s="74"/>
      <c r="F6" s="231" t="s">
        <v>100</v>
      </c>
      <c r="G6" s="231"/>
      <c r="H6" s="231"/>
      <c r="I6" s="2"/>
      <c r="J6" s="235" t="s">
        <v>101</v>
      </c>
      <c r="K6" s="235"/>
      <c r="L6" s="235"/>
    </row>
    <row r="7" spans="1:12" ht="16.5" customHeight="1">
      <c r="F7" s="29" t="s">
        <v>137</v>
      </c>
      <c r="G7" s="28"/>
      <c r="H7" s="221" t="s">
        <v>93</v>
      </c>
      <c r="J7" s="29" t="s">
        <v>137</v>
      </c>
      <c r="K7" s="28"/>
      <c r="L7" s="221" t="s">
        <v>93</v>
      </c>
    </row>
    <row r="8" spans="1:12" ht="16.5" customHeight="1">
      <c r="D8" s="218" t="s">
        <v>5</v>
      </c>
      <c r="F8" s="122" t="s">
        <v>6</v>
      </c>
      <c r="G8" s="123"/>
      <c r="H8" s="124" t="s">
        <v>6</v>
      </c>
      <c r="J8" s="122" t="s">
        <v>6</v>
      </c>
      <c r="K8" s="123"/>
      <c r="L8" s="124" t="s">
        <v>6</v>
      </c>
    </row>
    <row r="9" spans="1:12" ht="16.5" customHeight="1">
      <c r="D9" s="125"/>
      <c r="F9" s="126"/>
      <c r="G9" s="127"/>
      <c r="H9" s="128"/>
      <c r="J9" s="126"/>
      <c r="K9" s="123"/>
      <c r="L9" s="129"/>
    </row>
    <row r="10" spans="1:12" ht="16.5" customHeight="1">
      <c r="A10" s="74" t="s">
        <v>70</v>
      </c>
      <c r="B10" s="74"/>
      <c r="D10" s="130"/>
      <c r="F10" s="126"/>
      <c r="H10" s="128"/>
      <c r="J10" s="126"/>
      <c r="K10" s="127"/>
      <c r="L10" s="128"/>
    </row>
    <row r="11" spans="1:12" ht="16.5" customHeight="1">
      <c r="A11" s="73" t="s">
        <v>71</v>
      </c>
      <c r="D11" s="130"/>
      <c r="F11" s="49">
        <v>21790620</v>
      </c>
      <c r="H11" s="120">
        <v>5763714</v>
      </c>
      <c r="J11" s="49">
        <v>3541874</v>
      </c>
      <c r="K11" s="20"/>
      <c r="L11" s="120">
        <v>5956555</v>
      </c>
    </row>
    <row r="12" spans="1:12" ht="16.5" customHeight="1">
      <c r="A12" s="50" t="s">
        <v>72</v>
      </c>
      <c r="D12" s="130"/>
      <c r="F12" s="49"/>
      <c r="H12" s="120"/>
      <c r="J12" s="49"/>
      <c r="K12" s="20"/>
      <c r="L12" s="120"/>
    </row>
    <row r="13" spans="1:12" ht="16.5" customHeight="1">
      <c r="B13" s="73" t="s">
        <v>73</v>
      </c>
      <c r="D13" s="130"/>
      <c r="F13" s="49"/>
      <c r="H13" s="120"/>
      <c r="J13" s="49"/>
      <c r="K13" s="20"/>
      <c r="L13" s="120"/>
    </row>
    <row r="14" spans="1:12" ht="16.5" customHeight="1">
      <c r="B14" s="51" t="s">
        <v>74</v>
      </c>
      <c r="C14" s="52"/>
      <c r="D14" s="53" t="s">
        <v>154</v>
      </c>
      <c r="F14" s="54">
        <v>2994833</v>
      </c>
      <c r="H14" s="115">
        <v>2949711</v>
      </c>
      <c r="J14" s="54">
        <v>2993433</v>
      </c>
      <c r="K14" s="20"/>
      <c r="L14" s="115">
        <v>2948322</v>
      </c>
    </row>
    <row r="15" spans="1:12" ht="16.5" customHeight="1">
      <c r="B15" s="51" t="s">
        <v>75</v>
      </c>
      <c r="C15" s="52"/>
      <c r="D15" s="53"/>
      <c r="F15" s="54">
        <v>104142</v>
      </c>
      <c r="H15" s="115">
        <v>101204</v>
      </c>
      <c r="J15" s="54">
        <v>103371</v>
      </c>
      <c r="K15" s="20"/>
      <c r="L15" s="115">
        <v>100440</v>
      </c>
    </row>
    <row r="16" spans="1:12" ht="16.5" customHeight="1">
      <c r="B16" s="51" t="s">
        <v>131</v>
      </c>
      <c r="C16" s="52"/>
      <c r="D16" s="53"/>
      <c r="F16" s="54"/>
      <c r="H16" s="115"/>
      <c r="J16" s="54"/>
      <c r="K16" s="20"/>
      <c r="L16" s="115"/>
    </row>
    <row r="17" spans="1:12" ht="16.5" customHeight="1">
      <c r="B17" s="52"/>
      <c r="C17" s="22" t="s">
        <v>132</v>
      </c>
      <c r="D17" s="53"/>
      <c r="F17" s="54">
        <v>47836</v>
      </c>
      <c r="H17" s="115">
        <v>-9697</v>
      </c>
      <c r="J17" s="54">
        <v>47836</v>
      </c>
      <c r="K17" s="20"/>
      <c r="L17" s="115">
        <v>-9697</v>
      </c>
    </row>
    <row r="18" spans="1:12" ht="16.5" customHeight="1">
      <c r="B18" s="51" t="s">
        <v>133</v>
      </c>
      <c r="C18" s="52"/>
      <c r="D18" s="53"/>
      <c r="F18" s="54">
        <v>250561</v>
      </c>
      <c r="H18" s="115">
        <v>1</v>
      </c>
      <c r="J18" s="54">
        <v>250561</v>
      </c>
      <c r="K18" s="20"/>
      <c r="L18" s="115">
        <v>1</v>
      </c>
    </row>
    <row r="19" spans="1:12" ht="16.5" customHeight="1">
      <c r="B19" s="51" t="s">
        <v>77</v>
      </c>
      <c r="D19" s="55"/>
      <c r="F19" s="35">
        <v>251162</v>
      </c>
      <c r="H19" s="113">
        <v>236073</v>
      </c>
      <c r="J19" s="35">
        <v>251162</v>
      </c>
      <c r="K19" s="20"/>
      <c r="L19" s="113">
        <v>236073</v>
      </c>
    </row>
    <row r="20" spans="1:12" ht="16.5" customHeight="1">
      <c r="B20" s="51" t="s">
        <v>78</v>
      </c>
      <c r="D20" s="130"/>
      <c r="F20" s="54">
        <v>-117109</v>
      </c>
      <c r="H20" s="115">
        <v>-134161</v>
      </c>
      <c r="J20" s="54">
        <v>-1111547</v>
      </c>
      <c r="K20" s="20"/>
      <c r="L20" s="115">
        <v>-124252</v>
      </c>
    </row>
    <row r="21" spans="1:12" ht="16.5" customHeight="1">
      <c r="B21" s="51" t="s">
        <v>79</v>
      </c>
      <c r="F21" s="56">
        <v>304536</v>
      </c>
      <c r="H21" s="131">
        <v>343382</v>
      </c>
      <c r="J21" s="56">
        <v>204657</v>
      </c>
      <c r="K21" s="20"/>
      <c r="L21" s="131">
        <v>343382</v>
      </c>
    </row>
    <row r="22" spans="1:12" ht="16.5" customHeight="1">
      <c r="C22" s="57"/>
      <c r="F22" s="35"/>
      <c r="G22" s="20"/>
      <c r="H22" s="113"/>
      <c r="I22" s="20"/>
      <c r="J22" s="35"/>
      <c r="K22" s="20"/>
      <c r="L22" s="113"/>
    </row>
    <row r="23" spans="1:12" ht="16.5" customHeight="1">
      <c r="A23" s="73" t="s">
        <v>80</v>
      </c>
      <c r="C23" s="61"/>
      <c r="D23" s="55"/>
      <c r="F23" s="54">
        <f>SUM(F11:F21)</f>
        <v>25626581</v>
      </c>
      <c r="G23" s="19"/>
      <c r="H23" s="115">
        <f>SUM(H11:H21)</f>
        <v>9250227</v>
      </c>
      <c r="I23" s="19"/>
      <c r="J23" s="54">
        <f>SUM(J11:J21)</f>
        <v>6281347</v>
      </c>
      <c r="K23" s="19"/>
      <c r="L23" s="115">
        <f>SUM(L11:L21)</f>
        <v>9450824</v>
      </c>
    </row>
    <row r="24" spans="1:12" ht="16.5" customHeight="1">
      <c r="B24" s="61" t="s">
        <v>81</v>
      </c>
      <c r="C24" s="55"/>
      <c r="F24" s="54"/>
      <c r="G24" s="19"/>
      <c r="H24" s="115"/>
      <c r="I24" s="19"/>
      <c r="J24" s="54"/>
      <c r="K24" s="19"/>
      <c r="L24" s="115"/>
    </row>
    <row r="25" spans="1:12" ht="16.5" customHeight="1">
      <c r="B25" s="51" t="s">
        <v>147</v>
      </c>
      <c r="F25" s="59">
        <v>-233787005</v>
      </c>
      <c r="H25" s="88">
        <v>-9406168</v>
      </c>
      <c r="J25" s="59">
        <v>2070660</v>
      </c>
      <c r="K25" s="132"/>
      <c r="L25" s="88">
        <v>-9406168</v>
      </c>
    </row>
    <row r="26" spans="1:12" ht="16.5" customHeight="1">
      <c r="B26" s="51" t="s">
        <v>82</v>
      </c>
      <c r="E26" s="133"/>
      <c r="F26" s="59">
        <v>-1972808</v>
      </c>
      <c r="G26" s="133"/>
      <c r="H26" s="88">
        <v>-1489335</v>
      </c>
      <c r="I26" s="133"/>
      <c r="J26" s="59">
        <v>-1972808</v>
      </c>
      <c r="K26" s="19"/>
      <c r="L26" s="88">
        <v>-1489335</v>
      </c>
    </row>
    <row r="27" spans="1:12" ht="16.5" customHeight="1">
      <c r="B27" s="51" t="s">
        <v>83</v>
      </c>
      <c r="E27" s="133"/>
      <c r="F27" s="59">
        <v>16796362</v>
      </c>
      <c r="G27" s="133"/>
      <c r="H27" s="88">
        <v>-64917</v>
      </c>
      <c r="I27" s="133"/>
      <c r="J27" s="59">
        <v>-14053</v>
      </c>
      <c r="K27" s="19"/>
      <c r="L27" s="88">
        <v>-64917</v>
      </c>
    </row>
    <row r="28" spans="1:12" ht="16.5" customHeight="1">
      <c r="B28" s="51" t="s">
        <v>148</v>
      </c>
      <c r="E28" s="133"/>
      <c r="F28" s="134">
        <v>56707840</v>
      </c>
      <c r="G28" s="133"/>
      <c r="H28" s="135">
        <v>11543959</v>
      </c>
      <c r="I28" s="133"/>
      <c r="J28" s="134">
        <v>5727240</v>
      </c>
      <c r="K28" s="19"/>
      <c r="L28" s="135">
        <v>11497159</v>
      </c>
    </row>
    <row r="29" spans="1:12" ht="16.5" customHeight="1">
      <c r="B29" s="51" t="s">
        <v>84</v>
      </c>
      <c r="E29" s="133"/>
      <c r="F29" s="136">
        <v>1353382</v>
      </c>
      <c r="G29" s="133"/>
      <c r="H29" s="137">
        <v>-68032</v>
      </c>
      <c r="I29" s="133"/>
      <c r="J29" s="136">
        <v>-9576</v>
      </c>
      <c r="K29" s="19"/>
      <c r="L29" s="137">
        <v>-68032</v>
      </c>
    </row>
    <row r="30" spans="1:12" ht="16.5" customHeight="1">
      <c r="C30" s="61"/>
      <c r="D30" s="61"/>
      <c r="E30" s="133"/>
      <c r="F30" s="54"/>
      <c r="G30" s="19"/>
      <c r="H30" s="115"/>
      <c r="I30" s="19"/>
      <c r="J30" s="54"/>
      <c r="K30" s="19"/>
      <c r="L30" s="115"/>
    </row>
    <row r="31" spans="1:12" ht="16.5" customHeight="1">
      <c r="A31" s="24" t="s">
        <v>150</v>
      </c>
      <c r="B31" s="51"/>
      <c r="C31" s="24"/>
      <c r="D31" s="61"/>
      <c r="E31" s="133"/>
      <c r="F31" s="49">
        <f>SUM(F23:F29)</f>
        <v>-135275648</v>
      </c>
      <c r="G31" s="133"/>
      <c r="H31" s="120">
        <f>SUM(H23:H29)</f>
        <v>9765734</v>
      </c>
      <c r="I31" s="133"/>
      <c r="J31" s="49">
        <f>SUM(J23:J29)</f>
        <v>12082810</v>
      </c>
      <c r="K31" s="19"/>
      <c r="L31" s="120">
        <f>SUM(L23:L29)</f>
        <v>9919531</v>
      </c>
    </row>
    <row r="32" spans="1:12" ht="16.5" customHeight="1">
      <c r="A32" s="24"/>
      <c r="B32" s="51" t="s">
        <v>85</v>
      </c>
      <c r="D32" s="61"/>
      <c r="E32" s="133"/>
      <c r="F32" s="134">
        <v>-287518</v>
      </c>
      <c r="G32" s="133"/>
      <c r="H32" s="135">
        <v>-325422</v>
      </c>
      <c r="I32" s="133"/>
      <c r="J32" s="134">
        <v>-187639</v>
      </c>
      <c r="K32" s="19"/>
      <c r="L32" s="135">
        <v>-325422</v>
      </c>
    </row>
    <row r="33" spans="1:12" ht="16.5" customHeight="1">
      <c r="A33" s="24"/>
      <c r="B33" s="51" t="s">
        <v>86</v>
      </c>
      <c r="D33" s="61"/>
      <c r="E33" s="133"/>
      <c r="F33" s="136">
        <v>-52109</v>
      </c>
      <c r="G33" s="133"/>
      <c r="H33" s="137">
        <v>-30671</v>
      </c>
      <c r="I33" s="133"/>
      <c r="J33" s="136">
        <v>-52109</v>
      </c>
      <c r="K33" s="19"/>
      <c r="L33" s="137">
        <v>-30671</v>
      </c>
    </row>
    <row r="34" spans="1:12" ht="16.5" customHeight="1">
      <c r="C34" s="61"/>
      <c r="D34" s="61"/>
      <c r="E34" s="133"/>
      <c r="F34" s="54"/>
      <c r="G34" s="19"/>
      <c r="H34" s="115"/>
      <c r="I34" s="139"/>
      <c r="J34" s="54"/>
      <c r="K34" s="19"/>
      <c r="L34" s="115"/>
    </row>
    <row r="35" spans="1:12" ht="16.5" customHeight="1">
      <c r="A35" s="24" t="s">
        <v>123</v>
      </c>
      <c r="C35" s="61"/>
      <c r="D35" s="61"/>
      <c r="E35" s="133"/>
      <c r="F35" s="81">
        <f>SUM(F31:F33)</f>
        <v>-135615275</v>
      </c>
      <c r="G35" s="19"/>
      <c r="H35" s="116">
        <f>SUM(H31:H33)</f>
        <v>9409641</v>
      </c>
      <c r="I35" s="139"/>
      <c r="J35" s="81">
        <f>SUM(J31:J33)</f>
        <v>11843062</v>
      </c>
      <c r="K35" s="19"/>
      <c r="L35" s="116">
        <f>SUM(L31:L33)</f>
        <v>9563438</v>
      </c>
    </row>
    <row r="36" spans="1:12" ht="16.5" customHeight="1">
      <c r="A36" s="74"/>
      <c r="B36" s="74"/>
      <c r="D36" s="74"/>
      <c r="E36" s="133"/>
      <c r="F36" s="140"/>
      <c r="G36" s="140"/>
      <c r="H36" s="141"/>
      <c r="I36" s="139"/>
      <c r="J36" s="140"/>
      <c r="K36" s="140"/>
      <c r="L36" s="141"/>
    </row>
    <row r="37" spans="1:12" ht="16.5" customHeight="1">
      <c r="A37" s="77"/>
      <c r="B37" s="77"/>
      <c r="D37" s="77"/>
      <c r="E37" s="133"/>
      <c r="F37" s="82"/>
      <c r="G37" s="82"/>
      <c r="H37" s="117"/>
      <c r="I37" s="139"/>
      <c r="J37" s="82"/>
      <c r="K37" s="82"/>
      <c r="L37" s="117"/>
    </row>
    <row r="38" spans="1:12" ht="16.5" customHeight="1">
      <c r="A38" s="77"/>
      <c r="B38" s="77"/>
      <c r="D38" s="77"/>
      <c r="E38" s="133"/>
      <c r="F38" s="82"/>
      <c r="G38" s="82"/>
      <c r="H38" s="117"/>
      <c r="I38" s="139"/>
      <c r="J38" s="82"/>
      <c r="K38" s="82"/>
      <c r="L38" s="117"/>
    </row>
    <row r="39" spans="1:12" ht="16.5" customHeight="1">
      <c r="A39" s="77"/>
      <c r="B39" s="77"/>
      <c r="D39" s="77"/>
      <c r="E39" s="133"/>
      <c r="F39" s="82"/>
      <c r="G39" s="82"/>
      <c r="H39" s="117"/>
      <c r="I39" s="139"/>
      <c r="J39" s="82"/>
      <c r="K39" s="82"/>
      <c r="L39" s="117"/>
    </row>
    <row r="40" spans="1:12" ht="16.5" customHeight="1">
      <c r="A40" s="77"/>
      <c r="B40" s="77"/>
      <c r="D40" s="77"/>
      <c r="E40" s="133"/>
      <c r="F40" s="82"/>
      <c r="G40" s="82"/>
      <c r="H40" s="117"/>
      <c r="I40" s="139"/>
      <c r="J40" s="82"/>
      <c r="K40" s="82"/>
      <c r="L40" s="117"/>
    </row>
    <row r="41" spans="1:12" ht="16.5" customHeight="1">
      <c r="A41" s="77"/>
      <c r="B41" s="77"/>
      <c r="D41" s="77"/>
      <c r="E41" s="133"/>
      <c r="F41" s="82"/>
      <c r="G41" s="82"/>
      <c r="H41" s="117"/>
      <c r="I41" s="139"/>
      <c r="J41" s="82"/>
      <c r="K41" s="82"/>
      <c r="L41" s="117"/>
    </row>
    <row r="42" spans="1:12" ht="16.5" customHeight="1">
      <c r="A42" s="77"/>
      <c r="B42" s="77"/>
      <c r="D42" s="77"/>
      <c r="E42" s="133"/>
      <c r="F42" s="82"/>
      <c r="G42" s="82"/>
      <c r="H42" s="117"/>
      <c r="I42" s="139"/>
      <c r="J42" s="82"/>
      <c r="K42" s="82"/>
      <c r="L42" s="117"/>
    </row>
    <row r="43" spans="1:12" ht="16.5" customHeight="1">
      <c r="A43" s="77"/>
      <c r="B43" s="77"/>
      <c r="D43" s="77"/>
      <c r="E43" s="133"/>
      <c r="F43" s="82"/>
      <c r="G43" s="82"/>
      <c r="H43" s="117"/>
      <c r="I43" s="139"/>
      <c r="J43" s="82"/>
      <c r="K43" s="82"/>
      <c r="L43" s="117"/>
    </row>
    <row r="44" spans="1:12" ht="16.5" customHeight="1">
      <c r="A44" s="77"/>
      <c r="B44" s="77"/>
      <c r="D44" s="77"/>
      <c r="E44" s="133"/>
      <c r="F44" s="82"/>
      <c r="G44" s="82"/>
      <c r="H44" s="117"/>
      <c r="I44" s="139"/>
      <c r="J44" s="82"/>
      <c r="K44" s="82"/>
      <c r="L44" s="117"/>
    </row>
    <row r="45" spans="1:12" ht="16.5" customHeight="1">
      <c r="A45" s="77"/>
      <c r="B45" s="77"/>
      <c r="D45" s="77"/>
      <c r="E45" s="133"/>
      <c r="F45" s="82"/>
      <c r="G45" s="82"/>
      <c r="H45" s="117"/>
      <c r="I45" s="139"/>
      <c r="J45" s="82"/>
      <c r="K45" s="82"/>
      <c r="L45" s="117"/>
    </row>
    <row r="46" spans="1:12" ht="16.5" customHeight="1">
      <c r="A46" s="77"/>
      <c r="B46" s="77"/>
      <c r="D46" s="77"/>
      <c r="E46" s="133"/>
      <c r="F46" s="62"/>
      <c r="G46" s="62"/>
      <c r="H46" s="118"/>
      <c r="I46" s="133"/>
      <c r="J46" s="62"/>
      <c r="K46" s="62"/>
      <c r="L46" s="118"/>
    </row>
    <row r="47" spans="1:12" ht="16.5" customHeight="1">
      <c r="A47" s="77"/>
      <c r="B47" s="77"/>
      <c r="D47" s="77"/>
      <c r="E47" s="133"/>
      <c r="F47" s="62"/>
      <c r="G47" s="62"/>
      <c r="H47" s="118"/>
      <c r="I47" s="133"/>
      <c r="J47" s="62"/>
      <c r="K47" s="62"/>
      <c r="L47" s="118"/>
    </row>
    <row r="48" spans="1:12" ht="16.5" customHeight="1">
      <c r="A48" s="77"/>
      <c r="B48" s="77"/>
      <c r="D48" s="77"/>
      <c r="E48" s="133"/>
      <c r="F48" s="62"/>
      <c r="G48" s="62"/>
      <c r="H48" s="118"/>
      <c r="I48" s="133"/>
      <c r="J48" s="62"/>
      <c r="K48" s="62"/>
      <c r="L48" s="118"/>
    </row>
    <row r="49" spans="1:12" ht="4.5" customHeight="1">
      <c r="A49" s="37"/>
      <c r="B49" s="37"/>
      <c r="C49" s="37"/>
      <c r="D49" s="37"/>
      <c r="E49" s="37"/>
      <c r="F49" s="37"/>
      <c r="G49" s="38"/>
      <c r="H49" s="110"/>
      <c r="I49" s="37"/>
      <c r="J49" s="37"/>
      <c r="K49" s="38"/>
      <c r="L49" s="110"/>
    </row>
    <row r="50" spans="1:12" ht="21.95" customHeight="1">
      <c r="A50" s="78" t="str">
        <f>'EN 2-3'!A51</f>
        <v>The accompanying condensed notes form an integral part of this interim financial information.</v>
      </c>
      <c r="B50" s="78"/>
      <c r="C50" s="78"/>
      <c r="D50" s="78"/>
      <c r="E50" s="142"/>
      <c r="F50" s="143"/>
      <c r="G50" s="143"/>
      <c r="H50" s="144"/>
      <c r="I50" s="142"/>
      <c r="J50" s="143"/>
      <c r="K50" s="143"/>
      <c r="L50" s="144"/>
    </row>
    <row r="51" spans="1:12" ht="16.5" customHeight="1">
      <c r="A51" s="1" t="str">
        <f>A1</f>
        <v>T.R.V. Rubber Products Public Company Limited</v>
      </c>
      <c r="B51" s="1"/>
    </row>
    <row r="52" spans="1:12" ht="16.5" customHeight="1">
      <c r="A52" s="74" t="s">
        <v>69</v>
      </c>
      <c r="B52" s="74"/>
    </row>
    <row r="53" spans="1:12" ht="16.5" customHeight="1">
      <c r="A53" s="79" t="str">
        <f>A3</f>
        <v>For the three-month period ended 31 March 2024</v>
      </c>
      <c r="B53" s="79"/>
      <c r="C53" s="80"/>
      <c r="D53" s="80"/>
      <c r="E53" s="80"/>
      <c r="F53" s="80"/>
      <c r="G53" s="80"/>
      <c r="H53" s="145"/>
      <c r="I53" s="80"/>
      <c r="J53" s="80"/>
      <c r="K53" s="80"/>
      <c r="L53" s="145"/>
    </row>
    <row r="54" spans="1:12" ht="16.5" customHeight="1"/>
    <row r="55" spans="1:12" ht="16.5" customHeight="1"/>
    <row r="56" spans="1:12" ht="33" customHeight="1">
      <c r="A56" s="74"/>
      <c r="B56" s="74"/>
      <c r="F56" s="231" t="s">
        <v>100</v>
      </c>
      <c r="G56" s="231"/>
      <c r="H56" s="231"/>
      <c r="I56" s="2"/>
      <c r="J56" s="235" t="s">
        <v>101</v>
      </c>
      <c r="K56" s="235"/>
      <c r="L56" s="235"/>
    </row>
    <row r="57" spans="1:12" ht="16.5" customHeight="1">
      <c r="F57" s="29" t="s">
        <v>137</v>
      </c>
      <c r="G57" s="28"/>
      <c r="H57" s="221" t="s">
        <v>93</v>
      </c>
      <c r="J57" s="29" t="s">
        <v>137</v>
      </c>
      <c r="K57" s="28"/>
      <c r="L57" s="221" t="s">
        <v>93</v>
      </c>
    </row>
    <row r="58" spans="1:12" ht="16.5" customHeight="1">
      <c r="D58" s="218" t="s">
        <v>5</v>
      </c>
      <c r="F58" s="122" t="s">
        <v>6</v>
      </c>
      <c r="G58" s="123"/>
      <c r="H58" s="124" t="s">
        <v>6</v>
      </c>
      <c r="J58" s="122" t="s">
        <v>6</v>
      </c>
      <c r="K58" s="123"/>
      <c r="L58" s="124" t="s">
        <v>6</v>
      </c>
    </row>
    <row r="59" spans="1:12" ht="16.5" customHeight="1">
      <c r="D59" s="125"/>
      <c r="F59" s="126"/>
      <c r="G59" s="127"/>
      <c r="H59" s="128"/>
      <c r="I59" s="133"/>
      <c r="J59" s="126"/>
      <c r="K59" s="123"/>
      <c r="L59" s="129"/>
    </row>
    <row r="60" spans="1:12" ht="16.5" customHeight="1">
      <c r="A60" s="74" t="s">
        <v>87</v>
      </c>
      <c r="B60" s="74"/>
      <c r="D60" s="74"/>
      <c r="E60" s="133"/>
      <c r="F60" s="126"/>
      <c r="G60" s="133"/>
      <c r="H60" s="128"/>
      <c r="I60" s="133"/>
      <c r="J60" s="126"/>
      <c r="K60" s="127"/>
      <c r="L60" s="128"/>
    </row>
    <row r="61" spans="1:12" ht="16.5" customHeight="1">
      <c r="A61" s="24" t="s">
        <v>118</v>
      </c>
      <c r="C61" s="61"/>
      <c r="D61" s="130"/>
      <c r="E61" s="133"/>
      <c r="F61" s="134">
        <v>-643051</v>
      </c>
      <c r="G61" s="133"/>
      <c r="H61" s="135">
        <v>-335014</v>
      </c>
      <c r="I61" s="133"/>
      <c r="J61" s="134">
        <v>-643051</v>
      </c>
      <c r="K61" s="127"/>
      <c r="L61" s="135">
        <v>-335014</v>
      </c>
    </row>
    <row r="62" spans="1:12" ht="16.5" customHeight="1">
      <c r="A62" s="24" t="s">
        <v>119</v>
      </c>
      <c r="B62" s="63"/>
      <c r="C62" s="61"/>
      <c r="D62" s="130"/>
      <c r="E62" s="133"/>
      <c r="F62" s="134">
        <v>-7460</v>
      </c>
      <c r="G62" s="133"/>
      <c r="H62" s="135">
        <v>-7700</v>
      </c>
      <c r="I62" s="133"/>
      <c r="J62" s="134">
        <v>-7460</v>
      </c>
      <c r="K62" s="127"/>
      <c r="L62" s="135">
        <v>-7700</v>
      </c>
    </row>
    <row r="63" spans="1:12" ht="16.5" customHeight="1">
      <c r="A63" s="24" t="s">
        <v>120</v>
      </c>
      <c r="B63" s="63"/>
      <c r="C63" s="61"/>
      <c r="D63" s="130">
        <v>17.3</v>
      </c>
      <c r="E63" s="133"/>
      <c r="F63" s="136" t="s">
        <v>56</v>
      </c>
      <c r="G63" s="133"/>
      <c r="H63" s="137" t="s">
        <v>56</v>
      </c>
      <c r="I63" s="133"/>
      <c r="J63" s="136">
        <v>-47000000</v>
      </c>
      <c r="K63" s="127"/>
      <c r="L63" s="137">
        <v>-10000000</v>
      </c>
    </row>
    <row r="64" spans="1:12" ht="16.5" customHeight="1">
      <c r="A64" s="61"/>
      <c r="B64" s="61"/>
      <c r="D64" s="61"/>
      <c r="E64" s="133"/>
      <c r="F64" s="83"/>
      <c r="G64" s="82"/>
      <c r="H64" s="117"/>
      <c r="I64" s="82"/>
      <c r="J64" s="83"/>
      <c r="K64" s="82"/>
      <c r="L64" s="117"/>
    </row>
    <row r="65" spans="1:12" ht="16.5" customHeight="1">
      <c r="A65" s="73" t="s">
        <v>149</v>
      </c>
      <c r="B65" s="74"/>
      <c r="D65" s="74"/>
      <c r="E65" s="133"/>
      <c r="F65" s="84">
        <f>SUM(F61:F63)</f>
        <v>-650511</v>
      </c>
      <c r="G65" s="82"/>
      <c r="H65" s="119">
        <f>SUM(H61:H63)</f>
        <v>-342714</v>
      </c>
      <c r="I65" s="82"/>
      <c r="J65" s="84">
        <f>SUM(J61:J63)</f>
        <v>-47650511</v>
      </c>
      <c r="K65" s="82"/>
      <c r="L65" s="119">
        <f>SUM(L61:L63)</f>
        <v>-10342714</v>
      </c>
    </row>
    <row r="66" spans="1:12" ht="16.5" customHeight="1">
      <c r="A66" s="74"/>
      <c r="B66" s="74"/>
      <c r="D66" s="74"/>
      <c r="E66" s="133"/>
      <c r="F66" s="83"/>
      <c r="G66" s="82"/>
      <c r="H66" s="117"/>
      <c r="I66" s="82"/>
      <c r="J66" s="83"/>
      <c r="K66" s="82"/>
      <c r="L66" s="117"/>
    </row>
    <row r="67" spans="1:12" ht="16.5" customHeight="1">
      <c r="A67" s="74" t="s">
        <v>88</v>
      </c>
      <c r="B67" s="74"/>
      <c r="D67" s="74"/>
      <c r="E67" s="133"/>
      <c r="F67" s="126"/>
      <c r="G67" s="133"/>
      <c r="H67" s="128"/>
      <c r="I67" s="133"/>
      <c r="J67" s="126"/>
      <c r="K67" s="140"/>
      <c r="L67" s="128"/>
    </row>
    <row r="68" spans="1:12" ht="16.350000000000001" customHeight="1">
      <c r="A68" s="24" t="s">
        <v>145</v>
      </c>
      <c r="B68" s="74"/>
      <c r="D68" s="74"/>
      <c r="E68" s="133"/>
      <c r="F68" s="222"/>
      <c r="G68" s="223"/>
      <c r="H68" s="224"/>
      <c r="I68" s="223"/>
      <c r="J68" s="222"/>
      <c r="K68" s="223"/>
      <c r="L68" s="224"/>
    </row>
    <row r="69" spans="1:12" ht="16.350000000000001" customHeight="1">
      <c r="A69" s="24"/>
      <c r="B69" s="73" t="s">
        <v>108</v>
      </c>
      <c r="D69" s="130">
        <v>14.1</v>
      </c>
      <c r="E69" s="133"/>
      <c r="F69" s="60">
        <v>100000000</v>
      </c>
      <c r="G69" s="223"/>
      <c r="H69" s="224">
        <v>0</v>
      </c>
      <c r="I69" s="223"/>
      <c r="J69" s="222">
        <v>0</v>
      </c>
      <c r="K69" s="223"/>
      <c r="L69" s="224">
        <v>0</v>
      </c>
    </row>
    <row r="70" spans="1:12" ht="16.5" customHeight="1">
      <c r="A70" s="24" t="s">
        <v>113</v>
      </c>
      <c r="D70" s="130"/>
      <c r="E70" s="133"/>
      <c r="F70" s="60"/>
      <c r="G70" s="133"/>
      <c r="H70" s="138"/>
      <c r="I70" s="133"/>
      <c r="J70" s="60"/>
      <c r="K70" s="140"/>
      <c r="L70" s="138"/>
    </row>
    <row r="71" spans="1:12" ht="16.5" customHeight="1">
      <c r="A71" s="24"/>
      <c r="B71" s="73" t="s">
        <v>108</v>
      </c>
      <c r="D71" s="130">
        <v>14.2</v>
      </c>
      <c r="E71" s="133"/>
      <c r="F71" s="60">
        <v>-1931242</v>
      </c>
      <c r="G71" s="133"/>
      <c r="H71" s="138">
        <v>-1830186</v>
      </c>
      <c r="I71" s="133"/>
      <c r="J71" s="60">
        <v>-1931242</v>
      </c>
      <c r="K71" s="140"/>
      <c r="L71" s="138">
        <v>-1830186</v>
      </c>
    </row>
    <row r="72" spans="1:12" ht="16.5" customHeight="1">
      <c r="A72" s="24" t="s">
        <v>89</v>
      </c>
      <c r="D72" s="74"/>
      <c r="E72" s="133"/>
      <c r="F72" s="72">
        <v>-172578</v>
      </c>
      <c r="G72" s="133"/>
      <c r="H72" s="146">
        <v>-280902</v>
      </c>
      <c r="I72" s="133"/>
      <c r="J72" s="72">
        <v>-172578</v>
      </c>
      <c r="K72" s="140"/>
      <c r="L72" s="146">
        <v>-280902</v>
      </c>
    </row>
    <row r="73" spans="1:12" ht="16.5" customHeight="1">
      <c r="A73" s="61"/>
      <c r="B73" s="61"/>
      <c r="D73" s="61"/>
      <c r="F73" s="64"/>
      <c r="H73" s="118"/>
      <c r="J73" s="64"/>
      <c r="K73" s="140"/>
      <c r="L73" s="118"/>
    </row>
    <row r="74" spans="1:12" ht="16.5" customHeight="1">
      <c r="A74" s="61" t="s">
        <v>151</v>
      </c>
      <c r="B74" s="77"/>
      <c r="D74" s="61"/>
      <c r="F74" s="147">
        <f>SUM(F68:F72)</f>
        <v>97896180</v>
      </c>
      <c r="H74" s="148">
        <f>SUM(H68:H72)</f>
        <v>-2111088</v>
      </c>
      <c r="J74" s="147">
        <f>SUM(J68:J72)</f>
        <v>-2103820</v>
      </c>
      <c r="K74" s="140"/>
      <c r="L74" s="148">
        <f>SUM(L68:L72)</f>
        <v>-2111088</v>
      </c>
    </row>
    <row r="75" spans="1:12" ht="16.5" customHeight="1">
      <c r="A75" s="61"/>
      <c r="B75" s="61"/>
      <c r="D75" s="61"/>
      <c r="F75" s="83"/>
      <c r="G75" s="82"/>
      <c r="H75" s="117"/>
      <c r="I75" s="82"/>
      <c r="J75" s="83"/>
      <c r="K75" s="82"/>
      <c r="L75" s="117"/>
    </row>
    <row r="76" spans="1:12" ht="16.5" customHeight="1">
      <c r="A76" s="74" t="s">
        <v>124</v>
      </c>
      <c r="B76" s="74"/>
      <c r="D76" s="74"/>
      <c r="F76" s="59">
        <f>F35+F65+F74</f>
        <v>-38369606</v>
      </c>
      <c r="H76" s="88">
        <f>H35+H65+H74</f>
        <v>6955839</v>
      </c>
      <c r="J76" s="59">
        <f>J35+J65+J74</f>
        <v>-37911269</v>
      </c>
      <c r="K76" s="82"/>
      <c r="L76" s="88">
        <f>L35+L65+L74</f>
        <v>-2890364</v>
      </c>
    </row>
    <row r="77" spans="1:12" ht="16.5" customHeight="1">
      <c r="A77" s="73" t="s">
        <v>90</v>
      </c>
      <c r="C77" s="61"/>
      <c r="D77" s="61"/>
      <c r="F77" s="149">
        <v>114737832</v>
      </c>
      <c r="H77" s="150">
        <v>181998848</v>
      </c>
      <c r="J77" s="149">
        <v>97710822</v>
      </c>
      <c r="K77" s="19"/>
      <c r="L77" s="150">
        <v>162138950</v>
      </c>
    </row>
    <row r="78" spans="1:12" ht="16.5" customHeight="1">
      <c r="A78" s="61"/>
      <c r="B78" s="61"/>
      <c r="D78" s="61"/>
      <c r="F78" s="64"/>
      <c r="H78" s="118"/>
      <c r="J78" s="64"/>
      <c r="K78" s="82"/>
      <c r="L78" s="118"/>
    </row>
    <row r="79" spans="1:12" ht="16.5" customHeight="1" thickBot="1">
      <c r="A79" s="74" t="s">
        <v>91</v>
      </c>
      <c r="B79" s="77"/>
      <c r="D79" s="130"/>
      <c r="F79" s="151">
        <f>SUM(F76:F77)</f>
        <v>76368226</v>
      </c>
      <c r="H79" s="152">
        <f>SUM(H76:H77)</f>
        <v>188954687</v>
      </c>
      <c r="J79" s="151">
        <f>SUM(J76:J77)</f>
        <v>59799553</v>
      </c>
      <c r="K79" s="68"/>
      <c r="L79" s="152">
        <f>SUM(L76:L77)</f>
        <v>159248586</v>
      </c>
    </row>
    <row r="80" spans="1:12" ht="16.5" customHeight="1" thickTop="1">
      <c r="A80" s="77"/>
      <c r="B80" s="77"/>
      <c r="D80" s="130"/>
      <c r="F80" s="83"/>
      <c r="G80" s="68"/>
      <c r="H80" s="117"/>
      <c r="I80" s="68"/>
      <c r="J80" s="83"/>
      <c r="K80" s="68"/>
      <c r="L80" s="117"/>
    </row>
    <row r="81" spans="1:12" ht="16.5" customHeight="1">
      <c r="A81" s="47" t="s">
        <v>92</v>
      </c>
      <c r="B81" s="77"/>
      <c r="C81" s="52"/>
      <c r="D81" s="130"/>
      <c r="E81" s="52"/>
      <c r="F81" s="49"/>
      <c r="G81" s="52"/>
      <c r="H81" s="120"/>
      <c r="I81" s="52"/>
      <c r="J81" s="49"/>
      <c r="K81" s="68"/>
      <c r="L81" s="120"/>
    </row>
    <row r="82" spans="1:12" ht="16.5" customHeight="1">
      <c r="A82" s="77"/>
      <c r="B82" s="77"/>
      <c r="C82" s="52"/>
      <c r="D82" s="130"/>
      <c r="E82" s="52"/>
      <c r="F82" s="49"/>
      <c r="G82" s="52"/>
      <c r="H82" s="120"/>
      <c r="I82" s="52"/>
      <c r="J82" s="49"/>
      <c r="K82" s="58"/>
      <c r="L82" s="120"/>
    </row>
    <row r="83" spans="1:12" ht="16.5" customHeight="1">
      <c r="A83" s="61" t="s">
        <v>134</v>
      </c>
      <c r="B83" s="77"/>
      <c r="C83" s="52"/>
      <c r="D83" s="130"/>
      <c r="E83" s="52"/>
      <c r="F83" s="64"/>
      <c r="G83" s="52"/>
      <c r="H83" s="118"/>
      <c r="I83" s="52"/>
      <c r="J83" s="64"/>
      <c r="K83" s="62"/>
      <c r="L83" s="118"/>
    </row>
    <row r="84" spans="1:12" ht="16.5" customHeight="1">
      <c r="A84" s="77"/>
      <c r="B84" s="77"/>
      <c r="C84" s="52"/>
      <c r="D84" s="130"/>
      <c r="E84" s="52"/>
      <c r="F84" s="64"/>
      <c r="G84" s="52"/>
      <c r="H84" s="118"/>
      <c r="I84" s="52"/>
      <c r="J84" s="64"/>
      <c r="K84" s="62"/>
      <c r="L84" s="118"/>
    </row>
    <row r="85" spans="1:12" ht="16.5" customHeight="1">
      <c r="A85" s="65" t="s">
        <v>56</v>
      </c>
      <c r="B85" s="73" t="s">
        <v>117</v>
      </c>
      <c r="D85" s="220">
        <v>13</v>
      </c>
      <c r="F85" s="59">
        <v>24075</v>
      </c>
      <c r="H85" s="88">
        <v>100366</v>
      </c>
      <c r="J85" s="59">
        <v>24075</v>
      </c>
      <c r="K85" s="20"/>
      <c r="L85" s="88">
        <v>100366</v>
      </c>
    </row>
    <row r="86" spans="1:12" ht="16.5" customHeight="1">
      <c r="A86" s="37"/>
      <c r="B86" s="38"/>
      <c r="C86" s="38"/>
      <c r="D86" s="38"/>
      <c r="E86" s="38"/>
      <c r="F86" s="38"/>
      <c r="G86" s="38"/>
      <c r="H86" s="111"/>
      <c r="I86" s="38"/>
      <c r="J86" s="38"/>
      <c r="K86" s="38"/>
      <c r="L86" s="111"/>
    </row>
    <row r="87" spans="1:12" ht="16.5" customHeight="1">
      <c r="A87" s="37"/>
      <c r="B87" s="38"/>
      <c r="C87" s="52"/>
      <c r="D87" s="22"/>
      <c r="E87" s="22"/>
      <c r="F87" s="22"/>
      <c r="G87" s="38"/>
      <c r="H87" s="111"/>
      <c r="I87" s="38"/>
      <c r="J87" s="38"/>
      <c r="K87" s="38"/>
      <c r="L87" s="111"/>
    </row>
    <row r="88" spans="1:12" ht="16.5" customHeight="1">
      <c r="C88" s="66"/>
      <c r="F88" s="153"/>
      <c r="G88" s="154"/>
      <c r="H88" s="153"/>
      <c r="J88" s="153"/>
      <c r="K88" s="154"/>
      <c r="L88" s="153"/>
    </row>
    <row r="89" spans="1:12" ht="16.5" customHeight="1">
      <c r="C89" s="66"/>
      <c r="F89" s="153"/>
      <c r="G89" s="154"/>
      <c r="H89" s="153"/>
      <c r="J89" s="153"/>
      <c r="K89" s="154"/>
      <c r="L89" s="153"/>
    </row>
    <row r="90" spans="1:12" ht="16.5" customHeight="1">
      <c r="C90" s="66"/>
      <c r="F90" s="153"/>
      <c r="G90" s="154"/>
      <c r="H90" s="153"/>
      <c r="J90" s="153"/>
      <c r="K90" s="154"/>
      <c r="L90" s="153"/>
    </row>
    <row r="91" spans="1:12" ht="16.5" customHeight="1">
      <c r="C91" s="66"/>
      <c r="F91" s="153"/>
      <c r="G91" s="154"/>
      <c r="H91" s="153"/>
      <c r="J91" s="153"/>
      <c r="K91" s="154"/>
      <c r="L91" s="153"/>
    </row>
    <row r="92" spans="1:12" ht="16.5" customHeight="1">
      <c r="C92" s="66"/>
      <c r="F92" s="153"/>
      <c r="G92" s="154"/>
      <c r="H92" s="153"/>
      <c r="J92" s="153"/>
      <c r="K92" s="154"/>
      <c r="L92" s="153"/>
    </row>
    <row r="93" spans="1:12" ht="16.5" customHeight="1">
      <c r="C93" s="66"/>
      <c r="F93" s="153"/>
      <c r="G93" s="154"/>
      <c r="H93" s="153"/>
      <c r="J93" s="153"/>
      <c r="K93" s="154"/>
      <c r="L93" s="153"/>
    </row>
    <row r="94" spans="1:12" ht="16.5" customHeight="1">
      <c r="C94" s="66"/>
      <c r="F94" s="153"/>
      <c r="G94" s="154"/>
      <c r="H94" s="153"/>
      <c r="J94" s="153"/>
      <c r="K94" s="154"/>
      <c r="L94" s="153"/>
    </row>
    <row r="95" spans="1:12" ht="16.5" customHeight="1">
      <c r="C95" s="66"/>
      <c r="F95" s="153"/>
      <c r="G95" s="154"/>
      <c r="H95" s="153"/>
      <c r="J95" s="153"/>
      <c r="K95" s="154"/>
      <c r="L95" s="153"/>
    </row>
    <row r="96" spans="1:12" ht="16.5" customHeight="1">
      <c r="C96" s="66"/>
      <c r="F96" s="153"/>
      <c r="G96" s="154"/>
      <c r="H96" s="153"/>
      <c r="J96" s="153"/>
      <c r="K96" s="154"/>
      <c r="L96" s="153"/>
    </row>
    <row r="97" spans="1:12" ht="16.5" customHeight="1">
      <c r="C97" s="66"/>
      <c r="F97" s="153"/>
      <c r="G97" s="154"/>
      <c r="H97" s="153"/>
      <c r="J97" s="153"/>
      <c r="K97" s="154"/>
      <c r="L97" s="153"/>
    </row>
    <row r="98" spans="1:12" ht="16.5" customHeight="1">
      <c r="C98" s="66"/>
      <c r="F98" s="153"/>
      <c r="G98" s="154"/>
      <c r="H98" s="153"/>
      <c r="J98" s="153"/>
      <c r="K98" s="154"/>
      <c r="L98" s="153"/>
    </row>
    <row r="99" spans="1:12" ht="6" customHeight="1">
      <c r="C99" s="66"/>
      <c r="F99" s="153"/>
      <c r="G99" s="154"/>
      <c r="H99" s="153"/>
      <c r="J99" s="153"/>
      <c r="K99" s="154"/>
      <c r="L99" s="153"/>
    </row>
    <row r="100" spans="1:12" ht="21.95" customHeight="1">
      <c r="A100" s="78" t="str">
        <f>A50</f>
        <v>The accompanying condensed notes form an integral part of this interim financial information.</v>
      </c>
      <c r="B100" s="78"/>
      <c r="C100" s="78"/>
      <c r="D100" s="78"/>
      <c r="E100" s="78"/>
      <c r="F100" s="78"/>
      <c r="G100" s="78"/>
      <c r="H100" s="155"/>
      <c r="I100" s="78"/>
      <c r="J100" s="78"/>
      <c r="K100" s="78"/>
      <c r="L100" s="155"/>
    </row>
  </sheetData>
  <mergeCells count="4">
    <mergeCell ref="J6:L6"/>
    <mergeCell ref="J56:L56"/>
    <mergeCell ref="F6:H6"/>
    <mergeCell ref="F56:H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2-3</vt:lpstr>
      <vt:lpstr>EN 4</vt:lpstr>
      <vt:lpstr>EN 5</vt:lpstr>
      <vt:lpstr>EN6</vt:lpstr>
      <vt:lpstr>EN7-8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Chotika Asawawimon (TH)</cp:lastModifiedBy>
  <cp:lastPrinted>2024-05-13T04:40:09Z</cp:lastPrinted>
  <dcterms:created xsi:type="dcterms:W3CDTF">2022-12-19T08:46:07Z</dcterms:created>
  <dcterms:modified xsi:type="dcterms:W3CDTF">2024-05-13T04:40:11Z</dcterms:modified>
</cp:coreProperties>
</file>