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urnkey Communication Services Company Limited\Turnkey Communication_Marcht24 (TKC)_ (NPD-14)\"/>
    </mc:Choice>
  </mc:AlternateContent>
  <xr:revisionPtr revIDLastSave="0" documentId="13_ncr:1_{30E76EFC-A556-4133-B87F-3A0C81C603E7}" xr6:coauthVersionLast="47" xr6:coauthVersionMax="47" xr10:uidLastSave="{00000000-0000-0000-0000-000000000000}"/>
  <bookViews>
    <workbookView xWindow="-120" yWindow="-120" windowWidth="21840" windowHeight="13020" activeTab="3" xr2:uid="{B5E0B5E1-338F-4BE9-B83E-3761E2BDD254}"/>
  </bookViews>
  <sheets>
    <sheet name="T2-5" sheetId="1" r:id="rId1"/>
    <sheet name="T 6-7" sheetId="8" r:id="rId2"/>
    <sheet name="T 8" sheetId="9" r:id="rId3"/>
    <sheet name="T 9" sheetId="10" r:id="rId4"/>
    <sheet name="T 10-12" sheetId="11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\" localSheetId="4" hidden="1">[1]ชื่อหุ้น!#REF!</definedName>
    <definedName name="\" localSheetId="3" hidden="1">[1]ชื่อหุ้น!#REF!</definedName>
    <definedName name="\" localSheetId="0" hidden="1">[1]ชื่อหุ้น!#REF!</definedName>
    <definedName name="\" hidden="1">[1]ชื่อหุ้น!#REF!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PIS" hidden="1">[2]D!$E$7:$E$18</definedName>
    <definedName name="__123Graph_XPIS" hidden="1">[2]D!$A$7:$A$18</definedName>
    <definedName name="__FDS_HYPERLINK_TOGGLE_STATE__" hidden="1">"ON"</definedName>
    <definedName name="__IntlFixup" hidden="1">TRUE</definedName>
    <definedName name="__RJE1" localSheetId="4" hidden="1">{"'SCBMF'!$A$1:$I$51","'SCBDA'!$A$1:$I$45","'SCBBA'!$A$1:$I$37"}</definedName>
    <definedName name="__RJE1" localSheetId="3" hidden="1">{"'SCBMF'!$A$1:$I$51","'SCBDA'!$A$1:$I$45","'SCBBA'!$A$1:$I$37"}</definedName>
    <definedName name="__RJE1" localSheetId="0" hidden="1">{"'SCBMF'!$A$1:$I$51","'SCBDA'!$A$1:$I$45","'SCBBA'!$A$1:$I$37"}</definedName>
    <definedName name="__RJE1" hidden="1">{"'SCBMF'!$A$1:$I$51","'SCBDA'!$A$1:$I$45","'SCBBA'!$A$1:$I$37"}</definedName>
    <definedName name="__xlfn.BAHTTEXT" hidden="1">#NAME?</definedName>
    <definedName name="_1__123Graph_ATEILM_RKTE" hidden="1">[2]D!$B$27:$B$31</definedName>
    <definedName name="_1102" hidden="1">'[3]stat local'!$D$769:$D$3475</definedName>
    <definedName name="_2__123Graph_ATEILM_RKTE2" hidden="1">[2]D!$B$27:$B$31</definedName>
    <definedName name="_3__123Graph_XTEILM_RKTE2" hidden="1">[2]D!$A$27:$A$31</definedName>
    <definedName name="_Fill1" hidden="1">[4]PPH1298S!$A$7:$A$34</definedName>
    <definedName name="_Order1" hidden="1">255</definedName>
    <definedName name="_Order2" hidden="1">255</definedName>
    <definedName name="_Regression_Int" hidden="1">1</definedName>
    <definedName name="_RJE1" localSheetId="4" hidden="1">{"'SCBMF'!$A$1:$I$51","'SCBDA'!$A$1:$I$45","'SCBBA'!$A$1:$I$37"}</definedName>
    <definedName name="_RJE1" localSheetId="3" hidden="1">{"'SCBMF'!$A$1:$I$51","'SCBDA'!$A$1:$I$45","'SCBBA'!$A$1:$I$37"}</definedName>
    <definedName name="_RJE1" localSheetId="0" hidden="1">{"'SCBMF'!$A$1:$I$51","'SCBDA'!$A$1:$I$45","'SCBBA'!$A$1:$I$37"}</definedName>
    <definedName name="_RJE1" hidden="1">{"'SCBMF'!$A$1:$I$51","'SCBDA'!$A$1:$I$45","'SCBBA'!$A$1:$I$37"}</definedName>
    <definedName name="aaaa" localSheetId="4" hidden="1">{"'Eng (page2)'!$A$1:$D$52"}</definedName>
    <definedName name="aaaa" localSheetId="3" hidden="1">{"'Eng (page2)'!$A$1:$D$52"}</definedName>
    <definedName name="aaaa" localSheetId="0" hidden="1">{"'Eng (page2)'!$A$1:$D$52"}</definedName>
    <definedName name="aaaa" hidden="1">{"'Eng (page2)'!$A$1:$D$52"}</definedName>
    <definedName name="aaaaa" localSheetId="4" hidden="1">{"'Eng (page2)'!$A$1:$D$52"}</definedName>
    <definedName name="aaaaa" localSheetId="3" hidden="1">{"'Eng (page2)'!$A$1:$D$52"}</definedName>
    <definedName name="aaaaa" localSheetId="0" hidden="1">{"'Eng (page2)'!$A$1:$D$52"}</definedName>
    <definedName name="aaaaa" hidden="1">{"'Eng (page2)'!$A$1:$D$52"}</definedName>
    <definedName name="AccessDatabase" hidden="1">"C:\lek1\ms_excel\ฐานข้อมูล.mdb"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sds" localSheetId="4" hidden="1">{"'Eng (page2)'!$A$1:$D$52"}</definedName>
    <definedName name="asds" localSheetId="3" hidden="1">{"'Eng (page2)'!$A$1:$D$52"}</definedName>
    <definedName name="asds" localSheetId="0" hidden="1">{"'Eng (page2)'!$A$1:$D$52"}</definedName>
    <definedName name="asds" hidden="1">{"'Eng (page2)'!$A$1:$D$52"}</definedName>
    <definedName name="ax" localSheetId="4" hidden="1">{"'Eng (page2)'!$A$1:$D$52"}</definedName>
    <definedName name="ax" localSheetId="3" hidden="1">{"'Eng (page2)'!$A$1:$D$52"}</definedName>
    <definedName name="ax" localSheetId="0" hidden="1">{"'Eng (page2)'!$A$1:$D$52"}</definedName>
    <definedName name="ax" hidden="1">{"'Eng (page2)'!$A$1:$D$52"}</definedName>
    <definedName name="BB" localSheetId="4" hidden="1">{"'Eng (page2)'!$A$1:$D$52"}</definedName>
    <definedName name="BB" localSheetId="3" hidden="1">{"'Eng (page2)'!$A$1:$D$52"}</definedName>
    <definedName name="BB" localSheetId="0" hidden="1">{"'Eng (page2)'!$A$1:$D$52"}</definedName>
    <definedName name="BB" hidden="1">{"'Eng (page2)'!$A$1:$D$52"}</definedName>
    <definedName name="BG_Del" hidden="1">15</definedName>
    <definedName name="BG_Ins" hidden="1">4</definedName>
    <definedName name="BG_Mod" hidden="1">6</definedName>
    <definedName name="cash" localSheetId="4" hidden="1">{"'Eng (page2)'!$A$1:$D$52"}</definedName>
    <definedName name="cash" localSheetId="3" hidden="1">{"'Eng (page2)'!$A$1:$D$52"}</definedName>
    <definedName name="cash" localSheetId="0" hidden="1">{"'Eng (page2)'!$A$1:$D$52"}</definedName>
    <definedName name="cash" hidden="1">{"'Eng (page2)'!$A$1:$D$52"}</definedName>
    <definedName name="cat" localSheetId="4" hidden="1">{"'Eng (page2)'!$A$1:$D$52"}</definedName>
    <definedName name="cat" localSheetId="3" hidden="1">{"'Eng (page2)'!$A$1:$D$52"}</definedName>
    <definedName name="cat" localSheetId="0" hidden="1">{"'Eng (page2)'!$A$1:$D$52"}</definedName>
    <definedName name="cat" hidden="1">{"'Eng (page2)'!$A$1:$D$52"}</definedName>
    <definedName name="cut" localSheetId="4" hidden="1">{"'Eng (page2)'!$A$1:$D$52"}</definedName>
    <definedName name="cut" localSheetId="3" hidden="1">{"'Eng (page2)'!$A$1:$D$52"}</definedName>
    <definedName name="cut" localSheetId="0" hidden="1">{"'Eng (page2)'!$A$1:$D$52"}</definedName>
    <definedName name="cut" hidden="1">{"'Eng (page2)'!$A$1:$D$52"}</definedName>
    <definedName name="dddddd" localSheetId="4" hidden="1">{"'Eng (page2)'!$A$1:$D$52"}</definedName>
    <definedName name="dddddd" localSheetId="3" hidden="1">{"'Eng (page2)'!$A$1:$D$52"}</definedName>
    <definedName name="dddddd" localSheetId="0" hidden="1">{"'Eng (page2)'!$A$1:$D$52"}</definedName>
    <definedName name="dddddd" hidden="1">{"'Eng (page2)'!$A$1:$D$52"}</definedName>
    <definedName name="dooe" localSheetId="4" hidden="1">{"'Eng (page2)'!$A$1:$D$52"}</definedName>
    <definedName name="dooe" localSheetId="3" hidden="1">{"'Eng (page2)'!$A$1:$D$52"}</definedName>
    <definedName name="dooe" localSheetId="0" hidden="1">{"'Eng (page2)'!$A$1:$D$52"}</definedName>
    <definedName name="dooe" hidden="1">{"'Eng (page2)'!$A$1:$D$52"}</definedName>
    <definedName name="eeee" localSheetId="4" hidden="1">{"'Eng (page2)'!$A$1:$D$52"}</definedName>
    <definedName name="eeee" localSheetId="3" hidden="1">{"'Eng (page2)'!$A$1:$D$52"}</definedName>
    <definedName name="eeee" localSheetId="0" hidden="1">{"'Eng (page2)'!$A$1:$D$52"}</definedName>
    <definedName name="eeee" hidden="1">{"'Eng (page2)'!$A$1:$D$52"}</definedName>
    <definedName name="GES_LIST" hidden="1">[5]Struktur!$A$4:$A$46</definedName>
    <definedName name="gh" localSheetId="4" hidden="1">{"'Eng (page2)'!$A$1:$D$52"}</definedName>
    <definedName name="gh" localSheetId="3" hidden="1">{"'Eng (page2)'!$A$1:$D$52"}</definedName>
    <definedName name="gh" localSheetId="0" hidden="1">{"'Eng (page2)'!$A$1:$D$52"}</definedName>
    <definedName name="gh" hidden="1">{"'Eng (page2)'!$A$1:$D$52"}</definedName>
    <definedName name="ghuu" localSheetId="4" hidden="1">{"'Eng (page2)'!$A$1:$D$52"}</definedName>
    <definedName name="ghuu" localSheetId="3" hidden="1">{"'Eng (page2)'!$A$1:$D$52"}</definedName>
    <definedName name="ghuu" localSheetId="0" hidden="1">{"'Eng (page2)'!$A$1:$D$52"}</definedName>
    <definedName name="ghuu" hidden="1">{"'Eng (page2)'!$A$1:$D$52"}</definedName>
    <definedName name="hijo" localSheetId="4" hidden="1">{"'Eng (page2)'!$A$1:$D$52"}</definedName>
    <definedName name="hijo" localSheetId="3" hidden="1">{"'Eng (page2)'!$A$1:$D$52"}</definedName>
    <definedName name="hijo" localSheetId="0" hidden="1">{"'Eng (page2)'!$A$1:$D$52"}</definedName>
    <definedName name="hijo" hidden="1">{"'Eng (page2)'!$A$1:$D$52"}</definedName>
    <definedName name="HTML" localSheetId="4" hidden="1">{"'Eng (page2)'!$A$1:$D$52"}</definedName>
    <definedName name="HTML" localSheetId="3" hidden="1">{"'Eng (page2)'!$A$1:$D$52"}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Title" hidden="1">""</definedName>
    <definedName name="huy" localSheetId="4" hidden="1">{"'Sheet1'!$L$16"}</definedName>
    <definedName name="huy" localSheetId="3" hidden="1">{"'Sheet1'!$L$16"}</definedName>
    <definedName name="huy" localSheetId="0" hidden="1">{"'Sheet1'!$L$16"}</definedName>
    <definedName name="huy" hidden="1">{"'Sheet1'!$L$16"}</definedName>
    <definedName name="IDL.Connector.Version" hidden="1">"14.0.1.0"</definedName>
    <definedName name="invert_e" localSheetId="4" hidden="1">{"'SCBMF'!$A$1:$I$51","'SCBDA'!$A$1:$I$45","'SCBBA'!$A$1:$I$37"}</definedName>
    <definedName name="invert_e" localSheetId="3" hidden="1">{"'SCBMF'!$A$1:$I$51","'SCBDA'!$A$1:$I$45","'SCBBA'!$A$1:$I$37"}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IQ_AE_BR" hidden="1">"c10"</definedName>
    <definedName name="IQ_AP_BR" hidden="1">"c34"</definedName>
    <definedName name="IQ_AR_BR" hidden="1">"c41"</definedName>
    <definedName name="IQ_ASSET_WRITEDOWN_BR" hidden="1">"c50"</definedName>
    <definedName name="IQ_ASSET_WRITEDOWN_CF_BR" hidden="1">"c53"</definedName>
    <definedName name="IQ_CAPEX_BR" hidden="1">"c111"</definedName>
    <definedName name="IQ_CH" hidden="1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OMMERCIAL_DOM" hidden="1">"c177"</definedName>
    <definedName name="IQ_COMMERCIAL_MORT" hidden="1">"c179"</definedName>
    <definedName name="IQ_COMMON_APIC_BR" hidden="1">"c185"</definedName>
    <definedName name="IQ_COMMON_ISSUED_BR" hidden="1">"c199"</definedName>
    <definedName name="IQ_COMMON_REP_BR" hidden="1">"c208"</definedName>
    <definedName name="IQ_CONV_RATE" hidden="1">"c2192"</definedName>
    <definedName name="IQ_CQ" hidden="1">5000</definedName>
    <definedName name="IQ_CURRENCY_GAIN_BR" hidden="1">"c236"</definedName>
    <definedName name="IQ_CURRENT_PORT_DEBT_BR" hidden="1">"c1567"</definedName>
    <definedName name="IQ_CY" hidden="1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 hidden="1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NTM" hidden="1">700000</definedName>
    <definedName name="IQ_EBT_BR" hidden="1">"c378"</definedName>
    <definedName name="IQ_EBT_EXCL_BR" hidden="1">"c381"</definedName>
    <definedName name="IQ_EXTRA_ACC_ITEMS_BR" hidden="1">"c412"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W_AMORT_BR" hidden="1">"c532"</definedName>
    <definedName name="IQ_GW_INTAN_AMORT_BR" hidden="1">"c1470"</definedName>
    <definedName name="IQ_GW_INTAN_AMORT_CF_BR" hidden="1">"c1473"</definedName>
    <definedName name="IQ_INC_EQUITY_BR" hidden="1">"c550"</definedName>
    <definedName name="IQ_INS_SETTLE_BR" hidden="1">"c572"</definedName>
    <definedName name="IQ_INT_EXP_BR" hidden="1">"c586"</definedName>
    <definedName name="IQ_INT_INC_BR" hidden="1">"c593"</definedName>
    <definedName name="IQ_INVEST_LOANS_CF_BR" hidden="1">"c630"</definedName>
    <definedName name="IQ_INVEST_SECURITY_CF_BR" hidden="1">"c639"</definedName>
    <definedName name="IQ_LATESTK" hidden="1">1000</definedName>
    <definedName name="IQ_LATESTQ" hidden="1">500</definedName>
    <definedName name="IQ_LEGAL_SETTLE_BR" hidden="1">"c649"</definedName>
    <definedName name="IQ_LOANS_CF_BR" hidden="1">"c661"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 hidden="1">2000</definedName>
    <definedName name="IQ_LTMMONTH" hidden="1">120000</definedName>
    <definedName name="IQ_MERGER_BR" hidden="1">"c715"</definedName>
    <definedName name="IQ_MERGER_RESTRUCTURE_BR" hidden="1">"c721"</definedName>
    <definedName name="IQ_MINORITY_INTEREST_BR" hidden="1">"c729"</definedName>
    <definedName name="IQ_MONTH" hidden="1">15000</definedName>
    <definedName name="IQ_MTD" hidden="1">800000</definedName>
    <definedName name="IQ_NAMES_REVISION_DATE_" hidden="1">41449.5076041667</definedName>
    <definedName name="IQ_NAMES_REVISION_DATE_bid" hidden="1">41457.7935185185</definedName>
    <definedName name="IQ_NAV_ACT_OR_EST" hidden="1">"c2225"</definedName>
    <definedName name="IQ_NET_DEBT_ISSUED_BR" hidden="1">"c753"</definedName>
    <definedName name="IQ_NET_INT_INC_BR" hidden="1">"c765"</definedName>
    <definedName name="IQ_NTM" hidden="1">6000</definedName>
    <definedName name="IQ_OG_TOTAL_OIL_PRODUCTON" hidden="1">"c2059"</definedName>
    <definedName name="IQ_OPER_INC_BR" hidden="1">"c850"</definedName>
    <definedName name="IQ_OTHER_AMORT_BR" hidden="1">"c5566"</definedName>
    <definedName name="IQ_OTHER_ASSETS_BR" hidden="1">"c862"</definedName>
    <definedName name="IQ_OTHER_CA_SUPPL_BR" hidden="1">"c871"</definedName>
    <definedName name="IQ_OTHER_CL_SUPPL_BR" hidden="1">"c880"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TAN_BR" hidden="1">"c909"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T_ASSETS_BR" hidden="1">"c948"</definedName>
    <definedName name="IQ_OTHER_NON_OPER_EXP_BR" hidden="1">"c957"</definedName>
    <definedName name="IQ_OTHER_NON_OPER_EXP_SUPPL_BR" hidden="1">"c962"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V_BR" hidden="1">"c1011"</definedName>
    <definedName name="IQ_OTHER_REV_SUPPL_BR" hidden="1">"c1016"</definedName>
    <definedName name="IQ_OTHER_UNUSUAL_BR" hidden="1">"c1561"</definedName>
    <definedName name="IQ_OTHER_UNUSUAL_SUPPL_BR" hidden="1">"c1496"</definedName>
    <definedName name="IQ_PC_WRITTEN" hidden="1">"c1027"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REF_ISSUED_BR" hidden="1">"c1047"</definedName>
    <definedName name="IQ_PREF_OTHER_BR" hidden="1">"c1055"</definedName>
    <definedName name="IQ_PREF_REP_BR" hidden="1">"c1062"</definedName>
    <definedName name="IQ_QTD" hidden="1">750000</definedName>
    <definedName name="IQ_RESIDENTIAL_LOANS" hidden="1">"c1102"</definedName>
    <definedName name="IQ_RESTRUCTURE_BR" hidden="1">"c1106"</definedName>
    <definedName name="IQ_RETURN_ASSETS_BROK" hidden="1">"c1115"</definedName>
    <definedName name="IQ_RETURN_EQUITY_BROK" hidden="1">"c1120"</definedName>
    <definedName name="IQ_SALE_INTAN_CF_BR" hidden="1">"c1133"</definedName>
    <definedName name="IQ_SALE_PPE_CF_BR" hidden="1">"c1139"</definedName>
    <definedName name="IQ_SALE_REAL_ESTATE_CF_BR" hidden="1">"c1145"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TODAY" hidden="1">0</definedName>
    <definedName name="IQ_TOTAL_AR_BR" hidden="1">"c1231"</definedName>
    <definedName name="IQ_TOTAL_DEBT_ISSUED_BR" hidden="1">"c1253"</definedName>
    <definedName name="IQ_TOTAL_DEBT_REPAID_BR" hidden="1">"c1260"</definedName>
    <definedName name="IQ_TOTAL_LIAB_BR" hidden="1">"c1278"</definedName>
    <definedName name="IQ_TOTAL_OPER_EXP_BR" hidden="1">"c1284"</definedName>
    <definedName name="IQ_TOTAL_REV_BR" hidden="1">"c1303"</definedName>
    <definedName name="IQ_TOTAL_UNUSUAL_BR" hidden="1">"c5517"</definedName>
    <definedName name="IQ_TREASURY_OTHER_EQUITY_BR" hidden="1">"c1314"</definedName>
    <definedName name="IQ_UNEARN_REV_CURRENT_BR" hidden="1">"c1324"</definedName>
    <definedName name="IQ_WEEK" hidden="1">50000</definedName>
    <definedName name="IQ_YTD" hidden="1">3000</definedName>
    <definedName name="IQ_YTDMONTH" hidden="1">130000</definedName>
    <definedName name="jfkd" localSheetId="4" hidden="1">{"'Eng (page2)'!$A$1:$D$52"}</definedName>
    <definedName name="jfkd" localSheetId="3" hidden="1">{"'Eng (page2)'!$A$1:$D$52"}</definedName>
    <definedName name="jfkd" localSheetId="0" hidden="1">{"'Eng (page2)'!$A$1:$D$52"}</definedName>
    <definedName name="jfkd" hidden="1">{"'Eng (page2)'!$A$1:$D$52"}</definedName>
    <definedName name="jkmhcd" localSheetId="4" hidden="1">{"'Eng (page2)'!$A$1:$D$52"}</definedName>
    <definedName name="jkmhcd" localSheetId="3" hidden="1">{"'Eng (page2)'!$A$1:$D$52"}</definedName>
    <definedName name="jkmhcd" localSheetId="0" hidden="1">{"'Eng (page2)'!$A$1:$D$52"}</definedName>
    <definedName name="jkmhcd" hidden="1">{"'Eng (page2)'!$A$1:$D$52"}</definedName>
    <definedName name="kie" localSheetId="4" hidden="1">{"'Eng (page2)'!$A$1:$D$52"}</definedName>
    <definedName name="kie" localSheetId="3" hidden="1">{"'Eng (page2)'!$A$1:$D$52"}</definedName>
    <definedName name="kie" localSheetId="0" hidden="1">{"'Eng (page2)'!$A$1:$D$52"}</definedName>
    <definedName name="kie" hidden="1">{"'Eng (page2)'!$A$1:$D$52"}</definedName>
    <definedName name="klk" localSheetId="4" hidden="1">{"'Eng (page2)'!$A$1:$D$52"}</definedName>
    <definedName name="klk" localSheetId="3" hidden="1">{"'Eng (page2)'!$A$1:$D$52"}</definedName>
    <definedName name="klk" localSheetId="0" hidden="1">{"'Eng (page2)'!$A$1:$D$52"}</definedName>
    <definedName name="klk" hidden="1">{"'Eng (page2)'!$A$1:$D$52"}</definedName>
    <definedName name="KLO" localSheetId="4" hidden="1">{"'Eng (page2)'!$A$1:$D$52"}</definedName>
    <definedName name="KLO" localSheetId="3" hidden="1">{"'Eng (page2)'!$A$1:$D$52"}</definedName>
    <definedName name="KLO" localSheetId="0" hidden="1">{"'Eng (page2)'!$A$1:$D$52"}</definedName>
    <definedName name="KLO" hidden="1">{"'Eng (page2)'!$A$1:$D$52"}</definedName>
    <definedName name="kp" localSheetId="4" hidden="1">{"'Eng (page2)'!$A$1:$D$52"}</definedName>
    <definedName name="kp" localSheetId="3" hidden="1">{"'Eng (page2)'!$A$1:$D$52"}</definedName>
    <definedName name="kp" localSheetId="0" hidden="1">{"'Eng (page2)'!$A$1:$D$52"}</definedName>
    <definedName name="kp" hidden="1">{"'Eng (page2)'!$A$1:$D$52"}</definedName>
    <definedName name="MBOหนิง" localSheetId="4" hidden="1">{#N/A,#N/A,FALSE,"COVER.XLS";#N/A,#N/A,FALSE,"RACT1.XLS";#N/A,#N/A,FALSE,"RACT2.XLS";#N/A,#N/A,FALSE,"ECCMP";#N/A,#N/A,FALSE,"WELDER.XLS"}</definedName>
    <definedName name="MBOหนิง" localSheetId="3" hidden="1">{#N/A,#N/A,FALSE,"COVER.XLS";#N/A,#N/A,FALSE,"RACT1.XLS";#N/A,#N/A,FALSE,"RACT2.XLS";#N/A,#N/A,FALSE,"ECCMP";#N/A,#N/A,FALSE,"WELDER.XLS"}</definedName>
    <definedName name="MBOหนิง" localSheetId="0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olj" localSheetId="4" hidden="1">{"'Eng (page2)'!$A$1:$D$52"}</definedName>
    <definedName name="olj" localSheetId="3" hidden="1">{"'Eng (page2)'!$A$1:$D$52"}</definedName>
    <definedName name="olj" localSheetId="0" hidden="1">{"'Eng (page2)'!$A$1:$D$52"}</definedName>
    <definedName name="olj" hidden="1">{"'Eng (page2)'!$A$1:$D$52"}</definedName>
    <definedName name="PRJE1" localSheetId="4" hidden="1">{"'Eng (page2)'!$A$1:$D$52"}</definedName>
    <definedName name="PRJE1" localSheetId="3" hidden="1">{"'Eng (page2)'!$A$1:$D$52"}</definedName>
    <definedName name="PRJE1" localSheetId="0" hidden="1">{"'Eng (page2)'!$A$1:$D$52"}</definedName>
    <definedName name="PRJE1" hidden="1">{"'Eng (page2)'!$A$1:$D$52"}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" localSheetId="4" hidden="1">{"'Eng (page2)'!$A$1:$D$52"}</definedName>
    <definedName name="qqqq" localSheetId="3" hidden="1">{"'Eng (page2)'!$A$1:$D$52"}</definedName>
    <definedName name="qqqq" localSheetId="0" hidden="1">{"'Eng (page2)'!$A$1:$D$52"}</definedName>
    <definedName name="qqqq" hidden="1">{"'Eng (page2)'!$A$1:$D$52"}</definedName>
    <definedName name="qw" localSheetId="4" hidden="1">{"'Eng (page2)'!$A$1:$D$52"}</definedName>
    <definedName name="qw" localSheetId="3" hidden="1">{"'Eng (page2)'!$A$1:$D$52"}</definedName>
    <definedName name="qw" localSheetId="0" hidden="1">{"'Eng (page2)'!$A$1:$D$52"}</definedName>
    <definedName name="qw" hidden="1">{"'Eng (page2)'!$A$1:$D$52"}</definedName>
    <definedName name="SAPBEXrevision" hidden="1">1</definedName>
    <definedName name="SAPBEXsysID" hidden="1">"BP1"</definedName>
    <definedName name="SAPBEXwbID" hidden="1">"3N2SAVQTSLR6DH51Q2398AIH8"</definedName>
    <definedName name="sell" localSheetId="4" hidden="1">{"'Eng (page2)'!$A$1:$D$52"}</definedName>
    <definedName name="sell" localSheetId="3" hidden="1">{"'Eng (page2)'!$A$1:$D$52"}</definedName>
    <definedName name="sell" localSheetId="0" hidden="1">{"'Eng (page2)'!$A$1:$D$52"}</definedName>
    <definedName name="sell" hidden="1">{"'Eng (page2)'!$A$1:$D$52"}</definedName>
    <definedName name="software" localSheetId="4" hidden="1">{"'Eng (page2)'!$A$1:$D$52"}</definedName>
    <definedName name="software" localSheetId="3" hidden="1">{"'Eng (page2)'!$A$1:$D$52"}</definedName>
    <definedName name="software" localSheetId="0" hidden="1">{"'Eng (page2)'!$A$1:$D$52"}</definedName>
    <definedName name="software" hidden="1">{"'Eng (page2)'!$A$1:$D$52"}</definedName>
    <definedName name="stamp" localSheetId="4" hidden="1">{"'Eng (page2)'!$A$1:$D$52"}</definedName>
    <definedName name="stamp" localSheetId="3" hidden="1">{"'Eng (page2)'!$A$1:$D$52"}</definedName>
    <definedName name="stamp" localSheetId="0" hidden="1">{"'Eng (page2)'!$A$1:$D$52"}</definedName>
    <definedName name="stamp" hidden="1">{"'Eng (page2)'!$A$1:$D$52"}</definedName>
    <definedName name="TAT" hidden="1">[6]TA!$C$7</definedName>
    <definedName name="TextRefCopyRangeCount" hidden="1">1</definedName>
    <definedName name="tom" localSheetId="4" hidden="1">{"'Eng (page2)'!$A$1:$D$52"}</definedName>
    <definedName name="tom" localSheetId="3" hidden="1">{"'Eng (page2)'!$A$1:$D$52"}</definedName>
    <definedName name="tom" localSheetId="0" hidden="1">{"'Eng (page2)'!$A$1:$D$52"}</definedName>
    <definedName name="tom" hidden="1">{"'Eng (page2)'!$A$1:$D$52"}</definedName>
    <definedName name="tre4r564t" localSheetId="4" hidden="1">{"'Eng (page2)'!$A$1:$D$52"}</definedName>
    <definedName name="tre4r564t" localSheetId="3" hidden="1">{"'Eng (page2)'!$A$1:$D$52"}</definedName>
    <definedName name="tre4r564t" localSheetId="0" hidden="1">{"'Eng (page2)'!$A$1:$D$52"}</definedName>
    <definedName name="tre4r564t" hidden="1">{"'Eng (page2)'!$A$1:$D$52"}</definedName>
    <definedName name="ujj" localSheetId="4" hidden="1">{"'Eng (page2)'!$A$1:$D$52"}</definedName>
    <definedName name="ujj" localSheetId="3" hidden="1">{"'Eng (page2)'!$A$1:$D$52"}</definedName>
    <definedName name="ujj" localSheetId="0" hidden="1">{"'Eng (page2)'!$A$1:$D$52"}</definedName>
    <definedName name="ujj" hidden="1">{"'Eng (page2)'!$A$1:$D$52"}</definedName>
    <definedName name="Uor" localSheetId="4" hidden="1">{"'Eng (page2)'!$A$1:$D$52"}</definedName>
    <definedName name="Uor" localSheetId="3" hidden="1">{"'Eng (page2)'!$A$1:$D$52"}</definedName>
    <definedName name="Uor" localSheetId="0" hidden="1">{"'Eng (page2)'!$A$1:$D$52"}</definedName>
    <definedName name="Uor" hidden="1">{"'Eng (page2)'!$A$1:$D$52"}</definedName>
    <definedName name="weee" localSheetId="4" hidden="1">{"'Eng (page2)'!$A$1:$D$52"}</definedName>
    <definedName name="weee" localSheetId="3" hidden="1">{"'Eng (page2)'!$A$1:$D$52"}</definedName>
    <definedName name="weee" localSheetId="0" hidden="1">{"'Eng (page2)'!$A$1:$D$52"}</definedName>
    <definedName name="weee" hidden="1">{"'Eng (page2)'!$A$1:$D$52"}</definedName>
    <definedName name="ww" localSheetId="4" hidden="1">{"'Eng (page2)'!$A$1:$D$52"}</definedName>
    <definedName name="ww" localSheetId="3" hidden="1">{"'Eng (page2)'!$A$1:$D$52"}</definedName>
    <definedName name="ww" localSheetId="0" hidden="1">{"'Eng (page2)'!$A$1:$D$52"}</definedName>
    <definedName name="ww" hidden="1">{"'Eng (page2)'!$A$1:$D$52"}</definedName>
    <definedName name="x" localSheetId="4" hidden="1">{"'Eng (page2)'!$A$1:$D$52"}</definedName>
    <definedName name="x" localSheetId="3" hidden="1">{"'Eng (page2)'!$A$1:$D$52"}</definedName>
    <definedName name="x" localSheetId="0" hidden="1">{"'Eng (page2)'!$A$1:$D$52"}</definedName>
    <definedName name="x" hidden="1">{"'Eng (page2)'!$A$1:$D$52"}</definedName>
    <definedName name="xls1" localSheetId="4" hidden="1">{#N/A,#N/A,FALSE,"17MAY";#N/A,#N/A,FALSE,"24MAY"}</definedName>
    <definedName name="xls1" localSheetId="3" hidden="1">{#N/A,#N/A,FALSE,"17MAY";#N/A,#N/A,FALSE,"24MAY"}</definedName>
    <definedName name="xls1" localSheetId="0" hidden="1">{#N/A,#N/A,FALSE,"17MAY";#N/A,#N/A,FALSE,"24MAY"}</definedName>
    <definedName name="xls1" hidden="1">{#N/A,#N/A,FALSE,"17MAY";#N/A,#N/A,FALSE,"24MAY"}</definedName>
    <definedName name="XRefColumnsCount" hidden="1">10</definedName>
    <definedName name="XRefCopyRangeCount" hidden="1">63</definedName>
    <definedName name="XRefPasteRangeCount" hidden="1">52</definedName>
    <definedName name="yen5" localSheetId="4" hidden="1">{#N/A,#N/A,FALSE,"Eff-SSC2"}</definedName>
    <definedName name="yen5" localSheetId="3" hidden="1">{#N/A,#N/A,FALSE,"Eff-SSC2"}</definedName>
    <definedName name="yen5" localSheetId="0" hidden="1">{#N/A,#N/A,FALSE,"Eff-SSC2"}</definedName>
    <definedName name="yen5" hidden="1">{#N/A,#N/A,FALSE,"Eff-SSC2"}</definedName>
    <definedName name="Z_596DBCC3_D5DA_4DD7_8539_9824EE20BA08_.wvu.FilterData" hidden="1">#REF!</definedName>
    <definedName name="zz" localSheetId="4" hidden="1">{"'Eng (page2)'!$A$1:$D$52"}</definedName>
    <definedName name="zz" localSheetId="3" hidden="1">{"'Eng (page2)'!$A$1:$D$52"}</definedName>
    <definedName name="zz" localSheetId="0" hidden="1">{"'Eng (page2)'!$A$1:$D$52"}</definedName>
    <definedName name="zz" hidden="1">{"'Eng (page2)'!$A$1:$D$52"}</definedName>
    <definedName name="เงิน" hidden="1">#REF!</definedName>
    <definedName name="เงินเดือน" localSheetId="4" hidden="1">{"'Eng (page2)'!$A$1:$D$52"}</definedName>
    <definedName name="เงินเดือน" localSheetId="3" hidden="1">{"'Eng (page2)'!$A$1:$D$52"}</definedName>
    <definedName name="เงินเดือน" localSheetId="0" hidden="1">{"'Eng (page2)'!$A$1:$D$52"}</definedName>
    <definedName name="เงินเดือน" hidden="1">{"'Eng (page2)'!$A$1:$D$52"}</definedName>
    <definedName name="เดือื่เ" localSheetId="4" hidden="1">{#N/A,#N/A,FALSE,"Eff-SSC2"}</definedName>
    <definedName name="เดือื่เ" localSheetId="3" hidden="1">{#N/A,#N/A,FALSE,"Eff-SSC2"}</definedName>
    <definedName name="เดือื่เ" localSheetId="0" hidden="1">{#N/A,#N/A,FALSE,"Eff-SSC2"}</definedName>
    <definedName name="เดือื่เ" hidden="1">{#N/A,#N/A,FALSE,"Eff-SSC2"}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localSheetId="3" hidden="1">{#N/A,#N/A,FALSE,"COVER1.XLS ";#N/A,#N/A,FALSE,"RACT1.XLS";#N/A,#N/A,FALSE,"RACT2.XLS";#N/A,#N/A,FALSE,"ECCMP";#N/A,#N/A,FALSE,"WELDER.XLS"}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หื" localSheetId="4" hidden="1">{#N/A,#N/A,FALSE,"Eff-SSC2"}</definedName>
    <definedName name="เหื" localSheetId="3" hidden="1">{#N/A,#N/A,FALSE,"Eff-SSC2"}</definedName>
    <definedName name="เหื" localSheetId="0" hidden="1">{#N/A,#N/A,FALSE,"Eff-SSC2"}</definedName>
    <definedName name="เหื" hidden="1">{#N/A,#N/A,FALSE,"Eff-SSC2"}</definedName>
    <definedName name="แก้ไข2" localSheetId="4" hidden="1">{#N/A,#N/A,TRUE,"Str.";#N/A,#N/A,TRUE,"Steel &amp; Roof";#N/A,#N/A,TRUE,"Arc.";#N/A,#N/A,TRUE,"Preliminary";#N/A,#N/A,TRUE,"Sum_Prelim"}</definedName>
    <definedName name="แก้ไข2" localSheetId="3" hidden="1">{#N/A,#N/A,TRUE,"Str.";#N/A,#N/A,TRUE,"Steel &amp; Roof";#N/A,#N/A,TRUE,"Arc.";#N/A,#N/A,TRUE,"Preliminary";#N/A,#N/A,TRUE,"Sum_Prelim"}</definedName>
    <definedName name="แก้ไข2" localSheetId="0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บบร่าง" localSheetId="4" hidden="1">{#N/A,#N/A,FALSE,"Eff-SSC2"}</definedName>
    <definedName name="แบบร่าง" localSheetId="3" hidden="1">{#N/A,#N/A,FALSE,"Eff-SSC2"}</definedName>
    <definedName name="แบบร่าง" localSheetId="0" hidden="1">{#N/A,#N/A,FALSE,"Eff-SSC2"}</definedName>
    <definedName name="แบบร่าง" hidden="1">{#N/A,#N/A,FALSE,"Eff-SSC2"}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localSheetId="3" hidden="1">{#N/A,#N/A,FALSE,"COVER1.XLS ";#N/A,#N/A,FALSE,"RACT1.XLS";#N/A,#N/A,FALSE,"RACT2.XLS";#N/A,#N/A,FALSE,"ECCMP";#N/A,#N/A,FALSE,"WELDER.XLS"}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สร้าง" localSheetId="4" hidden="1">{#N/A,#N/A,FALSE,"Eff-SSC2"}</definedName>
    <definedName name="โครงสร้าง" localSheetId="3" hidden="1">{#N/A,#N/A,FALSE,"Eff-SSC2"}</definedName>
    <definedName name="โครงสร้าง" localSheetId="0" hidden="1">{#N/A,#N/A,FALSE,"Eff-SSC2"}</definedName>
    <definedName name="โครงสร้าง" hidden="1">{#N/A,#N/A,FALSE,"Eff-SSC2"}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localSheetId="3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localSheetId="3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localSheetId="3" hidden="1">{#N/A,#N/A,FALSE,"COVER1.XLS 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โอนเงินระหว่างสาขา" localSheetId="4" hidden="1">{#N/A,#N/A,FALSE,"Eff-SSC2"}</definedName>
    <definedName name="การโอนเงินระหว่างสาขา" localSheetId="3" hidden="1">{#N/A,#N/A,FALSE,"Eff-SSC2"}</definedName>
    <definedName name="การโอนเงินระหว่างสาขา" localSheetId="0" hidden="1">{#N/A,#N/A,FALSE,"Eff-SSC2"}</definedName>
    <definedName name="การโอนเงินระหว่างสาขา" hidden="1">{#N/A,#N/A,FALSE,"Eff-SSC2"}</definedName>
    <definedName name="ข้อที่4" localSheetId="4" hidden="1">{#N/A,#N/A,FALSE,"Eff-SSC2"}</definedName>
    <definedName name="ข้อที่4" localSheetId="3" hidden="1">{#N/A,#N/A,FALSE,"Eff-SSC2"}</definedName>
    <definedName name="ข้อที่4" localSheetId="0" hidden="1">{#N/A,#N/A,FALSE,"Eff-SSC2"}</definedName>
    <definedName name="ข้อที่4" hidden="1">{#N/A,#N/A,FALSE,"Eff-SSC2"}</definedName>
    <definedName name="ค่าไฟฟ่า" localSheetId="4" hidden="1">{#N/A,#N/A,FALSE,"Eff-SSC2"}</definedName>
    <definedName name="ค่าไฟฟ่า" localSheetId="3" hidden="1">{#N/A,#N/A,FALSE,"Eff-SSC2"}</definedName>
    <definedName name="ค่าไฟฟ่า" localSheetId="0" hidden="1">{#N/A,#N/A,FALSE,"Eff-SSC2"}</definedName>
    <definedName name="ค่าไฟฟ่า" hidden="1">{#N/A,#N/A,FALSE,"Eff-SSC2"}</definedName>
    <definedName name="จารึ" localSheetId="4" hidden="1">{#N/A,#N/A,FALSE,"Eff-SSC2"}</definedName>
    <definedName name="จารึ" localSheetId="3" hidden="1">{#N/A,#N/A,FALSE,"Eff-SSC2"}</definedName>
    <definedName name="จารึ" localSheetId="0" hidden="1">{#N/A,#N/A,FALSE,"Eff-SSC2"}</definedName>
    <definedName name="จารึ" hidden="1">{#N/A,#N/A,FALSE,"Eff-SSC2"}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localSheetId="3" hidden="1">{#N/A,#N/A,FALSE,"COVER1.XLS ";#N/A,#N/A,FALSE,"RACT1.XLS";#N/A,#N/A,FALSE,"RACT2.XLS";#N/A,#N/A,FALSE,"ECCMP";#N/A,#N/A,FALSE,"WELDER.XLS"}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ถ้ะ" localSheetId="4" hidden="1">{#N/A,#N/A,FALSE,"Eff-SSC2"}</definedName>
    <definedName name="ถ้ะ" localSheetId="3" hidden="1">{#N/A,#N/A,FALSE,"Eff-SSC2"}</definedName>
    <definedName name="ถ้ะ" localSheetId="0" hidden="1">{#N/A,#N/A,FALSE,"Eff-SSC2"}</definedName>
    <definedName name="ถ้ะ" hidden="1">{#N/A,#N/A,FALSE,"Eff-SSC2"}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ัครงค์" localSheetId="4" hidden="1">{#N/A,#N/A,FALSE,"Eff-SSC2"}</definedName>
    <definedName name="นัครงค์" localSheetId="3" hidden="1">{#N/A,#N/A,FALSE,"Eff-SSC2"}</definedName>
    <definedName name="นัครงค์" localSheetId="0" hidden="1">{#N/A,#N/A,FALSE,"Eff-SSC2"}</definedName>
    <definedName name="นัครงค์" hidden="1">{#N/A,#N/A,FALSE,"Eff-SSC2"}</definedName>
    <definedName name="น้ำยางสด" hidden="1">#REF!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localSheetId="4" hidden="1">{#N/A,#N/A,FALSE,"Eff-SSC2"}</definedName>
    <definedName name="ผู้เข้าประชุมKz" localSheetId="3" hidden="1">{#N/A,#N/A,FALSE,"Eff-SSC2"}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พ้" localSheetId="4" hidden="1">{#N/A,#N/A,FALSE,"Eff-SSC2"}</definedName>
    <definedName name="พ้" localSheetId="3" hidden="1">{#N/A,#N/A,FALSE,"Eff-SSC2"}</definedName>
    <definedName name="พ้" localSheetId="0" hidden="1">{#N/A,#N/A,FALSE,"Eff-SSC2"}</definedName>
    <definedName name="พ้" hidden="1">{#N/A,#N/A,FALSE,"Eff-SSC2"}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ัฃ" localSheetId="4" hidden="1">{#N/A,#N/A,FALSE,"Eff-SSC2"}</definedName>
    <definedName name="รัฃ" localSheetId="3" hidden="1">{#N/A,#N/A,FALSE,"Eff-SSC2"}</definedName>
    <definedName name="รัฃ" localSheetId="0" hidden="1">{#N/A,#N/A,FALSE,"Eff-SSC2"}</definedName>
    <definedName name="รัฃ" hidden="1">{#N/A,#N/A,FALSE,"Eff-SSC2"}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localSheetId="3" hidden="1">{#N/A,#N/A,FALSE,"COVER1.XLS ";#N/A,#N/A,FALSE,"RACT1.XLS";#N/A,#N/A,FALSE,"RACT2.XLS";#N/A,#N/A,FALSE,"ECCMP";#N/A,#N/A,FALSE,"WELDER.XLS"}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ส่งออก05" localSheetId="4" hidden="1">{#N/A,#N/A,FALSE,"Eff-SSC2"}</definedName>
    <definedName name="ส่งออก05" localSheetId="3" hidden="1">{#N/A,#N/A,FALSE,"Eff-SSC2"}</definedName>
    <definedName name="ส่งออก05" localSheetId="0" hidden="1">{#N/A,#N/A,FALSE,"Eff-SSC2"}</definedName>
    <definedName name="ส่งออก05" hidden="1">{#N/A,#N/A,FALSE,"Eff-SSC2"}</definedName>
    <definedName name="สถิติ_spc" localSheetId="4" hidden="1">{#N/A,#N/A,FALSE,"Eff-SSC2"}</definedName>
    <definedName name="สถิติ_spc" localSheetId="3" hidden="1">{#N/A,#N/A,FALSE,"Eff-SSC2"}</definedName>
    <definedName name="สถิติ_spc" localSheetId="0" hidden="1">{#N/A,#N/A,FALSE,"Eff-SSC2"}</definedName>
    <definedName name="สถิติ_spc" hidden="1">{#N/A,#N/A,FALSE,"Eff-SSC2"}</definedName>
    <definedName name="สรุป" localSheetId="4" hidden="1">{#N/A,#N/A,FALSE,"Eff-SSC2"}</definedName>
    <definedName name="สรุป" localSheetId="3" hidden="1">{#N/A,#N/A,FALSE,"Eff-SSC2"}</definedName>
    <definedName name="สรุป" localSheetId="0" hidden="1">{#N/A,#N/A,FALSE,"Eff-SSC2"}</definedName>
    <definedName name="สรุป" hidden="1">{#N/A,#N/A,FALSE,"Eff-SSC2"}</definedName>
    <definedName name="สรุป2" localSheetId="4" hidden="1">{#N/A,#N/A,TRUE,"Str.";#N/A,#N/A,TRUE,"Steel &amp; Roof";#N/A,#N/A,TRUE,"Arc.";#N/A,#N/A,TRUE,"Preliminary";#N/A,#N/A,TRUE,"Sum_Prelim"}</definedName>
    <definedName name="สรุป2" localSheetId="3" hidden="1">{#N/A,#N/A,TRUE,"Str.";#N/A,#N/A,TRUE,"Steel &amp; Roof";#N/A,#N/A,TRUE,"Arc.";#N/A,#N/A,TRUE,"Preliminary";#N/A,#N/A,TRUE,"Sum_Prelim"}</definedName>
    <definedName name="สรุป2" localSheetId="0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ว่ว" localSheetId="4" hidden="1">{#N/A,#N/A,TRUE,"Str.";#N/A,#N/A,TRUE,"Steel &amp; Roof";#N/A,#N/A,TRUE,"Arc.";#N/A,#N/A,TRUE,"Preliminary";#N/A,#N/A,TRUE,"Sum_Prelim"}</definedName>
    <definedName name="สว่ว" localSheetId="3" hidden="1">{#N/A,#N/A,TRUE,"Str.";#N/A,#N/A,TRUE,"Steel &amp; Roof";#N/A,#N/A,TRUE,"Arc.";#N/A,#N/A,TRUE,"Preliminary";#N/A,#N/A,TRUE,"Sum_Prelim"}</definedName>
    <definedName name="สว่ว" localSheetId="0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localSheetId="3" hidden="1">{#N/A,#N/A,TRUE,"Str.";#N/A,#N/A,TRUE,"Steel &amp; Roof";#N/A,#N/A,TRUE,"Arc.";#N/A,#N/A,TRUE,"Preliminary";#N/A,#N/A,TRUE,"Sum_Prelim"}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น้าที่งาน" localSheetId="4" hidden="1">{#N/A,#N/A,FALSE,"Eff-SSC2"}</definedName>
    <definedName name="หน้าที่งาน" localSheetId="3" hidden="1">{#N/A,#N/A,FALSE,"Eff-SSC2"}</definedName>
    <definedName name="หน้าที่งาน" localSheetId="0" hidden="1">{#N/A,#N/A,FALSE,"Eff-SSC2"}</definedName>
    <definedName name="หน้าที่งาน" hidden="1">{#N/A,#N/A,FALSE,"Eff-SSC2"}</definedName>
    <definedName name="หนึ่ง" localSheetId="4" hidden="1">{#N/A,#N/A,FALSE,"COVER.XLS";#N/A,#N/A,FALSE,"RACT1.XLS";#N/A,#N/A,FALSE,"RACT2.XLS";#N/A,#N/A,FALSE,"ECCMP";#N/A,#N/A,FALSE,"WELDER.XLS"}</definedName>
    <definedName name="หนึ่ง" localSheetId="3" hidden="1">{#N/A,#N/A,FALSE,"COVER.XLS";#N/A,#N/A,FALSE,"RACT1.XLS";#N/A,#N/A,FALSE,"RACT2.XLS";#N/A,#N/A,FALSE,"ECCMP";#N/A,#N/A,FALSE,"WELDER.XLS"}</definedName>
    <definedName name="หนึ่ง" localSheetId="0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วดสินค้า" localSheetId="4" hidden="1">{#N/A,#N/A,FALSE,"Eff-SSC2"}</definedName>
    <definedName name="หมวดสินค้า" localSheetId="3" hidden="1">{#N/A,#N/A,FALSE,"Eff-SSC2"}</definedName>
    <definedName name="หมวดสินค้า" localSheetId="0" hidden="1">{#N/A,#N/A,FALSE,"Eff-SSC2"}</definedName>
    <definedName name="หมวดสินค้า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8" i="9" l="1"/>
  <c r="R17" i="9"/>
  <c r="V17" i="9" s="1"/>
  <c r="R15" i="9"/>
  <c r="V15" i="9" s="1"/>
  <c r="P26" i="9"/>
  <c r="P20" i="9"/>
  <c r="R20" i="9" l="1"/>
  <c r="V18" i="9"/>
  <c r="J172" i="1" l="1"/>
  <c r="L172" i="1"/>
  <c r="L17" i="10" l="1"/>
  <c r="J17" i="10"/>
  <c r="F17" i="10"/>
  <c r="H17" i="10"/>
  <c r="F22" i="9"/>
  <c r="H22" i="9"/>
  <c r="J22" i="9"/>
  <c r="T22" i="9"/>
  <c r="T24" i="9"/>
  <c r="L24" i="9"/>
  <c r="R24" i="9" s="1"/>
  <c r="L22" i="9"/>
  <c r="R22" i="9" l="1"/>
  <c r="R26" i="9" s="1"/>
  <c r="N17" i="10"/>
  <c r="V24" i="9"/>
  <c r="N26" i="9"/>
  <c r="N20" i="9"/>
  <c r="P69" i="8" l="1"/>
  <c r="L69" i="8"/>
  <c r="J69" i="8"/>
  <c r="P63" i="8"/>
  <c r="L63" i="8"/>
  <c r="J63" i="8"/>
  <c r="P16" i="8"/>
  <c r="P25" i="8" s="1"/>
  <c r="P28" i="8" s="1"/>
  <c r="P33" i="8" s="1"/>
  <c r="N25" i="8"/>
  <c r="L16" i="8"/>
  <c r="L25" i="8" s="1"/>
  <c r="L28" i="8" s="1"/>
  <c r="L33" i="8" s="1"/>
  <c r="J16" i="8"/>
  <c r="J25" i="8" s="1"/>
  <c r="D45" i="11" s="1"/>
  <c r="D49" i="11" s="1"/>
  <c r="V20" i="9"/>
  <c r="T20" i="9"/>
  <c r="T26" i="9" s="1"/>
  <c r="L20" i="9"/>
  <c r="L26" i="9" s="1"/>
  <c r="J20" i="9"/>
  <c r="J26" i="9" s="1"/>
  <c r="H20" i="9"/>
  <c r="H26" i="9" s="1"/>
  <c r="F20" i="9"/>
  <c r="F26" i="9" s="1"/>
  <c r="N13" i="10"/>
  <c r="J21" i="10"/>
  <c r="H21" i="10"/>
  <c r="F21" i="10"/>
  <c r="N11" i="10"/>
  <c r="L15" i="10"/>
  <c r="J15" i="10"/>
  <c r="H15" i="10"/>
  <c r="F15" i="10"/>
  <c r="J132" i="11"/>
  <c r="J90" i="11"/>
  <c r="J81" i="11"/>
  <c r="J45" i="11"/>
  <c r="J49" i="11" s="1"/>
  <c r="F132" i="11"/>
  <c r="F90" i="11"/>
  <c r="F81" i="11"/>
  <c r="F45" i="11"/>
  <c r="F49" i="11" s="1"/>
  <c r="H132" i="11"/>
  <c r="D132" i="11"/>
  <c r="H90" i="11"/>
  <c r="D90" i="11"/>
  <c r="H81" i="11"/>
  <c r="D81" i="11"/>
  <c r="A52" i="11"/>
  <c r="A100" i="11" s="1"/>
  <c r="A51" i="8"/>
  <c r="A93" i="8"/>
  <c r="A49" i="8"/>
  <c r="D113" i="11" l="1"/>
  <c r="N28" i="8"/>
  <c r="N33" i="8" s="1"/>
  <c r="H45" i="11"/>
  <c r="H49" i="11" s="1"/>
  <c r="H113" i="11" s="1"/>
  <c r="V22" i="9"/>
  <c r="V26" i="9" s="1"/>
  <c r="F110" i="11"/>
  <c r="F113" i="11" s="1"/>
  <c r="J28" i="8"/>
  <c r="J33" i="8" s="1"/>
  <c r="N15" i="10"/>
  <c r="J110" i="11"/>
  <c r="J113" i="11" s="1"/>
  <c r="N63" i="8" l="1"/>
  <c r="A189" i="1"/>
  <c r="P172" i="1"/>
  <c r="P175" i="1" s="1"/>
  <c r="N172" i="1"/>
  <c r="N175" i="1" s="1"/>
  <c r="L175" i="1"/>
  <c r="J175" i="1"/>
  <c r="A139" i="1"/>
  <c r="P131" i="1"/>
  <c r="N131" i="1"/>
  <c r="L131" i="1"/>
  <c r="J131" i="1"/>
  <c r="P120" i="1"/>
  <c r="N120" i="1"/>
  <c r="L120" i="1"/>
  <c r="J120" i="1"/>
  <c r="A95" i="1"/>
  <c r="A142" i="1" s="1"/>
  <c r="A93" i="1"/>
  <c r="A140" i="1" s="1"/>
  <c r="P80" i="1"/>
  <c r="N80" i="1"/>
  <c r="L80" i="1"/>
  <c r="J80" i="1"/>
  <c r="P33" i="1"/>
  <c r="N33" i="1"/>
  <c r="L33" i="1"/>
  <c r="J33" i="1"/>
  <c r="L19" i="10" l="1"/>
  <c r="N69" i="8"/>
  <c r="N133" i="1"/>
  <c r="N177" i="1" s="1"/>
  <c r="P133" i="1"/>
  <c r="P177" i="1" s="1"/>
  <c r="L82" i="1"/>
  <c r="N82" i="1"/>
  <c r="J133" i="1"/>
  <c r="J177" i="1" s="1"/>
  <c r="P82" i="1"/>
  <c r="L133" i="1"/>
  <c r="L177" i="1" s="1"/>
  <c r="J82" i="1"/>
  <c r="N19" i="10" l="1"/>
  <c r="N21" i="10" s="1"/>
  <c r="L21" i="10"/>
</calcChain>
</file>

<file path=xl/sharedStrings.xml><?xml version="1.0" encoding="utf-8"?>
<sst xmlns="http://schemas.openxmlformats.org/spreadsheetml/2006/main" count="485" uniqueCount="233">
  <si>
    <t>บริษัท เทิร์นคีย์ คอมมูนิเคชั่น เซอร์วิส จำกัด (มหาชน)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</si>
  <si>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</si>
  <si>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</si>
  <si>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</si>
  <si>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</si>
  <si>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</si>
  <si>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</si>
  <si>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</si>
  <si>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</si>
  <si>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</si>
  <si>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</si>
  <si>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</si>
  <si>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</si>
  <si>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วิธีราคาทุนตัดจำหน่าย - เงินฝากประจำ</t>
  </si>
  <si>
    <t>เงินฝากสถาบันการเงินที่มีภาระค้ำประกัน</t>
  </si>
  <si>
    <t>ที่ถึงกำหนดชำระภายในหนึ่งปี</t>
  </si>
  <si>
    <t>ลูกหนี้สัญญาเช่าทางการเงิน</t>
  </si>
  <si>
    <t>สินทรัพย์ที่เกิดจากสัญญา</t>
  </si>
  <si>
    <t>เงินให้กู้ยืมระยะสั้นแก่บริษัทย่อย</t>
  </si>
  <si>
    <t>เงินให้กู้ยืมระยะยาวแก่บริษัทย่อย</t>
  </si>
  <si>
    <t>มูลค่ายุติธรรมผ่านกำไรขาดทุน</t>
  </si>
  <si>
    <t>เงินลงทุนในตราสารหนี้ที่วัดมูลค่าด้วยวิธีราคาทุน</t>
  </si>
  <si>
    <t>ตัดจำหน่ายที่ถึงกำหนดชำระภายในหนึ่งปี</t>
  </si>
  <si>
    <t>เงินลงทุนในตราสารทุนที่วัดมูลค่าด้วย</t>
  </si>
  <si>
    <t>สินค้าคงเหลือ</t>
  </si>
  <si>
    <t xml:space="preserve">สินทรัพย์หมุนเวียนอื่น </t>
  </si>
  <si>
    <t xml:space="preserve">รวมสินทรัพย์หมุนเวียน 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</si>
  <si>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</si>
  <si>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สินทรัพย์ </t>
    </r>
    <r>
      <rPr>
        <sz val="13"/>
        <rFont val="Browallia New"/>
        <family val="2"/>
      </rPr>
      <t>(ต่อ)</t>
    </r>
  </si>
  <si>
    <t>สินทรัพย์ไม่หมุนเวียน</t>
  </si>
  <si>
    <t xml:space="preserve"> </t>
  </si>
  <si>
    <t>ที่ถึงกำหนดชำระเกินกว่าหนึ่งปี</t>
  </si>
  <si>
    <t>ต้นทุนการทำให้เสร็จสิ้นตามสัญญา</t>
  </si>
  <si>
    <t>ตัดจำหน่ายที่ถึงกำหนดชำระเกินกว่าหนึ่งปี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</si>
  <si>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</si>
  <si>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</si>
  <si>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</si>
  <si>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</si>
  <si>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</si>
  <si>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</si>
  <si>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</si>
  <si>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</si>
  <si>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</si>
  <si>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</si>
  <si>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หนี้สินและส่วนของเจ้าของ</t>
  </si>
  <si>
    <t>หนี้สิน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</si>
  <si>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</si>
  <si>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</si>
  <si>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</si>
  <si>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หนี้สินภายใต้สัญญาเช่า</t>
  </si>
  <si>
    <t>หนี้สินที่เกิดจากสัญญาที่รับรู้รายได้ภายในหนึ่งปี</t>
  </si>
  <si>
    <t>ประมาณการหนี้สินระยะสั้น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</si>
  <si>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</si>
  <si>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</si>
  <si>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</si>
  <si>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หนี้สินที่เกิดจากสัญญาที่ถึงกำหนด</t>
  </si>
  <si>
    <t>รับรู้รายได้เกินกว่าหนึ่งปี</t>
  </si>
  <si>
    <t>ประมาณการหนี้สินระยะยาว</t>
  </si>
  <si>
    <t>ภาระผูกพันผลประโยชน์พนักงาน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</si>
  <si>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</si>
  <si>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</si>
  <si>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</si>
  <si>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</si>
  <si>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</si>
  <si>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</si>
  <si>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</si>
  <si>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มูลค่าที่ตราไว้หุ้นละ 1 บาท</t>
  </si>
  <si>
    <t>ทุนที่ออกและชำระเต็มมูลค่าแล้ว</t>
  </si>
  <si>
    <t>มูลค่าที่ได้รับชำระเต็มมูลค่าแล้ว</t>
  </si>
  <si>
    <t>หุ้นละ 1 บาท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</si>
  <si>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</si>
  <si>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</si>
  <si>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</si>
  <si>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</si>
  <si>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</si>
  <si>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</t>
  </si>
  <si>
    <t>- บริษัทใหญ่</t>
  </si>
  <si>
    <t>- 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</si>
  <si>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</si>
  <si>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</si>
  <si>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</si>
  <si>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รายได้จากการขายสินค้า </t>
  </si>
  <si>
    <t>การวิศวกรรมสารสนเทศและการให้บริการ</t>
  </si>
  <si>
    <t xml:space="preserve">ต้นทุนจากการขายสินค้า 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</si>
  <si>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</si>
  <si>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</si>
  <si>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</si>
  <si>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</si>
  <si>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ต้นทุนทางการเงิน</t>
  </si>
  <si>
    <t>กำไรก่อนภาษีเงินได้</t>
  </si>
  <si>
    <t>ภาษีเงินได้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</si>
  <si>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</si>
  <si>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การแบ่งปันกำไร: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</si>
  <si>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</si>
  <si>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</si>
  <si>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</si>
  <si>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</si>
  <si>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ข้อมูลทางการเงินรวม (ยังไม่ได้ตรวจสอบ)</t>
  </si>
  <si>
    <t>ส่วนของทุน</t>
  </si>
  <si>
    <t>ส่วนต่ำทุนจาก</t>
  </si>
  <si>
    <t>จัดสรรแล้ว</t>
  </si>
  <si>
    <t>รวมส่วนของ</t>
  </si>
  <si>
    <t>ทุนที่ออกและ</t>
  </si>
  <si>
    <t>ส่วนเกิน</t>
  </si>
  <si>
    <t>- สำรอง</t>
  </si>
  <si>
    <t>ส่วนได้เสียที่ไม่มี</t>
  </si>
  <si>
    <t>ผู้เป็นเจ้าของ</t>
  </si>
  <si>
    <t>ชำระแล้ว</t>
  </si>
  <si>
    <t>มูลค่าหุ้นสามัญ</t>
  </si>
  <si>
    <t>ตามกฎหมาย</t>
  </si>
  <si>
    <t>อำนาจควบคุม</t>
  </si>
  <si>
    <t>ของส่วนของเจ้าของ</t>
  </si>
  <si>
    <t>ของบริษัทใหญ่</t>
  </si>
  <si>
    <t>เจ้าของ</t>
  </si>
  <si>
    <t>ข้อมูลทางการเงินเฉพาะกิจการ (ยังไม่ได้ตรวจสอบ)</t>
  </si>
  <si>
    <t>- สำรองตามกฎหมาย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</si>
  <si>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</si>
  <si>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</si>
  <si>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</si>
  <si>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  ค่าเสื่อมราคาอาคารและอุปกรณ์</t>
  </si>
  <si>
    <t xml:space="preserve">  ค่าตัดจำหน่ายสินทรัพย์ไม่มีตัวตน</t>
  </si>
  <si>
    <t xml:space="preserve">  ประมาณการหนี้สินส่วนที่เพิ่มขึ้น</t>
  </si>
  <si>
    <t xml:space="preserve">  การกลับรายการประมาณการหนี้สินที่ไม่เกิดขึ้น</t>
  </si>
  <si>
    <t xml:space="preserve">  กำไรจากการสิ้นสุดสัญญาสินทรัพย์สิทธิการใช้</t>
  </si>
  <si>
    <t xml:space="preserve">  กำไรจากการซื้อบริษัทย่อย</t>
  </si>
  <si>
    <t xml:space="preserve">  รายได้ดอกเบี้ย</t>
  </si>
  <si>
    <t xml:space="preserve">  ต้นทุนทางการเงิน</t>
  </si>
  <si>
    <t xml:space="preserve">  ภาระผูกพันผลประโยชน์พนักงาน</t>
  </si>
  <si>
    <t>การเปลี่ยนแปลงในสินทรัพย์และหนี้สินดำเนินงาน</t>
  </si>
  <si>
    <t xml:space="preserve">  ลูกหนี้การค้าและลูกหนี้อื่น</t>
  </si>
  <si>
    <t xml:space="preserve">  สินค้าคงเหลือ</t>
  </si>
  <si>
    <t xml:space="preserve">  สินทรัพย์หมุนเวียนอื่น</t>
  </si>
  <si>
    <t xml:space="preserve">  ต้นทุนการทำให้เสร็จสิ้นตามสัญญา</t>
  </si>
  <si>
    <t xml:space="preserve">  สินทรัพย์ไม่หมุนเวียนอื่น</t>
  </si>
  <si>
    <t xml:space="preserve">  การจ่ายประมาณการหนี้สิน</t>
  </si>
  <si>
    <t xml:space="preserve">  ภาระผูกพันผลประโยชน์พนักงานจ่าย</t>
  </si>
  <si>
    <t xml:space="preserve">  จ่ายดอกเบี้ย</t>
  </si>
  <si>
    <t xml:space="preserve">  จ่ายภาษีเงินได้</t>
  </si>
  <si>
    <t>เงินสดสุทธิใช้ไปในกิจกรรมดำเนินงาน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</si>
  <si>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</si>
  <si>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</si>
  <si>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</si>
  <si>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</si>
  <si>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เงินสดจ่ายเพื่อลงทุนในการร่วมค้า</t>
  </si>
  <si>
    <t>เงินสดรับจากการจำหน่ายอุปกรณ์</t>
  </si>
  <si>
    <t>การเปลี่ยนแปลงในเงินฝากธนาคารที่ติดภาระค้ำประกัน</t>
  </si>
  <si>
    <t>ดอกเบี้ยรับ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</si>
  <si>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</si>
  <si>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</si>
  <si>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</si>
  <si>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เงินสดจ่ายคืนเงินต้นของหนี้สินภายใต้สัญญาเช่า</t>
  </si>
  <si>
    <t>เงินเบิกเกินบัญชีธนาคาร</t>
  </si>
  <si>
    <t>ส่วนแบ่งขาดทุนจากเงินลงทุนในการร่วมค้า</t>
  </si>
  <si>
    <t xml:space="preserve">  ส่วนแบ่งขาดทุนของการร่วมค้า</t>
  </si>
  <si>
    <t xml:space="preserve">  ที่วัดมูลค่าด้วยวิธีราคาทุนตัดจำหน่าย - เงินฝากประจำ  </t>
  </si>
  <si>
    <t>เงินสดรับจากการชำระคืนเงินให้กู้ยืมระยะสั้นแก่บริษัทย่อย</t>
  </si>
  <si>
    <t>เงินสดรับจากการชำระคืนเงินให้กู้ยืมระยะยาวแก่บริษัทย่อย</t>
  </si>
  <si>
    <t>เงินสดจ่ายเพื่อซื้อเงินลงทุนในตราสารหนี้</t>
  </si>
  <si>
    <t>เงินสดรับจากการลงทุนซื้อบริษัทย่อย</t>
  </si>
  <si>
    <t xml:space="preserve">  กำไรจากมูลค่ายุติธรรมของสินทรัพย์และหนี้สินทางการเงิน</t>
  </si>
  <si>
    <t>เงินกู้ยืมระยะสั้นจากบุคคลและกิจการที่เกี่ยวข้องกัน</t>
  </si>
  <si>
    <t xml:space="preserve">  สินทรัพย์ที่เกิดจากสัญญา</t>
  </si>
  <si>
    <t xml:space="preserve">  หนี้สินที่เกิดจากสัญญา</t>
  </si>
  <si>
    <t>31 มีนาคม</t>
  </si>
  <si>
    <t>ส่วนของผู้เป็นเจ้าของของบริษัท</t>
  </si>
  <si>
    <t>การเปลี่ยนแปลงใน</t>
  </si>
  <si>
    <t>ส่วนได้เสียที่ไม่มีอำนาจควบคุมจากการลงทุนเพิ่มในบริษัทย่อย</t>
  </si>
  <si>
    <t xml:space="preserve">     มูลค่ายุติธรรมผ่านกำไรหรือขาดทุน</t>
  </si>
  <si>
    <t xml:space="preserve">  หนี้สินหมุนเวียนอื่น    </t>
  </si>
  <si>
    <t>เงินสดจากการดำเนินงาน</t>
  </si>
  <si>
    <t xml:space="preserve">  ที่วัดมูลค่าด้วยมูลค่ายุติธรรมผ่านกำไรขาดทุน</t>
  </si>
  <si>
    <t>เงินสดรับจากการครบกำหนดไถ่ถอน</t>
  </si>
  <si>
    <t xml:space="preserve">  เงินลงทุนในตราสารหนี้ที่วัดมูลค่าด้วยวิธีราคาทุนตัดจำหน่าย</t>
  </si>
  <si>
    <t>เงินสดสุทธิใช้ไปในกิจกรรมลงทุน</t>
  </si>
  <si>
    <t>รายการที่ไม่ใช่เงินสดที่มีสาระสำคัญ</t>
  </si>
  <si>
    <r>
      <t xml:space="preserve">    </t>
    </r>
    <r>
      <rPr>
        <sz val="13"/>
        <rFont val="Browallia New"/>
        <family val="2"/>
      </rPr>
      <t>ดอกเบี้ยค้างรับ</t>
    </r>
  </si>
  <si>
    <t>เงินสดและรายการเทียบเท่าเงินสดที่แสดงอยู่ในงบกระแสเงินสดประกอบด้วยรายการดังนี้</t>
  </si>
  <si>
    <t>พ.ศ. 2567</t>
  </si>
  <si>
    <t>ณ วันที่ 31 มีนาคม พ.ศ. 2567</t>
  </si>
  <si>
    <t>งบฐานะการเงิน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</si>
  <si>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</si>
  <si>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</si>
  <si>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</si>
  <si>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สำหรับรอบระยะเวลาสามเดือน สิ้นสุดวันที่ 31 มีนาคม พ.ศ. 2567</t>
  </si>
  <si>
    <t>กำไรสำหรับรอบระยะเวลา</t>
  </si>
  <si>
    <t>สำหรับรอบระยะเวลา - สุทธิจากภาษี</t>
  </si>
  <si>
    <t>งบการเปลี่ยนแปลงส่วนของเจ้าของ</t>
  </si>
  <si>
    <t>ยอดคงเหลือต้นรอบระยะเวลา วันที่ 1 มกราคม พ.ศ. 2566</t>
  </si>
  <si>
    <t>การเปลี่ยนแปลงในส่วนของเจ้าของสำหรับรอบระยะเวลา พ.ศ. 2566</t>
  </si>
  <si>
    <t>ยอดคงเหลือสิ้นรอบระยะเวลา วันที่ 31 มีนาคม พ.ศ. 2566</t>
  </si>
  <si>
    <t>ยอดคงเหลือต้นรอบระยะเวลา วันที่ 1 มกราคม พ.ศ. 2567</t>
  </si>
  <si>
    <t>การเปลี่ยนแปลงในส่วนของเจ้าของสำหรับรอบระยะเวลา พ.ศ. 2567</t>
  </si>
  <si>
    <t>ยอดคงเหลือสิ้นรอบระยะเวลา วันที่ 31 มีนาคม พ.ศ. 2567</t>
  </si>
  <si>
    <t>การเปลี่ยนแปลงในส่วนของเจ้าของสำหรับรอบระยะเวลา</t>
  </si>
  <si>
    <t>ขาดทุนจากอัตราแลกเปลี่ยน</t>
  </si>
  <si>
    <t>ส่วนเกินทุนจาก</t>
  </si>
  <si>
    <t>การรวมธุรกิจ</t>
  </si>
  <si>
    <t>ภายใต้การควบคุม</t>
  </si>
  <si>
    <t>เดียวกัน</t>
  </si>
  <si>
    <t xml:space="preserve">  ผลขาดทุนที่คาดว่าจะเกิดขึ้น</t>
  </si>
  <si>
    <t xml:space="preserve">  ลูกหนี้สัญญาเช่าทางการเงิน</t>
  </si>
  <si>
    <t>เงินสดจ่ายเพื่อลงทุนในบริษัทร่วม</t>
  </si>
  <si>
    <t xml:space="preserve">   กิจการที่เกี่ยวข้องกัน</t>
  </si>
  <si>
    <t>เงินสดรับจากเงินกู้ยืมระยะสั้นจากบุคคลและ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</si>
  <si>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</si>
  <si>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</si>
  <si>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r>
      <t>งบการเปลี่ยนแปลงส่วนของเจ้าของ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</si>
  <si>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 xml:space="preserve">หุ้นสามัญจำนวน 400,000,000 หุ้น </t>
  </si>
  <si>
    <t>การเปลี่ยนแปลงในสินทรัพย์ทางการเงิน</t>
  </si>
  <si>
    <t>ส่วนแบ่งกำไรจากเงินลงทุนในบริษัทร่วม</t>
  </si>
  <si>
    <t xml:space="preserve">  (กำไร) ขาดทุนจากมูลค่ายุติธรรมของตราสารทุนที่วัดมูลค่าด้วย</t>
  </si>
  <si>
    <t xml:space="preserve">  ขาดทุน (กำไร) จากการจำหน่ายและตัดจำหน่ายอุปกรณ์</t>
  </si>
  <si>
    <t xml:space="preserve">  ส่วนแบ่งกำไรของบริษัทร่วม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</si>
  <si>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</si>
  <si>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</si>
  <si>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</si>
  <si>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</si>
  <si>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 xml:space="preserve">   ดอกเบี้ยค้างจ่าย</t>
  </si>
  <si>
    <t xml:space="preserve">   ยอดหนี้ค้างชำระจากการซื้ออาคารและอุปกรณ์</t>
  </si>
  <si>
    <t>สุทธิ</t>
  </si>
  <si>
    <t xml:space="preserve">  ค่าเสื่อมราคาสินทรัพย์สิทธิการใช้</t>
  </si>
  <si>
    <t xml:space="preserve">  เจ้าหนี้การค้าและเจ้าหนี้หมุนเวียนอื่น</t>
  </si>
  <si>
    <t>ส่วนเกินทุนจากการรวมธุรกิจ</t>
  </si>
  <si>
    <t>ภายใต้การควบคุมเดียวกัน</t>
  </si>
  <si>
    <t xml:space="preserve">   การลงทุนในบริษัทร่วมที่ยังไม่จ่ายชำระ</t>
  </si>
  <si>
    <t>กำไรขาดทุนเบ็ดเสร็จอื่น</t>
  </si>
  <si>
    <t xml:space="preserve">กำไรขาดทุนเบ็ดเสร็จรวมสำหรับรอบระยะเวลา </t>
  </si>
  <si>
    <t>องค์ประกอบอื่น</t>
  </si>
  <si>
    <t>กำไรขาดทุนเบ็ดเสร็จรวมสำหรับรอบระยะเวลา</t>
  </si>
  <si>
    <t>การแบ่งปันกำไรขาดทุนเบ็ดเสร็จรวม:</t>
  </si>
  <si>
    <t>13, 21.5</t>
  </si>
  <si>
    <t xml:space="preserve">ลูกหนี้การค้าไม่หมุนเวียนอื่น </t>
  </si>
  <si>
    <t xml:space="preserve">                            -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</si>
</sst>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"/>
    <numFmt numFmtId="167" formatCode="#,##0;\(#,##0\)"/>
    <numFmt numFmtId="168" formatCode="#,##0.00_ ;[Red]\-#,##0.00\ "/>
    <numFmt numFmtId="169" formatCode="#,##0;\(#,##0\);&quot;-&quot;;@"/>
    <numFmt numFmtId="170" formatCode="_-* #,##0_-;\-* #,##0_-;_-* &quot;-&quot;??_-;_-@"/>
    <numFmt numFmtId="171" formatCode="#,##0;\(#,##0\);\-"/>
    <numFmt numFmtId="172" formatCode="#,##0_ ;[Red]\-#,##0\ "/>
    <numFmt numFmtId="173" formatCode="#,##0.00;\(#,##0.00\);&quot;-&quot;"/>
    <numFmt numFmtId="174" formatCode="_-* #,##0.00_-;\-* #,##0.00_-;_-* &quot;-&quot;??_-;_-@"/>
    <numFmt numFmtId="175" formatCode="_(* #,##0_);_(* \(#,##0\);_(* &quot;-&quot;??_);_(@_)"/>
  </numFmts>
  <fonts count="10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b/>
      <i/>
      <sz val="13"/>
      <name val="Browallia New"/>
      <family val="2"/>
    </font>
    <font>
      <sz val="14"/>
      <color rgb="FF000000"/>
      <name val="Cordia New"/>
      <family val="2"/>
    </font>
    <font>
      <sz val="1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FFFFF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3">
    <xf numFmtId="0" fontId="0" fillId="0" borderId="0"/>
    <xf numFmtId="165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8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</cellStyleXfs>
  <cellXfs count="206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7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6" fontId="5" fillId="2" borderId="0" xfId="0" applyNumberFormat="1" applyFont="1" applyFill="1" applyAlignment="1">
      <alignment horizontal="right" vertical="center"/>
    </xf>
    <xf numFmtId="168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69" fontId="5" fillId="0" borderId="0" xfId="1" applyNumberFormat="1" applyFont="1" applyFill="1" applyBorder="1" applyAlignment="1">
      <alignment horizontal="right" vertical="center"/>
    </xf>
    <xf numFmtId="169" fontId="5" fillId="0" borderId="0" xfId="2" applyNumberFormat="1" applyFont="1" applyAlignment="1">
      <alignment vertical="center"/>
    </xf>
    <xf numFmtId="166" fontId="5" fillId="2" borderId="0" xfId="0" applyNumberFormat="1" applyFont="1" applyFill="1" applyAlignment="1">
      <alignment vertical="center"/>
    </xf>
    <xf numFmtId="0" fontId="5" fillId="0" borderId="0" xfId="2" applyFont="1" applyAlignment="1">
      <alignment vertical="center"/>
    </xf>
    <xf numFmtId="169" fontId="5" fillId="0" borderId="0" xfId="2" applyNumberFormat="1" applyFont="1" applyAlignment="1">
      <alignment horizontal="right" vertical="center"/>
    </xf>
    <xf numFmtId="170" fontId="5" fillId="0" borderId="0" xfId="0" applyNumberFormat="1" applyFont="1" applyAlignment="1">
      <alignment vertical="center"/>
    </xf>
    <xf numFmtId="166" fontId="5" fillId="2" borderId="2" xfId="0" applyNumberFormat="1" applyFont="1" applyFill="1" applyBorder="1" applyAlignment="1">
      <alignment horizontal="right" vertical="center"/>
    </xf>
    <xf numFmtId="166" fontId="5" fillId="2" borderId="1" xfId="0" applyNumberFormat="1" applyFont="1" applyFill="1" applyBorder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right" vertical="center"/>
    </xf>
    <xf numFmtId="168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right" vertical="center"/>
    </xf>
    <xf numFmtId="166" fontId="5" fillId="0" borderId="0" xfId="3" applyNumberFormat="1" applyFont="1" applyAlignment="1">
      <alignment horizontal="right" vertical="center"/>
    </xf>
    <xf numFmtId="168" fontId="5" fillId="0" borderId="0" xfId="0" applyNumberFormat="1" applyFont="1" applyAlignment="1">
      <alignment vertical="center"/>
    </xf>
    <xf numFmtId="169" fontId="5" fillId="0" borderId="2" xfId="2" applyNumberFormat="1" applyFont="1" applyBorder="1" applyAlignment="1">
      <alignment horizontal="right" vertical="center"/>
    </xf>
    <xf numFmtId="166" fontId="5" fillId="2" borderId="3" xfId="0" applyNumberFormat="1" applyFont="1" applyFill="1" applyBorder="1" applyAlignment="1">
      <alignment horizontal="right" vertical="center"/>
    </xf>
    <xf numFmtId="166" fontId="5" fillId="0" borderId="3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4" fillId="3" borderId="0" xfId="0" applyNumberFormat="1" applyFont="1" applyFill="1" applyAlignment="1">
      <alignment horizontal="right" vertical="center"/>
    </xf>
    <xf numFmtId="166" fontId="5" fillId="2" borderId="0" xfId="0" applyNumberFormat="1" applyFont="1" applyFill="1" applyAlignment="1">
      <alignment horizontal="center" vertical="center"/>
    </xf>
    <xf numFmtId="166" fontId="5" fillId="3" borderId="0" xfId="0" applyNumberFormat="1" applyFont="1" applyFill="1" applyAlignment="1">
      <alignment horizontal="right" vertical="center"/>
    </xf>
    <xf numFmtId="166" fontId="5" fillId="3" borderId="1" xfId="0" applyNumberFormat="1" applyFont="1" applyFill="1" applyBorder="1" applyAlignment="1">
      <alignment horizontal="right" vertical="center"/>
    </xf>
    <xf numFmtId="168" fontId="5" fillId="0" borderId="0" xfId="2" applyNumberFormat="1" applyFont="1" applyAlignment="1">
      <alignment horizontal="center" vertical="center"/>
    </xf>
    <xf numFmtId="168" fontId="5" fillId="0" borderId="0" xfId="2" applyNumberFormat="1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6" fontId="5" fillId="3" borderId="0" xfId="0" applyNumberFormat="1" applyFont="1" applyFill="1" applyAlignment="1">
      <alignment vertical="center"/>
    </xf>
    <xf numFmtId="166" fontId="5" fillId="0" borderId="0" xfId="0" applyNumberFormat="1" applyFont="1" applyAlignment="1">
      <alignment vertical="center"/>
    </xf>
    <xf numFmtId="169" fontId="5" fillId="0" borderId="4" xfId="4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6" fontId="5" fillId="3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4" fillId="0" borderId="0" xfId="5" applyFont="1" applyAlignment="1">
      <alignment vertical="center"/>
    </xf>
    <xf numFmtId="0" fontId="4" fillId="0" borderId="0" xfId="5" applyFont="1" applyAlignment="1">
      <alignment horizontal="center" vertical="center"/>
    </xf>
    <xf numFmtId="166" fontId="4" fillId="0" borderId="0" xfId="5" applyNumberFormat="1" applyFont="1" applyAlignment="1">
      <alignment horizontal="center" vertical="center"/>
    </xf>
    <xf numFmtId="166" fontId="4" fillId="0" borderId="0" xfId="5" applyNumberFormat="1" applyFont="1" applyAlignment="1">
      <alignment horizontal="right" vertical="center"/>
    </xf>
    <xf numFmtId="164" fontId="4" fillId="0" borderId="0" xfId="5" applyNumberFormat="1" applyFont="1" applyAlignment="1">
      <alignment horizontal="right" vertical="center"/>
    </xf>
    <xf numFmtId="0" fontId="4" fillId="0" borderId="1" xfId="5" applyFont="1" applyBorder="1" applyAlignment="1">
      <alignment vertical="center"/>
    </xf>
    <xf numFmtId="0" fontId="4" fillId="0" borderId="1" xfId="5" applyFont="1" applyBorder="1" applyAlignment="1">
      <alignment horizontal="center" vertical="center"/>
    </xf>
    <xf numFmtId="166" fontId="4" fillId="0" borderId="1" xfId="5" applyNumberFormat="1" applyFont="1" applyBorder="1" applyAlignment="1">
      <alignment horizontal="right" vertical="center"/>
    </xf>
    <xf numFmtId="164" fontId="4" fillId="0" borderId="1" xfId="5" applyNumberFormat="1" applyFont="1" applyBorder="1" applyAlignment="1">
      <alignment horizontal="right" vertical="center"/>
    </xf>
    <xf numFmtId="167" fontId="5" fillId="0" borderId="0" xfId="5" applyNumberFormat="1" applyFont="1" applyAlignment="1">
      <alignment vertical="center"/>
    </xf>
    <xf numFmtId="0" fontId="4" fillId="0" borderId="0" xfId="5" applyFont="1" applyAlignment="1">
      <alignment horizontal="right" vertical="center"/>
    </xf>
    <xf numFmtId="166" fontId="4" fillId="2" borderId="0" xfId="5" applyNumberFormat="1" applyFont="1" applyFill="1" applyAlignment="1">
      <alignment horizontal="right" vertical="center"/>
    </xf>
    <xf numFmtId="0" fontId="5" fillId="0" borderId="0" xfId="5" applyFont="1" applyAlignment="1">
      <alignment vertical="center"/>
    </xf>
    <xf numFmtId="0" fontId="5" fillId="2" borderId="0" xfId="5" applyFont="1" applyFill="1" applyAlignment="1">
      <alignment vertical="center"/>
    </xf>
    <xf numFmtId="0" fontId="5" fillId="0" borderId="0" xfId="5" applyFont="1" applyAlignment="1">
      <alignment horizontal="center" vertical="center"/>
    </xf>
    <xf numFmtId="166" fontId="5" fillId="2" borderId="0" xfId="5" applyNumberFormat="1" applyFont="1" applyFill="1" applyAlignment="1">
      <alignment horizontal="right" vertical="center"/>
    </xf>
    <xf numFmtId="166" fontId="5" fillId="0" borderId="0" xfId="5" applyNumberFormat="1" applyFont="1" applyAlignment="1">
      <alignment horizontal="right" vertical="center"/>
    </xf>
    <xf numFmtId="166" fontId="5" fillId="2" borderId="1" xfId="5" applyNumberFormat="1" applyFont="1" applyFill="1" applyBorder="1" applyAlignment="1">
      <alignment horizontal="right" vertical="center"/>
    </xf>
    <xf numFmtId="9" fontId="5" fillId="2" borderId="0" xfId="5" applyNumberFormat="1" applyFont="1" applyFill="1" applyAlignment="1">
      <alignment vertical="center"/>
    </xf>
    <xf numFmtId="171" fontId="5" fillId="2" borderId="1" xfId="5" applyNumberFormat="1" applyFont="1" applyFill="1" applyBorder="1" applyAlignment="1">
      <alignment horizontal="right" vertical="center"/>
    </xf>
    <xf numFmtId="166" fontId="5" fillId="2" borderId="2" xfId="5" applyNumberFormat="1" applyFont="1" applyFill="1" applyBorder="1" applyAlignment="1">
      <alignment horizontal="right" vertical="center"/>
    </xf>
    <xf numFmtId="0" fontId="7" fillId="0" borderId="0" xfId="5" applyFont="1" applyAlignment="1">
      <alignment vertical="center"/>
    </xf>
    <xf numFmtId="166" fontId="5" fillId="2" borderId="3" xfId="5" applyNumberFormat="1" applyFont="1" applyFill="1" applyBorder="1" applyAlignment="1">
      <alignment horizontal="right" vertical="center"/>
    </xf>
    <xf numFmtId="172" fontId="5" fillId="0" borderId="0" xfId="5" applyNumberFormat="1" applyFont="1" applyAlignment="1">
      <alignment horizontal="right" vertical="center"/>
    </xf>
    <xf numFmtId="166" fontId="5" fillId="2" borderId="0" xfId="5" applyNumberFormat="1" applyFont="1" applyFill="1" applyAlignment="1">
      <alignment vertical="center"/>
    </xf>
    <xf numFmtId="172" fontId="5" fillId="0" borderId="0" xfId="5" applyNumberFormat="1" applyFont="1" applyAlignment="1">
      <alignment horizontal="center" vertical="center"/>
    </xf>
    <xf numFmtId="166" fontId="5" fillId="0" borderId="0" xfId="5" applyNumberFormat="1" applyFont="1" applyAlignment="1">
      <alignment vertical="center"/>
    </xf>
    <xf numFmtId="0" fontId="5" fillId="0" borderId="0" xfId="0" quotePrefix="1" applyFont="1" applyAlignment="1">
      <alignment horizontal="left" vertical="center"/>
    </xf>
    <xf numFmtId="171" fontId="5" fillId="2" borderId="0" xfId="5" applyNumberFormat="1" applyFont="1" applyFill="1" applyAlignment="1">
      <alignment horizontal="right" vertical="center"/>
    </xf>
    <xf numFmtId="166" fontId="5" fillId="2" borderId="1" xfId="5" applyNumberFormat="1" applyFont="1" applyFill="1" applyBorder="1" applyAlignment="1">
      <alignment vertical="center"/>
    </xf>
    <xf numFmtId="166" fontId="5" fillId="2" borderId="3" xfId="5" applyNumberFormat="1" applyFont="1" applyFill="1" applyBorder="1" applyAlignment="1">
      <alignment vertical="center"/>
    </xf>
    <xf numFmtId="172" fontId="5" fillId="0" borderId="0" xfId="5" applyNumberFormat="1" applyFont="1" applyAlignment="1">
      <alignment vertical="center"/>
    </xf>
    <xf numFmtId="168" fontId="5" fillId="0" borderId="0" xfId="5" applyNumberFormat="1" applyFont="1" applyAlignment="1">
      <alignment horizontal="center" vertical="center"/>
    </xf>
    <xf numFmtId="168" fontId="5" fillId="0" borderId="0" xfId="5" applyNumberFormat="1" applyFont="1" applyAlignment="1">
      <alignment horizontal="right" vertical="center"/>
    </xf>
    <xf numFmtId="173" fontId="5" fillId="2" borderId="3" xfId="5" applyNumberFormat="1" applyFont="1" applyFill="1" applyBorder="1" applyAlignment="1">
      <alignment vertical="center"/>
    </xf>
    <xf numFmtId="173" fontId="5" fillId="0" borderId="0" xfId="5" applyNumberFormat="1" applyFont="1" applyAlignment="1">
      <alignment horizontal="right" vertical="center"/>
    </xf>
    <xf numFmtId="167" fontId="4" fillId="0" borderId="0" xfId="5" applyNumberFormat="1" applyFont="1" applyAlignment="1">
      <alignment horizontal="center" vertical="center"/>
    </xf>
    <xf numFmtId="167" fontId="4" fillId="0" borderId="0" xfId="5" applyNumberFormat="1" applyFont="1" applyAlignment="1">
      <alignment horizontal="right" vertical="center"/>
    </xf>
    <xf numFmtId="166" fontId="4" fillId="0" borderId="0" xfId="5" applyNumberFormat="1" applyFont="1" applyAlignment="1">
      <alignment vertical="center"/>
    </xf>
    <xf numFmtId="167" fontId="4" fillId="0" borderId="1" xfId="5" applyNumberFormat="1" applyFont="1" applyBorder="1" applyAlignment="1">
      <alignment horizontal="right" vertical="center"/>
    </xf>
    <xf numFmtId="166" fontId="4" fillId="0" borderId="5" xfId="5" applyNumberFormat="1" applyFont="1" applyBorder="1" applyAlignment="1">
      <alignment horizontal="right" vertical="center"/>
    </xf>
    <xf numFmtId="167" fontId="4" fillId="0" borderId="5" xfId="5" applyNumberFormat="1" applyFont="1" applyBorder="1" applyAlignment="1">
      <alignment horizontal="right" vertical="center"/>
    </xf>
    <xf numFmtId="167" fontId="5" fillId="0" borderId="0" xfId="5" applyNumberFormat="1" applyFont="1" applyAlignment="1">
      <alignment horizontal="right" vertical="center"/>
    </xf>
    <xf numFmtId="49" fontId="4" fillId="0" borderId="0" xfId="5" applyNumberFormat="1" applyFont="1" applyAlignment="1">
      <alignment horizontal="right" vertical="center"/>
    </xf>
    <xf numFmtId="165" fontId="5" fillId="0" borderId="0" xfId="5" applyNumberFormat="1" applyFont="1" applyAlignment="1">
      <alignment horizontal="center" vertical="center"/>
    </xf>
    <xf numFmtId="167" fontId="5" fillId="0" borderId="0" xfId="2" applyNumberFormat="1" applyFont="1" applyAlignment="1" applyProtection="1">
      <alignment horizontal="right" vertical="center"/>
      <protection locked="0"/>
    </xf>
    <xf numFmtId="167" fontId="5" fillId="0" borderId="0" xfId="0" applyNumberFormat="1" applyFont="1" applyAlignment="1" applyProtection="1">
      <alignment horizontal="right" vertical="center"/>
      <protection locked="0"/>
    </xf>
    <xf numFmtId="174" fontId="5" fillId="0" borderId="0" xfId="5" applyNumberFormat="1" applyFont="1" applyAlignment="1">
      <alignment horizontal="right" vertical="center"/>
    </xf>
    <xf numFmtId="174" fontId="5" fillId="0" borderId="0" xfId="5" applyNumberFormat="1" applyFont="1" applyAlignment="1">
      <alignment vertical="center"/>
    </xf>
    <xf numFmtId="167" fontId="5" fillId="0" borderId="0" xfId="5" applyNumberFormat="1" applyFont="1" applyAlignment="1">
      <alignment horizontal="center" vertical="center"/>
    </xf>
    <xf numFmtId="166" fontId="5" fillId="2" borderId="4" xfId="5" applyNumberFormat="1" applyFont="1" applyFill="1" applyBorder="1" applyAlignment="1">
      <alignment horizontal="right" vertical="center"/>
    </xf>
    <xf numFmtId="0" fontId="4" fillId="0" borderId="0" xfId="8" applyFont="1" applyAlignment="1">
      <alignment vertical="center"/>
    </xf>
    <xf numFmtId="169" fontId="4" fillId="0" borderId="0" xfId="8" applyNumberFormat="1" applyFont="1" applyAlignment="1">
      <alignment horizontal="right" vertical="center"/>
    </xf>
    <xf numFmtId="166" fontId="4" fillId="0" borderId="0" xfId="8" applyNumberFormat="1" applyFont="1" applyAlignment="1">
      <alignment horizontal="right" vertical="center"/>
    </xf>
    <xf numFmtId="49" fontId="4" fillId="0" borderId="0" xfId="8" applyNumberFormat="1" applyFont="1" applyAlignment="1">
      <alignment horizontal="left" vertical="center"/>
    </xf>
    <xf numFmtId="0" fontId="4" fillId="0" borderId="0" xfId="8" applyFont="1" applyAlignment="1">
      <alignment horizontal="center" vertical="center"/>
    </xf>
    <xf numFmtId="166" fontId="4" fillId="0" borderId="0" xfId="8" applyNumberFormat="1" applyFont="1" applyAlignment="1">
      <alignment horizontal="center" vertical="center"/>
    </xf>
    <xf numFmtId="0" fontId="4" fillId="0" borderId="1" xfId="8" applyFont="1" applyBorder="1" applyAlignment="1">
      <alignment horizontal="center" vertical="center"/>
    </xf>
    <xf numFmtId="169" fontId="4" fillId="0" borderId="1" xfId="8" applyNumberFormat="1" applyFont="1" applyBorder="1" applyAlignment="1">
      <alignment horizontal="right" vertical="center"/>
    </xf>
    <xf numFmtId="169" fontId="4" fillId="3" borderId="0" xfId="8" applyNumberFormat="1" applyFont="1" applyFill="1" applyAlignment="1">
      <alignment horizontal="right" vertical="center"/>
    </xf>
    <xf numFmtId="0" fontId="4" fillId="0" borderId="0" xfId="8" applyFont="1" applyAlignment="1">
      <alignment horizontal="left" vertical="center" wrapText="1"/>
    </xf>
    <xf numFmtId="0" fontId="5" fillId="0" borderId="0" xfId="8" applyFont="1" applyAlignment="1">
      <alignment horizontal="left" vertical="center"/>
    </xf>
    <xf numFmtId="169" fontId="5" fillId="3" borderId="0" xfId="8" applyNumberFormat="1" applyFont="1" applyFill="1" applyAlignment="1">
      <alignment horizontal="right" vertical="center"/>
    </xf>
    <xf numFmtId="175" fontId="5" fillId="0" borderId="0" xfId="8" applyNumberFormat="1" applyFont="1" applyAlignment="1">
      <alignment horizontal="right" vertical="center"/>
    </xf>
    <xf numFmtId="169" fontId="5" fillId="0" borderId="0" xfId="8" applyNumberFormat="1" applyFont="1" applyAlignment="1">
      <alignment horizontal="right" vertical="center"/>
    </xf>
    <xf numFmtId="0" fontId="5" fillId="0" borderId="0" xfId="8" applyFont="1" applyAlignment="1">
      <alignment horizontal="left" vertical="center" wrapText="1"/>
    </xf>
    <xf numFmtId="166" fontId="5" fillId="0" borderId="0" xfId="8" applyNumberFormat="1" applyFont="1" applyAlignment="1">
      <alignment horizontal="right" vertical="center" wrapText="1"/>
    </xf>
    <xf numFmtId="0" fontId="5" fillId="0" borderId="0" xfId="8" applyFont="1" applyAlignment="1">
      <alignment horizontal="center" vertical="center"/>
    </xf>
    <xf numFmtId="0" fontId="5" fillId="0" borderId="0" xfId="8" applyFont="1" applyAlignment="1">
      <alignment vertical="center" wrapText="1"/>
    </xf>
    <xf numFmtId="175" fontId="5" fillId="0" borderId="0" xfId="8" applyNumberFormat="1" applyFont="1" applyAlignment="1">
      <alignment vertical="center"/>
    </xf>
    <xf numFmtId="166" fontId="4" fillId="0" borderId="0" xfId="8" applyNumberFormat="1" applyFont="1" applyAlignment="1">
      <alignment horizontal="right" vertical="center" wrapText="1"/>
    </xf>
    <xf numFmtId="169" fontId="5" fillId="3" borderId="1" xfId="8" applyNumberFormat="1" applyFont="1" applyFill="1" applyBorder="1" applyAlignment="1">
      <alignment horizontal="right" vertical="center"/>
    </xf>
    <xf numFmtId="169" fontId="5" fillId="0" borderId="1" xfId="8" applyNumberFormat="1" applyFont="1" applyBorder="1" applyAlignment="1">
      <alignment horizontal="right" vertical="center"/>
    </xf>
    <xf numFmtId="169" fontId="5" fillId="3" borderId="0" xfId="8" applyNumberFormat="1" applyFont="1" applyFill="1" applyAlignment="1">
      <alignment horizontal="right" vertical="center" wrapText="1"/>
    </xf>
    <xf numFmtId="169" fontId="5" fillId="0" borderId="0" xfId="8" applyNumberFormat="1" applyFont="1" applyAlignment="1">
      <alignment horizontal="right" vertical="center" wrapText="1"/>
    </xf>
    <xf numFmtId="175" fontId="5" fillId="0" borderId="0" xfId="8" applyNumberFormat="1" applyFont="1" applyAlignment="1">
      <alignment horizontal="left" vertical="center"/>
    </xf>
    <xf numFmtId="169" fontId="5" fillId="3" borderId="1" xfId="8" applyNumberFormat="1" applyFont="1" applyFill="1" applyBorder="1" applyAlignment="1">
      <alignment horizontal="right" vertical="center" wrapText="1"/>
    </xf>
    <xf numFmtId="166" fontId="5" fillId="0" borderId="0" xfId="8" applyNumberFormat="1" applyFont="1" applyAlignment="1">
      <alignment horizontal="right" vertical="center"/>
    </xf>
    <xf numFmtId="169" fontId="5" fillId="3" borderId="2" xfId="8" applyNumberFormat="1" applyFont="1" applyFill="1" applyBorder="1" applyAlignment="1">
      <alignment horizontal="right" vertical="center"/>
    </xf>
    <xf numFmtId="0" fontId="4" fillId="0" borderId="1" xfId="8" applyFont="1" applyBorder="1" applyAlignment="1">
      <alignment vertical="center"/>
    </xf>
    <xf numFmtId="169" fontId="4" fillId="0" borderId="0" xfId="8" applyNumberFormat="1" applyFont="1" applyAlignment="1">
      <alignment horizontal="center" vertical="center"/>
    </xf>
    <xf numFmtId="169" fontId="5" fillId="2" borderId="0" xfId="8" applyNumberFormat="1" applyFont="1" applyFill="1" applyAlignment="1">
      <alignment horizontal="right" vertical="center"/>
    </xf>
    <xf numFmtId="169" fontId="5" fillId="3" borderId="3" xfId="8" applyNumberFormat="1" applyFont="1" applyFill="1" applyBorder="1" applyAlignment="1">
      <alignment horizontal="right" vertical="center" wrapText="1"/>
    </xf>
    <xf numFmtId="0" fontId="5" fillId="0" borderId="1" xfId="8" applyFont="1" applyBorder="1" applyAlignment="1">
      <alignment horizontal="center" vertical="center"/>
    </xf>
    <xf numFmtId="166" fontId="5" fillId="0" borderId="1" xfId="8" applyNumberFormat="1" applyFont="1" applyBorder="1" applyAlignment="1">
      <alignment horizontal="right" vertical="center"/>
    </xf>
    <xf numFmtId="169" fontId="5" fillId="0" borderId="0" xfId="8" applyNumberFormat="1" applyFont="1" applyAlignment="1">
      <alignment vertical="center"/>
    </xf>
    <xf numFmtId="169" fontId="5" fillId="0" borderId="0" xfId="10" applyNumberFormat="1" applyFont="1" applyFill="1" applyBorder="1" applyAlignment="1" applyProtection="1">
      <alignment horizontal="right" vertical="center"/>
    </xf>
    <xf numFmtId="165" fontId="5" fillId="0" borderId="0" xfId="10" applyFont="1" applyFill="1" applyBorder="1" applyAlignment="1" applyProtection="1">
      <alignment horizontal="center" vertical="center"/>
      <protection locked="0"/>
    </xf>
    <xf numFmtId="169" fontId="5" fillId="2" borderId="0" xfId="10" applyNumberFormat="1" applyFont="1" applyFill="1" applyBorder="1" applyAlignment="1" applyProtection="1">
      <alignment horizontal="right" vertical="center"/>
    </xf>
    <xf numFmtId="169" fontId="5" fillId="0" borderId="0" xfId="11" applyNumberFormat="1" applyFont="1" applyFill="1" applyBorder="1" applyAlignment="1">
      <alignment horizontal="right" vertical="center"/>
    </xf>
    <xf numFmtId="43" fontId="5" fillId="0" borderId="0" xfId="11" applyFont="1" applyFill="1" applyBorder="1" applyAlignment="1">
      <alignment horizontal="right" vertical="center"/>
    </xf>
    <xf numFmtId="169" fontId="5" fillId="2" borderId="0" xfId="11" applyNumberFormat="1" applyFont="1" applyFill="1" applyBorder="1" applyAlignment="1">
      <alignment horizontal="right" vertical="center"/>
    </xf>
    <xf numFmtId="169" fontId="5" fillId="2" borderId="0" xfId="8" applyNumberFormat="1" applyFont="1" applyFill="1" applyAlignment="1">
      <alignment horizontal="right" vertical="center" wrapText="1"/>
    </xf>
    <xf numFmtId="166" fontId="4" fillId="0" borderId="1" xfId="8" applyNumberFormat="1" applyFont="1" applyBorder="1" applyAlignment="1">
      <alignment horizontal="right" vertical="center"/>
    </xf>
    <xf numFmtId="0" fontId="5" fillId="0" borderId="0" xfId="8" applyFont="1" applyAlignment="1">
      <alignment vertical="center"/>
    </xf>
    <xf numFmtId="0" fontId="5" fillId="0" borderId="1" xfId="8" applyFont="1" applyBorder="1" applyAlignment="1">
      <alignment vertical="center"/>
    </xf>
    <xf numFmtId="169" fontId="5" fillId="0" borderId="1" xfId="8" applyNumberFormat="1" applyFont="1" applyBorder="1" applyAlignment="1">
      <alignment horizontal="right" vertical="center" wrapText="1"/>
    </xf>
    <xf numFmtId="169" fontId="5" fillId="0" borderId="2" xfId="8" applyNumberFormat="1" applyFont="1" applyBorder="1" applyAlignment="1">
      <alignment horizontal="right" vertical="center"/>
    </xf>
    <xf numFmtId="169" fontId="5" fillId="0" borderId="3" xfId="8" applyNumberFormat="1" applyFont="1" applyBorder="1" applyAlignment="1">
      <alignment horizontal="right" vertical="center" wrapText="1"/>
    </xf>
    <xf numFmtId="166" fontId="5" fillId="0" borderId="2" xfId="5" applyNumberFormat="1" applyFont="1" applyBorder="1" applyAlignment="1">
      <alignment horizontal="right" vertical="center"/>
    </xf>
    <xf numFmtId="166" fontId="5" fillId="0" borderId="4" xfId="5" applyNumberFormat="1" applyFont="1" applyBorder="1" applyAlignment="1">
      <alignment horizontal="right" vertical="center"/>
    </xf>
    <xf numFmtId="166" fontId="5" fillId="0" borderId="1" xfId="5" applyNumberFormat="1" applyFont="1" applyBorder="1" applyAlignment="1">
      <alignment horizontal="right" vertical="center"/>
    </xf>
    <xf numFmtId="166" fontId="5" fillId="0" borderId="3" xfId="5" applyNumberFormat="1" applyFont="1" applyBorder="1" applyAlignment="1">
      <alignment horizontal="right" vertical="center"/>
    </xf>
    <xf numFmtId="166" fontId="4" fillId="0" borderId="1" xfId="5" applyNumberFormat="1" applyFont="1" applyBorder="1" applyAlignment="1">
      <alignment horizontal="center" vertical="center"/>
    </xf>
    <xf numFmtId="9" fontId="5" fillId="0" borderId="0" xfId="5" applyNumberFormat="1" applyFont="1" applyAlignment="1">
      <alignment vertical="center"/>
    </xf>
    <xf numFmtId="171" fontId="5" fillId="0" borderId="1" xfId="5" applyNumberFormat="1" applyFont="1" applyBorder="1" applyAlignment="1">
      <alignment horizontal="right" vertical="center"/>
    </xf>
    <xf numFmtId="0" fontId="5" fillId="0" borderId="1" xfId="5" applyFont="1" applyBorder="1" applyAlignment="1">
      <alignment vertical="center"/>
    </xf>
    <xf numFmtId="171" fontId="5" fillId="0" borderId="0" xfId="5" applyNumberFormat="1" applyFont="1" applyAlignment="1">
      <alignment horizontal="right" vertical="center"/>
    </xf>
    <xf numFmtId="166" fontId="5" fillId="0" borderId="3" xfId="5" applyNumberFormat="1" applyFont="1" applyBorder="1" applyAlignment="1">
      <alignment vertical="center"/>
    </xf>
    <xf numFmtId="173" fontId="5" fillId="0" borderId="3" xfId="5" applyNumberFormat="1" applyFont="1" applyBorder="1" applyAlignment="1">
      <alignment vertical="center"/>
    </xf>
    <xf numFmtId="166" fontId="5" fillId="0" borderId="1" xfId="5" applyNumberFormat="1" applyFont="1" applyBorder="1" applyAlignment="1">
      <alignment vertical="center"/>
    </xf>
    <xf numFmtId="0" fontId="5" fillId="0" borderId="0" xfId="0" applyFont="1" applyAlignment="1" applyProtection="1">
      <alignment vertical="center"/>
      <protection locked="0"/>
    </xf>
    <xf numFmtId="166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7" fontId="4" fillId="0" borderId="1" xfId="5" applyNumberFormat="1" applyFont="1" applyBorder="1" applyAlignment="1">
      <alignment horizontal="center" vertical="center"/>
    </xf>
    <xf numFmtId="0" fontId="4" fillId="0" borderId="0" xfId="8" applyFont="1" applyAlignment="1">
      <alignment horizontal="left" vertical="center"/>
    </xf>
    <xf numFmtId="169" fontId="5" fillId="0" borderId="0" xfId="0" applyNumberFormat="1" applyFont="1" applyAlignment="1">
      <alignment vertical="center"/>
    </xf>
    <xf numFmtId="169" fontId="5" fillId="0" borderId="2" xfId="0" applyNumberFormat="1" applyFont="1" applyBorder="1" applyAlignment="1">
      <alignment vertical="center"/>
    </xf>
    <xf numFmtId="166" fontId="5" fillId="2" borderId="2" xfId="0" applyNumberFormat="1" applyFont="1" applyFill="1" applyBorder="1" applyAlignment="1">
      <alignment vertical="center"/>
    </xf>
    <xf numFmtId="166" fontId="5" fillId="2" borderId="1" xfId="0" applyNumberFormat="1" applyFont="1" applyFill="1" applyBorder="1" applyAlignment="1">
      <alignment vertical="center"/>
    </xf>
    <xf numFmtId="166" fontId="5" fillId="0" borderId="1" xfId="3" applyNumberFormat="1" applyFont="1" applyBorder="1" applyAlignment="1">
      <alignment vertical="center"/>
    </xf>
    <xf numFmtId="166" fontId="5" fillId="0" borderId="0" xfId="3" applyNumberFormat="1" applyFont="1" applyAlignment="1">
      <alignment vertical="center"/>
    </xf>
    <xf numFmtId="166" fontId="5" fillId="3" borderId="1" xfId="0" applyNumberFormat="1" applyFont="1" applyFill="1" applyBorder="1" applyAlignment="1">
      <alignment vertical="center"/>
    </xf>
    <xf numFmtId="166" fontId="5" fillId="3" borderId="2" xfId="0" applyNumberFormat="1" applyFont="1" applyFill="1" applyBorder="1" applyAlignment="1">
      <alignment vertical="center"/>
    </xf>
    <xf numFmtId="166" fontId="5" fillId="0" borderId="2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167" fontId="4" fillId="0" borderId="1" xfId="5" applyNumberFormat="1" applyFont="1" applyBorder="1" applyAlignment="1">
      <alignment vertical="center"/>
    </xf>
    <xf numFmtId="0" fontId="5" fillId="0" borderId="0" xfId="2" applyFont="1" applyAlignment="1" applyProtection="1">
      <alignment vertical="center"/>
      <protection locked="0"/>
    </xf>
    <xf numFmtId="49" fontId="4" fillId="0" borderId="1" xfId="8" applyNumberFormat="1" applyFont="1" applyBorder="1" applyAlignment="1">
      <alignment vertical="center"/>
    </xf>
    <xf numFmtId="166" fontId="4" fillId="0" borderId="2" xfId="5" applyNumberFormat="1" applyFont="1" applyBorder="1" applyAlignment="1">
      <alignment horizontal="center" vertical="center"/>
    </xf>
    <xf numFmtId="166" fontId="4" fillId="0" borderId="0" xfId="5" applyNumberFormat="1" applyFont="1" applyAlignment="1">
      <alignment horizontal="center" vertical="center" wrapText="1"/>
    </xf>
    <xf numFmtId="0" fontId="5" fillId="0" borderId="0" xfId="8" applyFont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Alignment="1">
      <alignment horizontal="center" vertical="center"/>
    </xf>
    <xf numFmtId="168" fontId="5" fillId="0" borderId="0" xfId="0" applyNumberFormat="1" applyFont="1" applyFill="1" applyAlignment="1">
      <alignment horizontal="right" vertical="center"/>
    </xf>
    <xf numFmtId="166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7" fontId="4" fillId="0" borderId="1" xfId="5" applyNumberFormat="1" applyFont="1" applyBorder="1" applyAlignment="1">
      <alignment horizontal="center" vertical="center"/>
    </xf>
    <xf numFmtId="0" fontId="5" fillId="0" borderId="1" xfId="5" applyFont="1" applyBorder="1" applyAlignment="1">
      <alignment vertical="center"/>
    </xf>
    <xf numFmtId="166" fontId="4" fillId="0" borderId="2" xfId="5" applyNumberFormat="1" applyFont="1" applyBorder="1" applyAlignment="1">
      <alignment horizontal="center" vertical="center"/>
    </xf>
    <xf numFmtId="166" fontId="4" fillId="0" borderId="1" xfId="5" applyNumberFormat="1" applyFont="1" applyBorder="1" applyAlignment="1">
      <alignment horizontal="center" vertical="center"/>
    </xf>
    <xf numFmtId="166" fontId="4" fillId="0" borderId="6" xfId="5" applyNumberFormat="1" applyFont="1" applyBorder="1" applyAlignment="1">
      <alignment horizontal="center" vertical="center"/>
    </xf>
    <xf numFmtId="0" fontId="4" fillId="0" borderId="0" xfId="8" applyFont="1" applyAlignment="1">
      <alignment horizontal="left" vertical="center"/>
    </xf>
    <xf numFmtId="0" fontId="5" fillId="0" borderId="0" xfId="8" applyFont="1" applyAlignment="1">
      <alignment vertical="center"/>
    </xf>
    <xf numFmtId="166" fontId="4" fillId="0" borderId="1" xfId="8" applyNumberFormat="1" applyFont="1" applyBorder="1" applyAlignment="1">
      <alignment horizontal="center" vertical="center"/>
    </xf>
    <xf numFmtId="0" fontId="5" fillId="0" borderId="1" xfId="8" applyFont="1" applyBorder="1" applyAlignment="1">
      <alignment vertical="center"/>
    </xf>
    <xf numFmtId="0" fontId="5" fillId="0" borderId="1" xfId="8" applyFont="1" applyBorder="1" applyAlignment="1">
      <alignment horizontal="left" vertical="center"/>
    </xf>
    <xf numFmtId="49" fontId="4" fillId="0" borderId="1" xfId="8" applyNumberFormat="1" applyFont="1" applyBorder="1" applyAlignment="1">
      <alignment horizontal="left" vertical="center"/>
    </xf>
  </cellXfs>
  <cellStyles count="13">
    <cellStyle name="Comma 10 2 2" xfId="7" xr:uid="{D7993AD8-2A99-4ABA-A676-8F7F98A5E393}"/>
    <cellStyle name="Comma 10 2 2 2" xfId="11" xr:uid="{C4120573-5692-40D1-AF90-5CA7F468A9E3}"/>
    <cellStyle name="Comma 2 2" xfId="6" xr:uid="{CC1BD0BA-76D9-4E0C-8BDC-F5ADD7B39A32}"/>
    <cellStyle name="Comma 2 2 2" xfId="10" xr:uid="{FDD7C815-86A5-4944-9FE0-B333FBC3324A}"/>
    <cellStyle name="Comma 2 3" xfId="1" xr:uid="{7D3D9B58-B0EC-4323-A5C9-9027CD7AF0D7}"/>
    <cellStyle name="Normal" xfId="0" builtinId="0"/>
    <cellStyle name="Normal 2" xfId="12" xr:uid="{D3B781AE-6959-4DE9-8AAA-8DDE2795B8E0}"/>
    <cellStyle name="Normal 2 10 3" xfId="3" xr:uid="{74ECDF80-2935-4EAD-BC6B-34E3796AAC74}"/>
    <cellStyle name="Normal 3" xfId="8" xr:uid="{E9645D1B-1E42-42AC-9D56-715952222100}"/>
    <cellStyle name="Normal 4 2 2" xfId="2" xr:uid="{8E83383E-A504-4D2F-8C9D-8B2CE027B1BC}"/>
    <cellStyle name="Normal 6 2" xfId="4" xr:uid="{9D648D96-5B64-4B44-ABC5-F12758C06488}"/>
    <cellStyle name="Normal 632" xfId="9" xr:uid="{0B3A131B-D2FD-48A8-9C00-70B8F523F814}"/>
    <cellStyle name="Normal 664" xfId="5" xr:uid="{770E485B-70B8-4890-A3B8-389D790C994A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inter\Business%20Dev\jland\data%20klien\DATA\Accounting\Finance\PAJAK\Salary%20April%2020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037;&#20316;&#25991;&#26723;\Consolidation%20Report\2015\2015%20Q1\18%20SHANGH%20(SRP)%20Package%20Q1_2015_V2_2015-04-15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lux analytics - Revenu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TB-Oct07"/>
      <sheetName val="MOTO"/>
      <sheetName val="เงินกู้ MGC"/>
      <sheetName val="CRITERIA1"/>
      <sheetName val="ELEC45-01"/>
      <sheetName val="A"/>
      <sheetName val="Inventory"/>
      <sheetName val="11"/>
      <sheetName val="FEBRUARY"/>
      <sheetName val="10K4"/>
      <sheetName val="donnee lct"/>
      <sheetName val="I-Données_de_base"/>
      <sheetName val="Accure"/>
      <sheetName val="stat_local1"/>
      <sheetName val="Total_01'05"/>
      <sheetName val="เงินกู้_MGC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MAT"/>
      <sheetName val="F1"/>
      <sheetName val="Tb 31.12.15"/>
      <sheetName val="Group TB 31.10.2015"/>
      <sheetName val="Sheet1"/>
      <sheetName val="#366-6E"/>
      <sheetName val="NOTE 29"/>
      <sheetName val="Library Procedures"/>
      <sheetName val="CIPA"/>
      <sheetName val="5).Action Plan BL Debone"/>
      <sheetName val="BS (ToP)"/>
      <sheetName val="เงินกู้ธนช"/>
      <sheetName val="NHMT"/>
      <sheetName val="SML"/>
      <sheetName val="CF-14-16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Trial Balance"/>
      <sheetName val="BS"/>
      <sheetName val="GL 2018 Q3 - ver1"/>
      <sheetName val="Calculation PS"/>
      <sheetName val="#REF"/>
      <sheetName val="DETAIL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P&amp;L"/>
      <sheetName val="คำชี้แจง"/>
      <sheetName val="Deferred tax Adjs Clo (P) Q2'18"/>
      <sheetName val="TFB-1998"/>
      <sheetName val="発停サイクル表"/>
      <sheetName val="BATCH_M"/>
      <sheetName val="data"/>
      <sheetName val="MOULD"/>
      <sheetName val="O300"/>
      <sheetName val="Master TB"/>
      <sheetName val="R300"/>
      <sheetName val="Q2 EXPECTED"/>
      <sheetName val="2017 Expense Break down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F3-3GP"/>
      <sheetName val="AcqBS"/>
      <sheetName val="数量"/>
      <sheetName val="PNT-QUOT-#3"/>
      <sheetName val="COAT&amp;WRAP-QIOT-#3"/>
      <sheetName val="mapping"/>
      <sheetName val="Statement-BAHT"/>
      <sheetName val="SCB 1 - Current"/>
      <sheetName val="SCB 2 - Current"/>
      <sheetName val="TREND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損益分岐点"/>
      <sheetName val="表紙"/>
      <sheetName val="TOTAL"/>
      <sheetName val="PL"/>
      <sheetName val="손익"/>
      <sheetName val="2005 DATA"/>
      <sheetName val="LCQ"/>
      <sheetName val="国内HSP"/>
      <sheetName val="ชื่อหุ้น"/>
      <sheetName val="B&amp;S 1999"/>
      <sheetName val="co"/>
      <sheetName val="WIP"/>
      <sheetName val="L410"/>
      <sheetName val="actlst01d"/>
      <sheetName val="TBE_2004012"/>
      <sheetName val="10"/>
      <sheetName val="BD"/>
      <sheetName val="ที่ดินอาคาร อุปกรณ์"/>
      <sheetName val="VL"/>
      <sheetName val="TN"/>
      <sheetName val="ND"/>
      <sheetName val="report detial"/>
      <sheetName val="exchange rate"/>
      <sheetName val="OtherKPI"/>
      <sheetName val="SCB_1_-_Current"/>
      <sheetName val="SCB_2_-_Current"/>
      <sheetName val="donnee_lct"/>
      <sheetName val="N-4.4"/>
      <sheetName val="group type"/>
      <sheetName val="stat_local9"/>
      <sheetName val="Total_01'058"/>
      <sheetName val="เงินกู้_MGC8"/>
      <sheetName val="Overall_PLATT7"/>
      <sheetName val="MR_MEYER7"/>
      <sheetName val="SAP_Open_Items_Data7"/>
      <sheetName val="_nfcst_py7"/>
      <sheetName val="BOT_Rate7"/>
      <sheetName val="Maturity_Data7"/>
      <sheetName val="Avg_BOT7"/>
      <sheetName val="Hedge_Vol_&amp;_G-L7"/>
      <sheetName val="Detail_of_exchange_rate7"/>
      <sheetName val="Tb_31_12_157"/>
      <sheetName val="Group_TB_31_10_20157"/>
      <sheetName val="5)_Action_Plan_BL_Debone7"/>
      <sheetName val="BS_(ToP)7"/>
      <sheetName val="FA_Register6"/>
      <sheetName val="Latex_Qty&amp;Price_(2)6"/>
      <sheetName val="Trial_Balance6"/>
      <sheetName val="Calculation_PS1"/>
      <sheetName val="GL_2018_Q3_-_ver11"/>
      <sheetName val="Deferred_tax_Adjs_Clo_(P)_Q2'11"/>
      <sheetName val="Master_TB1"/>
      <sheetName val="2017_Expense_Break_down1"/>
      <sheetName val="Q2_EXPECTED1"/>
      <sheetName val="ocean_voyage"/>
      <sheetName val=" Code -สิทธิรักษาพยาบาล1-9-53"/>
      <sheetName val="Salary  StructureBK. 20-12- (2)"/>
      <sheetName val="REPORT"/>
      <sheetName val="MA"/>
      <sheetName val="Margins"/>
      <sheetName val="Breakeven Analysis"/>
      <sheetName val="3A STD"/>
      <sheetName val="4003-1 lead"/>
      <sheetName val="2005_DATA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mix"/>
      <sheetName val="เงินกู้ธนชาติ"/>
      <sheetName val="qtr3"/>
      <sheetName val="qtr4"/>
      <sheetName val="P1"/>
      <sheetName val="MainComp"/>
      <sheetName val="table"/>
      <sheetName val="MFA"/>
      <sheetName val="falso"/>
      <sheetName val="ฝ่ายบัญชีและการเงิน"/>
      <sheetName val="Control List"/>
      <sheetName val="Control_List"/>
      <sheetName val="Control_List1"/>
      <sheetName val="Puerto Rico"/>
      <sheetName val="graph"/>
      <sheetName val="基本量販店動向"/>
      <sheetName val="SUM"/>
      <sheetName val="assumption"/>
      <sheetName val="Main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B1"/>
      <sheetName val="BMCT2003"/>
      <sheetName val="STart"/>
      <sheetName val="J2"/>
      <sheetName val="J1"/>
      <sheetName val="Control_List2"/>
      <sheetName val=" AE INTEGRAL VALUE MC 1"/>
      <sheetName val="Puerto_Rico"/>
      <sheetName val="Amortization Table"/>
      <sheetName val="Data2007"/>
      <sheetName val="ROOMS_ST"/>
      <sheetName val="TELEPHONE"/>
      <sheetName val="Prod"/>
      <sheetName val="Selection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Level of Effort"/>
      <sheetName val="Rates"/>
      <sheetName val="Competitors"/>
      <sheetName val="TrialBalance Q3-2002"/>
      <sheetName val="PR4"/>
      <sheetName val="Discount"/>
      <sheetName val="Int."/>
      <sheetName val="PRMT_05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m_cost"/>
      <sheetName val="Office Space"/>
      <sheetName val="Variables"/>
      <sheetName val="Actions &amp; Projects"/>
      <sheetName val="k-5"/>
      <sheetName val="exchange_rate"/>
      <sheetName val="D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Monthly"/>
      <sheetName val="Stk"/>
      <sheetName val="TB10"/>
      <sheetName val="A1"/>
      <sheetName val="BudgetType"/>
      <sheetName val="Plants"/>
      <sheetName val="2005_DATA2"/>
      <sheetName val="group_type2"/>
      <sheetName val="_Code_-สิทธิรักษาพยาบาล1-9-532"/>
      <sheetName val="Salary__StructureBK__20-12-_(22"/>
      <sheetName val="donnee_lct1"/>
      <sheetName val="Breakeven_Analysis1"/>
      <sheetName val="detailed_pl-svcs1"/>
      <sheetName val="LOCAL_MARKET1"/>
      <sheetName val="NEW_LOCAL1"/>
      <sheetName val="OUTSIDE_MARKET1"/>
      <sheetName val="ที่ดินอาคาร_อุปกรณ์1"/>
      <sheetName val="B&amp;S_19991"/>
      <sheetName val="Customize_Your_Invoice1"/>
      <sheetName val="1-1_BS1"/>
      <sheetName val="report_detial"/>
      <sheetName val="N-4_4"/>
      <sheetName val="15310000_(2010)1"/>
      <sheetName val="NOTE_29"/>
      <sheetName val="Library_Procedures"/>
      <sheetName val="Office_Spac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>
        <row r="769">
          <cell r="D769">
            <v>0</v>
          </cell>
        </row>
      </sheetData>
      <sheetData sheetId="68">
        <row r="769">
          <cell r="D769">
            <v>0</v>
          </cell>
        </row>
      </sheetData>
      <sheetData sheetId="69">
        <row r="769">
          <cell r="D769">
            <v>0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>
        <row r="769">
          <cell r="D769">
            <v>0</v>
          </cell>
        </row>
      </sheetData>
      <sheetData sheetId="187">
        <row r="769">
          <cell r="D769">
            <v>0</v>
          </cell>
        </row>
      </sheetData>
      <sheetData sheetId="188">
        <row r="769">
          <cell r="D769">
            <v>0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 refreshError="1"/>
      <sheetData sheetId="256" refreshError="1"/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769">
          <cell r="D769">
            <v>0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>
        <row r="769">
          <cell r="D769">
            <v>0</v>
          </cell>
        </row>
      </sheetData>
      <sheetData sheetId="330">
        <row r="769">
          <cell r="D769">
            <v>0</v>
          </cell>
        </row>
      </sheetData>
      <sheetData sheetId="331">
        <row r="769">
          <cell r="D769">
            <v>0</v>
          </cell>
        </row>
      </sheetData>
      <sheetData sheetId="332">
        <row r="769">
          <cell r="D769">
            <v>0</v>
          </cell>
        </row>
      </sheetData>
      <sheetData sheetId="333">
        <row r="769">
          <cell r="D769">
            <v>0</v>
          </cell>
        </row>
      </sheetData>
      <sheetData sheetId="334">
        <row r="769">
          <cell r="D769">
            <v>0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 refreshError="1"/>
      <sheetData sheetId="346" refreshError="1"/>
      <sheetData sheetId="347" refreshError="1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 refreshError="1"/>
      <sheetData sheetId="356" refreshError="1"/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/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/>
      <sheetData sheetId="375">
        <row r="769">
          <cell r="D769">
            <v>0</v>
          </cell>
        </row>
      </sheetData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>
        <row r="769">
          <cell r="D769">
            <v>0</v>
          </cell>
        </row>
      </sheetData>
      <sheetData sheetId="392">
        <row r="769">
          <cell r="D769">
            <v>0</v>
          </cell>
        </row>
      </sheetData>
      <sheetData sheetId="393">
        <row r="769">
          <cell r="D769">
            <v>0</v>
          </cell>
        </row>
      </sheetData>
      <sheetData sheetId="394"/>
      <sheetData sheetId="395">
        <row r="769">
          <cell r="D769">
            <v>0</v>
          </cell>
        </row>
      </sheetData>
      <sheetData sheetId="396">
        <row r="769">
          <cell r="D769">
            <v>0</v>
          </cell>
        </row>
      </sheetData>
      <sheetData sheetId="397">
        <row r="769">
          <cell r="D769">
            <v>0</v>
          </cell>
        </row>
      </sheetData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/>
      <sheetData sheetId="452" refreshError="1"/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H1298S"/>
      <sheetName val="sal april"/>
    </sheetNames>
    <sheetDataSet>
      <sheetData sheetId="0" refreshError="1">
        <row r="7">
          <cell r="A7">
            <v>1</v>
          </cell>
        </row>
        <row r="8">
          <cell r="A8">
            <v>2</v>
          </cell>
        </row>
        <row r="9">
          <cell r="A9">
            <v>3</v>
          </cell>
        </row>
        <row r="10">
          <cell r="A10">
            <v>4</v>
          </cell>
        </row>
        <row r="11">
          <cell r="A11">
            <v>5</v>
          </cell>
        </row>
        <row r="12">
          <cell r="A12">
            <v>6</v>
          </cell>
        </row>
        <row r="13">
          <cell r="A13">
            <v>7</v>
          </cell>
        </row>
        <row r="14">
          <cell r="A14">
            <v>8</v>
          </cell>
        </row>
        <row r="15">
          <cell r="A15">
            <v>9</v>
          </cell>
        </row>
        <row r="16">
          <cell r="A16">
            <v>10</v>
          </cell>
        </row>
        <row r="17">
          <cell r="A17">
            <v>11</v>
          </cell>
        </row>
        <row r="18">
          <cell r="A18">
            <v>12</v>
          </cell>
        </row>
        <row r="19">
          <cell r="A19">
            <v>13</v>
          </cell>
        </row>
        <row r="20">
          <cell r="A20">
            <v>14</v>
          </cell>
        </row>
        <row r="21">
          <cell r="A21">
            <v>15</v>
          </cell>
        </row>
        <row r="22">
          <cell r="A22">
            <v>16</v>
          </cell>
        </row>
        <row r="23">
          <cell r="A23">
            <v>17</v>
          </cell>
        </row>
        <row r="24">
          <cell r="A24">
            <v>18</v>
          </cell>
        </row>
        <row r="25">
          <cell r="A25">
            <v>19</v>
          </cell>
        </row>
        <row r="26">
          <cell r="A26">
            <v>20</v>
          </cell>
        </row>
        <row r="27">
          <cell r="A27">
            <v>21</v>
          </cell>
        </row>
        <row r="28">
          <cell r="A28">
            <v>22</v>
          </cell>
        </row>
        <row r="29">
          <cell r="A29">
            <v>23</v>
          </cell>
        </row>
        <row r="30">
          <cell r="A30">
            <v>24</v>
          </cell>
        </row>
        <row r="31">
          <cell r="A31">
            <v>25</v>
          </cell>
        </row>
        <row r="32">
          <cell r="A32">
            <v>26</v>
          </cell>
        </row>
        <row r="33">
          <cell r="A33">
            <v>27</v>
          </cell>
        </row>
        <row r="34">
          <cell r="A34">
            <v>28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 &amp; checks"/>
      <sheetName val="SIGN OFF Accounting part"/>
      <sheetName val="Comments"/>
      <sheetName val="Content"/>
      <sheetName val="GROUP ACCOUNT BALANCES"/>
      <sheetName val="Account balances"/>
      <sheetName val="Struktur"/>
      <sheetName val="Fixed assets transactions"/>
      <sheetName val="Fixed assets trans. CHECK"/>
      <sheetName val="Capital transactions"/>
      <sheetName val="Provision transactions"/>
      <sheetName val="Provision trans.  CHECK"/>
      <sheetName val="IC-account balances"/>
      <sheetName val="01_Account balances details"/>
      <sheetName val="02_Fixed assets trans. details"/>
      <sheetName val="03_Fixed assets notes"/>
      <sheetName val="04_Shares affiliated companies"/>
      <sheetName val="05_Other financial assets"/>
      <sheetName val="06_Inventories"/>
      <sheetName val="07_IC inventories"/>
      <sheetName val="08A_Financing Rec"/>
      <sheetName val="08B_Financing Liab"/>
      <sheetName val="09_IC Rec_Liab"/>
      <sheetName val="10_Other Rec_Liab"/>
      <sheetName val="11_Personnel accruals "/>
      <sheetName val="12_Provisions transact. detail"/>
      <sheetName val="13_Sales"/>
      <sheetName val="14_Other income - expense"/>
      <sheetName val="15_Personnel expense detail"/>
      <sheetName val="16_ Deferred taxes"/>
      <sheetName val="17_ Tax reconciliation"/>
      <sheetName val="18_Derivatives"/>
      <sheetName val="19_Leasing"/>
      <sheetName val="19A_Leasing (continued)"/>
      <sheetName val="20_Off balance sheet items"/>
      <sheetName val="21_Additional information"/>
      <sheetName val="22A_IFRS7 Balance sheet Assets"/>
      <sheetName val="22B_IFRS7 Balance sheet Liab"/>
      <sheetName val="23_IFRS7 Profit &amp; loss"/>
      <sheetName val="24_IFRS7 Liquidity risk"/>
      <sheetName val="25_IFRS7 Credit risk"/>
      <sheetName val="26_IFRS7 Other disclosures"/>
      <sheetName val="27_Cash interest - tax"/>
      <sheetName val="28_Cash investments"/>
      <sheetName val="29_Cash disposals"/>
      <sheetName val="30_CF details"/>
      <sheetName val="31_Cash flow"/>
      <sheetName val="32_Related parties transactions"/>
      <sheetName val="33_IFRS reconciliation"/>
      <sheetName val="34_Legal disputes"/>
      <sheetName val="Controlling part"/>
      <sheetName val="S1_Sales &amp; Quantities"/>
      <sheetName val="S2_Sales per country"/>
      <sheetName val="CO 1 Account balance allocation"/>
      <sheetName val="CO 2 - IC-inventories"/>
      <sheetName val="CO 3-P&amp;L Explanation"/>
      <sheetName val="CO 3 - P&amp;L"/>
      <sheetName val="CO 4 - other expense allocation"/>
      <sheetName val="CO 5 - Workforce"/>
      <sheetName val="CO 6 -Order intake &amp; order book"/>
      <sheetName val="CO 7 - Investments"/>
      <sheetName val="CO 8 - Raw material"/>
      <sheetName val="CO 11 In-Transit-Inventories"/>
      <sheetName val="Interface &amp; additional tab. --&gt;"/>
      <sheetName val="FA Trans"/>
      <sheetName val="Prov Trans"/>
      <sheetName val="Lists"/>
      <sheetName val="Sum"/>
      <sheetName val="SALES"/>
      <sheetName val="QUANTITIES"/>
      <sheetName val="EBIT"/>
      <sheetName val="Tab1"/>
      <sheetName val="Tab2"/>
      <sheetName val="Tab3"/>
      <sheetName val="Tab4"/>
      <sheetName val="Tab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>
        <row r="2">
          <cell r="B2" t="str">
            <v>IDL</v>
          </cell>
        </row>
        <row r="4">
          <cell r="A4" t="str">
            <v>AH</v>
          </cell>
        </row>
        <row r="5">
          <cell r="A5" t="str">
            <v>APLIGO</v>
          </cell>
        </row>
        <row r="6">
          <cell r="A6" t="str">
            <v>ARCIT</v>
          </cell>
        </row>
        <row r="7">
          <cell r="A7" t="str">
            <v>BELCHA</v>
          </cell>
        </row>
        <row r="8">
          <cell r="A8" t="str">
            <v>DEGG</v>
          </cell>
        </row>
        <row r="9">
          <cell r="A9" t="str">
            <v>FTE</v>
          </cell>
        </row>
        <row r="10">
          <cell r="A10" t="str">
            <v>LTX</v>
          </cell>
        </row>
        <row r="11">
          <cell r="A11" t="str">
            <v>NIRLON</v>
          </cell>
        </row>
        <row r="12">
          <cell r="A12" t="str">
            <v>OPTIMI</v>
          </cell>
        </row>
        <row r="13">
          <cell r="A13" t="str">
            <v>PACIFI</v>
          </cell>
        </row>
        <row r="14">
          <cell r="A14" t="str">
            <v>RIVALI</v>
          </cell>
        </row>
        <row r="15">
          <cell r="A15" t="str">
            <v>ROI SP</v>
          </cell>
        </row>
        <row r="16">
          <cell r="A16" t="str">
            <v>ROITER</v>
          </cell>
        </row>
        <row r="17">
          <cell r="A17" t="str">
            <v>SAG</v>
          </cell>
        </row>
        <row r="18">
          <cell r="A18" t="str">
            <v>SBB</v>
          </cell>
        </row>
        <row r="19">
          <cell r="A19" t="str">
            <v>SBS</v>
          </cell>
        </row>
        <row r="20">
          <cell r="A20" t="str">
            <v>SCS</v>
          </cell>
        </row>
        <row r="21">
          <cell r="A21" t="str">
            <v>SESI</v>
          </cell>
        </row>
        <row r="22">
          <cell r="A22" t="str">
            <v>SET</v>
          </cell>
        </row>
        <row r="23">
          <cell r="A23" t="str">
            <v>SFBT</v>
          </cell>
        </row>
        <row r="24">
          <cell r="A24" t="str">
            <v>SFF</v>
          </cell>
        </row>
        <row r="25">
          <cell r="A25" t="str">
            <v>S-FLEC</v>
          </cell>
        </row>
        <row r="26">
          <cell r="A26" t="str">
            <v>S-FORM</v>
          </cell>
        </row>
        <row r="27">
          <cell r="A27" t="str">
            <v>S-FRAN</v>
          </cell>
        </row>
        <row r="28">
          <cell r="A28" t="str">
            <v>SHANGH</v>
          </cell>
        </row>
        <row r="29">
          <cell r="A29" t="str">
            <v>SIA</v>
          </cell>
        </row>
        <row r="30">
          <cell r="A30" t="str">
            <v>SIAM</v>
          </cell>
        </row>
        <row r="31">
          <cell r="A31" t="str">
            <v>SIAM2</v>
          </cell>
        </row>
        <row r="32">
          <cell r="A32" t="str">
            <v>SINGAP</v>
          </cell>
        </row>
        <row r="33">
          <cell r="A33" t="str">
            <v>SIP-BR</v>
          </cell>
        </row>
        <row r="34">
          <cell r="A34" t="str">
            <v>SIP-UK</v>
          </cell>
        </row>
        <row r="35">
          <cell r="A35" t="str">
            <v>SIPUSA</v>
          </cell>
        </row>
        <row r="36">
          <cell r="A36" t="str">
            <v>S-MEBU</v>
          </cell>
        </row>
        <row r="37">
          <cell r="A37" t="str">
            <v>S-MED</v>
          </cell>
        </row>
        <row r="38">
          <cell r="A38" t="str">
            <v>SPT CL</v>
          </cell>
        </row>
        <row r="39">
          <cell r="A39" t="str">
            <v>S-SCHW</v>
          </cell>
        </row>
        <row r="40">
          <cell r="A40" t="str">
            <v>SSH</v>
          </cell>
        </row>
        <row r="41">
          <cell r="A41" t="str">
            <v>SSM</v>
          </cell>
        </row>
        <row r="42">
          <cell r="A42" t="str">
            <v>STP-D</v>
          </cell>
        </row>
        <row r="43">
          <cell r="A43" t="str">
            <v>STP-GM</v>
          </cell>
        </row>
        <row r="44">
          <cell r="A44" t="str">
            <v>SUSA</v>
          </cell>
        </row>
        <row r="45">
          <cell r="A45" t="str">
            <v>WOHLFA</v>
          </cell>
        </row>
        <row r="46">
          <cell r="A46" t="str">
            <v>WT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7">
          <cell r="H27">
            <v>768715.45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3">
          <cell r="B3" t="str">
            <v>SIPUSA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P&amp;L"/>
      <sheetName val="I-Données_de_base"/>
      <sheetName val="PMT P&amp;L"/>
      <sheetName val="6.Asset Written off"/>
      <sheetName val="Selling and Admins (DONE)"/>
      <sheetName val="원재료"/>
      <sheetName val="ExRate"/>
      <sheetName val="MONTH"/>
      <sheetName val="Non-Statistical Sampling Master"/>
      <sheetName val="Two Step Revenue Testing Master"/>
      <sheetName val="Global Data"/>
      <sheetName val="Location Codes"/>
      <sheetName val="mov' Nov"/>
      <sheetName val="I-Basic Data"/>
      <sheetName val="US Codes"/>
      <sheetName val="ap"/>
      <sheetName val="Detail - PY"/>
      <sheetName val="Links"/>
      <sheetName val="Lead"/>
      <sheetName val="E-1 สรุป 31.12.15"/>
      <sheetName val="Account List"/>
      <sheetName val="TA_(2)"/>
      <sheetName val="TAT_(2)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TA_(2)1"/>
      <sheetName val="TAT_(2)1"/>
      <sheetName val="E-1_สรุป_31_12_151"/>
      <sheetName val="Summary_"/>
      <sheetName val="Lease_Register"/>
      <sheetName val="TA_(2)2"/>
      <sheetName val="TAT_(2)2"/>
      <sheetName val="E-1_สรุป_31_12_152"/>
      <sheetName val="Summary_1"/>
      <sheetName val="Lease_Register1"/>
      <sheetName val="SDAs_impact_datasources"/>
      <sheetName val="1 - Fiche Projet"/>
      <sheetName val="TA_(2)3"/>
      <sheetName val="TAT_(2)3"/>
      <sheetName val="E-1_สรุป_31_12_153"/>
      <sheetName val="Summary_2"/>
      <sheetName val="Lease_Register2"/>
      <sheetName val="TA_(2)4"/>
      <sheetName val="TAT_(2)4"/>
      <sheetName val="E-1_สรุป_31_12_154"/>
      <sheetName val="Summary_3"/>
      <sheetName val="Lease_Register3"/>
      <sheetName val="Movement"/>
      <sheetName val="Addition"/>
      <sheetName val="Amortization-Insurance"/>
      <sheetName val="Retire 2014-2016"/>
    </sheetNames>
    <sheetDataSet>
      <sheetData sheetId="0">
        <row r="2">
          <cell r="C2" t="str">
            <v>Argentina</v>
          </cell>
        </row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41FB2-A2B1-46FE-9275-0ED3C905A32C}">
  <dimension ref="A1:P189"/>
  <sheetViews>
    <sheetView topLeftCell="A90" zoomScaleNormal="100" zoomScaleSheetLayoutView="115" workbookViewId="0">
      <selection activeCell="P110" sqref="P110"/>
    </sheetView>
  </sheetViews>
  <sheetFormatPr defaultColWidth="14.42578125" defaultRowHeight="21.6" customHeight="1" x14ac:dyDescent="0.25"/>
  <cols>
    <col min="1" max="6" width="1.42578125" style="11" customWidth="1"/>
    <col min="7" max="7" width="25.7109375" style="11" customWidth="1"/>
    <col min="8" max="8" width="7.7109375" style="11" customWidth="1"/>
    <col min="9" max="9" width="0.7109375" style="11" customWidth="1"/>
    <col min="10" max="10" width="13.7109375" style="11" customWidth="1"/>
    <col min="11" max="11" width="0.7109375" style="11" customWidth="1"/>
    <col min="12" max="12" width="13.7109375" style="11" customWidth="1"/>
    <col min="13" max="13" width="0.7109375" style="11" customWidth="1"/>
    <col min="14" max="14" width="13.7109375" style="11" customWidth="1"/>
    <col min="15" max="15" width="0.7109375" style="11" customWidth="1"/>
    <col min="16" max="16" width="13.7109375" style="11" customWidth="1"/>
    <col min="17" max="16384" width="14.42578125" style="11"/>
  </cols>
  <sheetData>
    <row r="1" spans="1:16" ht="21.6" customHeight="1" x14ac:dyDescent="0.25">
      <c r="A1" s="1" t="s">
        <v>0</v>
      </c>
      <c r="B1" s="1"/>
      <c r="C1" s="1"/>
      <c r="D1" s="1"/>
      <c r="E1" s="1"/>
      <c r="F1" s="1"/>
      <c r="G1" s="1"/>
      <c r="H1" s="2"/>
      <c r="I1" s="2"/>
      <c r="J1" s="3"/>
      <c r="K1" s="2"/>
      <c r="L1" s="4"/>
      <c r="M1" s="2"/>
      <c r="N1" s="4"/>
      <c r="O1" s="4"/>
      <c r="P1" s="4"/>
    </row>
    <row r="2" spans="1:16" ht="21.6" customHeight="1" x14ac:dyDescent="0.25">
      <c r="A2" s="1" t="s">
        <v>179</v>
      </c>
      <c r="B2" s="1"/>
      <c r="C2" s="1"/>
      <c r="D2" s="1"/>
      <c r="E2" s="1"/>
      <c r="F2" s="1"/>
      <c r="G2" s="1"/>
      <c r="H2" s="2"/>
      <c r="I2" s="2"/>
      <c r="J2" s="3"/>
      <c r="K2" s="2"/>
      <c r="L2" s="4"/>
      <c r="M2" s="2"/>
      <c r="N2" s="4"/>
      <c r="O2" s="4"/>
      <c r="P2" s="4"/>
    </row>
    <row r="3" spans="1:16" ht="21.6" customHeight="1" x14ac:dyDescent="0.25">
      <c r="A3" s="5" t="s">
        <v>178</v>
      </c>
      <c r="B3" s="6"/>
      <c r="C3" s="6"/>
      <c r="D3" s="6"/>
      <c r="E3" s="6"/>
      <c r="F3" s="6"/>
      <c r="G3" s="6"/>
      <c r="H3" s="7"/>
      <c r="I3" s="7"/>
      <c r="J3" s="167"/>
      <c r="K3" s="7"/>
      <c r="L3" s="8"/>
      <c r="M3" s="7"/>
      <c r="N3" s="167"/>
      <c r="O3" s="8"/>
      <c r="P3" s="8"/>
    </row>
    <row r="4" spans="1:16" ht="20.65" customHeight="1" x14ac:dyDescent="0.25">
      <c r="A4" s="1"/>
      <c r="B4" s="1"/>
      <c r="C4" s="1"/>
      <c r="D4" s="1"/>
      <c r="E4" s="1"/>
      <c r="F4" s="1"/>
      <c r="G4" s="1"/>
      <c r="H4" s="2"/>
      <c r="I4" s="2"/>
      <c r="J4" s="3"/>
      <c r="K4" s="2"/>
      <c r="L4" s="4"/>
      <c r="M4" s="2"/>
      <c r="N4" s="4"/>
      <c r="O4" s="4"/>
      <c r="P4" s="4"/>
    </row>
    <row r="5" spans="1:16" ht="20.65" customHeight="1" x14ac:dyDescent="0.25">
      <c r="A5" s="1"/>
      <c r="B5" s="1"/>
      <c r="C5" s="1"/>
      <c r="D5" s="1"/>
      <c r="E5" s="1"/>
      <c r="F5" s="1"/>
      <c r="G5" s="1"/>
      <c r="H5" s="2"/>
      <c r="I5" s="2"/>
      <c r="J5" s="193" t="s">
        <v>1</v>
      </c>
      <c r="K5" s="194"/>
      <c r="L5" s="194"/>
      <c r="M5" s="2"/>
      <c r="N5" s="193" t="s">
        <v>2</v>
      </c>
      <c r="O5" s="194"/>
      <c r="P5" s="194"/>
    </row>
    <row r="6" spans="1:16" ht="20.65" customHeight="1" x14ac:dyDescent="0.25">
      <c r="A6" s="1"/>
      <c r="B6" s="1"/>
      <c r="C6" s="1"/>
      <c r="D6" s="1"/>
      <c r="E6" s="1"/>
      <c r="F6" s="1"/>
      <c r="G6" s="1"/>
      <c r="H6" s="2"/>
      <c r="I6" s="2"/>
      <c r="J6" s="4" t="s">
        <v>3</v>
      </c>
      <c r="K6" s="4"/>
      <c r="L6" s="4" t="s">
        <v>4</v>
      </c>
      <c r="M6" s="2"/>
      <c r="N6" s="4" t="s">
        <v>3</v>
      </c>
      <c r="O6" s="4"/>
      <c r="P6" s="4" t="s">
        <v>4</v>
      </c>
    </row>
    <row r="7" spans="1:16" ht="20.65" customHeight="1" x14ac:dyDescent="0.25">
      <c r="A7" s="1"/>
      <c r="B7" s="1"/>
      <c r="C7" s="1"/>
      <c r="D7" s="1"/>
      <c r="E7" s="1"/>
      <c r="F7" s="1"/>
      <c r="G7" s="1"/>
      <c r="H7" s="2"/>
      <c r="I7" s="2"/>
      <c r="J7" s="4" t="s">
        <v>163</v>
      </c>
      <c r="K7" s="4"/>
      <c r="L7" s="4" t="s">
        <v>5</v>
      </c>
      <c r="M7" s="4"/>
      <c r="N7" s="4" t="s">
        <v>163</v>
      </c>
      <c r="O7" s="4"/>
      <c r="P7" s="4" t="s">
        <v>5</v>
      </c>
    </row>
    <row r="8" spans="1:16" ht="20.65" customHeight="1" x14ac:dyDescent="0.25">
      <c r="A8" s="1"/>
      <c r="B8" s="1"/>
      <c r="C8" s="1"/>
      <c r="D8" s="1"/>
      <c r="E8" s="1"/>
      <c r="F8" s="1"/>
      <c r="G8" s="1"/>
      <c r="H8" s="2"/>
      <c r="I8" s="2"/>
      <c r="J8" s="4" t="s">
        <v>177</v>
      </c>
      <c r="K8" s="9"/>
      <c r="L8" s="4" t="s">
        <v>6</v>
      </c>
      <c r="M8" s="9"/>
      <c r="N8" s="4" t="s">
        <v>177</v>
      </c>
      <c r="O8" s="9"/>
      <c r="P8" s="4" t="s">
        <v>6</v>
      </c>
    </row>
    <row r="9" spans="1:16" ht="20.65" customHeight="1" x14ac:dyDescent="0.25">
      <c r="A9" s="1"/>
      <c r="B9" s="1"/>
      <c r="C9" s="1"/>
      <c r="D9" s="1"/>
      <c r="E9" s="1"/>
      <c r="F9" s="1"/>
      <c r="G9" s="1"/>
      <c r="H9" s="167" t="s">
        <v>7</v>
      </c>
      <c r="I9" s="2"/>
      <c r="J9" s="8" t="s">
        <v>8</v>
      </c>
      <c r="K9" s="9"/>
      <c r="L9" s="8" t="s">
        <v>8</v>
      </c>
      <c r="M9" s="9"/>
      <c r="N9" s="8" t="s">
        <v>8</v>
      </c>
      <c r="O9" s="4"/>
      <c r="P9" s="8" t="s">
        <v>8</v>
      </c>
    </row>
    <row r="10" spans="1:16" ht="8.1" customHeight="1" x14ac:dyDescent="0.25">
      <c r="A10" s="1"/>
      <c r="B10" s="1"/>
      <c r="C10" s="1"/>
      <c r="D10" s="1"/>
      <c r="E10" s="1"/>
      <c r="F10" s="1"/>
      <c r="G10" s="1"/>
      <c r="H10" s="2"/>
      <c r="I10" s="2"/>
      <c r="J10" s="10"/>
      <c r="K10" s="2"/>
      <c r="L10" s="4"/>
      <c r="M10" s="2"/>
      <c r="N10" s="10"/>
      <c r="O10" s="4"/>
      <c r="P10" s="4"/>
    </row>
    <row r="11" spans="1:16" ht="20.65" customHeight="1" x14ac:dyDescent="0.25">
      <c r="A11" s="1" t="s">
        <v>9</v>
      </c>
      <c r="H11" s="12"/>
      <c r="I11" s="12"/>
      <c r="J11" s="13"/>
      <c r="K11" s="14"/>
      <c r="L11" s="15"/>
      <c r="M11" s="14"/>
      <c r="N11" s="13"/>
      <c r="O11" s="16"/>
      <c r="P11" s="15"/>
    </row>
    <row r="12" spans="1:16" ht="8.1" customHeight="1" x14ac:dyDescent="0.25">
      <c r="H12" s="12"/>
      <c r="I12" s="12"/>
      <c r="J12" s="13"/>
      <c r="K12" s="14"/>
      <c r="L12" s="15"/>
      <c r="M12" s="14"/>
      <c r="N12" s="13"/>
      <c r="O12" s="16"/>
      <c r="P12" s="15"/>
    </row>
    <row r="13" spans="1:16" ht="20.65" customHeight="1" x14ac:dyDescent="0.25">
      <c r="A13" s="1" t="s">
        <v>10</v>
      </c>
      <c r="H13" s="12"/>
      <c r="I13" s="12"/>
      <c r="J13" s="13"/>
      <c r="K13" s="17"/>
      <c r="L13" s="15"/>
      <c r="M13" s="17"/>
      <c r="N13" s="13"/>
      <c r="O13" s="18"/>
      <c r="P13" s="15"/>
    </row>
    <row r="14" spans="1:16" ht="8.1" customHeight="1" x14ac:dyDescent="0.25">
      <c r="A14" s="1"/>
      <c r="H14" s="12"/>
      <c r="I14" s="12"/>
      <c r="J14" s="13"/>
      <c r="K14" s="17"/>
      <c r="L14" s="15"/>
      <c r="M14" s="17"/>
      <c r="N14" s="13"/>
      <c r="O14" s="18"/>
      <c r="P14" s="15"/>
    </row>
    <row r="15" spans="1:16" ht="20.65" customHeight="1" x14ac:dyDescent="0.25">
      <c r="A15" s="11" t="s">
        <v>11</v>
      </c>
      <c r="H15" s="12"/>
      <c r="I15" s="12"/>
      <c r="J15" s="13">
        <v>166899987</v>
      </c>
      <c r="K15" s="17"/>
      <c r="L15" s="19">
        <v>120853305</v>
      </c>
      <c r="M15" s="17"/>
      <c r="N15" s="13">
        <v>146055880</v>
      </c>
      <c r="O15" s="18"/>
      <c r="P15" s="19">
        <v>91382812</v>
      </c>
    </row>
    <row r="16" spans="1:16" ht="20.65" customHeight="1" x14ac:dyDescent="0.25">
      <c r="A16" s="11" t="s">
        <v>12</v>
      </c>
      <c r="H16" s="12"/>
      <c r="I16" s="12"/>
      <c r="J16" s="13"/>
      <c r="K16" s="17"/>
      <c r="L16" s="15"/>
      <c r="M16" s="17"/>
      <c r="N16" s="13"/>
      <c r="O16" s="18"/>
      <c r="P16" s="15"/>
    </row>
    <row r="17" spans="1:16" ht="20.65" customHeight="1" x14ac:dyDescent="0.25">
      <c r="B17" s="11" t="s">
        <v>13</v>
      </c>
      <c r="H17" s="12"/>
      <c r="I17" s="12"/>
      <c r="J17" s="13">
        <v>338233</v>
      </c>
      <c r="K17" s="17"/>
      <c r="L17" s="19">
        <v>188600</v>
      </c>
      <c r="M17" s="17"/>
      <c r="N17" s="13">
        <v>338233</v>
      </c>
      <c r="O17" s="18"/>
      <c r="P17" s="19">
        <v>188600</v>
      </c>
    </row>
    <row r="18" spans="1:16" ht="20.65" customHeight="1" x14ac:dyDescent="0.25">
      <c r="A18" s="11" t="s">
        <v>180</v>
      </c>
      <c r="H18" s="12">
        <v>8</v>
      </c>
      <c r="I18" s="12"/>
      <c r="J18" s="13">
        <v>1785498748</v>
      </c>
      <c r="L18" s="20">
        <v>1533663745</v>
      </c>
      <c r="N18" s="21">
        <v>1746545808</v>
      </c>
      <c r="O18" s="18"/>
      <c r="P18" s="19">
        <v>1493440527</v>
      </c>
    </row>
    <row r="19" spans="1:16" ht="20.65" customHeight="1" x14ac:dyDescent="0.25">
      <c r="A19" s="11" t="s">
        <v>16</v>
      </c>
      <c r="H19" s="12"/>
      <c r="I19" s="12"/>
      <c r="J19" s="13"/>
      <c r="L19" s="20"/>
      <c r="N19" s="21"/>
      <c r="O19" s="18"/>
      <c r="P19" s="19"/>
    </row>
    <row r="20" spans="1:16" ht="20.65" customHeight="1" x14ac:dyDescent="0.25">
      <c r="B20" s="11" t="s">
        <v>15</v>
      </c>
      <c r="H20" s="12"/>
      <c r="I20" s="12"/>
      <c r="J20" s="13">
        <v>41437873</v>
      </c>
      <c r="L20" s="20">
        <v>51235805</v>
      </c>
      <c r="N20" s="21">
        <v>41437873</v>
      </c>
      <c r="O20" s="18"/>
      <c r="P20" s="19">
        <v>51235805</v>
      </c>
    </row>
    <row r="21" spans="1:16" ht="20.65" customHeight="1" x14ac:dyDescent="0.25">
      <c r="A21" s="22" t="s">
        <v>17</v>
      </c>
      <c r="H21" s="12"/>
      <c r="I21" s="12"/>
      <c r="J21" s="13"/>
      <c r="L21" s="20"/>
      <c r="N21" s="21"/>
      <c r="O21" s="18"/>
      <c r="P21" s="19"/>
    </row>
    <row r="22" spans="1:16" ht="20.65" customHeight="1" x14ac:dyDescent="0.25">
      <c r="B22" s="11" t="s">
        <v>15</v>
      </c>
      <c r="H22" s="12">
        <v>9</v>
      </c>
      <c r="I22" s="12"/>
      <c r="J22" s="13">
        <v>818383295</v>
      </c>
      <c r="L22" s="20">
        <v>725514259</v>
      </c>
      <c r="N22" s="21">
        <v>800700005</v>
      </c>
      <c r="O22" s="18"/>
      <c r="P22" s="19">
        <v>719578169</v>
      </c>
    </row>
    <row r="23" spans="1:16" ht="20.65" customHeight="1" x14ac:dyDescent="0.25">
      <c r="A23" s="11" t="s">
        <v>18</v>
      </c>
      <c r="H23" s="12">
        <v>21.3</v>
      </c>
      <c r="I23" s="12"/>
      <c r="J23" s="13">
        <v>0</v>
      </c>
      <c r="L23" s="23">
        <v>0</v>
      </c>
      <c r="N23" s="21">
        <v>21000000</v>
      </c>
      <c r="O23" s="18"/>
      <c r="P23" s="19">
        <v>31000000</v>
      </c>
    </row>
    <row r="24" spans="1:16" ht="20.65" customHeight="1" x14ac:dyDescent="0.25">
      <c r="A24" s="11" t="s">
        <v>19</v>
      </c>
      <c r="H24" s="12"/>
      <c r="I24" s="12"/>
      <c r="J24" s="13"/>
      <c r="L24" s="23"/>
      <c r="N24" s="21"/>
      <c r="O24" s="18"/>
      <c r="P24" s="19"/>
    </row>
    <row r="25" spans="1:16" ht="20.65" customHeight="1" x14ac:dyDescent="0.25">
      <c r="B25" s="11" t="s">
        <v>15</v>
      </c>
      <c r="H25" s="12">
        <v>21.4</v>
      </c>
      <c r="I25" s="12"/>
      <c r="J25" s="13">
        <v>0</v>
      </c>
      <c r="L25" s="23">
        <v>0</v>
      </c>
      <c r="N25" s="21">
        <v>8400000</v>
      </c>
      <c r="O25" s="18"/>
      <c r="P25" s="19">
        <v>8400000</v>
      </c>
    </row>
    <row r="26" spans="1:16" ht="20.65" customHeight="1" x14ac:dyDescent="0.25">
      <c r="A26" s="11" t="s">
        <v>21</v>
      </c>
      <c r="H26" s="12"/>
      <c r="I26" s="12"/>
      <c r="J26" s="13"/>
      <c r="L26" s="23"/>
      <c r="N26" s="21"/>
      <c r="O26" s="18"/>
      <c r="P26" s="19"/>
    </row>
    <row r="27" spans="1:16" ht="20.65" customHeight="1" x14ac:dyDescent="0.25">
      <c r="B27" s="11" t="s">
        <v>22</v>
      </c>
      <c r="H27" s="12"/>
      <c r="I27" s="12"/>
      <c r="J27" s="13">
        <v>20000000</v>
      </c>
      <c r="L27" s="23">
        <v>10000000</v>
      </c>
      <c r="N27" s="21">
        <v>20000000</v>
      </c>
      <c r="O27" s="18"/>
      <c r="P27" s="19">
        <v>10000000</v>
      </c>
    </row>
    <row r="28" spans="1:16" ht="20.65" customHeight="1" x14ac:dyDescent="0.25">
      <c r="A28" s="11" t="s">
        <v>23</v>
      </c>
      <c r="H28" s="12"/>
      <c r="I28" s="12"/>
      <c r="J28" s="13"/>
      <c r="L28" s="23"/>
      <c r="N28" s="21"/>
      <c r="O28" s="18"/>
      <c r="P28" s="19"/>
    </row>
    <row r="29" spans="1:16" ht="20.65" customHeight="1" x14ac:dyDescent="0.25">
      <c r="B29" s="11" t="s">
        <v>20</v>
      </c>
      <c r="H29" s="12">
        <v>7</v>
      </c>
      <c r="I29" s="12"/>
      <c r="J29" s="21">
        <v>2770400</v>
      </c>
      <c r="L29" s="23">
        <v>2510000</v>
      </c>
      <c r="N29" s="21">
        <v>2770400</v>
      </c>
      <c r="O29" s="18"/>
      <c r="P29" s="19">
        <v>2510000</v>
      </c>
    </row>
    <row r="30" spans="1:16" ht="20.65" customHeight="1" x14ac:dyDescent="0.25">
      <c r="A30" s="11" t="s">
        <v>24</v>
      </c>
      <c r="H30" s="12"/>
      <c r="I30" s="12"/>
      <c r="J30" s="13">
        <v>15014235</v>
      </c>
      <c r="K30" s="17"/>
      <c r="L30" s="171">
        <v>13463832</v>
      </c>
      <c r="M30" s="17"/>
      <c r="N30" s="21">
        <v>11686565</v>
      </c>
      <c r="O30" s="24"/>
      <c r="P30" s="19">
        <v>8672886</v>
      </c>
    </row>
    <row r="31" spans="1:16" ht="20.65" customHeight="1" x14ac:dyDescent="0.25">
      <c r="A31" s="11" t="s">
        <v>25</v>
      </c>
      <c r="H31" s="12"/>
      <c r="I31" s="12"/>
      <c r="J31" s="25">
        <v>40006873</v>
      </c>
      <c r="K31" s="17"/>
      <c r="L31" s="172">
        <v>28585074</v>
      </c>
      <c r="M31" s="17"/>
      <c r="N31" s="173">
        <v>38182009</v>
      </c>
      <c r="O31" s="18"/>
      <c r="P31" s="172">
        <v>24377080</v>
      </c>
    </row>
    <row r="32" spans="1:16" ht="8.1" customHeight="1" x14ac:dyDescent="0.25">
      <c r="H32" s="12"/>
      <c r="I32" s="12"/>
      <c r="J32" s="13"/>
      <c r="K32" s="14"/>
      <c r="L32" s="15"/>
      <c r="M32" s="14"/>
      <c r="N32" s="13"/>
      <c r="O32" s="16"/>
      <c r="P32" s="15"/>
    </row>
    <row r="33" spans="1:16" ht="20.65" customHeight="1" x14ac:dyDescent="0.25">
      <c r="A33" s="1" t="s">
        <v>26</v>
      </c>
      <c r="H33" s="12"/>
      <c r="I33" s="12"/>
      <c r="J33" s="26">
        <f>SUM(J15:J31)</f>
        <v>2890349644</v>
      </c>
      <c r="K33" s="14"/>
      <c r="L33" s="27">
        <f>SUM(L15:L31)</f>
        <v>2486014620</v>
      </c>
      <c r="M33" s="14"/>
      <c r="N33" s="26">
        <f>SUM(N15:N31)</f>
        <v>2837116773</v>
      </c>
      <c r="O33" s="16"/>
      <c r="P33" s="27">
        <f>SUM(P15:P31)</f>
        <v>2440785879</v>
      </c>
    </row>
    <row r="34" spans="1:16" ht="20.65" customHeight="1" x14ac:dyDescent="0.25">
      <c r="H34" s="12"/>
      <c r="I34" s="12"/>
      <c r="J34" s="15"/>
      <c r="K34" s="14"/>
      <c r="L34" s="15"/>
      <c r="M34" s="14"/>
      <c r="N34" s="15"/>
      <c r="O34" s="16"/>
      <c r="P34" s="15"/>
    </row>
    <row r="35" spans="1:16" ht="20.65" customHeight="1" x14ac:dyDescent="0.25">
      <c r="H35" s="12"/>
      <c r="I35" s="12"/>
      <c r="J35" s="15"/>
      <c r="K35" s="14"/>
      <c r="L35" s="15"/>
      <c r="M35" s="14"/>
      <c r="N35" s="15"/>
      <c r="O35" s="16"/>
      <c r="P35" s="15"/>
    </row>
    <row r="36" spans="1:16" ht="20.65" customHeight="1" x14ac:dyDescent="0.25">
      <c r="H36" s="12"/>
      <c r="I36" s="12"/>
      <c r="J36" s="15"/>
      <c r="K36" s="14"/>
      <c r="L36" s="15"/>
      <c r="M36" s="14"/>
      <c r="N36" s="15"/>
      <c r="O36" s="16"/>
      <c r="P36" s="15"/>
    </row>
    <row r="37" spans="1:16" ht="20.65" customHeight="1" x14ac:dyDescent="0.25">
      <c r="H37" s="12"/>
      <c r="I37" s="12"/>
      <c r="J37" s="15"/>
      <c r="K37" s="14"/>
      <c r="L37" s="15"/>
      <c r="M37" s="14"/>
      <c r="N37" s="15"/>
      <c r="O37" s="16"/>
      <c r="P37" s="15"/>
    </row>
    <row r="38" spans="1:16" ht="20.65" customHeight="1" x14ac:dyDescent="0.25">
      <c r="H38" s="12"/>
      <c r="I38" s="12"/>
      <c r="J38" s="15"/>
      <c r="K38" s="14"/>
      <c r="L38" s="15"/>
      <c r="M38" s="14"/>
      <c r="N38" s="15"/>
      <c r="O38" s="16"/>
      <c r="P38" s="15"/>
    </row>
    <row r="39" spans="1:16" ht="20.65" customHeight="1" x14ac:dyDescent="0.25">
      <c r="H39" s="12"/>
      <c r="I39" s="12"/>
      <c r="J39" s="15"/>
      <c r="K39" s="14"/>
      <c r="L39" s="15"/>
      <c r="M39" s="14"/>
      <c r="N39" s="15"/>
      <c r="O39" s="16"/>
      <c r="P39" s="15"/>
    </row>
    <row r="40" spans="1:16" ht="20.65" customHeight="1" x14ac:dyDescent="0.25">
      <c r="H40" s="12"/>
      <c r="I40" s="12"/>
      <c r="J40" s="15"/>
      <c r="K40" s="14"/>
      <c r="L40" s="15"/>
      <c r="M40" s="14"/>
      <c r="N40" s="15"/>
      <c r="O40" s="16"/>
      <c r="P40" s="15"/>
    </row>
    <row r="41" spans="1:16" ht="20.65" customHeight="1" x14ac:dyDescent="0.25">
      <c r="H41" s="12"/>
      <c r="I41" s="12"/>
      <c r="J41" s="15"/>
      <c r="K41" s="14"/>
      <c r="L41" s="15"/>
      <c r="M41" s="14"/>
      <c r="N41" s="15"/>
      <c r="O41" s="16"/>
      <c r="P41" s="15"/>
    </row>
    <row r="42" spans="1:16" ht="20.65" customHeight="1" x14ac:dyDescent="0.25">
      <c r="H42" s="12"/>
      <c r="I42" s="12"/>
      <c r="J42" s="15"/>
      <c r="K42" s="14"/>
      <c r="L42" s="15"/>
      <c r="M42" s="14"/>
      <c r="N42" s="15"/>
      <c r="O42" s="16"/>
      <c r="P42" s="15"/>
    </row>
    <row r="43" spans="1:16" ht="20.65" customHeight="1" x14ac:dyDescent="0.25">
      <c r="H43" s="12"/>
      <c r="I43" s="12"/>
      <c r="J43" s="15"/>
      <c r="K43" s="14"/>
      <c r="L43" s="15"/>
      <c r="M43" s="14"/>
      <c r="N43" s="15"/>
      <c r="O43" s="16"/>
      <c r="P43" s="15"/>
    </row>
    <row r="44" spans="1:16" ht="20.65" customHeight="1" x14ac:dyDescent="0.25">
      <c r="H44" s="12"/>
      <c r="I44" s="12"/>
      <c r="J44" s="15"/>
      <c r="K44" s="14"/>
      <c r="L44" s="15"/>
      <c r="M44" s="14"/>
      <c r="N44" s="15"/>
      <c r="O44" s="16"/>
      <c r="P44" s="15"/>
    </row>
    <row r="45" spans="1:16" ht="22.15" customHeight="1" x14ac:dyDescent="0.25">
      <c r="A45" s="28" t="s">
        <v>27</v>
      </c>
      <c r="B45" s="28"/>
      <c r="C45" s="28"/>
      <c r="D45" s="28"/>
      <c r="E45" s="28"/>
      <c r="F45" s="28"/>
      <c r="G45" s="28"/>
      <c r="H45" s="29"/>
      <c r="I45" s="29"/>
      <c r="J45" s="30"/>
      <c r="K45" s="31"/>
      <c r="L45" s="30"/>
      <c r="M45" s="31"/>
      <c r="N45" s="30"/>
      <c r="O45" s="32"/>
      <c r="P45" s="30"/>
    </row>
    <row r="46" spans="1:16" ht="21.6" customHeight="1" x14ac:dyDescent="0.25">
      <c r="A46" s="1" t="s">
        <v>0</v>
      </c>
      <c r="B46" s="1"/>
      <c r="C46" s="1"/>
      <c r="D46" s="1"/>
      <c r="E46" s="1"/>
      <c r="F46" s="1"/>
      <c r="G46" s="1"/>
      <c r="H46" s="2"/>
      <c r="I46" s="2"/>
      <c r="J46" s="3"/>
      <c r="K46" s="2"/>
      <c r="L46" s="4"/>
      <c r="M46" s="2"/>
      <c r="N46" s="4"/>
      <c r="O46" s="4"/>
      <c r="P46" s="4"/>
    </row>
    <row r="47" spans="1:16" ht="21.6" customHeight="1" x14ac:dyDescent="0.25">
      <c r="A47" s="1" t="s">
        <v>204</v>
      </c>
      <c r="B47" s="1"/>
      <c r="C47" s="1"/>
      <c r="D47" s="1"/>
      <c r="E47" s="1"/>
      <c r="F47" s="1"/>
      <c r="G47" s="1"/>
      <c r="H47" s="2"/>
      <c r="I47" s="2"/>
      <c r="J47" s="3"/>
      <c r="K47" s="2"/>
      <c r="L47" s="4"/>
      <c r="M47" s="2"/>
      <c r="N47" s="4"/>
      <c r="O47" s="4"/>
      <c r="P47" s="4"/>
    </row>
    <row r="48" spans="1:16" ht="21.6" customHeight="1" x14ac:dyDescent="0.25">
      <c r="A48" s="5" t="s">
        <v>178</v>
      </c>
      <c r="B48" s="6"/>
      <c r="C48" s="6"/>
      <c r="D48" s="6"/>
      <c r="E48" s="6"/>
      <c r="F48" s="6"/>
      <c r="G48" s="6"/>
      <c r="H48" s="7"/>
      <c r="I48" s="7"/>
      <c r="J48" s="167"/>
      <c r="K48" s="7"/>
      <c r="L48" s="8"/>
      <c r="M48" s="7"/>
      <c r="N48" s="167"/>
      <c r="O48" s="8"/>
      <c r="P48" s="8"/>
    </row>
    <row r="49" spans="1:16" ht="20.65" customHeight="1" x14ac:dyDescent="0.25">
      <c r="A49" s="1"/>
      <c r="B49" s="1"/>
      <c r="C49" s="1"/>
      <c r="D49" s="1"/>
      <c r="E49" s="1"/>
      <c r="F49" s="1"/>
      <c r="G49" s="1"/>
      <c r="H49" s="2"/>
      <c r="I49" s="2"/>
      <c r="J49" s="3"/>
      <c r="K49" s="2"/>
      <c r="L49" s="4"/>
      <c r="M49" s="2"/>
      <c r="N49" s="4"/>
      <c r="O49" s="4"/>
      <c r="P49" s="4"/>
    </row>
    <row r="50" spans="1:16" ht="20.65" customHeight="1" x14ac:dyDescent="0.25">
      <c r="A50" s="1"/>
      <c r="B50" s="1"/>
      <c r="C50" s="1"/>
      <c r="D50" s="1"/>
      <c r="E50" s="1"/>
      <c r="F50" s="1"/>
      <c r="G50" s="1"/>
      <c r="H50" s="2"/>
      <c r="I50" s="2"/>
      <c r="J50" s="193" t="s">
        <v>1</v>
      </c>
      <c r="K50" s="194"/>
      <c r="L50" s="194"/>
      <c r="M50" s="2"/>
      <c r="N50" s="193" t="s">
        <v>2</v>
      </c>
      <c r="O50" s="194"/>
      <c r="P50" s="194"/>
    </row>
    <row r="51" spans="1:16" ht="20.65" customHeight="1" x14ac:dyDescent="0.25">
      <c r="A51" s="1"/>
      <c r="B51" s="1"/>
      <c r="C51" s="1"/>
      <c r="D51" s="1"/>
      <c r="E51" s="1"/>
      <c r="F51" s="1"/>
      <c r="G51" s="1"/>
      <c r="H51" s="2"/>
      <c r="I51" s="2"/>
      <c r="J51" s="4" t="s">
        <v>3</v>
      </c>
      <c r="K51" s="4"/>
      <c r="L51" s="4" t="s">
        <v>4</v>
      </c>
      <c r="M51" s="2"/>
      <c r="N51" s="4" t="s">
        <v>3</v>
      </c>
      <c r="O51" s="4"/>
      <c r="P51" s="4" t="s">
        <v>4</v>
      </c>
    </row>
    <row r="52" spans="1:16" ht="20.65" customHeight="1" x14ac:dyDescent="0.25">
      <c r="A52" s="1"/>
      <c r="B52" s="1"/>
      <c r="C52" s="1"/>
      <c r="D52" s="1"/>
      <c r="E52" s="1"/>
      <c r="F52" s="1"/>
      <c r="G52" s="1"/>
      <c r="H52" s="2"/>
      <c r="I52" s="2"/>
      <c r="J52" s="4" t="s">
        <v>163</v>
      </c>
      <c r="K52" s="4"/>
      <c r="L52" s="4" t="s">
        <v>5</v>
      </c>
      <c r="M52" s="4"/>
      <c r="N52" s="4" t="s">
        <v>163</v>
      </c>
      <c r="O52" s="4"/>
      <c r="P52" s="4" t="s">
        <v>5</v>
      </c>
    </row>
    <row r="53" spans="1:16" ht="20.65" customHeight="1" x14ac:dyDescent="0.25">
      <c r="A53" s="1"/>
      <c r="B53" s="1"/>
      <c r="C53" s="1"/>
      <c r="D53" s="1"/>
      <c r="E53" s="1"/>
      <c r="F53" s="1"/>
      <c r="G53" s="1"/>
      <c r="H53" s="2"/>
      <c r="I53" s="2"/>
      <c r="J53" s="4" t="s">
        <v>177</v>
      </c>
      <c r="K53" s="9"/>
      <c r="L53" s="4" t="s">
        <v>6</v>
      </c>
      <c r="M53" s="9"/>
      <c r="N53" s="4" t="s">
        <v>177</v>
      </c>
      <c r="O53" s="9"/>
      <c r="P53" s="4" t="s">
        <v>6</v>
      </c>
    </row>
    <row r="54" spans="1:16" ht="20.65" customHeight="1" x14ac:dyDescent="0.25">
      <c r="A54" s="1"/>
      <c r="B54" s="1"/>
      <c r="C54" s="1"/>
      <c r="D54" s="1"/>
      <c r="E54" s="1"/>
      <c r="F54" s="1"/>
      <c r="G54" s="1"/>
      <c r="H54" s="167" t="s">
        <v>7</v>
      </c>
      <c r="I54" s="2"/>
      <c r="J54" s="8" t="s">
        <v>8</v>
      </c>
      <c r="K54" s="9"/>
      <c r="L54" s="8" t="s">
        <v>8</v>
      </c>
      <c r="M54" s="9"/>
      <c r="N54" s="8" t="s">
        <v>8</v>
      </c>
      <c r="O54" s="4"/>
      <c r="P54" s="8" t="s">
        <v>8</v>
      </c>
    </row>
    <row r="55" spans="1:16" ht="8.1" customHeight="1" x14ac:dyDescent="0.25">
      <c r="A55" s="1"/>
      <c r="B55" s="1"/>
      <c r="C55" s="1"/>
      <c r="D55" s="1"/>
      <c r="E55" s="1"/>
      <c r="F55" s="1"/>
      <c r="G55" s="1"/>
      <c r="H55" s="2"/>
      <c r="I55" s="2"/>
      <c r="J55" s="10"/>
      <c r="K55" s="2"/>
      <c r="L55" s="4"/>
      <c r="M55" s="2"/>
      <c r="N55" s="10"/>
      <c r="O55" s="4"/>
      <c r="P55" s="4"/>
    </row>
    <row r="56" spans="1:16" ht="20.65" customHeight="1" x14ac:dyDescent="0.25">
      <c r="A56" s="1" t="s">
        <v>28</v>
      </c>
      <c r="H56" s="12"/>
      <c r="I56" s="12"/>
      <c r="J56" s="13"/>
      <c r="K56" s="14"/>
      <c r="L56" s="15"/>
      <c r="M56" s="14"/>
      <c r="N56" s="13"/>
      <c r="O56" s="16"/>
      <c r="P56" s="15"/>
    </row>
    <row r="57" spans="1:16" ht="6" customHeight="1" x14ac:dyDescent="0.25">
      <c r="H57" s="12"/>
      <c r="I57" s="12"/>
      <c r="J57" s="13"/>
      <c r="K57" s="14"/>
      <c r="L57" s="15"/>
      <c r="M57" s="14"/>
      <c r="N57" s="13"/>
      <c r="O57" s="16"/>
      <c r="P57" s="15"/>
    </row>
    <row r="58" spans="1:16" ht="20.65" customHeight="1" x14ac:dyDescent="0.25">
      <c r="A58" s="1" t="s">
        <v>29</v>
      </c>
      <c r="H58" s="12"/>
      <c r="I58" s="12"/>
      <c r="J58" s="13"/>
      <c r="K58" s="14"/>
      <c r="L58" s="15"/>
      <c r="M58" s="14"/>
      <c r="N58" s="13"/>
      <c r="O58" s="16"/>
      <c r="P58" s="15"/>
    </row>
    <row r="59" spans="1:16" ht="8.1" customHeight="1" x14ac:dyDescent="0.25">
      <c r="A59" s="1"/>
      <c r="H59" s="12"/>
      <c r="I59" s="12"/>
      <c r="J59" s="13"/>
      <c r="K59" s="14"/>
      <c r="L59" s="15" t="s">
        <v>30</v>
      </c>
      <c r="M59" s="14"/>
      <c r="N59" s="13"/>
      <c r="O59" s="16"/>
      <c r="P59" s="15"/>
    </row>
    <row r="60" spans="1:16" ht="20.65" customHeight="1" x14ac:dyDescent="0.25">
      <c r="A60" s="11" t="s">
        <v>14</v>
      </c>
      <c r="H60" s="12"/>
      <c r="I60" s="12"/>
      <c r="J60" s="13">
        <v>227679905</v>
      </c>
      <c r="K60" s="14"/>
      <c r="L60" s="171">
        <v>237179501</v>
      </c>
      <c r="M60" s="14"/>
      <c r="N60" s="21">
        <v>227507832</v>
      </c>
      <c r="O60" s="16"/>
      <c r="P60" s="23">
        <v>237007832</v>
      </c>
    </row>
    <row r="61" spans="1:16" ht="20.65" customHeight="1" x14ac:dyDescent="0.25">
      <c r="A61" s="22" t="s">
        <v>231</v>
      </c>
      <c r="H61" s="12">
        <v>8</v>
      </c>
      <c r="I61" s="12"/>
      <c r="J61" s="13">
        <v>202625463</v>
      </c>
      <c r="K61" s="14"/>
      <c r="L61" s="171">
        <v>200971024</v>
      </c>
      <c r="M61" s="14"/>
      <c r="N61" s="21">
        <v>202625463</v>
      </c>
      <c r="O61" s="16"/>
      <c r="P61" s="23">
        <v>200971024</v>
      </c>
    </row>
    <row r="62" spans="1:16" ht="20.65" customHeight="1" x14ac:dyDescent="0.25">
      <c r="A62" s="11" t="s">
        <v>16</v>
      </c>
      <c r="H62" s="12"/>
      <c r="I62" s="12"/>
      <c r="J62" s="13"/>
      <c r="K62" s="14"/>
      <c r="L62" s="171"/>
      <c r="M62" s="14"/>
      <c r="N62" s="21"/>
      <c r="O62" s="16"/>
      <c r="P62" s="23"/>
    </row>
    <row r="63" spans="1:16" ht="19.899999999999999" customHeight="1" x14ac:dyDescent="0.25">
      <c r="A63" s="1"/>
      <c r="B63" s="11" t="s">
        <v>31</v>
      </c>
      <c r="H63" s="12"/>
      <c r="I63" s="12"/>
      <c r="J63" s="13">
        <v>117108218</v>
      </c>
      <c r="K63" s="14"/>
      <c r="L63" s="15">
        <v>125916109</v>
      </c>
      <c r="M63" s="14"/>
      <c r="N63" s="21">
        <v>117108218</v>
      </c>
      <c r="O63" s="16"/>
      <c r="P63" s="15">
        <v>125916109</v>
      </c>
    </row>
    <row r="64" spans="1:16" ht="20.65" customHeight="1" x14ac:dyDescent="0.25">
      <c r="A64" s="11" t="s">
        <v>32</v>
      </c>
      <c r="H64" s="12"/>
      <c r="I64" s="12"/>
      <c r="J64" s="13">
        <v>38414689</v>
      </c>
      <c r="K64" s="14"/>
      <c r="L64" s="171">
        <v>37184829</v>
      </c>
      <c r="M64" s="14"/>
      <c r="N64" s="13">
        <v>38414689</v>
      </c>
      <c r="O64" s="16"/>
      <c r="P64" s="23">
        <v>37184829</v>
      </c>
    </row>
    <row r="65" spans="1:16" ht="20.65" customHeight="1" x14ac:dyDescent="0.25">
      <c r="A65" s="11" t="s">
        <v>19</v>
      </c>
      <c r="H65" s="12"/>
      <c r="I65" s="12"/>
      <c r="J65" s="13"/>
      <c r="K65" s="14"/>
      <c r="L65" s="171"/>
      <c r="M65" s="14"/>
      <c r="N65" s="13"/>
      <c r="O65" s="16"/>
      <c r="P65" s="23"/>
    </row>
    <row r="66" spans="1:16" ht="20.65" customHeight="1" x14ac:dyDescent="0.25">
      <c r="B66" s="11" t="s">
        <v>31</v>
      </c>
      <c r="H66" s="12">
        <v>21.4</v>
      </c>
      <c r="I66" s="12"/>
      <c r="J66" s="13">
        <v>0</v>
      </c>
      <c r="K66" s="14"/>
      <c r="L66" s="171">
        <v>0</v>
      </c>
      <c r="M66" s="14"/>
      <c r="N66" s="21">
        <v>4000000</v>
      </c>
      <c r="O66" s="16"/>
      <c r="P66" s="23">
        <v>6100000</v>
      </c>
    </row>
    <row r="67" spans="1:16" ht="20.65" customHeight="1" x14ac:dyDescent="0.25">
      <c r="A67" s="11" t="s">
        <v>21</v>
      </c>
      <c r="H67" s="12"/>
      <c r="I67" s="12"/>
      <c r="J67" s="13"/>
      <c r="K67" s="14"/>
      <c r="L67" s="171"/>
      <c r="M67" s="14"/>
      <c r="N67" s="21"/>
      <c r="O67" s="16"/>
      <c r="P67" s="23"/>
    </row>
    <row r="68" spans="1:16" ht="20.65" customHeight="1" x14ac:dyDescent="0.25">
      <c r="B68" s="11" t="s">
        <v>33</v>
      </c>
      <c r="H68" s="12"/>
      <c r="I68" s="12"/>
      <c r="J68" s="13">
        <v>0</v>
      </c>
      <c r="K68" s="14"/>
      <c r="L68" s="171">
        <v>10000000</v>
      </c>
      <c r="M68" s="14"/>
      <c r="N68" s="21">
        <v>0</v>
      </c>
      <c r="O68" s="16"/>
      <c r="P68" s="23">
        <v>10000000</v>
      </c>
    </row>
    <row r="69" spans="1:16" ht="20.65" customHeight="1" x14ac:dyDescent="0.25">
      <c r="A69" s="11" t="s">
        <v>34</v>
      </c>
      <c r="H69" s="12">
        <v>10</v>
      </c>
      <c r="I69" s="12"/>
      <c r="J69" s="13">
        <v>0</v>
      </c>
      <c r="K69" s="14"/>
      <c r="L69" s="23">
        <v>0</v>
      </c>
      <c r="M69" s="14"/>
      <c r="N69" s="13">
        <v>67344763</v>
      </c>
      <c r="O69" s="16"/>
      <c r="P69" s="23">
        <v>67344763</v>
      </c>
    </row>
    <row r="70" spans="1:16" ht="20.65" customHeight="1" x14ac:dyDescent="0.25">
      <c r="A70" s="11" t="s">
        <v>35</v>
      </c>
      <c r="H70" s="12">
        <v>10</v>
      </c>
      <c r="I70" s="12"/>
      <c r="J70" s="13">
        <v>2038045959</v>
      </c>
      <c r="K70" s="14"/>
      <c r="L70" s="23">
        <v>1888596923</v>
      </c>
      <c r="M70" s="14"/>
      <c r="N70" s="13">
        <v>1989216263</v>
      </c>
      <c r="O70" s="16"/>
      <c r="P70" s="23">
        <v>1872204771</v>
      </c>
    </row>
    <row r="71" spans="1:16" ht="20.65" customHeight="1" x14ac:dyDescent="0.25">
      <c r="A71" s="11" t="s">
        <v>36</v>
      </c>
      <c r="H71" s="12">
        <v>10</v>
      </c>
      <c r="I71" s="12"/>
      <c r="J71" s="13">
        <v>2844060</v>
      </c>
      <c r="K71" s="14"/>
      <c r="L71" s="23">
        <v>3472310</v>
      </c>
      <c r="M71" s="14"/>
      <c r="N71" s="13">
        <v>0</v>
      </c>
      <c r="O71" s="16"/>
      <c r="P71" s="23">
        <v>0</v>
      </c>
    </row>
    <row r="72" spans="1:16" ht="20.65" customHeight="1" x14ac:dyDescent="0.25">
      <c r="A72" s="22" t="s">
        <v>17</v>
      </c>
      <c r="H72" s="12"/>
      <c r="I72" s="12"/>
      <c r="J72" s="13"/>
      <c r="K72" s="14"/>
      <c r="L72" s="15"/>
      <c r="M72" s="14"/>
      <c r="N72" s="13"/>
      <c r="O72" s="16"/>
      <c r="P72" s="23"/>
    </row>
    <row r="73" spans="1:16" ht="20.65" customHeight="1" x14ac:dyDescent="0.25">
      <c r="B73" s="11" t="s">
        <v>31</v>
      </c>
      <c r="H73" s="12">
        <v>9</v>
      </c>
      <c r="I73" s="12"/>
      <c r="J73" s="13">
        <v>71385019</v>
      </c>
      <c r="K73" s="14"/>
      <c r="L73" s="23">
        <v>38405751</v>
      </c>
      <c r="M73" s="14"/>
      <c r="N73" s="13">
        <v>71385019</v>
      </c>
      <c r="O73" s="16"/>
      <c r="P73" s="23">
        <v>38405751</v>
      </c>
    </row>
    <row r="74" spans="1:16" ht="20.65" customHeight="1" x14ac:dyDescent="0.25">
      <c r="A74" s="11" t="s">
        <v>37</v>
      </c>
      <c r="H74" s="12">
        <v>11</v>
      </c>
      <c r="I74" s="12"/>
      <c r="J74" s="13">
        <v>123513385</v>
      </c>
      <c r="K74" s="14"/>
      <c r="L74" s="171">
        <v>125154002</v>
      </c>
      <c r="M74" s="14"/>
      <c r="N74" s="13">
        <v>127072184</v>
      </c>
      <c r="O74" s="16"/>
      <c r="P74" s="23">
        <v>128074564</v>
      </c>
    </row>
    <row r="75" spans="1:16" ht="20.65" customHeight="1" x14ac:dyDescent="0.25">
      <c r="A75" s="11" t="s">
        <v>38</v>
      </c>
      <c r="H75" s="12">
        <v>12</v>
      </c>
      <c r="I75" s="12"/>
      <c r="J75" s="13">
        <v>3350097</v>
      </c>
      <c r="K75" s="14"/>
      <c r="L75" s="171">
        <v>3689578</v>
      </c>
      <c r="M75" s="14"/>
      <c r="N75" s="21">
        <v>3121905</v>
      </c>
      <c r="O75" s="16"/>
      <c r="P75" s="23">
        <v>3444689</v>
      </c>
    </row>
    <row r="76" spans="1:16" ht="20.65" customHeight="1" x14ac:dyDescent="0.25">
      <c r="A76" s="11" t="s">
        <v>39</v>
      </c>
      <c r="H76" s="12">
        <v>11</v>
      </c>
      <c r="I76" s="12"/>
      <c r="J76" s="13">
        <v>4624729</v>
      </c>
      <c r="K76" s="14"/>
      <c r="L76" s="171">
        <v>4673329</v>
      </c>
      <c r="M76" s="14"/>
      <c r="N76" s="21">
        <v>833583</v>
      </c>
      <c r="O76" s="16"/>
      <c r="P76" s="33">
        <v>922581</v>
      </c>
    </row>
    <row r="77" spans="1:16" ht="20.65" customHeight="1" x14ac:dyDescent="0.25">
      <c r="A77" s="11" t="s">
        <v>40</v>
      </c>
      <c r="H77" s="12"/>
      <c r="J77" s="13">
        <v>24638368</v>
      </c>
      <c r="K77" s="34"/>
      <c r="L77" s="23">
        <v>21728107</v>
      </c>
      <c r="M77" s="34"/>
      <c r="N77" s="21">
        <v>23313707</v>
      </c>
      <c r="O77" s="34"/>
      <c r="P77" s="33">
        <v>20778672</v>
      </c>
    </row>
    <row r="78" spans="1:16" ht="20.65" customHeight="1" x14ac:dyDescent="0.25">
      <c r="A78" s="11" t="s">
        <v>41</v>
      </c>
      <c r="H78" s="12"/>
      <c r="I78" s="12"/>
      <c r="J78" s="26">
        <v>52484187</v>
      </c>
      <c r="K78" s="14"/>
      <c r="L78" s="35">
        <v>52595407</v>
      </c>
      <c r="M78" s="14"/>
      <c r="N78" s="174">
        <v>40031810</v>
      </c>
      <c r="O78" s="16"/>
      <c r="P78" s="175">
        <v>38224548</v>
      </c>
    </row>
    <row r="79" spans="1:16" ht="8.1" customHeight="1" x14ac:dyDescent="0.25">
      <c r="H79" s="12"/>
      <c r="I79" s="12"/>
      <c r="J79" s="13"/>
      <c r="K79" s="14"/>
      <c r="L79" s="15"/>
      <c r="M79" s="14"/>
      <c r="N79" s="13"/>
      <c r="O79" s="16"/>
      <c r="P79" s="15"/>
    </row>
    <row r="80" spans="1:16" ht="20.65" customHeight="1" x14ac:dyDescent="0.25">
      <c r="A80" s="1" t="s">
        <v>42</v>
      </c>
      <c r="H80" s="12"/>
      <c r="I80" s="12"/>
      <c r="J80" s="26">
        <f>SUM(J60:J78)</f>
        <v>2906714079</v>
      </c>
      <c r="K80" s="14"/>
      <c r="L80" s="27">
        <f>SUM(L60:L78)</f>
        <v>2749566870</v>
      </c>
      <c r="M80" s="14"/>
      <c r="N80" s="26">
        <f>SUM(N60:N78)</f>
        <v>2911975436</v>
      </c>
      <c r="O80" s="16"/>
      <c r="P80" s="27">
        <f>SUM(P60:P78)</f>
        <v>2786580133</v>
      </c>
    </row>
    <row r="81" spans="1:16" ht="8.1" customHeight="1" x14ac:dyDescent="0.25">
      <c r="H81" s="12"/>
      <c r="I81" s="12"/>
      <c r="J81" s="13"/>
      <c r="K81" s="14"/>
      <c r="L81" s="15"/>
      <c r="M81" s="14"/>
      <c r="N81" s="13"/>
      <c r="O81" s="16"/>
      <c r="P81" s="15"/>
    </row>
    <row r="82" spans="1:16" ht="20.65" customHeight="1" thickBot="1" x14ac:dyDescent="0.3">
      <c r="A82" s="1" t="s">
        <v>43</v>
      </c>
      <c r="H82" s="12"/>
      <c r="I82" s="12"/>
      <c r="J82" s="36">
        <f>SUM(J33,J80)</f>
        <v>5797063723</v>
      </c>
      <c r="K82" s="14"/>
      <c r="L82" s="37">
        <f>SUM(L33,L80)</f>
        <v>5235581490</v>
      </c>
      <c r="M82" s="14"/>
      <c r="N82" s="36">
        <f>SUM(N33,N80)</f>
        <v>5749092209</v>
      </c>
      <c r="O82" s="16"/>
      <c r="P82" s="37">
        <f>SUM(P33,P80)</f>
        <v>5227366012</v>
      </c>
    </row>
    <row r="83" spans="1:16" ht="20.65" customHeight="1" thickTop="1" x14ac:dyDescent="0.25">
      <c r="A83" s="1"/>
      <c r="H83" s="12"/>
      <c r="I83" s="12"/>
      <c r="J83" s="15"/>
      <c r="K83" s="14"/>
      <c r="L83" s="15"/>
      <c r="M83" s="14"/>
      <c r="N83" s="15"/>
      <c r="O83" s="16"/>
      <c r="P83" s="15"/>
    </row>
    <row r="84" spans="1:16" ht="20.65" customHeight="1" x14ac:dyDescent="0.25">
      <c r="A84" s="1"/>
      <c r="H84" s="12"/>
      <c r="I84" s="12"/>
      <c r="J84" s="15"/>
      <c r="K84" s="14"/>
      <c r="L84" s="15"/>
      <c r="M84" s="14"/>
      <c r="N84" s="15"/>
      <c r="O84" s="16"/>
      <c r="P84" s="15"/>
    </row>
    <row r="85" spans="1:16" ht="20.65" customHeight="1" x14ac:dyDescent="0.25">
      <c r="A85" s="1"/>
      <c r="H85" s="12"/>
      <c r="I85" s="12"/>
      <c r="J85" s="15"/>
      <c r="K85" s="14"/>
      <c r="L85" s="15"/>
      <c r="M85" s="14"/>
      <c r="N85" s="15"/>
      <c r="O85" s="16"/>
      <c r="P85" s="15"/>
    </row>
    <row r="86" spans="1:16" ht="20.65" customHeight="1" x14ac:dyDescent="0.25">
      <c r="A86" s="1"/>
      <c r="H86" s="12"/>
      <c r="I86" s="12"/>
      <c r="J86" s="15"/>
      <c r="K86" s="14"/>
      <c r="L86" s="15"/>
      <c r="M86" s="14"/>
      <c r="N86" s="15"/>
      <c r="O86" s="16"/>
      <c r="P86" s="15"/>
    </row>
    <row r="87" spans="1:16" ht="20.65" customHeight="1" x14ac:dyDescent="0.25">
      <c r="A87" s="1"/>
      <c r="H87" s="12"/>
      <c r="I87" s="12"/>
      <c r="J87" s="15"/>
      <c r="K87" s="14"/>
      <c r="L87" s="15"/>
      <c r="M87" s="14"/>
      <c r="N87" s="15"/>
      <c r="O87" s="16"/>
      <c r="P87" s="15"/>
    </row>
    <row r="88" spans="1:16" ht="20.65" customHeight="1" x14ac:dyDescent="0.25">
      <c r="A88" s="1"/>
      <c r="H88" s="12"/>
      <c r="I88" s="12"/>
      <c r="J88" s="15"/>
      <c r="K88" s="14"/>
      <c r="L88" s="15"/>
      <c r="M88" s="14"/>
      <c r="N88" s="15"/>
      <c r="O88" s="16"/>
      <c r="P88" s="15"/>
    </row>
    <row r="89" spans="1:16" ht="20.65" customHeight="1" x14ac:dyDescent="0.25">
      <c r="A89" s="1"/>
      <c r="H89" s="12"/>
      <c r="I89" s="12"/>
      <c r="J89" s="15"/>
      <c r="K89" s="14"/>
      <c r="L89" s="15"/>
      <c r="M89" s="14"/>
      <c r="N89" s="15"/>
      <c r="O89" s="16"/>
      <c r="P89" s="15"/>
    </row>
    <row r="90" spans="1:16" ht="15" customHeight="1" x14ac:dyDescent="0.25">
      <c r="A90" s="1"/>
      <c r="H90" s="12"/>
      <c r="I90" s="12"/>
      <c r="J90" s="15"/>
      <c r="K90" s="14"/>
      <c r="L90" s="15"/>
      <c r="M90" s="14"/>
      <c r="N90" s="15"/>
      <c r="O90" s="16"/>
      <c r="P90" s="15"/>
    </row>
    <row r="91" spans="1:16" ht="2.25" customHeight="1" x14ac:dyDescent="0.25">
      <c r="A91" s="1"/>
      <c r="H91" s="12"/>
      <c r="I91" s="12"/>
      <c r="J91" s="15"/>
      <c r="K91" s="14"/>
      <c r="L91" s="15"/>
      <c r="M91" s="14"/>
      <c r="N91" s="15"/>
      <c r="O91" s="16"/>
      <c r="P91" s="15"/>
    </row>
    <row r="92" spans="1:16" ht="22.15" customHeight="1" x14ac:dyDescent="0.25">
      <c r="A92" s="28" t="s">
        <v>27</v>
      </c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</row>
    <row r="93" spans="1:16" ht="21.6" customHeight="1" x14ac:dyDescent="0.25">
      <c r="A93" s="1" t="str">
        <f>A1</f>
        <v>บริษัท เทิร์นคีย์ คอมมูนิเคชั่น เซอร์วิส จำกัด (มหาชน)</v>
      </c>
      <c r="B93" s="1"/>
      <c r="C93" s="1"/>
      <c r="D93" s="1"/>
      <c r="E93" s="1"/>
      <c r="F93" s="1"/>
      <c r="G93" s="1"/>
      <c r="H93" s="2"/>
      <c r="I93" s="2"/>
      <c r="J93" s="3"/>
      <c r="K93" s="2"/>
      <c r="L93" s="4"/>
      <c r="M93" s="2"/>
      <c r="N93" s="4"/>
      <c r="O93" s="4"/>
      <c r="P93" s="4"/>
    </row>
    <row r="94" spans="1:16" ht="21.6" customHeight="1" x14ac:dyDescent="0.25">
      <c r="A94" s="1" t="s">
        <v>205</v>
      </c>
      <c r="B94" s="1"/>
      <c r="C94" s="1"/>
      <c r="D94" s="1"/>
      <c r="E94" s="1"/>
      <c r="F94" s="1"/>
      <c r="G94" s="1"/>
      <c r="H94" s="2"/>
      <c r="I94" s="2"/>
      <c r="J94" s="3"/>
      <c r="K94" s="2"/>
      <c r="L94" s="4"/>
      <c r="M94" s="2"/>
      <c r="N94" s="4"/>
      <c r="O94" s="4"/>
      <c r="P94" s="4"/>
    </row>
    <row r="95" spans="1:16" ht="21.6" customHeight="1" x14ac:dyDescent="0.25">
      <c r="A95" s="5" t="str">
        <f>A3</f>
        <v>ณ วันที่ 31 มีนาคม พ.ศ. 2567</v>
      </c>
      <c r="B95" s="6"/>
      <c r="C95" s="6"/>
      <c r="D95" s="6"/>
      <c r="E95" s="6"/>
      <c r="F95" s="6"/>
      <c r="G95" s="6"/>
      <c r="H95" s="7"/>
      <c r="I95" s="7"/>
      <c r="J95" s="167"/>
      <c r="K95" s="7"/>
      <c r="L95" s="8"/>
      <c r="M95" s="7"/>
      <c r="N95" s="8"/>
      <c r="O95" s="8"/>
      <c r="P95" s="8"/>
    </row>
    <row r="96" spans="1:16" ht="18.75" customHeight="1" x14ac:dyDescent="0.25">
      <c r="A96" s="1"/>
      <c r="B96" s="1"/>
      <c r="C96" s="1"/>
      <c r="D96" s="1"/>
      <c r="E96" s="1"/>
      <c r="F96" s="1"/>
      <c r="G96" s="1"/>
      <c r="H96" s="2"/>
      <c r="I96" s="2"/>
      <c r="J96" s="3"/>
      <c r="K96" s="2"/>
      <c r="L96" s="4"/>
      <c r="M96" s="2"/>
      <c r="N96" s="4"/>
      <c r="O96" s="4"/>
      <c r="P96" s="4"/>
    </row>
    <row r="97" spans="1:16" ht="21.6" customHeight="1" x14ac:dyDescent="0.25">
      <c r="A97" s="1"/>
      <c r="B97" s="1"/>
      <c r="C97" s="1"/>
      <c r="D97" s="1"/>
      <c r="E97" s="1"/>
      <c r="F97" s="1"/>
      <c r="G97" s="1"/>
      <c r="H97" s="2"/>
      <c r="I97" s="2"/>
      <c r="J97" s="193" t="s">
        <v>1</v>
      </c>
      <c r="K97" s="194"/>
      <c r="L97" s="194"/>
      <c r="M97" s="38"/>
      <c r="N97" s="193" t="s">
        <v>2</v>
      </c>
      <c r="O97" s="194"/>
      <c r="P97" s="194"/>
    </row>
    <row r="98" spans="1:16" ht="21.6" customHeight="1" x14ac:dyDescent="0.25">
      <c r="A98" s="1"/>
      <c r="B98" s="1"/>
      <c r="C98" s="1"/>
      <c r="D98" s="1"/>
      <c r="E98" s="1"/>
      <c r="F98" s="1"/>
      <c r="G98" s="1"/>
      <c r="H98" s="2"/>
      <c r="I98" s="2"/>
      <c r="J98" s="4" t="s">
        <v>3</v>
      </c>
      <c r="K98" s="4"/>
      <c r="L98" s="4" t="s">
        <v>4</v>
      </c>
      <c r="M98" s="4"/>
      <c r="N98" s="4" t="s">
        <v>3</v>
      </c>
      <c r="O98" s="4"/>
      <c r="P98" s="4" t="s">
        <v>4</v>
      </c>
    </row>
    <row r="99" spans="1:16" ht="21.6" customHeight="1" x14ac:dyDescent="0.25">
      <c r="A99" s="1"/>
      <c r="B99" s="1"/>
      <c r="C99" s="1"/>
      <c r="D99" s="1"/>
      <c r="E99" s="1"/>
      <c r="F99" s="1"/>
      <c r="G99" s="1"/>
      <c r="H99" s="2"/>
      <c r="I99" s="2"/>
      <c r="J99" s="4" t="s">
        <v>163</v>
      </c>
      <c r="K99" s="4"/>
      <c r="L99" s="4" t="s">
        <v>5</v>
      </c>
      <c r="M99" s="4"/>
      <c r="N99" s="4" t="s">
        <v>163</v>
      </c>
      <c r="O99" s="4"/>
      <c r="P99" s="4" t="s">
        <v>5</v>
      </c>
    </row>
    <row r="100" spans="1:16" ht="21.6" customHeight="1" x14ac:dyDescent="0.25">
      <c r="A100" s="1"/>
      <c r="B100" s="1"/>
      <c r="C100" s="1"/>
      <c r="D100" s="1"/>
      <c r="E100" s="1"/>
      <c r="F100" s="1"/>
      <c r="G100" s="1"/>
      <c r="H100" s="2"/>
      <c r="I100" s="2"/>
      <c r="J100" s="4" t="s">
        <v>177</v>
      </c>
      <c r="K100" s="9"/>
      <c r="L100" s="4" t="s">
        <v>6</v>
      </c>
      <c r="M100" s="9"/>
      <c r="N100" s="4" t="s">
        <v>177</v>
      </c>
      <c r="O100" s="9"/>
      <c r="P100" s="4" t="s">
        <v>6</v>
      </c>
    </row>
    <row r="101" spans="1:16" ht="21.6" customHeight="1" x14ac:dyDescent="0.25">
      <c r="A101" s="1"/>
      <c r="B101" s="1"/>
      <c r="C101" s="1"/>
      <c r="D101" s="1"/>
      <c r="E101" s="1"/>
      <c r="F101" s="1"/>
      <c r="G101" s="1"/>
      <c r="H101" s="167" t="s">
        <v>7</v>
      </c>
      <c r="I101" s="2"/>
      <c r="J101" s="8" t="s">
        <v>8</v>
      </c>
      <c r="K101" s="9"/>
      <c r="L101" s="8" t="s">
        <v>8</v>
      </c>
      <c r="M101" s="9"/>
      <c r="N101" s="8" t="s">
        <v>8</v>
      </c>
      <c r="O101" s="4"/>
      <c r="P101" s="8" t="s">
        <v>8</v>
      </c>
    </row>
    <row r="102" spans="1:16" ht="8.1" customHeight="1" x14ac:dyDescent="0.25">
      <c r="A102" s="1"/>
      <c r="B102" s="1"/>
      <c r="C102" s="1"/>
      <c r="D102" s="1"/>
      <c r="E102" s="1"/>
      <c r="F102" s="1"/>
      <c r="G102" s="1"/>
      <c r="H102" s="2"/>
      <c r="I102" s="2"/>
      <c r="J102" s="10"/>
      <c r="K102" s="2"/>
      <c r="L102" s="4"/>
      <c r="M102" s="2"/>
      <c r="N102" s="39"/>
      <c r="O102" s="4"/>
      <c r="P102" s="4"/>
    </row>
    <row r="103" spans="1:16" ht="21.6" customHeight="1" x14ac:dyDescent="0.25">
      <c r="A103" s="1" t="s">
        <v>44</v>
      </c>
      <c r="H103" s="12"/>
      <c r="I103" s="12"/>
      <c r="J103" s="40"/>
      <c r="K103" s="12"/>
      <c r="L103" s="47"/>
      <c r="M103" s="12"/>
      <c r="N103" s="41"/>
      <c r="O103" s="15"/>
      <c r="P103" s="15"/>
    </row>
    <row r="104" spans="1:16" ht="8.1" customHeight="1" x14ac:dyDescent="0.25">
      <c r="H104" s="12"/>
      <c r="I104" s="12"/>
      <c r="J104" s="40"/>
      <c r="K104" s="12"/>
      <c r="L104" s="47"/>
      <c r="M104" s="12"/>
      <c r="N104" s="41"/>
      <c r="O104" s="15"/>
      <c r="P104" s="15"/>
    </row>
    <row r="105" spans="1:16" ht="21.6" customHeight="1" x14ac:dyDescent="0.25">
      <c r="A105" s="1" t="s">
        <v>45</v>
      </c>
      <c r="H105" s="12"/>
      <c r="I105" s="12"/>
      <c r="J105" s="40"/>
      <c r="K105" s="12"/>
      <c r="L105" s="47"/>
      <c r="M105" s="12"/>
      <c r="N105" s="41"/>
      <c r="O105" s="15"/>
      <c r="P105" s="15"/>
    </row>
    <row r="106" spans="1:16" ht="8.1" customHeight="1" x14ac:dyDescent="0.25">
      <c r="H106" s="12"/>
      <c r="I106" s="12"/>
      <c r="J106" s="40"/>
      <c r="K106" s="12"/>
      <c r="L106" s="47"/>
      <c r="M106" s="12"/>
      <c r="N106" s="41"/>
      <c r="O106" s="15"/>
      <c r="P106" s="15"/>
    </row>
    <row r="107" spans="1:16" ht="21.6" customHeight="1" x14ac:dyDescent="0.25">
      <c r="A107" s="1" t="s">
        <v>46</v>
      </c>
      <c r="I107" s="12"/>
      <c r="J107" s="40"/>
      <c r="K107" s="12"/>
      <c r="L107" s="47"/>
      <c r="M107" s="12"/>
      <c r="N107" s="41"/>
      <c r="O107" s="15"/>
      <c r="P107" s="15"/>
    </row>
    <row r="108" spans="1:16" ht="8.1" customHeight="1" x14ac:dyDescent="0.25">
      <c r="H108" s="12"/>
      <c r="I108" s="12"/>
      <c r="J108" s="40"/>
      <c r="K108" s="12"/>
      <c r="L108" s="47"/>
      <c r="M108" s="12"/>
      <c r="N108" s="41"/>
      <c r="O108" s="15"/>
      <c r="P108" s="15"/>
    </row>
    <row r="109" spans="1:16" ht="21.6" customHeight="1" x14ac:dyDescent="0.25">
      <c r="A109" s="11" t="s">
        <v>47</v>
      </c>
      <c r="H109" s="12"/>
      <c r="I109" s="12"/>
      <c r="J109" s="21"/>
      <c r="K109" s="14"/>
      <c r="L109" s="15"/>
      <c r="M109" s="14"/>
      <c r="N109" s="41"/>
      <c r="O109" s="16"/>
      <c r="P109" s="15"/>
    </row>
    <row r="110" spans="1:16" ht="21.6" customHeight="1" x14ac:dyDescent="0.25">
      <c r="B110" s="11" t="s">
        <v>48</v>
      </c>
      <c r="H110" s="12">
        <v>13</v>
      </c>
      <c r="I110" s="12"/>
      <c r="J110" s="21">
        <v>712679874</v>
      </c>
      <c r="K110" s="14"/>
      <c r="L110" s="171">
        <v>511000000</v>
      </c>
      <c r="M110" s="14"/>
      <c r="N110" s="48">
        <v>712679874</v>
      </c>
      <c r="O110" s="16"/>
      <c r="P110" s="176">
        <v>511000000</v>
      </c>
    </row>
    <row r="111" spans="1:16" ht="21.6" customHeight="1" x14ac:dyDescent="0.25">
      <c r="A111" s="22" t="s">
        <v>49</v>
      </c>
      <c r="B111" s="22"/>
      <c r="C111" s="22"/>
      <c r="D111" s="22"/>
      <c r="E111" s="22"/>
      <c r="H111" s="12"/>
      <c r="I111" s="12"/>
      <c r="J111" s="21"/>
      <c r="K111" s="14"/>
      <c r="L111" s="171"/>
      <c r="M111" s="14"/>
      <c r="N111" s="21"/>
      <c r="O111" s="16"/>
      <c r="P111" s="171"/>
    </row>
    <row r="112" spans="1:16" ht="21.6" customHeight="1" x14ac:dyDescent="0.25">
      <c r="A112" s="22"/>
      <c r="B112" s="22" t="s">
        <v>15</v>
      </c>
      <c r="C112" s="22"/>
      <c r="D112" s="22"/>
      <c r="E112" s="22"/>
      <c r="H112" s="12"/>
      <c r="I112" s="12"/>
      <c r="J112" s="21">
        <v>1430052</v>
      </c>
      <c r="K112" s="14"/>
      <c r="L112" s="171">
        <v>1310818</v>
      </c>
      <c r="M112" s="14"/>
      <c r="N112" s="21">
        <v>1358321</v>
      </c>
      <c r="O112" s="16"/>
      <c r="P112" s="171">
        <v>1239738</v>
      </c>
    </row>
    <row r="113" spans="1:16" ht="21.6" customHeight="1" x14ac:dyDescent="0.25">
      <c r="A113" s="11" t="s">
        <v>181</v>
      </c>
      <c r="H113" s="12">
        <v>14</v>
      </c>
      <c r="I113" s="12"/>
      <c r="J113" s="21">
        <v>833331827</v>
      </c>
      <c r="K113" s="14"/>
      <c r="L113" s="171">
        <v>563941484</v>
      </c>
      <c r="M113" s="14"/>
      <c r="N113" s="48">
        <v>821434842</v>
      </c>
      <c r="O113" s="16"/>
      <c r="P113" s="171">
        <v>557674794</v>
      </c>
    </row>
    <row r="114" spans="1:16" ht="21.6" customHeight="1" x14ac:dyDescent="0.25">
      <c r="A114" s="22" t="s">
        <v>50</v>
      </c>
      <c r="H114" s="12"/>
      <c r="I114" s="12"/>
      <c r="J114" s="21">
        <v>65843337</v>
      </c>
      <c r="K114" s="14"/>
      <c r="L114" s="171">
        <v>70907604</v>
      </c>
      <c r="M114" s="14"/>
      <c r="N114" s="21">
        <v>64294132</v>
      </c>
      <c r="O114" s="16"/>
      <c r="P114" s="171">
        <v>70867978</v>
      </c>
    </row>
    <row r="115" spans="1:16" ht="21.6" customHeight="1" x14ac:dyDescent="0.25">
      <c r="A115" s="22" t="s">
        <v>160</v>
      </c>
      <c r="H115" s="12" t="s">
        <v>230</v>
      </c>
      <c r="I115" s="12"/>
      <c r="J115" s="21">
        <v>0</v>
      </c>
      <c r="K115" s="14"/>
      <c r="L115" s="171">
        <v>0</v>
      </c>
      <c r="M115" s="14"/>
      <c r="N115" s="21">
        <v>23000000</v>
      </c>
      <c r="O115" s="16"/>
      <c r="P115" s="171">
        <v>18000000</v>
      </c>
    </row>
    <row r="116" spans="1:16" ht="21.6" customHeight="1" x14ac:dyDescent="0.25">
      <c r="A116" s="22" t="s">
        <v>182</v>
      </c>
      <c r="H116" s="12"/>
      <c r="I116" s="12"/>
      <c r="J116" s="21">
        <v>8398227</v>
      </c>
      <c r="K116" s="14"/>
      <c r="L116" s="171">
        <v>1022363</v>
      </c>
      <c r="M116" s="14"/>
      <c r="N116" s="21">
        <v>7157966</v>
      </c>
      <c r="O116" s="16"/>
      <c r="P116" s="171">
        <v>1023422</v>
      </c>
    </row>
    <row r="117" spans="1:16" ht="21.6" customHeight="1" x14ac:dyDescent="0.25">
      <c r="A117" s="11" t="s">
        <v>51</v>
      </c>
      <c r="H117" s="12">
        <v>15</v>
      </c>
      <c r="J117" s="21">
        <v>6858779</v>
      </c>
      <c r="K117" s="34"/>
      <c r="L117" s="171">
        <v>6962696</v>
      </c>
      <c r="M117" s="34"/>
      <c r="N117" s="48">
        <v>6858779</v>
      </c>
      <c r="O117" s="34"/>
      <c r="P117" s="23">
        <v>6962696</v>
      </c>
    </row>
    <row r="118" spans="1:16" ht="21.6" customHeight="1" x14ac:dyDescent="0.25">
      <c r="A118" s="11" t="s">
        <v>52</v>
      </c>
      <c r="C118" s="1"/>
      <c r="H118" s="12"/>
      <c r="I118" s="12"/>
      <c r="J118" s="174">
        <v>44503083</v>
      </c>
      <c r="K118" s="14"/>
      <c r="L118" s="172">
        <v>41109513</v>
      </c>
      <c r="M118" s="14"/>
      <c r="N118" s="177">
        <v>42403924</v>
      </c>
      <c r="O118" s="16"/>
      <c r="P118" s="172">
        <v>38621943</v>
      </c>
    </row>
    <row r="119" spans="1:16" ht="8.1" customHeight="1" x14ac:dyDescent="0.25">
      <c r="H119" s="12"/>
      <c r="I119" s="12"/>
      <c r="J119" s="13"/>
      <c r="K119" s="14"/>
      <c r="L119" s="15"/>
      <c r="M119" s="14"/>
      <c r="N119" s="41"/>
      <c r="O119" s="16"/>
      <c r="P119" s="15"/>
    </row>
    <row r="120" spans="1:16" ht="21.6" customHeight="1" x14ac:dyDescent="0.25">
      <c r="A120" s="1" t="s">
        <v>53</v>
      </c>
      <c r="H120" s="12"/>
      <c r="I120" s="12"/>
      <c r="J120" s="26">
        <f>SUM(J109:J118)</f>
        <v>1673045179</v>
      </c>
      <c r="K120" s="14"/>
      <c r="L120" s="27">
        <f>SUM(L109:L118)</f>
        <v>1196254478</v>
      </c>
      <c r="M120" s="14"/>
      <c r="N120" s="42">
        <f>SUM(N109:N118)</f>
        <v>1679187838</v>
      </c>
      <c r="O120" s="16"/>
      <c r="P120" s="27">
        <f>SUM(P109:P118)</f>
        <v>1205390571</v>
      </c>
    </row>
    <row r="121" spans="1:16" ht="17.25" customHeight="1" x14ac:dyDescent="0.25">
      <c r="H121" s="12"/>
      <c r="I121" s="12"/>
      <c r="J121" s="13"/>
      <c r="K121" s="14"/>
      <c r="L121" s="15"/>
      <c r="M121" s="14"/>
      <c r="N121" s="41"/>
      <c r="O121" s="16"/>
      <c r="P121" s="15"/>
    </row>
    <row r="122" spans="1:16" ht="21.6" customHeight="1" x14ac:dyDescent="0.25">
      <c r="A122" s="1" t="s">
        <v>54</v>
      </c>
      <c r="H122" s="12"/>
      <c r="J122" s="13"/>
      <c r="K122" s="34"/>
      <c r="L122" s="15"/>
      <c r="M122" s="34"/>
      <c r="N122" s="41"/>
      <c r="O122" s="34"/>
      <c r="P122" s="15"/>
    </row>
    <row r="123" spans="1:16" ht="8.1" customHeight="1" x14ac:dyDescent="0.25">
      <c r="H123" s="12"/>
      <c r="I123" s="12"/>
      <c r="J123" s="13"/>
      <c r="K123" s="14"/>
      <c r="L123" s="15"/>
      <c r="M123" s="14"/>
      <c r="N123" s="41"/>
      <c r="O123" s="16"/>
      <c r="P123" s="15"/>
    </row>
    <row r="124" spans="1:16" ht="21.6" customHeight="1" x14ac:dyDescent="0.25">
      <c r="A124" s="11" t="s">
        <v>55</v>
      </c>
      <c r="H124" s="12"/>
      <c r="I124" s="12"/>
      <c r="J124" s="21"/>
      <c r="K124" s="14"/>
      <c r="L124" s="23"/>
      <c r="M124" s="14"/>
      <c r="N124" s="48"/>
      <c r="O124" s="16"/>
      <c r="P124" s="23"/>
    </row>
    <row r="125" spans="1:16" ht="21.6" customHeight="1" x14ac:dyDescent="0.25">
      <c r="B125" s="11" t="s">
        <v>56</v>
      </c>
      <c r="H125" s="12"/>
      <c r="I125" s="12"/>
      <c r="J125" s="21">
        <v>47771057</v>
      </c>
      <c r="K125" s="14"/>
      <c r="L125" s="23">
        <v>48897231</v>
      </c>
      <c r="M125" s="14"/>
      <c r="N125" s="21">
        <v>47771057</v>
      </c>
      <c r="O125" s="16"/>
      <c r="P125" s="23">
        <v>48897231</v>
      </c>
    </row>
    <row r="126" spans="1:16" ht="21.6" customHeight="1" x14ac:dyDescent="0.25">
      <c r="A126" s="11" t="s">
        <v>49</v>
      </c>
      <c r="H126" s="12"/>
      <c r="I126" s="12"/>
      <c r="J126" s="21">
        <v>2121530</v>
      </c>
      <c r="K126" s="14"/>
      <c r="L126" s="23">
        <v>2459817</v>
      </c>
      <c r="M126" s="14"/>
      <c r="N126" s="48">
        <v>1951798</v>
      </c>
      <c r="O126" s="16"/>
      <c r="P126" s="23">
        <v>2273443</v>
      </c>
    </row>
    <row r="127" spans="1:16" ht="21.6" customHeight="1" x14ac:dyDescent="0.25">
      <c r="A127" s="22" t="s">
        <v>57</v>
      </c>
      <c r="H127" s="12">
        <v>15</v>
      </c>
      <c r="I127" s="12"/>
      <c r="J127" s="21">
        <v>3523974</v>
      </c>
      <c r="K127" s="14"/>
      <c r="L127" s="171">
        <v>3790596</v>
      </c>
      <c r="M127" s="43"/>
      <c r="N127" s="48">
        <v>2334867</v>
      </c>
      <c r="O127" s="171"/>
      <c r="P127" s="171">
        <v>2645474</v>
      </c>
    </row>
    <row r="128" spans="1:16" ht="21.6" customHeight="1" x14ac:dyDescent="0.25">
      <c r="A128" s="11" t="s">
        <v>58</v>
      </c>
      <c r="H128" s="12"/>
      <c r="J128" s="21">
        <v>60229560</v>
      </c>
      <c r="K128" s="34"/>
      <c r="L128" s="171">
        <v>58675909</v>
      </c>
      <c r="M128" s="44"/>
      <c r="N128" s="48">
        <v>44603343</v>
      </c>
      <c r="O128" s="171"/>
      <c r="P128" s="171">
        <v>44170336</v>
      </c>
    </row>
    <row r="129" spans="1:16" ht="21.6" customHeight="1" x14ac:dyDescent="0.25">
      <c r="A129" s="11" t="s">
        <v>59</v>
      </c>
      <c r="H129" s="12"/>
      <c r="J129" s="174">
        <v>336988</v>
      </c>
      <c r="K129" s="34"/>
      <c r="L129" s="172">
        <v>336988</v>
      </c>
      <c r="M129" s="44"/>
      <c r="N129" s="178">
        <v>386988</v>
      </c>
      <c r="O129" s="171"/>
      <c r="P129" s="172">
        <v>386988</v>
      </c>
    </row>
    <row r="130" spans="1:16" ht="8.1" customHeight="1" x14ac:dyDescent="0.25">
      <c r="H130" s="12"/>
      <c r="J130" s="13"/>
      <c r="K130" s="34"/>
      <c r="L130" s="15"/>
      <c r="M130" s="34"/>
      <c r="N130" s="41"/>
      <c r="O130" s="34"/>
      <c r="P130" s="15"/>
    </row>
    <row r="131" spans="1:16" ht="21.6" customHeight="1" x14ac:dyDescent="0.25">
      <c r="A131" s="1" t="s">
        <v>60</v>
      </c>
      <c r="H131" s="12"/>
      <c r="J131" s="26">
        <f>SUM(J124:J129)</f>
        <v>113983109</v>
      </c>
      <c r="K131" s="34"/>
      <c r="L131" s="27">
        <f>SUM(L124:L129)</f>
        <v>114160541</v>
      </c>
      <c r="M131" s="34"/>
      <c r="N131" s="42">
        <f>SUM(N124:N129)</f>
        <v>97048053</v>
      </c>
      <c r="O131" s="16"/>
      <c r="P131" s="27">
        <f>SUM(P124:P129)</f>
        <v>98373472</v>
      </c>
    </row>
    <row r="132" spans="1:16" ht="8.1" customHeight="1" x14ac:dyDescent="0.25">
      <c r="H132" s="12"/>
      <c r="I132" s="12"/>
      <c r="J132" s="13"/>
      <c r="K132" s="14"/>
      <c r="L132" s="15"/>
      <c r="M132" s="14"/>
      <c r="N132" s="41"/>
      <c r="O132" s="16"/>
      <c r="P132" s="15"/>
    </row>
    <row r="133" spans="1:16" ht="21.6" customHeight="1" x14ac:dyDescent="0.25">
      <c r="A133" s="1" t="s">
        <v>61</v>
      </c>
      <c r="C133" s="1"/>
      <c r="H133" s="12"/>
      <c r="I133" s="12"/>
      <c r="J133" s="26">
        <f>SUM(J120,J131)</f>
        <v>1787028288</v>
      </c>
      <c r="K133" s="14"/>
      <c r="L133" s="27">
        <f>SUM(L120,L131)</f>
        <v>1310415019</v>
      </c>
      <c r="M133" s="14"/>
      <c r="N133" s="42">
        <f>SUM(N120,N131)</f>
        <v>1776235891</v>
      </c>
      <c r="O133" s="16"/>
      <c r="P133" s="27">
        <f>SUM(P120,P131)</f>
        <v>1303764043</v>
      </c>
    </row>
    <row r="134" spans="1:16" s="188" customFormat="1" ht="21.6" customHeight="1" x14ac:dyDescent="0.25">
      <c r="A134" s="187"/>
      <c r="C134" s="187"/>
      <c r="H134" s="189"/>
      <c r="I134" s="189"/>
      <c r="J134" s="190"/>
      <c r="K134" s="191"/>
      <c r="L134" s="190"/>
      <c r="M134" s="191"/>
      <c r="N134" s="190"/>
      <c r="O134" s="192"/>
      <c r="P134" s="190"/>
    </row>
    <row r="135" spans="1:16" s="188" customFormat="1" ht="21.6" customHeight="1" x14ac:dyDescent="0.25">
      <c r="A135" s="187"/>
      <c r="C135" s="187"/>
      <c r="H135" s="189"/>
      <c r="I135" s="189"/>
      <c r="J135" s="190"/>
      <c r="K135" s="191"/>
      <c r="L135" s="190"/>
      <c r="M135" s="191"/>
      <c r="N135" s="190"/>
      <c r="O135" s="192"/>
      <c r="P135" s="190"/>
    </row>
    <row r="136" spans="1:16" s="188" customFormat="1" ht="21.6" customHeight="1" x14ac:dyDescent="0.25">
      <c r="A136" s="187"/>
      <c r="C136" s="187"/>
      <c r="H136" s="189"/>
      <c r="I136" s="189"/>
      <c r="J136" s="190"/>
      <c r="K136" s="191"/>
      <c r="L136" s="190"/>
      <c r="M136" s="191"/>
      <c r="N136" s="190"/>
      <c r="O136" s="192"/>
      <c r="P136" s="190"/>
    </row>
    <row r="137" spans="1:16" ht="21.6" customHeight="1" x14ac:dyDescent="0.25">
      <c r="A137" s="1"/>
      <c r="C137" s="1"/>
      <c r="H137" s="12"/>
      <c r="I137" s="12"/>
      <c r="J137" s="15"/>
      <c r="K137" s="14"/>
      <c r="L137" s="15"/>
      <c r="M137" s="14"/>
      <c r="N137" s="15"/>
      <c r="O137" s="16"/>
      <c r="P137" s="15"/>
    </row>
    <row r="138" spans="1:16" ht="6" customHeight="1" x14ac:dyDescent="0.25">
      <c r="A138" s="1"/>
      <c r="C138" s="1"/>
      <c r="H138" s="12"/>
      <c r="I138" s="12"/>
      <c r="J138" s="15"/>
      <c r="K138" s="14"/>
      <c r="L138" s="15"/>
      <c r="M138" s="14"/>
      <c r="N138" s="15"/>
      <c r="O138" s="16"/>
      <c r="P138" s="15"/>
    </row>
    <row r="139" spans="1:16" ht="22.15" customHeight="1" x14ac:dyDescent="0.25">
      <c r="A139" s="168" t="str">
        <f t="shared" ref="A139:A140" si="0">A92</f>
        <v>หมายเหตุประกอบข้อมูลทางการเงินเป็นส่วนหนึ่งของข้อมูลทางการเงินระหว่างกาลนี้</v>
      </c>
      <c r="B139" s="168"/>
      <c r="C139" s="168"/>
      <c r="D139" s="168"/>
      <c r="E139" s="168"/>
      <c r="F139" s="168"/>
      <c r="G139" s="168"/>
      <c r="H139" s="45"/>
      <c r="I139" s="45"/>
      <c r="J139" s="46"/>
      <c r="K139" s="45"/>
      <c r="L139" s="46"/>
      <c r="M139" s="45"/>
      <c r="N139" s="27"/>
      <c r="O139" s="27"/>
      <c r="P139" s="27"/>
    </row>
    <row r="140" spans="1:16" ht="21.6" customHeight="1" x14ac:dyDescent="0.25">
      <c r="A140" s="1" t="str">
        <f t="shared" si="0"/>
        <v>บริษัท เทิร์นคีย์ คอมมูนิเคชั่น เซอร์วิส จำกัด (มหาชน)</v>
      </c>
      <c r="B140" s="1"/>
      <c r="C140" s="1"/>
      <c r="D140" s="1"/>
      <c r="E140" s="1"/>
      <c r="F140" s="1"/>
      <c r="G140" s="1"/>
      <c r="H140" s="2"/>
      <c r="I140" s="2"/>
      <c r="J140" s="3"/>
      <c r="K140" s="2"/>
      <c r="L140" s="4"/>
      <c r="M140" s="2"/>
      <c r="N140" s="4"/>
      <c r="O140" s="4"/>
      <c r="P140" s="4"/>
    </row>
    <row r="141" spans="1:16" ht="21.6" customHeight="1" x14ac:dyDescent="0.25">
      <c r="A141" s="1" t="s">
        <v>205</v>
      </c>
      <c r="B141" s="1"/>
      <c r="C141" s="1"/>
      <c r="D141" s="1"/>
      <c r="E141" s="1"/>
      <c r="F141" s="1"/>
      <c r="G141" s="1"/>
      <c r="H141" s="2"/>
      <c r="I141" s="2"/>
      <c r="J141" s="3"/>
      <c r="K141" s="2"/>
      <c r="L141" s="4"/>
      <c r="M141" s="2"/>
      <c r="N141" s="4"/>
      <c r="O141" s="4"/>
      <c r="P141" s="4"/>
    </row>
    <row r="142" spans="1:16" ht="21.6" customHeight="1" x14ac:dyDescent="0.25">
      <c r="A142" s="5" t="str">
        <f>A95</f>
        <v>ณ วันที่ 31 มีนาคม พ.ศ. 2567</v>
      </c>
      <c r="B142" s="6"/>
      <c r="C142" s="6"/>
      <c r="D142" s="6"/>
      <c r="E142" s="6"/>
      <c r="F142" s="6"/>
      <c r="G142" s="6"/>
      <c r="H142" s="7"/>
      <c r="I142" s="7"/>
      <c r="J142" s="167"/>
      <c r="K142" s="7"/>
      <c r="L142" s="8"/>
      <c r="M142" s="7"/>
      <c r="N142" s="8"/>
      <c r="O142" s="8"/>
      <c r="P142" s="8"/>
    </row>
    <row r="143" spans="1:16" ht="19.7" customHeight="1" x14ac:dyDescent="0.25">
      <c r="A143" s="1"/>
      <c r="B143" s="1"/>
      <c r="C143" s="1"/>
      <c r="D143" s="1"/>
      <c r="E143" s="1"/>
      <c r="F143" s="1"/>
      <c r="G143" s="1"/>
      <c r="H143" s="2"/>
      <c r="I143" s="2"/>
      <c r="J143" s="3"/>
      <c r="K143" s="2"/>
      <c r="L143" s="4"/>
      <c r="M143" s="2"/>
      <c r="N143" s="4"/>
      <c r="O143" s="4"/>
      <c r="P143" s="4"/>
    </row>
    <row r="144" spans="1:16" ht="19.7" customHeight="1" x14ac:dyDescent="0.25">
      <c r="A144" s="1"/>
      <c r="B144" s="1"/>
      <c r="C144" s="1"/>
      <c r="D144" s="1"/>
      <c r="E144" s="1"/>
      <c r="F144" s="1"/>
      <c r="G144" s="1"/>
      <c r="H144" s="2"/>
      <c r="I144" s="2"/>
      <c r="J144" s="193" t="s">
        <v>1</v>
      </c>
      <c r="K144" s="194"/>
      <c r="L144" s="194"/>
      <c r="M144" s="38"/>
      <c r="N144" s="193" t="s">
        <v>2</v>
      </c>
      <c r="O144" s="194"/>
      <c r="P144" s="194"/>
    </row>
    <row r="145" spans="1:16" ht="19.7" customHeight="1" x14ac:dyDescent="0.25">
      <c r="A145" s="1"/>
      <c r="B145" s="1"/>
      <c r="C145" s="1"/>
      <c r="D145" s="1"/>
      <c r="E145" s="1"/>
      <c r="F145" s="1"/>
      <c r="G145" s="1"/>
      <c r="H145" s="2"/>
      <c r="I145" s="2"/>
      <c r="J145" s="4" t="s">
        <v>3</v>
      </c>
      <c r="K145" s="4"/>
      <c r="L145" s="4" t="s">
        <v>4</v>
      </c>
      <c r="M145" s="4"/>
      <c r="N145" s="4" t="s">
        <v>3</v>
      </c>
      <c r="O145" s="4"/>
      <c r="P145" s="4" t="s">
        <v>4</v>
      </c>
    </row>
    <row r="146" spans="1:16" ht="19.7" customHeight="1" x14ac:dyDescent="0.25">
      <c r="A146" s="1"/>
      <c r="B146" s="1"/>
      <c r="C146" s="1"/>
      <c r="D146" s="1"/>
      <c r="E146" s="1"/>
      <c r="F146" s="1"/>
      <c r="G146" s="1"/>
      <c r="H146" s="2"/>
      <c r="I146" s="2"/>
      <c r="J146" s="4" t="s">
        <v>163</v>
      </c>
      <c r="K146" s="4"/>
      <c r="L146" s="4" t="s">
        <v>5</v>
      </c>
      <c r="M146" s="4"/>
      <c r="N146" s="4" t="s">
        <v>163</v>
      </c>
      <c r="O146" s="4"/>
      <c r="P146" s="4" t="s">
        <v>5</v>
      </c>
    </row>
    <row r="147" spans="1:16" ht="19.7" customHeight="1" x14ac:dyDescent="0.25">
      <c r="A147" s="1"/>
      <c r="B147" s="1"/>
      <c r="C147" s="1"/>
      <c r="D147" s="1"/>
      <c r="E147" s="1"/>
      <c r="F147" s="1"/>
      <c r="G147" s="1"/>
      <c r="H147" s="2"/>
      <c r="I147" s="2"/>
      <c r="J147" s="4" t="s">
        <v>177</v>
      </c>
      <c r="K147" s="9"/>
      <c r="L147" s="4" t="s">
        <v>6</v>
      </c>
      <c r="M147" s="9"/>
      <c r="N147" s="4" t="s">
        <v>177</v>
      </c>
      <c r="O147" s="9"/>
      <c r="P147" s="4" t="s">
        <v>6</v>
      </c>
    </row>
    <row r="148" spans="1:16" ht="19.7" customHeight="1" x14ac:dyDescent="0.25">
      <c r="A148" s="1"/>
      <c r="B148" s="1"/>
      <c r="C148" s="1"/>
      <c r="D148" s="1"/>
      <c r="E148" s="1"/>
      <c r="F148" s="1"/>
      <c r="G148" s="1"/>
      <c r="H148" s="167" t="s">
        <v>7</v>
      </c>
      <c r="I148" s="2"/>
      <c r="J148" s="8" t="s">
        <v>8</v>
      </c>
      <c r="K148" s="9"/>
      <c r="L148" s="8" t="s">
        <v>8</v>
      </c>
      <c r="M148" s="9"/>
      <c r="N148" s="8" t="s">
        <v>8</v>
      </c>
      <c r="O148" s="4"/>
      <c r="P148" s="8" t="s">
        <v>8</v>
      </c>
    </row>
    <row r="149" spans="1:16" ht="8.1" customHeight="1" x14ac:dyDescent="0.25">
      <c r="A149" s="1"/>
      <c r="B149" s="1"/>
      <c r="C149" s="1"/>
      <c r="D149" s="1"/>
      <c r="E149" s="1"/>
      <c r="F149" s="1"/>
      <c r="G149" s="1"/>
      <c r="H149" s="2"/>
      <c r="I149" s="2"/>
      <c r="J149" s="10"/>
      <c r="K149" s="9"/>
      <c r="L149" s="4"/>
      <c r="M149" s="9"/>
      <c r="N149" s="39"/>
      <c r="O149" s="4"/>
      <c r="P149" s="4"/>
    </row>
    <row r="150" spans="1:16" ht="19.7" customHeight="1" x14ac:dyDescent="0.25">
      <c r="A150" s="1" t="s">
        <v>62</v>
      </c>
      <c r="H150" s="2"/>
      <c r="I150" s="12"/>
      <c r="J150" s="40"/>
      <c r="K150" s="12"/>
      <c r="L150" s="47"/>
      <c r="M150" s="12"/>
      <c r="N150" s="41"/>
      <c r="O150" s="15"/>
      <c r="P150" s="15"/>
    </row>
    <row r="151" spans="1:16" ht="8.1" customHeight="1" x14ac:dyDescent="0.25">
      <c r="A151" s="1"/>
      <c r="H151" s="2"/>
      <c r="I151" s="12"/>
      <c r="J151" s="40"/>
      <c r="K151" s="12"/>
      <c r="L151" s="47"/>
      <c r="M151" s="12"/>
      <c r="N151" s="41"/>
      <c r="O151" s="15"/>
      <c r="P151" s="15"/>
    </row>
    <row r="152" spans="1:16" ht="19.7" customHeight="1" x14ac:dyDescent="0.25">
      <c r="A152" s="1" t="s">
        <v>63</v>
      </c>
      <c r="H152" s="2"/>
      <c r="I152" s="12"/>
      <c r="J152" s="40"/>
      <c r="K152" s="12"/>
      <c r="L152" s="47"/>
      <c r="M152" s="12"/>
      <c r="N152" s="41"/>
      <c r="O152" s="15"/>
      <c r="P152" s="15"/>
    </row>
    <row r="153" spans="1:16" ht="8.1" customHeight="1" x14ac:dyDescent="0.25">
      <c r="A153" s="1"/>
      <c r="H153" s="12"/>
      <c r="I153" s="12"/>
      <c r="J153" s="40"/>
      <c r="K153" s="12"/>
      <c r="L153" s="47"/>
      <c r="M153" s="12"/>
      <c r="N153" s="41"/>
      <c r="O153" s="15"/>
      <c r="P153" s="15"/>
    </row>
    <row r="154" spans="1:16" ht="19.7" customHeight="1" x14ac:dyDescent="0.25">
      <c r="A154" s="11" t="s">
        <v>64</v>
      </c>
      <c r="H154" s="12">
        <v>16</v>
      </c>
      <c r="I154" s="12"/>
      <c r="J154" s="40"/>
      <c r="K154" s="12"/>
      <c r="L154" s="47"/>
      <c r="M154" s="12"/>
      <c r="N154" s="41"/>
      <c r="O154" s="4"/>
      <c r="P154" s="15"/>
    </row>
    <row r="155" spans="1:16" ht="19.7" customHeight="1" x14ac:dyDescent="0.25">
      <c r="B155" s="11" t="s">
        <v>65</v>
      </c>
      <c r="H155" s="12"/>
      <c r="I155" s="12"/>
      <c r="J155" s="40"/>
      <c r="K155" s="12"/>
      <c r="L155" s="47"/>
      <c r="M155" s="12"/>
      <c r="N155" s="48"/>
      <c r="O155" s="49"/>
      <c r="P155" s="49"/>
    </row>
    <row r="156" spans="1:16" ht="19.7" customHeight="1" x14ac:dyDescent="0.25">
      <c r="C156" s="11" t="s">
        <v>207</v>
      </c>
      <c r="H156" s="12"/>
      <c r="I156" s="12"/>
      <c r="J156" s="40"/>
      <c r="K156" s="12"/>
      <c r="L156" s="47"/>
      <c r="M156" s="12"/>
      <c r="N156" s="48"/>
      <c r="O156" s="49"/>
      <c r="P156" s="49"/>
    </row>
    <row r="157" spans="1:16" ht="19.7" customHeight="1" thickBot="1" x14ac:dyDescent="0.3">
      <c r="D157" s="11" t="s">
        <v>66</v>
      </c>
      <c r="H157" s="12"/>
      <c r="I157" s="12"/>
      <c r="J157" s="36">
        <v>400000000</v>
      </c>
      <c r="K157" s="14"/>
      <c r="L157" s="50">
        <v>400000000</v>
      </c>
      <c r="M157" s="14"/>
      <c r="N157" s="36">
        <v>400000000</v>
      </c>
      <c r="O157" s="51"/>
      <c r="P157" s="50">
        <v>400000000</v>
      </c>
    </row>
    <row r="158" spans="1:16" ht="8.1" customHeight="1" thickTop="1" x14ac:dyDescent="0.25">
      <c r="H158" s="12"/>
      <c r="I158" s="12"/>
      <c r="J158" s="13"/>
      <c r="K158" s="14"/>
      <c r="L158" s="15"/>
      <c r="M158" s="14"/>
      <c r="N158" s="13"/>
      <c r="O158" s="51"/>
      <c r="P158" s="15"/>
    </row>
    <row r="159" spans="1:16" ht="19.7" customHeight="1" x14ac:dyDescent="0.25">
      <c r="B159" s="11" t="s">
        <v>67</v>
      </c>
      <c r="H159" s="12"/>
      <c r="I159" s="12"/>
      <c r="J159" s="21"/>
      <c r="K159" s="14"/>
      <c r="L159" s="49"/>
      <c r="M159" s="14"/>
      <c r="N159" s="21"/>
      <c r="O159" s="34"/>
      <c r="P159" s="49"/>
    </row>
    <row r="160" spans="1:16" ht="19.7" customHeight="1" x14ac:dyDescent="0.25">
      <c r="C160" s="11" t="s">
        <v>207</v>
      </c>
      <c r="H160" s="12"/>
      <c r="I160" s="12"/>
      <c r="J160" s="21"/>
      <c r="K160" s="14"/>
      <c r="L160" s="49"/>
      <c r="M160" s="14"/>
      <c r="N160" s="21"/>
      <c r="O160" s="34"/>
      <c r="P160" s="49"/>
    </row>
    <row r="161" spans="1:16" ht="19.7" customHeight="1" x14ac:dyDescent="0.25">
      <c r="D161" s="11" t="s">
        <v>68</v>
      </c>
      <c r="H161" s="12"/>
      <c r="I161" s="12"/>
      <c r="J161" s="21"/>
      <c r="K161" s="14"/>
      <c r="L161" s="49"/>
      <c r="M161" s="14"/>
      <c r="N161" s="21"/>
      <c r="O161" s="34"/>
      <c r="P161" s="49"/>
    </row>
    <row r="162" spans="1:16" ht="19.7" customHeight="1" x14ac:dyDescent="0.25">
      <c r="D162" s="11" t="s">
        <v>69</v>
      </c>
      <c r="H162" s="12"/>
      <c r="I162" s="12"/>
      <c r="J162" s="13">
        <v>400000000</v>
      </c>
      <c r="K162" s="14"/>
      <c r="L162" s="23">
        <v>400000000</v>
      </c>
      <c r="M162" s="14"/>
      <c r="N162" s="13">
        <v>400000000</v>
      </c>
      <c r="O162" s="16"/>
      <c r="P162" s="23">
        <v>400000000</v>
      </c>
    </row>
    <row r="163" spans="1:16" ht="19.7" customHeight="1" x14ac:dyDescent="0.25">
      <c r="A163" s="11" t="s">
        <v>70</v>
      </c>
      <c r="H163" s="12">
        <v>16</v>
      </c>
      <c r="I163" s="12"/>
      <c r="J163" s="13">
        <v>3134555837</v>
      </c>
      <c r="K163" s="14"/>
      <c r="L163" s="23">
        <v>3134555837</v>
      </c>
      <c r="M163" s="14"/>
      <c r="N163" s="13">
        <v>3134555837</v>
      </c>
      <c r="O163" s="16"/>
      <c r="P163" s="23">
        <v>3134555837</v>
      </c>
    </row>
    <row r="164" spans="1:16" ht="19.7" customHeight="1" x14ac:dyDescent="0.25">
      <c r="A164" s="11" t="s">
        <v>71</v>
      </c>
      <c r="H164" s="12"/>
      <c r="I164" s="12"/>
      <c r="J164" s="40"/>
      <c r="K164" s="14"/>
      <c r="L164" s="47"/>
      <c r="M164" s="14"/>
      <c r="N164" s="52"/>
      <c r="O164" s="16"/>
      <c r="P164" s="15"/>
    </row>
    <row r="165" spans="1:16" ht="19.7" customHeight="1" x14ac:dyDescent="0.25">
      <c r="A165" s="1"/>
      <c r="B165" s="11" t="s">
        <v>72</v>
      </c>
      <c r="H165" s="12"/>
      <c r="I165" s="12"/>
      <c r="J165" s="21">
        <v>30000000</v>
      </c>
      <c r="K165" s="14"/>
      <c r="L165" s="171">
        <v>30000000</v>
      </c>
      <c r="M165" s="14"/>
      <c r="N165" s="21">
        <v>30000000</v>
      </c>
      <c r="O165" s="16"/>
      <c r="P165" s="171">
        <v>30000000</v>
      </c>
    </row>
    <row r="166" spans="1:16" ht="19.7" customHeight="1" x14ac:dyDescent="0.25">
      <c r="A166" s="1"/>
      <c r="B166" s="11" t="s">
        <v>73</v>
      </c>
      <c r="H166" s="12"/>
      <c r="I166" s="12"/>
      <c r="J166" s="13">
        <v>456580438</v>
      </c>
      <c r="K166" s="14"/>
      <c r="L166" s="171">
        <v>371189323</v>
      </c>
      <c r="M166" s="14"/>
      <c r="N166" s="13">
        <v>408300481</v>
      </c>
      <c r="O166" s="16"/>
      <c r="P166" s="171">
        <v>359046132</v>
      </c>
    </row>
    <row r="167" spans="1:16" ht="19.7" customHeight="1" x14ac:dyDescent="0.25">
      <c r="A167" s="11" t="s">
        <v>222</v>
      </c>
      <c r="H167" s="12"/>
      <c r="I167" s="12"/>
      <c r="J167" s="13"/>
      <c r="K167" s="14"/>
      <c r="L167" s="171"/>
      <c r="M167" s="14"/>
      <c r="N167" s="13"/>
      <c r="O167" s="16"/>
      <c r="P167" s="171"/>
    </row>
    <row r="168" spans="1:16" ht="19.7" customHeight="1" x14ac:dyDescent="0.25">
      <c r="B168" s="11" t="s">
        <v>223</v>
      </c>
      <c r="H168" s="12"/>
      <c r="I168" s="12"/>
      <c r="J168" s="13">
        <v>15310</v>
      </c>
      <c r="K168" s="14"/>
      <c r="L168" s="171">
        <v>15310</v>
      </c>
      <c r="M168" s="14"/>
      <c r="N168" s="13">
        <v>0</v>
      </c>
      <c r="O168" s="16"/>
      <c r="P168" s="171">
        <v>0</v>
      </c>
    </row>
    <row r="169" spans="1:16" ht="19.7" customHeight="1" x14ac:dyDescent="0.25">
      <c r="A169" s="11" t="s">
        <v>74</v>
      </c>
      <c r="H169" s="12"/>
      <c r="I169" s="12"/>
      <c r="J169" s="173">
        <v>-11215432</v>
      </c>
      <c r="K169" s="14"/>
      <c r="L169" s="179">
        <v>-11215432</v>
      </c>
      <c r="M169" s="14"/>
      <c r="N169" s="178">
        <v>0</v>
      </c>
      <c r="O169" s="16"/>
      <c r="P169" s="179">
        <v>0</v>
      </c>
    </row>
    <row r="170" spans="1:16" ht="8.1" customHeight="1" x14ac:dyDescent="0.25">
      <c r="H170" s="12"/>
      <c r="I170" s="12"/>
      <c r="J170" s="13"/>
      <c r="K170" s="14"/>
      <c r="L170" s="15"/>
      <c r="M170" s="14"/>
      <c r="N170" s="41"/>
      <c r="O170" s="16"/>
      <c r="P170" s="15"/>
    </row>
    <row r="171" spans="1:16" ht="19.7" customHeight="1" x14ac:dyDescent="0.25">
      <c r="A171" s="1" t="s">
        <v>75</v>
      </c>
      <c r="H171" s="12"/>
      <c r="I171" s="12"/>
      <c r="J171" s="53"/>
      <c r="N171" s="54"/>
    </row>
    <row r="172" spans="1:16" ht="19.7" customHeight="1" x14ac:dyDescent="0.25">
      <c r="A172" s="1"/>
      <c r="B172" s="11" t="s">
        <v>76</v>
      </c>
      <c r="H172" s="12"/>
      <c r="I172" s="12"/>
      <c r="J172" s="41">
        <f>SUM(J162:J169)</f>
        <v>4009936153</v>
      </c>
      <c r="K172" s="14"/>
      <c r="L172" s="15">
        <f>SUM(L162:L169)</f>
        <v>3924545038</v>
      </c>
      <c r="M172" s="14"/>
      <c r="N172" s="41">
        <f>SUM(N162:N169)</f>
        <v>3972856318</v>
      </c>
      <c r="O172" s="16"/>
      <c r="P172" s="15">
        <f>SUM(P162:P169)</f>
        <v>3923601969</v>
      </c>
    </row>
    <row r="173" spans="1:16" ht="19.7" customHeight="1" x14ac:dyDescent="0.25">
      <c r="B173" s="11" t="s">
        <v>77</v>
      </c>
      <c r="H173" s="12"/>
      <c r="I173" s="12"/>
      <c r="J173" s="174">
        <v>99282</v>
      </c>
      <c r="K173" s="14"/>
      <c r="L173" s="172">
        <v>621433</v>
      </c>
      <c r="M173" s="14"/>
      <c r="N173" s="177">
        <v>0</v>
      </c>
      <c r="O173" s="51"/>
      <c r="P173" s="172">
        <v>0</v>
      </c>
    </row>
    <row r="174" spans="1:16" ht="8.1" customHeight="1" x14ac:dyDescent="0.25">
      <c r="H174" s="12"/>
      <c r="I174" s="12"/>
      <c r="J174" s="13"/>
      <c r="K174" s="14"/>
      <c r="L174" s="15"/>
      <c r="M174" s="14"/>
      <c r="N174" s="41"/>
      <c r="O174" s="16"/>
      <c r="P174" s="15"/>
    </row>
    <row r="175" spans="1:16" ht="19.7" customHeight="1" x14ac:dyDescent="0.25">
      <c r="A175" s="1" t="s">
        <v>78</v>
      </c>
      <c r="H175" s="12"/>
      <c r="I175" s="12"/>
      <c r="J175" s="26">
        <f>SUM(J172:J173)</f>
        <v>4010035435</v>
      </c>
      <c r="K175" s="14"/>
      <c r="L175" s="27">
        <f>L172+L173</f>
        <v>3925166471</v>
      </c>
      <c r="M175" s="14"/>
      <c r="N175" s="42">
        <f>SUM(N172:N173)</f>
        <v>3972856318</v>
      </c>
      <c r="O175" s="16"/>
      <c r="P175" s="27">
        <f>P172+P173</f>
        <v>3923601969</v>
      </c>
    </row>
    <row r="176" spans="1:16" ht="8.1" customHeight="1" x14ac:dyDescent="0.25">
      <c r="H176" s="12"/>
      <c r="I176" s="12"/>
      <c r="J176" s="13"/>
      <c r="K176" s="14"/>
      <c r="L176" s="15"/>
      <c r="M176" s="14"/>
      <c r="N176" s="41"/>
      <c r="O176" s="16"/>
      <c r="P176" s="15"/>
    </row>
    <row r="177" spans="1:16" ht="19.7" customHeight="1" thickBot="1" x14ac:dyDescent="0.3">
      <c r="A177" s="1" t="s">
        <v>79</v>
      </c>
      <c r="H177" s="12"/>
      <c r="I177" s="12"/>
      <c r="J177" s="36">
        <f>SUM(J175,J133)</f>
        <v>5797063723</v>
      </c>
      <c r="K177" s="14"/>
      <c r="L177" s="37">
        <f>L133+L175</f>
        <v>5235581490</v>
      </c>
      <c r="M177" s="14"/>
      <c r="N177" s="36">
        <f>SUM(N175,N133)</f>
        <v>5749092209</v>
      </c>
      <c r="O177" s="16"/>
      <c r="P177" s="37">
        <f>P133+P175</f>
        <v>5227366012</v>
      </c>
    </row>
    <row r="178" spans="1:16" ht="15" customHeight="1" thickTop="1" x14ac:dyDescent="0.25">
      <c r="A178" s="1"/>
      <c r="H178" s="12"/>
      <c r="I178" s="12"/>
      <c r="J178" s="15"/>
      <c r="K178" s="14"/>
      <c r="L178" s="15"/>
      <c r="M178" s="14"/>
      <c r="N178" s="15"/>
      <c r="O178" s="16"/>
      <c r="P178" s="15"/>
    </row>
    <row r="179" spans="1:16" ht="18.75" x14ac:dyDescent="0.25">
      <c r="J179" s="49"/>
    </row>
    <row r="180" spans="1:16" ht="18.75" x14ac:dyDescent="0.25"/>
    <row r="181" spans="1:16" ht="18.75" x14ac:dyDescent="0.25"/>
    <row r="182" spans="1:16" ht="18.75" x14ac:dyDescent="0.25"/>
    <row r="183" spans="1:16" ht="18.75" x14ac:dyDescent="0.25"/>
    <row r="184" spans="1:16" ht="18.75" x14ac:dyDescent="0.25"/>
    <row r="185" spans="1:16" ht="18.75" x14ac:dyDescent="0.25"/>
    <row r="186" spans="1:16" ht="18.75" x14ac:dyDescent="0.25"/>
    <row r="187" spans="1:16" ht="18.75" x14ac:dyDescent="0.25"/>
    <row r="188" spans="1:16" ht="5.25" customHeight="1" x14ac:dyDescent="0.25"/>
    <row r="189" spans="1:16" ht="22.15" customHeight="1" x14ac:dyDescent="0.25">
      <c r="A189" s="168" t="str">
        <f>A92</f>
        <v>หมายเหตุประกอบข้อมูลทางการเงินเป็นส่วนหนึ่งของข้อมูลทางการเงินระหว่างกาลนี้</v>
      </c>
      <c r="B189" s="168"/>
      <c r="C189" s="168"/>
      <c r="D189" s="168"/>
      <c r="E189" s="168"/>
      <c r="F189" s="168"/>
      <c r="G189" s="168"/>
      <c r="H189" s="45"/>
      <c r="I189" s="45"/>
      <c r="J189" s="46"/>
      <c r="K189" s="45"/>
      <c r="L189" s="46"/>
      <c r="M189" s="45"/>
      <c r="N189" s="27"/>
      <c r="O189" s="27"/>
      <c r="P189" s="27"/>
    </row>
  </sheetData>
  <mergeCells count="8">
    <mergeCell ref="J144:L144"/>
    <mergeCell ref="N144:P144"/>
    <mergeCell ref="J5:L5"/>
    <mergeCell ref="N5:P5"/>
    <mergeCell ref="J50:L50"/>
    <mergeCell ref="N50:P50"/>
    <mergeCell ref="J97:L97"/>
    <mergeCell ref="N97:P97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45" max="15" man="1"/>
    <brk id="92" max="16383" man="1"/>
    <brk id="1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74EC6-93CC-4C52-B7AD-258F451108F1}">
  <dimension ref="A1:P93"/>
  <sheetViews>
    <sheetView zoomScale="90" zoomScaleNormal="90" zoomScaleSheetLayoutView="90" workbookViewId="0">
      <selection activeCell="N18" sqref="N18"/>
    </sheetView>
  </sheetViews>
  <sheetFormatPr defaultColWidth="9.140625" defaultRowHeight="20.100000000000001" customHeight="1" x14ac:dyDescent="0.25"/>
  <cols>
    <col min="1" max="6" width="1.42578125" style="180" customWidth="1"/>
    <col min="7" max="7" width="24" style="180" customWidth="1"/>
    <col min="8" max="8" width="8" style="180" customWidth="1"/>
    <col min="9" max="9" width="0.7109375" style="180" customWidth="1"/>
    <col min="10" max="10" width="13.7109375" style="180" customWidth="1"/>
    <col min="11" max="11" width="0.7109375" style="180" customWidth="1"/>
    <col min="12" max="12" width="13.7109375" style="180" customWidth="1"/>
    <col min="13" max="13" width="0.7109375" style="180" customWidth="1"/>
    <col min="14" max="14" width="13.7109375" style="180" customWidth="1"/>
    <col min="15" max="15" width="0.7109375" style="180" customWidth="1"/>
    <col min="16" max="16" width="13.7109375" style="180" customWidth="1"/>
    <col min="17" max="17" width="9.140625" style="180"/>
    <col min="18" max="18" width="12.28515625" style="180" customWidth="1"/>
    <col min="19" max="16384" width="9.140625" style="180"/>
  </cols>
  <sheetData>
    <row r="1" spans="1:16" ht="20.100000000000001" customHeight="1" x14ac:dyDescent="0.25">
      <c r="A1" s="55" t="s">
        <v>0</v>
      </c>
      <c r="B1" s="55"/>
      <c r="C1" s="55"/>
      <c r="D1" s="55"/>
      <c r="E1" s="55"/>
      <c r="F1" s="55"/>
      <c r="G1" s="55"/>
      <c r="H1" s="56"/>
      <c r="I1" s="56"/>
      <c r="J1" s="57"/>
      <c r="K1" s="56"/>
      <c r="L1" s="57"/>
      <c r="M1" s="56"/>
      <c r="N1" s="58"/>
      <c r="O1" s="59"/>
      <c r="P1" s="58"/>
    </row>
    <row r="2" spans="1:16" ht="19.7" customHeight="1" x14ac:dyDescent="0.25">
      <c r="A2" s="55" t="s">
        <v>80</v>
      </c>
      <c r="B2" s="55"/>
      <c r="C2" s="55"/>
      <c r="D2" s="55"/>
      <c r="E2" s="55"/>
      <c r="F2" s="55"/>
      <c r="G2" s="55"/>
      <c r="H2" s="56"/>
      <c r="I2" s="56"/>
      <c r="J2" s="57"/>
      <c r="K2" s="56"/>
      <c r="L2" s="57"/>
      <c r="M2" s="56"/>
      <c r="N2" s="58"/>
      <c r="O2" s="59"/>
      <c r="P2" s="58"/>
    </row>
    <row r="3" spans="1:16" ht="20.100000000000001" customHeight="1" x14ac:dyDescent="0.25">
      <c r="A3" s="5" t="s">
        <v>183</v>
      </c>
      <c r="B3" s="60"/>
      <c r="C3" s="60"/>
      <c r="D3" s="60"/>
      <c r="E3" s="60"/>
      <c r="F3" s="60"/>
      <c r="G3" s="60"/>
      <c r="H3" s="61"/>
      <c r="I3" s="61"/>
      <c r="J3" s="158"/>
      <c r="K3" s="61"/>
      <c r="L3" s="158"/>
      <c r="M3" s="61"/>
      <c r="N3" s="62"/>
      <c r="O3" s="63"/>
      <c r="P3" s="62"/>
    </row>
    <row r="4" spans="1:16" ht="20.100000000000001" customHeight="1" x14ac:dyDescent="0.25">
      <c r="A4" s="55"/>
      <c r="B4" s="55"/>
      <c r="C4" s="55"/>
      <c r="D4" s="55"/>
      <c r="E4" s="55"/>
      <c r="F4" s="55"/>
      <c r="G4" s="55"/>
      <c r="H4" s="56"/>
      <c r="I4" s="56"/>
      <c r="J4" s="57"/>
      <c r="K4" s="56"/>
      <c r="L4" s="57"/>
      <c r="M4" s="56"/>
      <c r="N4" s="58"/>
      <c r="O4" s="59"/>
      <c r="P4" s="58"/>
    </row>
    <row r="5" spans="1:16" ht="20.100000000000001" customHeight="1" x14ac:dyDescent="0.25">
      <c r="A5" s="55"/>
      <c r="B5" s="55"/>
      <c r="C5" s="55"/>
      <c r="D5" s="55"/>
      <c r="E5" s="55"/>
      <c r="F5" s="55"/>
      <c r="G5" s="55"/>
      <c r="H5" s="56"/>
      <c r="I5" s="56"/>
      <c r="J5" s="195" t="s">
        <v>1</v>
      </c>
      <c r="K5" s="196"/>
      <c r="L5" s="196"/>
      <c r="M5" s="64"/>
      <c r="N5" s="195" t="s">
        <v>2</v>
      </c>
      <c r="O5" s="196"/>
      <c r="P5" s="196"/>
    </row>
    <row r="6" spans="1:16" ht="20.100000000000001" customHeight="1" x14ac:dyDescent="0.25">
      <c r="A6" s="65"/>
      <c r="B6" s="65"/>
      <c r="C6" s="65"/>
      <c r="D6" s="65"/>
      <c r="E6" s="65"/>
      <c r="F6" s="65"/>
      <c r="G6" s="65"/>
      <c r="H6" s="65"/>
      <c r="I6" s="65"/>
      <c r="J6" s="58" t="s">
        <v>3</v>
      </c>
      <c r="K6" s="58"/>
      <c r="L6" s="58" t="s">
        <v>3</v>
      </c>
      <c r="M6" s="58"/>
      <c r="N6" s="58" t="s">
        <v>3</v>
      </c>
      <c r="O6" s="58"/>
      <c r="P6" s="58" t="s">
        <v>3</v>
      </c>
    </row>
    <row r="7" spans="1:16" ht="20.100000000000001" customHeight="1" x14ac:dyDescent="0.25">
      <c r="A7" s="65"/>
      <c r="B7" s="65"/>
      <c r="C7" s="65"/>
      <c r="D7" s="65"/>
      <c r="E7" s="65"/>
      <c r="F7" s="65"/>
      <c r="G7" s="65"/>
      <c r="H7" s="65"/>
      <c r="I7" s="65"/>
      <c r="J7" s="4" t="s">
        <v>163</v>
      </c>
      <c r="K7" s="58"/>
      <c r="L7" s="4" t="s">
        <v>163</v>
      </c>
      <c r="M7" s="58"/>
      <c r="N7" s="4" t="s">
        <v>163</v>
      </c>
      <c r="O7" s="58"/>
      <c r="P7" s="4" t="s">
        <v>163</v>
      </c>
    </row>
    <row r="8" spans="1:16" ht="20.100000000000001" customHeight="1" x14ac:dyDescent="0.25">
      <c r="A8" s="55"/>
      <c r="B8" s="55"/>
      <c r="C8" s="55"/>
      <c r="D8" s="55"/>
      <c r="E8" s="55"/>
      <c r="F8" s="55"/>
      <c r="G8" s="55"/>
      <c r="H8" s="67"/>
      <c r="I8" s="56"/>
      <c r="J8" s="4" t="s">
        <v>177</v>
      </c>
      <c r="K8" s="9"/>
      <c r="L8" s="4" t="s">
        <v>6</v>
      </c>
      <c r="M8" s="9"/>
      <c r="N8" s="4" t="s">
        <v>177</v>
      </c>
      <c r="O8" s="9"/>
      <c r="P8" s="4" t="s">
        <v>6</v>
      </c>
    </row>
    <row r="9" spans="1:16" ht="20.100000000000001" customHeight="1" x14ac:dyDescent="0.25">
      <c r="A9" s="55"/>
      <c r="B9" s="55"/>
      <c r="C9" s="55"/>
      <c r="D9" s="55"/>
      <c r="E9" s="55"/>
      <c r="F9" s="55"/>
      <c r="G9" s="55"/>
      <c r="H9" s="167" t="s">
        <v>7</v>
      </c>
      <c r="I9" s="56"/>
      <c r="J9" s="62" t="s">
        <v>8</v>
      </c>
      <c r="K9" s="9"/>
      <c r="L9" s="62" t="s">
        <v>8</v>
      </c>
      <c r="M9" s="9"/>
      <c r="N9" s="62" t="s">
        <v>8</v>
      </c>
      <c r="O9" s="9"/>
      <c r="P9" s="62" t="s">
        <v>8</v>
      </c>
    </row>
    <row r="10" spans="1:16" ht="6" customHeight="1" x14ac:dyDescent="0.25">
      <c r="A10" s="55"/>
      <c r="B10" s="55"/>
      <c r="C10" s="55"/>
      <c r="D10" s="55"/>
      <c r="E10" s="55"/>
      <c r="F10" s="55"/>
      <c r="G10" s="55"/>
      <c r="H10" s="67"/>
      <c r="I10" s="56"/>
      <c r="J10" s="66"/>
      <c r="K10" s="9"/>
      <c r="L10" s="58"/>
      <c r="M10" s="9"/>
      <c r="N10" s="66"/>
      <c r="O10" s="9"/>
      <c r="P10" s="58"/>
    </row>
    <row r="11" spans="1:16" ht="20.100000000000001" customHeight="1" x14ac:dyDescent="0.25">
      <c r="A11" s="11" t="s">
        <v>81</v>
      </c>
      <c r="B11" s="11"/>
      <c r="C11" s="67"/>
      <c r="D11" s="67"/>
      <c r="E11" s="67"/>
      <c r="F11" s="67"/>
      <c r="G11" s="67"/>
      <c r="H11" s="67"/>
      <c r="I11" s="67"/>
      <c r="J11" s="68"/>
      <c r="K11" s="9"/>
      <c r="L11" s="67"/>
      <c r="M11" s="9"/>
      <c r="N11" s="68"/>
      <c r="O11" s="9"/>
      <c r="P11" s="67"/>
    </row>
    <row r="12" spans="1:16" ht="20.100000000000001" customHeight="1" x14ac:dyDescent="0.25">
      <c r="A12" s="11"/>
      <c r="B12" s="11" t="s">
        <v>82</v>
      </c>
      <c r="C12" s="67"/>
      <c r="D12" s="67"/>
      <c r="E12" s="67"/>
      <c r="F12" s="67"/>
      <c r="G12" s="67"/>
      <c r="H12" s="69">
        <v>6</v>
      </c>
      <c r="I12" s="69"/>
      <c r="J12" s="70">
        <v>802693637</v>
      </c>
      <c r="K12" s="9"/>
      <c r="L12" s="71">
        <v>912216314</v>
      </c>
      <c r="M12" s="9"/>
      <c r="N12" s="70">
        <v>762711841</v>
      </c>
      <c r="O12" s="9"/>
      <c r="P12" s="71">
        <v>881166873</v>
      </c>
    </row>
    <row r="13" spans="1:16" ht="20.100000000000001" customHeight="1" x14ac:dyDescent="0.25">
      <c r="A13" s="11" t="s">
        <v>83</v>
      </c>
      <c r="B13" s="11"/>
      <c r="C13" s="67"/>
      <c r="D13" s="67"/>
      <c r="E13" s="67"/>
      <c r="F13" s="67"/>
      <c r="G13" s="67"/>
      <c r="H13" s="69"/>
      <c r="I13" s="69"/>
      <c r="J13" s="70"/>
      <c r="K13" s="9"/>
      <c r="L13" s="71"/>
      <c r="M13" s="9"/>
      <c r="N13" s="70"/>
      <c r="O13" s="9"/>
      <c r="P13" s="71"/>
    </row>
    <row r="14" spans="1:16" ht="20.100000000000001" customHeight="1" x14ac:dyDescent="0.25">
      <c r="A14" s="11"/>
      <c r="B14" s="11" t="s">
        <v>82</v>
      </c>
      <c r="C14" s="55"/>
      <c r="D14" s="55"/>
      <c r="E14" s="55"/>
      <c r="F14" s="55"/>
      <c r="G14" s="55"/>
      <c r="H14" s="56"/>
      <c r="I14" s="56"/>
      <c r="J14" s="72">
        <v>-669618929</v>
      </c>
      <c r="K14" s="9"/>
      <c r="L14" s="156">
        <v>-789036438</v>
      </c>
      <c r="M14" s="9"/>
      <c r="N14" s="72">
        <v>-637971650</v>
      </c>
      <c r="O14" s="9"/>
      <c r="P14" s="156">
        <v>-758028477</v>
      </c>
    </row>
    <row r="15" spans="1:16" ht="6" customHeight="1" x14ac:dyDescent="0.25">
      <c r="A15" s="67"/>
      <c r="B15" s="67"/>
      <c r="C15" s="67"/>
      <c r="D15" s="67"/>
      <c r="E15" s="67"/>
      <c r="F15" s="67"/>
      <c r="G15" s="67"/>
      <c r="H15" s="69"/>
      <c r="I15" s="69"/>
      <c r="J15" s="73"/>
      <c r="K15" s="9"/>
      <c r="L15" s="159"/>
      <c r="M15" s="9"/>
      <c r="N15" s="73"/>
      <c r="O15" s="9"/>
      <c r="P15" s="159"/>
    </row>
    <row r="16" spans="1:16" ht="20.100000000000001" customHeight="1" x14ac:dyDescent="0.25">
      <c r="A16" s="55" t="s">
        <v>84</v>
      </c>
      <c r="B16" s="55"/>
      <c r="C16" s="55"/>
      <c r="D16" s="55"/>
      <c r="E16" s="55"/>
      <c r="F16" s="55"/>
      <c r="G16" s="55"/>
      <c r="H16" s="56"/>
      <c r="I16" s="56"/>
      <c r="J16" s="70">
        <f>SUM(J12:J14)</f>
        <v>133074708</v>
      </c>
      <c r="K16" s="9"/>
      <c r="L16" s="71">
        <f>SUM(L12:L14)</f>
        <v>123179876</v>
      </c>
      <c r="M16" s="9"/>
      <c r="N16" s="70">
        <v>124740191</v>
      </c>
      <c r="O16" s="9"/>
      <c r="P16" s="71">
        <f>SUM(P12:P14)</f>
        <v>123138396</v>
      </c>
    </row>
    <row r="17" spans="1:16" ht="20.100000000000001" customHeight="1" x14ac:dyDescent="0.25">
      <c r="A17" s="67" t="s">
        <v>85</v>
      </c>
      <c r="B17" s="67"/>
      <c r="C17" s="67"/>
      <c r="D17" s="67"/>
      <c r="E17" s="67"/>
      <c r="F17" s="67"/>
      <c r="G17" s="67"/>
      <c r="H17" s="69"/>
      <c r="I17" s="69"/>
      <c r="J17" s="70">
        <v>6994784</v>
      </c>
      <c r="K17" s="9"/>
      <c r="L17" s="71">
        <v>2424625</v>
      </c>
      <c r="M17" s="9"/>
      <c r="N17" s="70">
        <v>7871122</v>
      </c>
      <c r="O17" s="9"/>
      <c r="P17" s="71">
        <v>1522873</v>
      </c>
    </row>
    <row r="18" spans="1:16" ht="20.100000000000001" customHeight="1" x14ac:dyDescent="0.25">
      <c r="A18" s="67" t="s">
        <v>86</v>
      </c>
      <c r="B18" s="67"/>
      <c r="C18" s="67"/>
      <c r="D18" s="67"/>
      <c r="E18" s="67"/>
      <c r="F18" s="67"/>
      <c r="G18" s="67"/>
      <c r="H18" s="69"/>
      <c r="I18" s="69"/>
      <c r="J18" s="70">
        <v>-8129363</v>
      </c>
      <c r="K18" s="9"/>
      <c r="L18" s="71">
        <v>-9566542</v>
      </c>
      <c r="M18" s="9"/>
      <c r="N18" s="70">
        <v>-6909963</v>
      </c>
      <c r="O18" s="9"/>
      <c r="P18" s="71">
        <v>-9288851</v>
      </c>
    </row>
    <row r="19" spans="1:16" ht="20.100000000000001" customHeight="1" x14ac:dyDescent="0.25">
      <c r="A19" s="67" t="s">
        <v>87</v>
      </c>
      <c r="B19" s="67"/>
      <c r="C19" s="67"/>
      <c r="D19" s="67"/>
      <c r="E19" s="67"/>
      <c r="F19" s="67"/>
      <c r="G19" s="67"/>
      <c r="H19" s="69"/>
      <c r="I19" s="69"/>
      <c r="J19" s="70">
        <v>-52237467</v>
      </c>
      <c r="K19" s="9"/>
      <c r="L19" s="71">
        <v>-44324347</v>
      </c>
      <c r="M19" s="9"/>
      <c r="N19" s="70">
        <v>-51315430</v>
      </c>
      <c r="O19" s="9"/>
      <c r="P19" s="71">
        <v>-36210431</v>
      </c>
    </row>
    <row r="20" spans="1:16" ht="20.100000000000001" customHeight="1" x14ac:dyDescent="0.25">
      <c r="A20" s="67" t="s">
        <v>194</v>
      </c>
      <c r="B20" s="67"/>
      <c r="C20" s="67"/>
      <c r="D20" s="67"/>
      <c r="E20" s="67"/>
      <c r="F20" s="67"/>
      <c r="G20" s="67"/>
      <c r="H20" s="69"/>
      <c r="I20" s="69"/>
      <c r="J20" s="70">
        <v>-955058</v>
      </c>
      <c r="K20" s="9"/>
      <c r="L20" s="71">
        <v>-889866</v>
      </c>
      <c r="M20" s="9"/>
      <c r="N20" s="70">
        <v>-940703</v>
      </c>
      <c r="O20" s="9"/>
      <c r="P20" s="71">
        <v>-889866</v>
      </c>
    </row>
    <row r="21" spans="1:16" ht="20.100000000000001" customHeight="1" x14ac:dyDescent="0.25">
      <c r="A21" s="67" t="s">
        <v>88</v>
      </c>
      <c r="B21" s="67"/>
      <c r="C21" s="67"/>
      <c r="D21" s="67"/>
      <c r="E21" s="67"/>
      <c r="F21" s="67"/>
      <c r="G21" s="67"/>
      <c r="H21" s="69"/>
      <c r="I21" s="69"/>
      <c r="J21" s="70">
        <v>-9795756</v>
      </c>
      <c r="K21" s="9"/>
      <c r="L21" s="71">
        <v>-2802354</v>
      </c>
      <c r="M21" s="9"/>
      <c r="N21" s="70">
        <v>-9961433</v>
      </c>
      <c r="O21" s="9"/>
      <c r="P21" s="71">
        <v>-2799803</v>
      </c>
    </row>
    <row r="22" spans="1:16" ht="20.100000000000001" customHeight="1" x14ac:dyDescent="0.25">
      <c r="A22" s="67" t="s">
        <v>209</v>
      </c>
      <c r="B22" s="67"/>
      <c r="C22" s="67"/>
      <c r="D22" s="67"/>
      <c r="E22" s="67"/>
      <c r="F22" s="67"/>
      <c r="G22" s="67"/>
      <c r="H22" s="69">
        <v>10.199999999999999</v>
      </c>
      <c r="I22" s="69"/>
      <c r="J22" s="70">
        <v>31687544</v>
      </c>
      <c r="K22" s="9"/>
      <c r="L22" s="71">
        <v>75306</v>
      </c>
      <c r="M22" s="9"/>
      <c r="N22" s="70">
        <v>0</v>
      </c>
      <c r="O22" s="9"/>
      <c r="P22" s="71">
        <v>0</v>
      </c>
    </row>
    <row r="23" spans="1:16" ht="20.100000000000001" customHeight="1" x14ac:dyDescent="0.25">
      <c r="A23" s="67" t="s">
        <v>152</v>
      </c>
      <c r="B23" s="67"/>
      <c r="C23" s="67"/>
      <c r="D23" s="67"/>
      <c r="E23" s="67"/>
      <c r="F23" s="67"/>
      <c r="G23" s="67"/>
      <c r="H23" s="69">
        <v>10.199999999999999</v>
      </c>
      <c r="I23" s="69"/>
      <c r="J23" s="75">
        <v>-628250</v>
      </c>
      <c r="K23" s="9"/>
      <c r="L23" s="154">
        <v>-7663</v>
      </c>
      <c r="M23" s="9"/>
      <c r="N23" s="75">
        <v>0</v>
      </c>
      <c r="O23" s="9"/>
      <c r="P23" s="154">
        <v>0</v>
      </c>
    </row>
    <row r="24" spans="1:16" ht="6" customHeight="1" x14ac:dyDescent="0.25">
      <c r="A24" s="67"/>
      <c r="B24" s="67"/>
      <c r="C24" s="67"/>
      <c r="D24" s="67"/>
      <c r="E24" s="67"/>
      <c r="F24" s="67"/>
      <c r="G24" s="67"/>
      <c r="H24" s="69"/>
      <c r="I24" s="69"/>
      <c r="J24" s="79"/>
      <c r="K24" s="9"/>
      <c r="L24" s="81"/>
      <c r="M24" s="9"/>
      <c r="N24" s="79"/>
      <c r="O24" s="9"/>
      <c r="P24" s="81"/>
    </row>
    <row r="25" spans="1:16" ht="20.100000000000001" customHeight="1" x14ac:dyDescent="0.25">
      <c r="A25" s="55" t="s">
        <v>89</v>
      </c>
      <c r="B25" s="67"/>
      <c r="C25" s="67"/>
      <c r="D25" s="67"/>
      <c r="E25" s="67"/>
      <c r="F25" s="67"/>
      <c r="G25" s="67"/>
      <c r="H25" s="69"/>
      <c r="I25" s="69"/>
      <c r="J25" s="70">
        <f>SUM(J16:J23)</f>
        <v>100011142</v>
      </c>
      <c r="K25" s="9"/>
      <c r="L25" s="71">
        <f>SUM(L16:L23)</f>
        <v>68089035</v>
      </c>
      <c r="M25" s="9"/>
      <c r="N25" s="70">
        <f>SUM(N16:N23)</f>
        <v>63483784</v>
      </c>
      <c r="O25" s="9"/>
      <c r="P25" s="71">
        <f>SUM(P16:P23)</f>
        <v>75472318</v>
      </c>
    </row>
    <row r="26" spans="1:16" ht="20.100000000000001" customHeight="1" x14ac:dyDescent="0.25">
      <c r="A26" s="11" t="s">
        <v>90</v>
      </c>
      <c r="B26" s="67"/>
      <c r="C26" s="67"/>
      <c r="D26" s="67"/>
      <c r="E26" s="67"/>
      <c r="F26" s="67"/>
      <c r="G26" s="67"/>
      <c r="H26" s="69">
        <v>18</v>
      </c>
      <c r="I26" s="69"/>
      <c r="J26" s="74">
        <v>-15142178</v>
      </c>
      <c r="K26" s="9"/>
      <c r="L26" s="160">
        <v>-15018631</v>
      </c>
      <c r="M26" s="9"/>
      <c r="N26" s="72">
        <v>-14229435</v>
      </c>
      <c r="O26" s="9"/>
      <c r="P26" s="156">
        <v>-15098518</v>
      </c>
    </row>
    <row r="27" spans="1:16" ht="6" customHeight="1" x14ac:dyDescent="0.25">
      <c r="A27" s="11"/>
      <c r="B27" s="55"/>
      <c r="C27" s="67"/>
      <c r="D27" s="67"/>
      <c r="E27" s="67"/>
      <c r="F27" s="67"/>
      <c r="G27" s="67"/>
      <c r="H27" s="69"/>
      <c r="I27" s="69"/>
      <c r="J27" s="70"/>
      <c r="K27" s="9"/>
      <c r="L27" s="71"/>
      <c r="M27" s="9"/>
      <c r="N27" s="70"/>
      <c r="O27" s="9"/>
      <c r="P27" s="71"/>
    </row>
    <row r="28" spans="1:16" ht="20.100000000000001" customHeight="1" x14ac:dyDescent="0.25">
      <c r="A28" s="1" t="s">
        <v>184</v>
      </c>
      <c r="B28" s="55"/>
      <c r="C28" s="67"/>
      <c r="D28" s="67"/>
      <c r="E28" s="67"/>
      <c r="F28" s="67"/>
      <c r="G28" s="67"/>
      <c r="H28" s="69"/>
      <c r="I28" s="69"/>
      <c r="J28" s="70">
        <f>SUM(J25:J26)</f>
        <v>84868964</v>
      </c>
      <c r="K28" s="9"/>
      <c r="L28" s="71">
        <f>SUM(L25:L26)</f>
        <v>53070404</v>
      </c>
      <c r="M28" s="9"/>
      <c r="N28" s="70">
        <f>SUM(N25:N26)</f>
        <v>49254349</v>
      </c>
      <c r="O28" s="9"/>
      <c r="P28" s="71">
        <f>SUM(P25:P26)</f>
        <v>60373800</v>
      </c>
    </row>
    <row r="29" spans="1:16" ht="6" customHeight="1" x14ac:dyDescent="0.25">
      <c r="A29" s="1"/>
      <c r="B29" s="55"/>
      <c r="C29" s="67"/>
      <c r="D29" s="67"/>
      <c r="E29" s="67"/>
      <c r="F29" s="67"/>
      <c r="G29" s="67"/>
      <c r="H29" s="69"/>
      <c r="I29" s="69"/>
      <c r="J29" s="70"/>
      <c r="K29" s="9"/>
      <c r="L29" s="71"/>
      <c r="M29" s="9"/>
      <c r="N29" s="70"/>
      <c r="O29" s="9"/>
      <c r="P29" s="71"/>
    </row>
    <row r="30" spans="1:16" ht="20.100000000000001" customHeight="1" x14ac:dyDescent="0.25">
      <c r="A30" s="1" t="s">
        <v>225</v>
      </c>
      <c r="B30" s="55"/>
      <c r="C30" s="67"/>
      <c r="D30" s="67"/>
      <c r="E30" s="67"/>
      <c r="F30" s="67"/>
      <c r="G30" s="67"/>
      <c r="H30" s="69"/>
      <c r="I30" s="69"/>
      <c r="J30" s="70"/>
      <c r="K30" s="9"/>
      <c r="L30" s="71"/>
      <c r="M30" s="9"/>
      <c r="N30" s="70"/>
      <c r="O30" s="9"/>
      <c r="P30" s="71"/>
    </row>
    <row r="31" spans="1:16" ht="20.100000000000001" customHeight="1" x14ac:dyDescent="0.25">
      <c r="A31" s="11"/>
      <c r="B31" s="55" t="s">
        <v>185</v>
      </c>
      <c r="C31" s="67"/>
      <c r="D31" s="67"/>
      <c r="E31" s="67"/>
      <c r="F31" s="67"/>
      <c r="G31" s="67"/>
      <c r="H31" s="69"/>
      <c r="I31" s="69"/>
      <c r="J31" s="74">
        <v>0</v>
      </c>
      <c r="K31" s="9"/>
      <c r="L31" s="160">
        <v>0</v>
      </c>
      <c r="M31" s="9"/>
      <c r="N31" s="74">
        <v>0</v>
      </c>
      <c r="O31" s="9"/>
      <c r="P31" s="160">
        <v>0</v>
      </c>
    </row>
    <row r="32" spans="1:16" ht="6" customHeight="1" x14ac:dyDescent="0.25">
      <c r="A32" s="67"/>
      <c r="B32" s="76"/>
      <c r="C32" s="67"/>
      <c r="D32" s="67"/>
      <c r="E32" s="67"/>
      <c r="F32" s="67"/>
      <c r="G32" s="67"/>
      <c r="H32" s="69"/>
      <c r="I32" s="69"/>
      <c r="J32" s="70"/>
      <c r="K32" s="9"/>
      <c r="L32" s="71"/>
      <c r="M32" s="9"/>
      <c r="N32" s="70"/>
      <c r="O32" s="9"/>
      <c r="P32" s="71"/>
    </row>
    <row r="33" spans="1:16" ht="20.100000000000001" customHeight="1" thickBot="1" x14ac:dyDescent="0.3">
      <c r="A33" s="55" t="s">
        <v>226</v>
      </c>
      <c r="B33" s="76"/>
      <c r="C33" s="76"/>
      <c r="D33" s="67"/>
      <c r="E33" s="67"/>
      <c r="F33" s="67"/>
      <c r="G33" s="67"/>
      <c r="H33" s="69"/>
      <c r="I33" s="69"/>
      <c r="J33" s="77">
        <f>SUM(J27:J31)</f>
        <v>84868964</v>
      </c>
      <c r="K33" s="9"/>
      <c r="L33" s="157">
        <f>SUM(L28:L31)</f>
        <v>53070404</v>
      </c>
      <c r="M33" s="9"/>
      <c r="N33" s="77">
        <f>SUM(N27:N31)</f>
        <v>49254349</v>
      </c>
      <c r="O33" s="9"/>
      <c r="P33" s="157">
        <f>SUM(P28:P31)</f>
        <v>60373800</v>
      </c>
    </row>
    <row r="34" spans="1:16" ht="20.100000000000001" customHeight="1" thickTop="1" x14ac:dyDescent="0.25">
      <c r="A34" s="55"/>
      <c r="B34" s="76"/>
      <c r="C34" s="76"/>
      <c r="D34" s="67"/>
      <c r="E34" s="67"/>
      <c r="F34" s="67"/>
      <c r="G34" s="67"/>
      <c r="H34" s="69"/>
      <c r="I34" s="69"/>
      <c r="J34" s="71"/>
      <c r="K34" s="9"/>
      <c r="L34" s="71"/>
      <c r="M34" s="9"/>
      <c r="N34" s="71"/>
      <c r="O34" s="9"/>
      <c r="P34" s="71"/>
    </row>
    <row r="35" spans="1:16" ht="20.100000000000001" customHeight="1" x14ac:dyDescent="0.25">
      <c r="A35" s="55"/>
      <c r="B35" s="76"/>
      <c r="C35" s="76"/>
      <c r="D35" s="67"/>
      <c r="E35" s="67"/>
      <c r="F35" s="67"/>
      <c r="G35" s="67"/>
      <c r="H35" s="69"/>
      <c r="I35" s="69"/>
      <c r="J35" s="71"/>
      <c r="K35" s="9"/>
      <c r="L35" s="71"/>
      <c r="M35" s="9"/>
      <c r="N35" s="71"/>
      <c r="O35" s="9"/>
      <c r="P35" s="71"/>
    </row>
    <row r="36" spans="1:16" ht="20.100000000000001" customHeight="1" x14ac:dyDescent="0.25">
      <c r="A36" s="55"/>
      <c r="B36" s="76"/>
      <c r="C36" s="76"/>
      <c r="D36" s="67"/>
      <c r="E36" s="67"/>
      <c r="F36" s="67"/>
      <c r="G36" s="67"/>
      <c r="H36" s="69"/>
      <c r="I36" s="69"/>
      <c r="J36" s="71"/>
      <c r="K36" s="9"/>
      <c r="L36" s="71"/>
      <c r="M36" s="9"/>
      <c r="N36" s="71"/>
      <c r="O36" s="9"/>
      <c r="P36" s="71"/>
    </row>
    <row r="37" spans="1:16" ht="20.100000000000001" customHeight="1" x14ac:dyDescent="0.25">
      <c r="A37" s="55"/>
      <c r="B37" s="76"/>
      <c r="C37" s="76"/>
      <c r="D37" s="67"/>
      <c r="E37" s="67"/>
      <c r="F37" s="67"/>
      <c r="G37" s="67"/>
      <c r="H37" s="69"/>
      <c r="I37" s="69"/>
      <c r="J37" s="71"/>
      <c r="K37" s="9"/>
      <c r="L37" s="71"/>
      <c r="M37" s="9"/>
      <c r="N37" s="71"/>
      <c r="O37" s="9"/>
      <c r="P37" s="71"/>
    </row>
    <row r="38" spans="1:16" ht="20.100000000000001" customHeight="1" x14ac:dyDescent="0.25">
      <c r="A38" s="55"/>
      <c r="B38" s="76"/>
      <c r="C38" s="76"/>
      <c r="D38" s="67"/>
      <c r="E38" s="67"/>
      <c r="F38" s="67"/>
      <c r="G38" s="67"/>
      <c r="H38" s="69"/>
      <c r="I38" s="69"/>
      <c r="J38" s="71"/>
      <c r="K38" s="9"/>
      <c r="L38" s="71"/>
      <c r="M38" s="9"/>
      <c r="N38" s="71"/>
      <c r="O38" s="9"/>
      <c r="P38" s="71"/>
    </row>
    <row r="39" spans="1:16" ht="20.100000000000001" customHeight="1" x14ac:dyDescent="0.25">
      <c r="A39" s="55"/>
      <c r="B39" s="76"/>
      <c r="C39" s="76"/>
      <c r="D39" s="67"/>
      <c r="E39" s="67"/>
      <c r="F39" s="67"/>
      <c r="G39" s="67"/>
      <c r="H39" s="69"/>
      <c r="I39" s="69"/>
      <c r="J39" s="71"/>
      <c r="K39" s="9"/>
      <c r="L39" s="71"/>
      <c r="M39" s="9"/>
      <c r="N39" s="71"/>
      <c r="O39" s="9"/>
      <c r="P39" s="71"/>
    </row>
    <row r="40" spans="1:16" ht="20.100000000000001" customHeight="1" x14ac:dyDescent="0.25">
      <c r="A40" s="55"/>
      <c r="B40" s="76"/>
      <c r="C40" s="76"/>
      <c r="D40" s="67"/>
      <c r="E40" s="67"/>
      <c r="F40" s="67"/>
      <c r="G40" s="67"/>
      <c r="H40" s="69"/>
      <c r="I40" s="69"/>
      <c r="J40" s="71"/>
      <c r="K40" s="9"/>
      <c r="L40" s="71"/>
      <c r="M40" s="9"/>
      <c r="N40" s="71"/>
      <c r="O40" s="9"/>
      <c r="P40" s="71"/>
    </row>
    <row r="41" spans="1:16" ht="20.100000000000001" customHeight="1" x14ac:dyDescent="0.25">
      <c r="A41" s="55"/>
      <c r="B41" s="76"/>
      <c r="C41" s="76"/>
      <c r="D41" s="67"/>
      <c r="E41" s="67"/>
      <c r="F41" s="67"/>
      <c r="G41" s="67"/>
      <c r="H41" s="69"/>
      <c r="I41" s="69"/>
      <c r="J41" s="71"/>
      <c r="K41" s="9"/>
      <c r="L41" s="71"/>
      <c r="M41" s="9"/>
      <c r="N41" s="71"/>
      <c r="O41" s="9"/>
      <c r="P41" s="71"/>
    </row>
    <row r="42" spans="1:16" ht="20.100000000000001" customHeight="1" x14ac:dyDescent="0.25">
      <c r="A42" s="55"/>
      <c r="B42" s="76"/>
      <c r="C42" s="76"/>
      <c r="D42" s="67"/>
      <c r="E42" s="67"/>
      <c r="F42" s="67"/>
      <c r="G42" s="67"/>
      <c r="H42" s="69"/>
      <c r="I42" s="69"/>
      <c r="J42" s="71"/>
      <c r="K42" s="9"/>
      <c r="L42" s="71"/>
      <c r="M42" s="9"/>
      <c r="N42" s="71"/>
      <c r="O42" s="9"/>
      <c r="P42" s="71"/>
    </row>
    <row r="43" spans="1:16" ht="20.100000000000001" customHeight="1" x14ac:dyDescent="0.25">
      <c r="A43" s="55"/>
      <c r="B43" s="76"/>
      <c r="C43" s="76"/>
      <c r="D43" s="67"/>
      <c r="E43" s="67"/>
      <c r="F43" s="67"/>
      <c r="G43" s="67"/>
      <c r="H43" s="69"/>
      <c r="I43" s="69"/>
      <c r="J43" s="71"/>
      <c r="K43" s="9"/>
      <c r="L43" s="71"/>
      <c r="M43" s="9"/>
      <c r="N43" s="71"/>
      <c r="O43" s="9"/>
      <c r="P43" s="71"/>
    </row>
    <row r="44" spans="1:16" ht="20.100000000000001" customHeight="1" x14ac:dyDescent="0.25">
      <c r="A44" s="55"/>
      <c r="B44" s="76"/>
      <c r="C44" s="76"/>
      <c r="D44" s="67"/>
      <c r="E44" s="67"/>
      <c r="F44" s="67"/>
      <c r="G44" s="67"/>
      <c r="H44" s="69"/>
      <c r="I44" s="69"/>
      <c r="J44" s="71"/>
      <c r="K44" s="9"/>
      <c r="L44" s="71"/>
      <c r="M44" s="9"/>
      <c r="N44" s="71"/>
      <c r="O44" s="9"/>
      <c r="P44" s="71"/>
    </row>
    <row r="45" spans="1:16" ht="20.25" customHeight="1" x14ac:dyDescent="0.25">
      <c r="A45" s="67"/>
      <c r="B45" s="67"/>
      <c r="C45" s="67"/>
      <c r="D45" s="67"/>
      <c r="E45" s="67"/>
      <c r="F45" s="67"/>
      <c r="G45" s="67"/>
      <c r="H45" s="69"/>
      <c r="I45" s="69"/>
      <c r="J45" s="71"/>
      <c r="K45" s="78"/>
      <c r="L45" s="71"/>
      <c r="M45" s="78"/>
      <c r="N45" s="71"/>
      <c r="O45" s="78"/>
      <c r="P45" s="71"/>
    </row>
    <row r="46" spans="1:16" ht="20.25" customHeight="1" x14ac:dyDescent="0.25">
      <c r="A46" s="67"/>
      <c r="B46" s="67"/>
      <c r="C46" s="67"/>
      <c r="D46" s="67"/>
      <c r="E46" s="67"/>
      <c r="F46" s="67"/>
      <c r="G46" s="67"/>
      <c r="H46" s="69"/>
      <c r="I46" s="69"/>
      <c r="J46" s="71"/>
      <c r="K46" s="78"/>
      <c r="L46" s="71"/>
      <c r="M46" s="78"/>
      <c r="N46" s="71"/>
      <c r="O46" s="78"/>
      <c r="P46" s="71"/>
    </row>
    <row r="47" spans="1:16" ht="13.5" customHeight="1" x14ac:dyDescent="0.25">
      <c r="A47" s="67"/>
      <c r="B47" s="67"/>
      <c r="C47" s="67"/>
      <c r="D47" s="67"/>
      <c r="E47" s="67"/>
      <c r="F47" s="67"/>
      <c r="G47" s="67"/>
      <c r="H47" s="69"/>
      <c r="I47" s="69"/>
      <c r="J47" s="71"/>
      <c r="K47" s="78"/>
      <c r="L47" s="71"/>
      <c r="M47" s="78"/>
      <c r="N47" s="71"/>
      <c r="O47" s="78"/>
      <c r="P47" s="71"/>
    </row>
    <row r="48" spans="1:16" ht="21.95" customHeight="1" x14ac:dyDescent="0.25">
      <c r="A48" s="161" t="s">
        <v>27</v>
      </c>
      <c r="B48" s="161"/>
      <c r="C48" s="161"/>
      <c r="D48" s="161"/>
      <c r="E48" s="161"/>
      <c r="F48" s="161"/>
      <c r="G48" s="161"/>
      <c r="H48" s="161"/>
      <c r="I48" s="161"/>
      <c r="J48" s="161"/>
      <c r="K48" s="161"/>
      <c r="L48" s="161"/>
      <c r="M48" s="161"/>
      <c r="N48" s="161"/>
      <c r="O48" s="161"/>
      <c r="P48" s="161"/>
    </row>
    <row r="49" spans="1:16" ht="20.100000000000001" customHeight="1" x14ac:dyDescent="0.25">
      <c r="A49" s="55" t="str">
        <f>A1</f>
        <v>บริษัท เทิร์นคีย์ คอมมูนิเคชั่น เซอร์วิส จำกัด (มหาชน)</v>
      </c>
      <c r="B49" s="55"/>
      <c r="C49" s="55"/>
      <c r="D49" s="55"/>
      <c r="E49" s="55"/>
      <c r="F49" s="55"/>
      <c r="G49" s="55"/>
      <c r="H49" s="56"/>
      <c r="I49" s="56"/>
      <c r="J49" s="57"/>
      <c r="K49" s="56"/>
      <c r="L49" s="57"/>
      <c r="M49" s="56"/>
      <c r="N49" s="58"/>
      <c r="O49" s="59"/>
      <c r="P49" s="58"/>
    </row>
    <row r="50" spans="1:16" ht="20.100000000000001" customHeight="1" x14ac:dyDescent="0.25">
      <c r="A50" s="55" t="s">
        <v>91</v>
      </c>
      <c r="B50" s="55"/>
      <c r="C50" s="55"/>
      <c r="D50" s="55"/>
      <c r="E50" s="55"/>
      <c r="F50" s="55"/>
      <c r="G50" s="55"/>
      <c r="H50" s="56"/>
      <c r="I50" s="56"/>
      <c r="J50" s="57"/>
      <c r="K50" s="56"/>
      <c r="L50" s="57"/>
      <c r="M50" s="56"/>
      <c r="N50" s="58"/>
      <c r="O50" s="59"/>
      <c r="P50" s="58"/>
    </row>
    <row r="51" spans="1:16" ht="20.100000000000001" customHeight="1" x14ac:dyDescent="0.25">
      <c r="A51" s="181" t="str">
        <f>A3</f>
        <v>สำหรับรอบระยะเวลาสามเดือน สิ้นสุดวันที่ 31 มีนาคม พ.ศ. 2567</v>
      </c>
      <c r="B51" s="60"/>
      <c r="C51" s="60"/>
      <c r="D51" s="60"/>
      <c r="E51" s="60"/>
      <c r="F51" s="60"/>
      <c r="G51" s="60"/>
      <c r="H51" s="61"/>
      <c r="I51" s="61"/>
      <c r="J51" s="158"/>
      <c r="K51" s="61"/>
      <c r="L51" s="158"/>
      <c r="M51" s="61"/>
      <c r="N51" s="62"/>
      <c r="O51" s="63"/>
      <c r="P51" s="62"/>
    </row>
    <row r="52" spans="1:16" ht="20.100000000000001" customHeight="1" x14ac:dyDescent="0.25">
      <c r="A52" s="55"/>
      <c r="B52" s="55"/>
      <c r="C52" s="55"/>
      <c r="D52" s="55"/>
      <c r="E52" s="55"/>
      <c r="F52" s="55"/>
      <c r="G52" s="55"/>
      <c r="H52" s="56"/>
      <c r="I52" s="56"/>
      <c r="J52" s="57"/>
      <c r="K52" s="56"/>
      <c r="L52" s="57"/>
      <c r="M52" s="56"/>
      <c r="N52" s="58"/>
      <c r="O52" s="59"/>
      <c r="P52" s="58"/>
    </row>
    <row r="53" spans="1:16" ht="20.100000000000001" customHeight="1" x14ac:dyDescent="0.25">
      <c r="A53" s="55"/>
      <c r="B53" s="55"/>
      <c r="C53" s="55"/>
      <c r="D53" s="55"/>
      <c r="E53" s="55"/>
      <c r="F53" s="55"/>
      <c r="G53" s="55"/>
      <c r="H53" s="56"/>
      <c r="I53" s="56"/>
      <c r="J53" s="195" t="s">
        <v>1</v>
      </c>
      <c r="K53" s="196"/>
      <c r="L53" s="196"/>
      <c r="M53" s="64"/>
      <c r="N53" s="195" t="s">
        <v>2</v>
      </c>
      <c r="O53" s="196"/>
      <c r="P53" s="196"/>
    </row>
    <row r="54" spans="1:16" ht="20.100000000000001" customHeight="1" x14ac:dyDescent="0.25">
      <c r="A54" s="55"/>
      <c r="B54" s="55"/>
      <c r="C54" s="55"/>
      <c r="D54" s="55"/>
      <c r="E54" s="55"/>
      <c r="F54" s="55"/>
      <c r="G54" s="55"/>
      <c r="H54" s="56"/>
      <c r="I54" s="56"/>
      <c r="J54" s="58" t="s">
        <v>3</v>
      </c>
      <c r="K54" s="58"/>
      <c r="L54" s="58" t="s">
        <v>3</v>
      </c>
      <c r="M54" s="58"/>
      <c r="N54" s="58" t="s">
        <v>3</v>
      </c>
      <c r="O54" s="58"/>
      <c r="P54" s="58" t="s">
        <v>3</v>
      </c>
    </row>
    <row r="55" spans="1:16" ht="20.100000000000001" customHeight="1" x14ac:dyDescent="0.25">
      <c r="A55" s="65"/>
      <c r="B55" s="65"/>
      <c r="C55" s="65"/>
      <c r="D55" s="65"/>
      <c r="E55" s="65"/>
      <c r="F55" s="65"/>
      <c r="G55" s="65"/>
      <c r="H55" s="65"/>
      <c r="I55" s="65"/>
      <c r="J55" s="4" t="s">
        <v>163</v>
      </c>
      <c r="K55" s="58"/>
      <c r="L55" s="4" t="s">
        <v>163</v>
      </c>
      <c r="M55" s="58"/>
      <c r="N55" s="4" t="s">
        <v>163</v>
      </c>
      <c r="O55" s="58"/>
      <c r="P55" s="4" t="s">
        <v>163</v>
      </c>
    </row>
    <row r="56" spans="1:16" ht="20.100000000000001" customHeight="1" x14ac:dyDescent="0.25">
      <c r="A56" s="55"/>
      <c r="B56" s="55"/>
      <c r="C56" s="55"/>
      <c r="D56" s="55"/>
      <c r="E56" s="55"/>
      <c r="F56" s="55"/>
      <c r="G56" s="55"/>
      <c r="H56" s="67"/>
      <c r="I56" s="56"/>
      <c r="J56" s="4" t="s">
        <v>177</v>
      </c>
      <c r="K56" s="9"/>
      <c r="L56" s="4" t="s">
        <v>6</v>
      </c>
      <c r="M56" s="9"/>
      <c r="N56" s="4" t="s">
        <v>177</v>
      </c>
      <c r="O56" s="9"/>
      <c r="P56" s="4" t="s">
        <v>6</v>
      </c>
    </row>
    <row r="57" spans="1:16" ht="20.100000000000001" customHeight="1" x14ac:dyDescent="0.25">
      <c r="A57" s="55"/>
      <c r="B57" s="55"/>
      <c r="C57" s="55"/>
      <c r="D57" s="55"/>
      <c r="E57" s="55"/>
      <c r="F57" s="55"/>
      <c r="G57" s="55"/>
      <c r="H57" s="167" t="s">
        <v>7</v>
      </c>
      <c r="I57" s="56"/>
      <c r="J57" s="62" t="s">
        <v>8</v>
      </c>
      <c r="K57" s="56"/>
      <c r="L57" s="62" t="s">
        <v>8</v>
      </c>
      <c r="M57" s="58"/>
      <c r="N57" s="62" t="s">
        <v>8</v>
      </c>
      <c r="O57" s="58"/>
      <c r="P57" s="62" t="s">
        <v>8</v>
      </c>
    </row>
    <row r="58" spans="1:16" ht="6" customHeight="1" x14ac:dyDescent="0.25">
      <c r="A58" s="67"/>
      <c r="B58" s="67"/>
      <c r="C58" s="67"/>
      <c r="D58" s="67"/>
      <c r="E58" s="67"/>
      <c r="F58" s="67"/>
      <c r="G58" s="67"/>
      <c r="H58" s="67"/>
      <c r="I58" s="69"/>
      <c r="J58" s="79"/>
      <c r="K58" s="80"/>
      <c r="L58" s="81"/>
      <c r="M58" s="80"/>
      <c r="N58" s="79"/>
      <c r="O58" s="78"/>
      <c r="P58" s="81"/>
    </row>
    <row r="59" spans="1:16" ht="20.100000000000001" customHeight="1" x14ac:dyDescent="0.25">
      <c r="A59" s="1" t="s">
        <v>92</v>
      </c>
      <c r="B59" s="11"/>
      <c r="C59" s="67"/>
      <c r="D59" s="67"/>
      <c r="E59" s="67"/>
      <c r="F59" s="67"/>
      <c r="G59" s="67"/>
      <c r="H59" s="67"/>
      <c r="I59" s="69"/>
      <c r="J59" s="79"/>
      <c r="K59" s="80"/>
      <c r="L59" s="81"/>
      <c r="M59" s="80"/>
      <c r="N59" s="79"/>
      <c r="O59" s="78"/>
      <c r="P59" s="81"/>
    </row>
    <row r="60" spans="1:16" ht="20.100000000000001" customHeight="1" x14ac:dyDescent="0.25">
      <c r="A60" s="11"/>
      <c r="B60" s="82" t="s">
        <v>164</v>
      </c>
      <c r="C60" s="67"/>
      <c r="D60" s="67"/>
      <c r="E60" s="67"/>
      <c r="F60" s="67"/>
      <c r="G60" s="67"/>
      <c r="H60" s="67"/>
      <c r="I60" s="69"/>
      <c r="J60" s="79">
        <v>85391115</v>
      </c>
      <c r="K60" s="80"/>
      <c r="L60" s="162">
        <v>53592857</v>
      </c>
      <c r="M60" s="80"/>
      <c r="N60" s="79">
        <v>49254349</v>
      </c>
      <c r="O60" s="78"/>
      <c r="P60" s="81">
        <v>60373800</v>
      </c>
    </row>
    <row r="61" spans="1:16" ht="20.100000000000001" customHeight="1" x14ac:dyDescent="0.25">
      <c r="A61" s="11"/>
      <c r="B61" s="82" t="s">
        <v>94</v>
      </c>
      <c r="C61" s="67"/>
      <c r="D61" s="67"/>
      <c r="E61" s="67"/>
      <c r="F61" s="67"/>
      <c r="G61" s="67"/>
      <c r="H61" s="67"/>
      <c r="I61" s="69"/>
      <c r="J61" s="74">
        <v>-522151</v>
      </c>
      <c r="K61" s="80"/>
      <c r="L61" s="160">
        <v>-522453</v>
      </c>
      <c r="M61" s="80"/>
      <c r="N61" s="84">
        <v>0</v>
      </c>
      <c r="O61" s="78"/>
      <c r="P61" s="165">
        <v>0</v>
      </c>
    </row>
    <row r="62" spans="1:16" ht="6" customHeight="1" x14ac:dyDescent="0.25">
      <c r="A62" s="11"/>
      <c r="B62" s="11"/>
      <c r="C62" s="67"/>
      <c r="D62" s="67"/>
      <c r="E62" s="67"/>
      <c r="F62" s="67"/>
      <c r="G62" s="67"/>
      <c r="H62" s="67"/>
      <c r="I62" s="69"/>
      <c r="J62" s="79"/>
      <c r="K62" s="80"/>
      <c r="L62" s="81"/>
      <c r="M62" s="80"/>
      <c r="N62" s="79"/>
      <c r="O62" s="78"/>
      <c r="P62" s="81"/>
    </row>
    <row r="63" spans="1:16" ht="20.100000000000001" customHeight="1" thickBot="1" x14ac:dyDescent="0.3">
      <c r="A63" s="11"/>
      <c r="B63" s="11"/>
      <c r="C63" s="67"/>
      <c r="D63" s="67"/>
      <c r="E63" s="67"/>
      <c r="F63" s="67"/>
      <c r="G63" s="67"/>
      <c r="H63" s="67"/>
      <c r="I63" s="69"/>
      <c r="J63" s="85">
        <f>SUM(J60:J62)</f>
        <v>84868964</v>
      </c>
      <c r="K63" s="80"/>
      <c r="L63" s="163">
        <f>SUM(L60:L62)</f>
        <v>53070404</v>
      </c>
      <c r="M63" s="80"/>
      <c r="N63" s="85">
        <f>SUM(N60:N62)</f>
        <v>49254349</v>
      </c>
      <c r="O63" s="78"/>
      <c r="P63" s="163">
        <f>SUM(P60:P62)</f>
        <v>60373800</v>
      </c>
    </row>
    <row r="64" spans="1:16" ht="20.100000000000001" customHeight="1" thickTop="1" x14ac:dyDescent="0.25">
      <c r="A64" s="11"/>
      <c r="B64" s="11"/>
      <c r="C64" s="67"/>
      <c r="D64" s="67"/>
      <c r="E64" s="67"/>
      <c r="F64" s="67"/>
      <c r="G64" s="67"/>
      <c r="H64" s="69"/>
      <c r="I64" s="69"/>
      <c r="J64" s="79"/>
      <c r="K64" s="81"/>
      <c r="L64" s="81"/>
      <c r="M64" s="86"/>
      <c r="N64" s="79"/>
      <c r="O64" s="78"/>
      <c r="P64" s="81"/>
    </row>
    <row r="65" spans="1:16" ht="20.100000000000001" customHeight="1" x14ac:dyDescent="0.25">
      <c r="A65" s="1" t="s">
        <v>229</v>
      </c>
      <c r="B65" s="11"/>
      <c r="C65" s="67"/>
      <c r="D65" s="67"/>
      <c r="E65" s="67"/>
      <c r="F65" s="67"/>
      <c r="G65" s="67"/>
      <c r="H65" s="69"/>
      <c r="I65" s="69"/>
      <c r="J65" s="79"/>
      <c r="K65" s="80"/>
      <c r="L65" s="81"/>
      <c r="M65" s="80"/>
      <c r="N65" s="79"/>
      <c r="O65" s="78"/>
      <c r="P65" s="81"/>
    </row>
    <row r="66" spans="1:16" ht="20.100000000000001" customHeight="1" x14ac:dyDescent="0.25">
      <c r="A66" s="11"/>
      <c r="B66" s="82" t="s">
        <v>164</v>
      </c>
      <c r="C66" s="67"/>
      <c r="D66" s="67"/>
      <c r="E66" s="67"/>
      <c r="F66" s="67"/>
      <c r="G66" s="67"/>
      <c r="H66" s="69"/>
      <c r="I66" s="69"/>
      <c r="J66" s="83">
        <v>85391115</v>
      </c>
      <c r="K66" s="80"/>
      <c r="L66" s="162">
        <v>53592857</v>
      </c>
      <c r="M66" s="80"/>
      <c r="N66" s="79">
        <v>49254349</v>
      </c>
      <c r="O66" s="78"/>
      <c r="P66" s="81">
        <v>60373800</v>
      </c>
    </row>
    <row r="67" spans="1:16" ht="20.100000000000001" customHeight="1" x14ac:dyDescent="0.25">
      <c r="A67" s="11"/>
      <c r="B67" s="82" t="s">
        <v>94</v>
      </c>
      <c r="C67" s="67"/>
      <c r="D67" s="67"/>
      <c r="E67" s="67"/>
      <c r="F67" s="67"/>
      <c r="G67" s="67"/>
      <c r="H67" s="69"/>
      <c r="I67" s="69"/>
      <c r="J67" s="74">
        <v>-522151</v>
      </c>
      <c r="K67" s="80"/>
      <c r="L67" s="160">
        <v>-522453</v>
      </c>
      <c r="M67" s="80"/>
      <c r="N67" s="84">
        <v>0</v>
      </c>
      <c r="O67" s="78"/>
      <c r="P67" s="165">
        <v>0</v>
      </c>
    </row>
    <row r="68" spans="1:16" ht="6" customHeight="1" x14ac:dyDescent="0.25">
      <c r="A68" s="67"/>
      <c r="B68" s="67"/>
      <c r="C68" s="67"/>
      <c r="D68" s="67"/>
      <c r="E68" s="67"/>
      <c r="F68" s="67"/>
      <c r="G68" s="67"/>
      <c r="H68" s="69"/>
      <c r="I68" s="69"/>
      <c r="J68" s="79"/>
      <c r="K68" s="80"/>
      <c r="L68" s="81"/>
      <c r="M68" s="80"/>
      <c r="N68" s="79"/>
      <c r="O68" s="78"/>
      <c r="P68" s="81"/>
    </row>
    <row r="69" spans="1:16" ht="20.100000000000001" customHeight="1" thickBot="1" x14ac:dyDescent="0.3">
      <c r="A69" s="67"/>
      <c r="B69" s="67"/>
      <c r="C69" s="67"/>
      <c r="D69" s="67"/>
      <c r="E69" s="67"/>
      <c r="F69" s="67"/>
      <c r="G69" s="67"/>
      <c r="H69" s="69"/>
      <c r="I69" s="69"/>
      <c r="J69" s="85">
        <f>SUM(J66:J68)</f>
        <v>84868964</v>
      </c>
      <c r="K69" s="80"/>
      <c r="L69" s="163">
        <f>SUM(L66:L68)</f>
        <v>53070404</v>
      </c>
      <c r="M69" s="80"/>
      <c r="N69" s="85">
        <f>SUM(N66:N68)</f>
        <v>49254349</v>
      </c>
      <c r="O69" s="78"/>
      <c r="P69" s="163">
        <f>SUM(P66:P68)</f>
        <v>60373800</v>
      </c>
    </row>
    <row r="70" spans="1:16" ht="20.100000000000001" customHeight="1" thickTop="1" x14ac:dyDescent="0.25">
      <c r="A70" s="67"/>
      <c r="B70" s="67"/>
      <c r="C70" s="67"/>
      <c r="D70" s="67"/>
      <c r="E70" s="67"/>
      <c r="F70" s="67"/>
      <c r="G70" s="67"/>
      <c r="H70" s="69"/>
      <c r="I70" s="69"/>
      <c r="J70" s="79"/>
      <c r="K70" s="80"/>
      <c r="L70" s="81"/>
      <c r="M70" s="80"/>
      <c r="N70" s="79"/>
      <c r="O70" s="78"/>
      <c r="P70" s="81"/>
    </row>
    <row r="71" spans="1:16" ht="20.100000000000001" customHeight="1" x14ac:dyDescent="0.25">
      <c r="A71" s="55" t="s">
        <v>95</v>
      </c>
      <c r="B71" s="67"/>
      <c r="C71" s="67"/>
      <c r="D71" s="67"/>
      <c r="E71" s="67"/>
      <c r="F71" s="67"/>
      <c r="G71" s="67"/>
      <c r="H71" s="69"/>
      <c r="I71" s="69"/>
      <c r="J71" s="79"/>
      <c r="K71" s="87"/>
      <c r="L71" s="81"/>
      <c r="M71" s="87"/>
      <c r="N71" s="79"/>
      <c r="O71" s="88"/>
      <c r="P71" s="81"/>
    </row>
    <row r="72" spans="1:16" ht="20.100000000000001" customHeight="1" thickBot="1" x14ac:dyDescent="0.3">
      <c r="A72" s="67"/>
      <c r="B72" s="67" t="s">
        <v>96</v>
      </c>
      <c r="C72" s="67"/>
      <c r="D72" s="67"/>
      <c r="E72" s="67"/>
      <c r="F72" s="67"/>
      <c r="G72" s="67"/>
      <c r="H72" s="12">
        <v>17</v>
      </c>
      <c r="I72" s="69"/>
      <c r="J72" s="89">
        <v>0.21</v>
      </c>
      <c r="K72" s="87"/>
      <c r="L72" s="164">
        <v>0.18</v>
      </c>
      <c r="M72" s="87"/>
      <c r="N72" s="89">
        <v>0.12</v>
      </c>
      <c r="O72" s="88"/>
      <c r="P72" s="164">
        <v>0.2</v>
      </c>
    </row>
    <row r="73" spans="1:16" ht="20.100000000000001" customHeight="1" thickTop="1" x14ac:dyDescent="0.25">
      <c r="A73" s="67"/>
      <c r="B73" s="67"/>
      <c r="C73" s="67"/>
      <c r="D73" s="67"/>
      <c r="E73" s="67"/>
      <c r="F73" s="67"/>
      <c r="G73" s="67"/>
      <c r="H73" s="69"/>
      <c r="I73" s="69"/>
      <c r="J73" s="81"/>
      <c r="K73" s="69"/>
      <c r="L73" s="81"/>
      <c r="M73" s="69"/>
      <c r="N73" s="81"/>
      <c r="O73" s="90"/>
      <c r="P73" s="81"/>
    </row>
    <row r="74" spans="1:16" ht="20.100000000000001" customHeight="1" x14ac:dyDescent="0.25">
      <c r="A74" s="67"/>
      <c r="B74" s="67"/>
      <c r="C74" s="67"/>
      <c r="D74" s="67"/>
      <c r="E74" s="67"/>
      <c r="F74" s="67"/>
      <c r="G74" s="67"/>
      <c r="H74" s="69"/>
      <c r="I74" s="69"/>
      <c r="J74" s="81"/>
      <c r="K74" s="69"/>
      <c r="L74" s="81"/>
      <c r="M74" s="69"/>
      <c r="N74" s="81"/>
      <c r="O74" s="90"/>
      <c r="P74" s="81"/>
    </row>
    <row r="75" spans="1:16" ht="20.100000000000001" customHeight="1" x14ac:dyDescent="0.25">
      <c r="A75" s="67"/>
      <c r="B75" s="67"/>
      <c r="C75" s="67"/>
      <c r="D75" s="67"/>
      <c r="E75" s="67"/>
      <c r="F75" s="67"/>
      <c r="G75" s="67"/>
      <c r="H75" s="69"/>
      <c r="I75" s="69"/>
      <c r="J75" s="81"/>
      <c r="K75" s="69"/>
      <c r="L75" s="81"/>
      <c r="M75" s="69"/>
      <c r="N75" s="81"/>
      <c r="O75" s="90"/>
      <c r="P75" s="81"/>
    </row>
    <row r="76" spans="1:16" ht="20.100000000000001" customHeight="1" x14ac:dyDescent="0.25">
      <c r="A76" s="67"/>
      <c r="B76" s="67"/>
      <c r="C76" s="67"/>
      <c r="D76" s="67"/>
      <c r="E76" s="67"/>
      <c r="F76" s="67"/>
      <c r="G76" s="67"/>
      <c r="H76" s="69"/>
      <c r="I76" s="69"/>
      <c r="J76" s="81"/>
      <c r="K76" s="69"/>
      <c r="L76" s="81"/>
      <c r="M76" s="69"/>
      <c r="N76" s="81"/>
      <c r="O76" s="90"/>
      <c r="P76" s="81"/>
    </row>
    <row r="77" spans="1:16" ht="20.100000000000001" customHeight="1" x14ac:dyDescent="0.25">
      <c r="A77" s="67"/>
      <c r="B77" s="67"/>
      <c r="C77" s="67"/>
      <c r="D77" s="67"/>
      <c r="E77" s="67"/>
      <c r="F77" s="67"/>
      <c r="G77" s="67"/>
      <c r="H77" s="69"/>
      <c r="I77" s="69"/>
      <c r="J77" s="81"/>
      <c r="K77" s="69"/>
      <c r="L77" s="81"/>
      <c r="M77" s="69"/>
      <c r="N77" s="81"/>
      <c r="O77" s="90"/>
      <c r="P77" s="81"/>
    </row>
    <row r="78" spans="1:16" ht="20.100000000000001" customHeight="1" x14ac:dyDescent="0.25">
      <c r="A78" s="67"/>
      <c r="B78" s="67"/>
      <c r="C78" s="67"/>
      <c r="D78" s="67"/>
      <c r="E78" s="67"/>
      <c r="F78" s="67"/>
      <c r="G78" s="67"/>
      <c r="H78" s="69"/>
      <c r="I78" s="69"/>
      <c r="J78" s="81"/>
      <c r="K78" s="69"/>
      <c r="L78" s="81"/>
      <c r="M78" s="69"/>
      <c r="N78" s="81"/>
      <c r="O78" s="90"/>
      <c r="P78" s="81"/>
    </row>
    <row r="79" spans="1:16" ht="20.100000000000001" customHeight="1" x14ac:dyDescent="0.25">
      <c r="A79" s="67"/>
      <c r="B79" s="67"/>
      <c r="C79" s="67"/>
      <c r="D79" s="67"/>
      <c r="E79" s="67"/>
      <c r="F79" s="67"/>
      <c r="G79" s="67"/>
      <c r="H79" s="69"/>
      <c r="I79" s="69"/>
      <c r="J79" s="81"/>
      <c r="K79" s="69"/>
      <c r="L79" s="81"/>
      <c r="M79" s="69"/>
      <c r="N79" s="81"/>
      <c r="O79" s="90"/>
      <c r="P79" s="81"/>
    </row>
    <row r="80" spans="1:16" ht="20.100000000000001" customHeight="1" x14ac:dyDescent="0.25">
      <c r="A80" s="67"/>
      <c r="B80" s="67"/>
      <c r="C80" s="67"/>
      <c r="D80" s="67"/>
      <c r="E80" s="67"/>
      <c r="F80" s="67"/>
      <c r="G80" s="67"/>
      <c r="H80" s="69"/>
      <c r="I80" s="69"/>
      <c r="J80" s="81"/>
      <c r="K80" s="69"/>
      <c r="L80" s="81"/>
      <c r="M80" s="69"/>
      <c r="N80" s="81"/>
      <c r="O80" s="90"/>
      <c r="P80" s="81"/>
    </row>
    <row r="81" spans="1:16" ht="20.100000000000001" customHeight="1" x14ac:dyDescent="0.25">
      <c r="A81" s="67"/>
      <c r="B81" s="67"/>
      <c r="C81" s="67"/>
      <c r="D81" s="67"/>
      <c r="E81" s="67"/>
      <c r="F81" s="67"/>
      <c r="G81" s="67"/>
      <c r="H81" s="69"/>
      <c r="I81" s="69"/>
      <c r="J81" s="81"/>
      <c r="K81" s="69"/>
      <c r="L81" s="81"/>
      <c r="M81" s="69"/>
      <c r="N81" s="81"/>
      <c r="O81" s="90"/>
      <c r="P81" s="81"/>
    </row>
    <row r="82" spans="1:16" ht="20.100000000000001" customHeight="1" x14ac:dyDescent="0.25">
      <c r="A82" s="67"/>
      <c r="B82" s="67"/>
      <c r="C82" s="67"/>
      <c r="D82" s="67"/>
      <c r="E82" s="67"/>
      <c r="F82" s="67"/>
      <c r="G82" s="67"/>
      <c r="H82" s="69"/>
      <c r="I82" s="69"/>
      <c r="J82" s="81"/>
      <c r="K82" s="69"/>
      <c r="L82" s="81"/>
      <c r="M82" s="69"/>
      <c r="N82" s="81"/>
      <c r="O82" s="90"/>
      <c r="P82" s="81"/>
    </row>
    <row r="83" spans="1:16" ht="20.100000000000001" customHeight="1" x14ac:dyDescent="0.25">
      <c r="A83" s="67"/>
      <c r="B83" s="67"/>
      <c r="C83" s="67"/>
      <c r="D83" s="67"/>
      <c r="E83" s="67"/>
      <c r="F83" s="67"/>
      <c r="G83" s="67"/>
      <c r="H83" s="69"/>
      <c r="I83" s="69"/>
      <c r="J83" s="81"/>
      <c r="K83" s="69"/>
      <c r="L83" s="81"/>
      <c r="M83" s="69"/>
      <c r="N83" s="81"/>
      <c r="O83" s="90"/>
      <c r="P83" s="81"/>
    </row>
    <row r="84" spans="1:16" ht="20.100000000000001" customHeight="1" x14ac:dyDescent="0.25">
      <c r="A84" s="67"/>
      <c r="B84" s="67"/>
      <c r="C84" s="67"/>
      <c r="D84" s="67"/>
      <c r="E84" s="67"/>
      <c r="F84" s="67"/>
      <c r="G84" s="67"/>
      <c r="H84" s="69"/>
      <c r="I84" s="69"/>
      <c r="J84" s="81"/>
      <c r="K84" s="69"/>
      <c r="L84" s="81"/>
      <c r="M84" s="69"/>
      <c r="N84" s="81"/>
      <c r="O84" s="90"/>
      <c r="P84" s="81"/>
    </row>
    <row r="85" spans="1:16" ht="20.100000000000001" customHeight="1" x14ac:dyDescent="0.25">
      <c r="A85" s="67"/>
      <c r="B85" s="67"/>
      <c r="C85" s="67"/>
      <c r="D85" s="67"/>
      <c r="E85" s="67"/>
      <c r="F85" s="67"/>
      <c r="G85" s="67"/>
      <c r="H85" s="69"/>
      <c r="I85" s="69"/>
      <c r="J85" s="81"/>
      <c r="K85" s="69"/>
      <c r="L85" s="81"/>
      <c r="M85" s="69"/>
      <c r="N85" s="81"/>
      <c r="O85" s="90"/>
      <c r="P85" s="81"/>
    </row>
    <row r="86" spans="1:16" ht="20.100000000000001" customHeight="1" x14ac:dyDescent="0.25">
      <c r="A86" s="67"/>
      <c r="B86" s="67"/>
      <c r="C86" s="67"/>
      <c r="D86" s="67"/>
      <c r="E86" s="67"/>
      <c r="F86" s="67"/>
      <c r="G86" s="67"/>
      <c r="H86" s="69"/>
      <c r="I86" s="69"/>
      <c r="J86" s="81"/>
      <c r="K86" s="69"/>
      <c r="L86" s="81"/>
      <c r="M86" s="69"/>
      <c r="N86" s="81"/>
      <c r="O86" s="90"/>
      <c r="P86" s="81"/>
    </row>
    <row r="87" spans="1:16" ht="20.100000000000001" customHeight="1" x14ac:dyDescent="0.25">
      <c r="A87" s="67"/>
      <c r="B87" s="67"/>
      <c r="C87" s="67"/>
      <c r="D87" s="67"/>
      <c r="E87" s="67"/>
      <c r="F87" s="67"/>
      <c r="G87" s="67"/>
      <c r="H87" s="69"/>
      <c r="I87" s="69"/>
      <c r="J87" s="81"/>
      <c r="K87" s="69"/>
      <c r="L87" s="81"/>
      <c r="M87" s="69"/>
      <c r="N87" s="81"/>
      <c r="O87" s="90"/>
      <c r="P87" s="81"/>
    </row>
    <row r="88" spans="1:16" ht="20.100000000000001" customHeight="1" x14ac:dyDescent="0.25">
      <c r="A88" s="67"/>
      <c r="B88" s="67"/>
      <c r="C88" s="67"/>
      <c r="D88" s="67"/>
      <c r="E88" s="67"/>
      <c r="F88" s="67"/>
      <c r="G88" s="67"/>
      <c r="H88" s="69"/>
      <c r="I88" s="69"/>
      <c r="J88" s="81"/>
      <c r="K88" s="69"/>
      <c r="L88" s="81"/>
      <c r="M88" s="69"/>
      <c r="N88" s="81"/>
      <c r="O88" s="90"/>
      <c r="P88" s="81"/>
    </row>
    <row r="89" spans="1:16" ht="20.100000000000001" customHeight="1" x14ac:dyDescent="0.25">
      <c r="A89" s="67"/>
      <c r="B89" s="67"/>
      <c r="C89" s="67"/>
      <c r="D89" s="67"/>
      <c r="E89" s="67"/>
      <c r="F89" s="67"/>
      <c r="G89" s="67"/>
      <c r="H89" s="69"/>
      <c r="I89" s="69"/>
      <c r="J89" s="81"/>
      <c r="K89" s="69"/>
      <c r="L89" s="81"/>
      <c r="M89" s="69"/>
      <c r="N89" s="81"/>
      <c r="O89" s="90"/>
      <c r="P89" s="81"/>
    </row>
    <row r="90" spans="1:16" ht="20.100000000000001" customHeight="1" x14ac:dyDescent="0.25">
      <c r="A90" s="67"/>
      <c r="B90" s="67"/>
      <c r="C90" s="67"/>
      <c r="D90" s="67"/>
      <c r="E90" s="67"/>
      <c r="F90" s="67"/>
      <c r="G90" s="67"/>
      <c r="H90" s="69"/>
      <c r="I90" s="69"/>
      <c r="J90" s="81"/>
      <c r="K90" s="69"/>
      <c r="L90" s="81"/>
      <c r="M90" s="69"/>
      <c r="N90" s="81"/>
      <c r="O90" s="90"/>
      <c r="P90" s="81"/>
    </row>
    <row r="91" spans="1:16" ht="20.100000000000001" customHeight="1" x14ac:dyDescent="0.25">
      <c r="A91" s="67"/>
      <c r="B91" s="67"/>
      <c r="C91" s="67"/>
      <c r="D91" s="67"/>
      <c r="E91" s="67"/>
      <c r="F91" s="67"/>
      <c r="G91" s="67"/>
      <c r="H91" s="69"/>
      <c r="I91" s="69"/>
      <c r="J91" s="81"/>
      <c r="K91" s="69"/>
      <c r="L91" s="81"/>
      <c r="M91" s="69"/>
      <c r="N91" s="81"/>
      <c r="O91" s="90"/>
      <c r="P91" s="81"/>
    </row>
    <row r="92" spans="1:16" ht="28.5" customHeight="1" x14ac:dyDescent="0.25">
      <c r="A92" s="67"/>
      <c r="B92" s="67"/>
      <c r="C92" s="67"/>
      <c r="D92" s="67"/>
      <c r="E92" s="67"/>
      <c r="F92" s="67"/>
      <c r="G92" s="67"/>
      <c r="H92" s="69"/>
      <c r="I92" s="69"/>
      <c r="J92" s="81"/>
      <c r="K92" s="69"/>
      <c r="L92" s="81"/>
      <c r="M92" s="69"/>
      <c r="N92" s="81"/>
      <c r="O92" s="90"/>
      <c r="P92" s="81"/>
    </row>
    <row r="93" spans="1:16" ht="21.95" customHeight="1" x14ac:dyDescent="0.25">
      <c r="A93" s="161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3" s="161"/>
      <c r="C93" s="161"/>
      <c r="D93" s="161"/>
      <c r="E93" s="161"/>
      <c r="F93" s="161"/>
      <c r="G93" s="161"/>
      <c r="H93" s="161"/>
      <c r="I93" s="161"/>
      <c r="J93" s="161"/>
      <c r="K93" s="161"/>
      <c r="L93" s="161"/>
      <c r="M93" s="161"/>
      <c r="N93" s="161"/>
      <c r="O93" s="161"/>
      <c r="P93" s="161"/>
    </row>
  </sheetData>
  <mergeCells count="4">
    <mergeCell ref="J5:L5"/>
    <mergeCell ref="N5:P5"/>
    <mergeCell ref="J53:L53"/>
    <mergeCell ref="N53:P53"/>
  </mergeCells>
  <pageMargins left="0.8" right="0.5" top="0.5" bottom="0.6" header="0.49" footer="0.4"/>
  <pageSetup paperSize="9" scale="90" firstPageNumber="6" orientation="portrait" useFirstPageNumber="1" r:id="rId1"/>
  <headerFooter>
    <oddFooter>&amp;R&amp;"Browallia New,Regular"&amp;13&amp;P</oddFooter>
  </headerFooter>
  <rowBreaks count="1" manualBreakCount="1">
    <brk id="48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64C69-40C3-45C9-8208-DC585F2B7D7A}">
  <dimension ref="A1:V35"/>
  <sheetViews>
    <sheetView topLeftCell="A21" zoomScale="92" zoomScaleNormal="92" zoomScaleSheetLayoutView="78" workbookViewId="0">
      <selection activeCell="J26" sqref="J26"/>
    </sheetView>
  </sheetViews>
  <sheetFormatPr defaultColWidth="14.42578125" defaultRowHeight="21.75" customHeight="1" x14ac:dyDescent="0.25"/>
  <cols>
    <col min="1" max="2" width="1.42578125" style="67" customWidth="1"/>
    <col min="3" max="3" width="45.85546875" style="67" customWidth="1"/>
    <col min="4" max="4" width="7.7109375" style="67" customWidth="1"/>
    <col min="5" max="5" width="0.7109375" style="67" customWidth="1"/>
    <col min="6" max="6" width="10.7109375" style="67" customWidth="1"/>
    <col min="7" max="7" width="0.7109375" style="67" customWidth="1"/>
    <col min="8" max="8" width="11.7109375" style="67" customWidth="1"/>
    <col min="9" max="9" width="0.7109375" style="67" customWidth="1"/>
    <col min="10" max="10" width="11" style="67" customWidth="1"/>
    <col min="11" max="11" width="0.7109375" style="67" customWidth="1"/>
    <col min="12" max="12" width="12.42578125" style="67" customWidth="1"/>
    <col min="13" max="13" width="0.7109375" style="67" customWidth="1"/>
    <col min="14" max="14" width="15.28515625" style="67" customWidth="1"/>
    <col min="15" max="15" width="0.7109375" style="67" customWidth="1"/>
    <col min="16" max="16" width="15.28515625" style="67" customWidth="1"/>
    <col min="17" max="17" width="0.7109375" style="67" customWidth="1"/>
    <col min="18" max="18" width="11.7109375" style="67" customWidth="1"/>
    <col min="19" max="19" width="0.7109375" style="67" customWidth="1"/>
    <col min="20" max="20" width="12.7109375" style="67" customWidth="1"/>
    <col min="21" max="21" width="0.7109375" style="67" customWidth="1"/>
    <col min="22" max="22" width="11.7109375" style="67" customWidth="1"/>
    <col min="23" max="16384" width="14.42578125" style="67"/>
  </cols>
  <sheetData>
    <row r="1" spans="1:22" ht="21.75" customHeight="1" x14ac:dyDescent="0.25">
      <c r="A1" s="55" t="s">
        <v>0</v>
      </c>
      <c r="B1" s="55"/>
      <c r="C1" s="55"/>
      <c r="D1" s="55"/>
      <c r="E1" s="91"/>
      <c r="F1" s="57"/>
      <c r="G1" s="91"/>
      <c r="H1" s="91"/>
      <c r="I1" s="91"/>
      <c r="J1" s="58"/>
      <c r="K1" s="92"/>
      <c r="L1" s="58"/>
      <c r="M1" s="92"/>
      <c r="N1" s="58"/>
      <c r="O1" s="92"/>
      <c r="P1" s="58"/>
      <c r="Q1" s="55"/>
      <c r="R1" s="58"/>
      <c r="S1" s="55"/>
      <c r="T1" s="93"/>
      <c r="U1" s="55"/>
      <c r="V1" s="93"/>
    </row>
    <row r="2" spans="1:22" ht="21.75" customHeight="1" x14ac:dyDescent="0.25">
      <c r="A2" s="55" t="s">
        <v>186</v>
      </c>
      <c r="B2" s="55"/>
      <c r="C2" s="55"/>
      <c r="D2" s="55"/>
      <c r="E2" s="91"/>
      <c r="F2" s="57"/>
      <c r="G2" s="91"/>
      <c r="H2" s="91"/>
      <c r="I2" s="91"/>
      <c r="J2" s="58"/>
      <c r="K2" s="92"/>
      <c r="L2" s="58"/>
      <c r="M2" s="92"/>
      <c r="N2" s="58"/>
      <c r="O2" s="92"/>
      <c r="P2" s="58"/>
      <c r="Q2" s="55"/>
      <c r="R2" s="55"/>
      <c r="S2" s="55"/>
      <c r="T2" s="93"/>
      <c r="U2" s="55"/>
      <c r="V2" s="93"/>
    </row>
    <row r="3" spans="1:22" ht="21.75" customHeight="1" x14ac:dyDescent="0.25">
      <c r="A3" s="181" t="s">
        <v>183</v>
      </c>
      <c r="B3" s="60"/>
      <c r="C3" s="60"/>
      <c r="D3" s="60"/>
      <c r="E3" s="169"/>
      <c r="F3" s="158"/>
      <c r="G3" s="169"/>
      <c r="H3" s="169"/>
      <c r="I3" s="169"/>
      <c r="J3" s="62"/>
      <c r="K3" s="94"/>
      <c r="L3" s="62"/>
      <c r="M3" s="94"/>
      <c r="N3" s="62"/>
      <c r="O3" s="94"/>
      <c r="P3" s="62"/>
      <c r="Q3" s="94"/>
      <c r="R3" s="62"/>
      <c r="S3" s="94"/>
      <c r="T3" s="62"/>
      <c r="U3" s="94"/>
      <c r="V3" s="62"/>
    </row>
    <row r="4" spans="1:22" ht="20.100000000000001" customHeight="1" x14ac:dyDescent="0.25">
      <c r="A4" s="55"/>
      <c r="B4" s="55"/>
      <c r="C4" s="55"/>
      <c r="D4" s="55"/>
      <c r="E4" s="91"/>
      <c r="F4" s="57"/>
      <c r="G4" s="91"/>
      <c r="H4" s="91"/>
      <c r="I4" s="91"/>
      <c r="J4" s="58"/>
      <c r="K4" s="92"/>
      <c r="L4" s="58"/>
      <c r="M4" s="92"/>
      <c r="N4" s="58"/>
      <c r="O4" s="92"/>
      <c r="P4" s="58"/>
      <c r="Q4" s="92"/>
      <c r="R4" s="58"/>
      <c r="S4" s="92"/>
      <c r="T4" s="58"/>
      <c r="U4" s="92"/>
      <c r="V4" s="58"/>
    </row>
    <row r="5" spans="1:22" ht="20.100000000000001" customHeight="1" x14ac:dyDescent="0.25">
      <c r="A5" s="55"/>
      <c r="B5" s="55"/>
      <c r="C5" s="55"/>
      <c r="D5" s="55"/>
      <c r="E5" s="55"/>
      <c r="F5" s="198" t="s">
        <v>97</v>
      </c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</row>
    <row r="6" spans="1:22" ht="20.100000000000001" customHeight="1" x14ac:dyDescent="0.25">
      <c r="A6" s="55"/>
      <c r="B6" s="55"/>
      <c r="C6" s="55"/>
      <c r="D6" s="55"/>
      <c r="E6" s="55"/>
      <c r="F6" s="199" t="s">
        <v>93</v>
      </c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95"/>
      <c r="T6" s="95"/>
      <c r="U6" s="96"/>
      <c r="V6" s="95"/>
    </row>
    <row r="7" spans="1:22" ht="19.149999999999999" customHeight="1" x14ac:dyDescent="0.25">
      <c r="E7" s="97"/>
      <c r="F7" s="93"/>
      <c r="G7" s="93"/>
      <c r="H7" s="93"/>
      <c r="I7" s="97"/>
      <c r="J7" s="93"/>
      <c r="M7" s="58"/>
      <c r="O7" s="93"/>
      <c r="P7" s="185" t="s">
        <v>227</v>
      </c>
      <c r="Q7" s="97"/>
      <c r="R7" s="93"/>
      <c r="S7" s="97"/>
      <c r="T7" s="71"/>
      <c r="U7" s="97"/>
      <c r="V7" s="71"/>
    </row>
    <row r="8" spans="1:22" ht="20.100000000000001" customHeight="1" x14ac:dyDescent="0.25">
      <c r="E8" s="97"/>
      <c r="F8" s="197" t="s">
        <v>98</v>
      </c>
      <c r="G8" s="197"/>
      <c r="H8" s="197"/>
      <c r="I8" s="97"/>
      <c r="J8" s="197" t="s">
        <v>71</v>
      </c>
      <c r="K8" s="197"/>
      <c r="L8" s="197"/>
      <c r="M8" s="58"/>
      <c r="O8" s="93"/>
      <c r="P8" s="184" t="s">
        <v>111</v>
      </c>
      <c r="Q8" s="97"/>
      <c r="R8" s="93"/>
      <c r="S8" s="97"/>
      <c r="T8" s="71"/>
      <c r="U8" s="97"/>
      <c r="V8" s="71"/>
    </row>
    <row r="9" spans="1:22" ht="20.100000000000001" customHeight="1" x14ac:dyDescent="0.25">
      <c r="E9" s="97"/>
      <c r="F9" s="71"/>
      <c r="G9" s="97"/>
      <c r="H9" s="97"/>
      <c r="I9" s="97"/>
      <c r="J9" s="57"/>
      <c r="K9" s="57"/>
      <c r="L9" s="57"/>
      <c r="M9" s="58"/>
      <c r="N9" s="58" t="s">
        <v>195</v>
      </c>
      <c r="O9" s="58"/>
      <c r="P9" s="58" t="s">
        <v>99</v>
      </c>
      <c r="Q9" s="97"/>
      <c r="R9" s="71"/>
      <c r="S9" s="97"/>
      <c r="T9" s="71"/>
      <c r="U9" s="97"/>
      <c r="V9" s="71"/>
    </row>
    <row r="10" spans="1:22" ht="20.100000000000001" customHeight="1" x14ac:dyDescent="0.25">
      <c r="A10" s="55"/>
      <c r="B10" s="55"/>
      <c r="C10" s="55"/>
      <c r="D10" s="55"/>
      <c r="E10" s="91"/>
      <c r="F10" s="58"/>
      <c r="G10" s="91"/>
      <c r="H10" s="92"/>
      <c r="I10" s="91"/>
      <c r="J10" s="58" t="s">
        <v>100</v>
      </c>
      <c r="K10" s="92"/>
      <c r="L10" s="58"/>
      <c r="M10" s="58"/>
      <c r="N10" s="58" t="s">
        <v>196</v>
      </c>
      <c r="O10" s="58"/>
      <c r="P10" s="58" t="s">
        <v>165</v>
      </c>
      <c r="Q10" s="91"/>
      <c r="R10" s="58" t="s">
        <v>101</v>
      </c>
      <c r="S10" s="91"/>
      <c r="T10" s="58"/>
      <c r="U10" s="92"/>
      <c r="V10" s="58"/>
    </row>
    <row r="11" spans="1:22" ht="20.100000000000001" customHeight="1" x14ac:dyDescent="0.25">
      <c r="A11" s="55"/>
      <c r="B11" s="55"/>
      <c r="C11" s="55"/>
      <c r="D11" s="55"/>
      <c r="E11" s="91"/>
      <c r="F11" s="58" t="s">
        <v>102</v>
      </c>
      <c r="G11" s="91"/>
      <c r="H11" s="92" t="s">
        <v>103</v>
      </c>
      <c r="I11" s="91"/>
      <c r="J11" s="58" t="s">
        <v>104</v>
      </c>
      <c r="K11" s="92"/>
      <c r="L11" s="58"/>
      <c r="M11" s="58"/>
      <c r="N11" s="58" t="s">
        <v>197</v>
      </c>
      <c r="O11" s="58"/>
      <c r="P11" s="58" t="s">
        <v>105</v>
      </c>
      <c r="Q11" s="91"/>
      <c r="R11" s="58" t="s">
        <v>106</v>
      </c>
      <c r="S11" s="91"/>
      <c r="T11" s="58" t="s">
        <v>105</v>
      </c>
      <c r="U11" s="92"/>
      <c r="V11" s="65" t="s">
        <v>101</v>
      </c>
    </row>
    <row r="12" spans="1:22" ht="20.100000000000001" customHeight="1" x14ac:dyDescent="0.25">
      <c r="A12" s="55"/>
      <c r="B12" s="55"/>
      <c r="C12" s="55"/>
      <c r="D12" s="55"/>
      <c r="E12" s="91"/>
      <c r="F12" s="58" t="s">
        <v>107</v>
      </c>
      <c r="G12" s="91"/>
      <c r="H12" s="92" t="s">
        <v>108</v>
      </c>
      <c r="I12" s="91"/>
      <c r="J12" s="58" t="s">
        <v>109</v>
      </c>
      <c r="K12" s="92"/>
      <c r="L12" s="58" t="s">
        <v>73</v>
      </c>
      <c r="M12" s="58"/>
      <c r="N12" s="58" t="s">
        <v>198</v>
      </c>
      <c r="O12" s="58"/>
      <c r="P12" s="58" t="s">
        <v>110</v>
      </c>
      <c r="Q12" s="91"/>
      <c r="R12" s="98" t="s">
        <v>112</v>
      </c>
      <c r="S12" s="91"/>
      <c r="T12" s="58" t="s">
        <v>110</v>
      </c>
      <c r="U12" s="92"/>
      <c r="V12" s="65" t="s">
        <v>113</v>
      </c>
    </row>
    <row r="13" spans="1:22" ht="20.100000000000001" customHeight="1" x14ac:dyDescent="0.25">
      <c r="A13" s="55"/>
      <c r="B13" s="55"/>
      <c r="C13" s="55"/>
      <c r="D13" s="55"/>
      <c r="E13" s="92"/>
      <c r="F13" s="62" t="s">
        <v>8</v>
      </c>
      <c r="G13" s="92"/>
      <c r="H13" s="62" t="s">
        <v>8</v>
      </c>
      <c r="I13" s="92"/>
      <c r="J13" s="62" t="s">
        <v>8</v>
      </c>
      <c r="K13" s="92"/>
      <c r="L13" s="62" t="s">
        <v>8</v>
      </c>
      <c r="M13" s="58"/>
      <c r="N13" s="62" t="s">
        <v>8</v>
      </c>
      <c r="O13" s="58"/>
      <c r="P13" s="62" t="s">
        <v>8</v>
      </c>
      <c r="Q13" s="92"/>
      <c r="R13" s="62" t="s">
        <v>8</v>
      </c>
      <c r="S13" s="92"/>
      <c r="T13" s="62" t="s">
        <v>8</v>
      </c>
      <c r="U13" s="92"/>
      <c r="V13" s="62" t="s">
        <v>8</v>
      </c>
    </row>
    <row r="14" spans="1:22" ht="20.100000000000001" customHeight="1" x14ac:dyDescent="0.25">
      <c r="A14" s="55"/>
      <c r="D14" s="55"/>
      <c r="E14" s="88"/>
      <c r="F14" s="71"/>
      <c r="G14" s="88"/>
      <c r="H14" s="88"/>
      <c r="I14" s="88"/>
      <c r="J14" s="71"/>
      <c r="K14" s="88"/>
      <c r="L14" s="71"/>
      <c r="M14" s="58"/>
      <c r="N14" s="71"/>
      <c r="O14" s="58"/>
      <c r="P14" s="71"/>
      <c r="Q14" s="88"/>
      <c r="R14" s="71"/>
      <c r="S14" s="88"/>
      <c r="T14" s="71"/>
      <c r="U14" s="88"/>
      <c r="V14" s="71"/>
    </row>
    <row r="15" spans="1:22" ht="20.100000000000001" customHeight="1" x14ac:dyDescent="0.25">
      <c r="A15" s="55" t="s">
        <v>187</v>
      </c>
      <c r="E15" s="99"/>
      <c r="F15" s="141">
        <v>300000000</v>
      </c>
      <c r="G15" s="142"/>
      <c r="H15" s="141">
        <v>1290897469</v>
      </c>
      <c r="I15" s="142"/>
      <c r="J15" s="141">
        <v>30000000</v>
      </c>
      <c r="K15" s="100"/>
      <c r="L15" s="141">
        <v>240996373</v>
      </c>
      <c r="M15" s="101"/>
      <c r="N15" s="141">
        <v>0</v>
      </c>
      <c r="O15" s="101"/>
      <c r="P15" s="141">
        <v>-11215432</v>
      </c>
      <c r="Q15" s="99"/>
      <c r="R15" s="71">
        <f>SUM(F15:P15)</f>
        <v>1850678410</v>
      </c>
      <c r="S15" s="99"/>
      <c r="T15" s="141">
        <v>453140</v>
      </c>
      <c r="U15" s="99"/>
      <c r="V15" s="71">
        <f>SUM(R15:T15)</f>
        <v>1851131550</v>
      </c>
    </row>
    <row r="16" spans="1:22" ht="20.100000000000001" customHeight="1" x14ac:dyDescent="0.25">
      <c r="A16" s="55" t="s">
        <v>188</v>
      </c>
      <c r="E16" s="99"/>
      <c r="F16" s="71"/>
      <c r="G16" s="99"/>
      <c r="H16" s="71"/>
      <c r="I16" s="99"/>
      <c r="J16" s="71"/>
      <c r="K16" s="99"/>
      <c r="L16" s="71"/>
      <c r="M16" s="99"/>
      <c r="N16" s="71"/>
      <c r="O16" s="99"/>
      <c r="P16" s="71"/>
      <c r="Q16" s="99"/>
      <c r="R16" s="71"/>
      <c r="S16" s="99"/>
      <c r="T16" s="71"/>
      <c r="U16" s="99"/>
      <c r="V16" s="71"/>
    </row>
    <row r="17" spans="1:22" ht="20.100000000000001" customHeight="1" x14ac:dyDescent="0.25">
      <c r="A17" s="55"/>
      <c r="B17" s="11" t="s">
        <v>166</v>
      </c>
      <c r="E17" s="99"/>
      <c r="F17" s="71">
        <v>0</v>
      </c>
      <c r="G17" s="99"/>
      <c r="H17" s="71">
        <v>0</v>
      </c>
      <c r="I17" s="99"/>
      <c r="J17" s="71">
        <v>0</v>
      </c>
      <c r="K17" s="99"/>
      <c r="L17" s="71">
        <v>0</v>
      </c>
      <c r="M17" s="99"/>
      <c r="N17" s="71">
        <v>0</v>
      </c>
      <c r="O17" s="99"/>
      <c r="P17" s="71">
        <v>0</v>
      </c>
      <c r="Q17" s="99"/>
      <c r="R17" s="71">
        <f>SUM(F17:P17)</f>
        <v>0</v>
      </c>
      <c r="S17" s="99"/>
      <c r="T17" s="71">
        <v>162643</v>
      </c>
      <c r="U17" s="99"/>
      <c r="V17" s="71">
        <f>SUM(R17:T17)</f>
        <v>162643</v>
      </c>
    </row>
    <row r="18" spans="1:22" ht="20.100000000000001" customHeight="1" x14ac:dyDescent="0.25">
      <c r="B18" s="182" t="s">
        <v>228</v>
      </c>
      <c r="C18" s="166"/>
      <c r="F18" s="156">
        <v>0</v>
      </c>
      <c r="H18" s="156">
        <v>0</v>
      </c>
      <c r="J18" s="156">
        <v>0</v>
      </c>
      <c r="K18" s="102"/>
      <c r="L18" s="156">
        <v>53592857</v>
      </c>
      <c r="M18" s="102"/>
      <c r="N18" s="154">
        <v>0</v>
      </c>
      <c r="O18" s="102"/>
      <c r="P18" s="154">
        <v>0</v>
      </c>
      <c r="Q18" s="103"/>
      <c r="R18" s="154">
        <f>SUM(F18:P18)</f>
        <v>53592857</v>
      </c>
      <c r="S18" s="103"/>
      <c r="T18" s="156">
        <v>-522453</v>
      </c>
      <c r="U18" s="103"/>
      <c r="V18" s="154">
        <f>SUM(R18:T18)</f>
        <v>53070404</v>
      </c>
    </row>
    <row r="19" spans="1:22" ht="6" customHeight="1" x14ac:dyDescent="0.25">
      <c r="E19" s="104"/>
      <c r="F19" s="71"/>
      <c r="G19" s="104"/>
      <c r="H19" s="71"/>
      <c r="I19" s="104"/>
      <c r="J19" s="71"/>
      <c r="K19" s="102"/>
      <c r="L19" s="71"/>
      <c r="M19" s="102"/>
      <c r="N19" s="71"/>
      <c r="O19" s="102"/>
      <c r="P19" s="71"/>
      <c r="Q19" s="103"/>
      <c r="R19" s="71"/>
      <c r="S19" s="103"/>
      <c r="T19" s="71"/>
      <c r="U19" s="71"/>
      <c r="V19" s="71"/>
    </row>
    <row r="20" spans="1:22" ht="20.100000000000001" customHeight="1" thickBot="1" x14ac:dyDescent="0.3">
      <c r="A20" s="1" t="s">
        <v>189</v>
      </c>
      <c r="E20" s="99"/>
      <c r="F20" s="157">
        <f>SUM(F15:F18)</f>
        <v>300000000</v>
      </c>
      <c r="G20" s="99"/>
      <c r="H20" s="157">
        <f>SUM(H15:H18)</f>
        <v>1290897469</v>
      </c>
      <c r="I20" s="99"/>
      <c r="J20" s="157">
        <f>SUM(J15:J18)</f>
        <v>30000000</v>
      </c>
      <c r="K20" s="99"/>
      <c r="L20" s="157">
        <f>SUM(L15:L18)</f>
        <v>294589230</v>
      </c>
      <c r="M20" s="99"/>
      <c r="N20" s="157">
        <f>SUM(N15:N18)</f>
        <v>0</v>
      </c>
      <c r="O20" s="99"/>
      <c r="P20" s="157">
        <f>SUM(P15:P18)</f>
        <v>-11215432</v>
      </c>
      <c r="Q20" s="99"/>
      <c r="R20" s="157">
        <f>SUM(R15:R18)</f>
        <v>1904271267</v>
      </c>
      <c r="S20" s="99"/>
      <c r="T20" s="157">
        <f>SUM(T15:T18)</f>
        <v>93330</v>
      </c>
      <c r="U20" s="99"/>
      <c r="V20" s="157">
        <f>SUM(V15:V18)</f>
        <v>1904364597</v>
      </c>
    </row>
    <row r="21" spans="1:22" ht="20.100000000000001" customHeight="1" thickTop="1" x14ac:dyDescent="0.25">
      <c r="A21" s="55"/>
      <c r="E21" s="99"/>
      <c r="F21" s="71"/>
      <c r="G21" s="99"/>
      <c r="H21" s="99"/>
      <c r="I21" s="99"/>
      <c r="J21" s="71"/>
      <c r="K21" s="99"/>
      <c r="L21" s="71"/>
      <c r="M21" s="99"/>
      <c r="N21" s="71"/>
      <c r="O21" s="99"/>
      <c r="P21" s="71"/>
      <c r="Q21" s="99"/>
      <c r="R21" s="71"/>
      <c r="S21" s="99"/>
      <c r="T21" s="71"/>
      <c r="U21" s="99"/>
      <c r="V21" s="71"/>
    </row>
    <row r="22" spans="1:22" ht="20.100000000000001" customHeight="1" x14ac:dyDescent="0.25">
      <c r="A22" s="55" t="s">
        <v>190</v>
      </c>
      <c r="E22" s="99"/>
      <c r="F22" s="143">
        <f>'T2-5'!L162</f>
        <v>400000000</v>
      </c>
      <c r="G22" s="142"/>
      <c r="H22" s="143">
        <f>'T2-5'!L163</f>
        <v>3134555837</v>
      </c>
      <c r="I22" s="142"/>
      <c r="J22" s="143">
        <f>'T2-5'!L165</f>
        <v>30000000</v>
      </c>
      <c r="K22" s="100"/>
      <c r="L22" s="143">
        <f>'T2-5'!L166</f>
        <v>371189323</v>
      </c>
      <c r="M22" s="101"/>
      <c r="N22" s="143">
        <v>15310</v>
      </c>
      <c r="O22" s="101"/>
      <c r="P22" s="143">
        <v>-11215432</v>
      </c>
      <c r="Q22" s="101"/>
      <c r="R22" s="70">
        <f>SUM(F22:P22)</f>
        <v>3924545038</v>
      </c>
      <c r="S22" s="99"/>
      <c r="T22" s="143">
        <f>'T2-5'!L173</f>
        <v>621433</v>
      </c>
      <c r="U22" s="99"/>
      <c r="V22" s="70">
        <f>SUM(R22:T22)</f>
        <v>3925166471</v>
      </c>
    </row>
    <row r="23" spans="1:22" ht="20.100000000000001" customHeight="1" x14ac:dyDescent="0.25">
      <c r="A23" s="55" t="s">
        <v>191</v>
      </c>
      <c r="E23" s="99"/>
      <c r="F23" s="70"/>
      <c r="G23" s="99"/>
      <c r="H23" s="70"/>
      <c r="I23" s="99"/>
      <c r="J23" s="70"/>
      <c r="K23" s="99"/>
      <c r="L23" s="70"/>
      <c r="M23" s="99"/>
      <c r="N23" s="70"/>
      <c r="O23" s="99"/>
      <c r="P23" s="70"/>
      <c r="Q23" s="99"/>
      <c r="R23" s="70"/>
      <c r="S23" s="99"/>
      <c r="T23" s="70"/>
      <c r="U23" s="99"/>
      <c r="V23" s="70"/>
    </row>
    <row r="24" spans="1:22" ht="20.100000000000001" customHeight="1" x14ac:dyDescent="0.25">
      <c r="B24" s="182" t="s">
        <v>228</v>
      </c>
      <c r="C24" s="166"/>
      <c r="F24" s="72">
        <v>0</v>
      </c>
      <c r="H24" s="72">
        <v>0</v>
      </c>
      <c r="J24" s="72">
        <v>0</v>
      </c>
      <c r="K24" s="102"/>
      <c r="L24" s="72">
        <f>'T 6-7'!J66</f>
        <v>85391115</v>
      </c>
      <c r="M24" s="102"/>
      <c r="N24" s="75">
        <v>0</v>
      </c>
      <c r="O24" s="102"/>
      <c r="P24" s="75">
        <v>0</v>
      </c>
      <c r="Q24" s="102"/>
      <c r="R24" s="75">
        <f>SUM(F24:P24)</f>
        <v>85391115</v>
      </c>
      <c r="S24" s="103"/>
      <c r="T24" s="72">
        <f>'T 6-7'!J67</f>
        <v>-522151</v>
      </c>
      <c r="U24" s="103"/>
      <c r="V24" s="75">
        <f t="shared" ref="V24" si="0">SUM(R24:T24)</f>
        <v>84868964</v>
      </c>
    </row>
    <row r="25" spans="1:22" ht="6" customHeight="1" x14ac:dyDescent="0.25">
      <c r="E25" s="104"/>
      <c r="F25" s="70"/>
      <c r="G25" s="104"/>
      <c r="H25" s="70"/>
      <c r="I25" s="104"/>
      <c r="J25" s="70"/>
      <c r="K25" s="102"/>
      <c r="L25" s="70"/>
      <c r="M25" s="102"/>
      <c r="N25" s="70"/>
      <c r="O25" s="102"/>
      <c r="P25" s="70"/>
      <c r="Q25" s="102"/>
      <c r="R25" s="70"/>
      <c r="S25" s="103"/>
      <c r="T25" s="70"/>
      <c r="U25" s="71"/>
      <c r="V25" s="70"/>
    </row>
    <row r="26" spans="1:22" ht="20.100000000000001" customHeight="1" thickBot="1" x14ac:dyDescent="0.3">
      <c r="A26" s="1" t="s">
        <v>192</v>
      </c>
      <c r="E26" s="99"/>
      <c r="F26" s="77">
        <f>SUM(F22:F24)</f>
        <v>400000000</v>
      </c>
      <c r="G26" s="99"/>
      <c r="H26" s="77">
        <f>SUM(H22:H24)</f>
        <v>3134555837</v>
      </c>
      <c r="I26" s="99"/>
      <c r="J26" s="77">
        <f>SUM(J22:J24)</f>
        <v>30000000</v>
      </c>
      <c r="K26" s="99"/>
      <c r="L26" s="77">
        <f>SUM(L22:L24)</f>
        <v>456580438</v>
      </c>
      <c r="M26" s="99"/>
      <c r="N26" s="77">
        <f>SUM(N22:N24)</f>
        <v>15310</v>
      </c>
      <c r="O26" s="99"/>
      <c r="P26" s="77">
        <f>SUM(P22:P24)</f>
        <v>-11215432</v>
      </c>
      <c r="Q26" s="99"/>
      <c r="R26" s="77">
        <f>SUM(R22:R24)</f>
        <v>4009936153</v>
      </c>
      <c r="S26" s="99"/>
      <c r="T26" s="77">
        <f>SUM(T22:T24)</f>
        <v>99282</v>
      </c>
      <c r="U26" s="99"/>
      <c r="V26" s="77">
        <f>SUM(V22:V24)</f>
        <v>4010035435</v>
      </c>
    </row>
    <row r="27" spans="1:22" ht="20.100000000000001" customHeight="1" thickTop="1" x14ac:dyDescent="0.25">
      <c r="A27" s="55"/>
      <c r="E27" s="99"/>
      <c r="F27" s="71"/>
      <c r="G27" s="99"/>
      <c r="H27" s="99"/>
      <c r="I27" s="99"/>
      <c r="J27" s="71"/>
      <c r="K27" s="99"/>
      <c r="L27" s="71"/>
      <c r="M27" s="99"/>
      <c r="N27" s="71"/>
      <c r="O27" s="99"/>
      <c r="P27" s="71"/>
      <c r="Q27" s="99"/>
      <c r="R27" s="71"/>
      <c r="S27" s="99"/>
      <c r="T27" s="71"/>
      <c r="U27" s="99"/>
      <c r="V27" s="71"/>
    </row>
    <row r="28" spans="1:22" ht="20.100000000000001" customHeight="1" x14ac:dyDescent="0.25">
      <c r="A28" s="55"/>
      <c r="E28" s="99"/>
      <c r="F28" s="71"/>
      <c r="G28" s="99"/>
      <c r="H28" s="99"/>
      <c r="I28" s="99"/>
      <c r="J28" s="71"/>
      <c r="K28" s="99"/>
      <c r="L28" s="71"/>
      <c r="M28" s="99"/>
      <c r="N28" s="71"/>
      <c r="O28" s="99"/>
      <c r="P28" s="71"/>
      <c r="Q28" s="99"/>
      <c r="R28" s="71"/>
      <c r="S28" s="99"/>
      <c r="T28" s="71"/>
      <c r="U28" s="99"/>
      <c r="V28" s="71"/>
    </row>
    <row r="29" spans="1:22" ht="20.100000000000001" customHeight="1" x14ac:dyDescent="0.25">
      <c r="A29" s="55"/>
      <c r="E29" s="99"/>
      <c r="F29" s="71"/>
      <c r="G29" s="99"/>
      <c r="H29" s="99"/>
      <c r="I29" s="99"/>
      <c r="J29" s="71"/>
      <c r="K29" s="99"/>
      <c r="L29" s="71"/>
      <c r="M29" s="99"/>
      <c r="N29" s="71"/>
      <c r="O29" s="99"/>
      <c r="P29" s="71"/>
      <c r="Q29" s="99"/>
      <c r="R29" s="71"/>
      <c r="S29" s="99"/>
      <c r="T29" s="71"/>
      <c r="U29" s="99"/>
      <c r="V29" s="71"/>
    </row>
    <row r="30" spans="1:22" ht="20.100000000000001" customHeight="1" x14ac:dyDescent="0.25">
      <c r="Q30" s="99"/>
    </row>
    <row r="31" spans="1:22" ht="20.100000000000001" customHeight="1" x14ac:dyDescent="0.25"/>
    <row r="32" spans="1:22" ht="13.5" customHeight="1" x14ac:dyDescent="0.25"/>
    <row r="33" spans="1:22" ht="13.5" customHeight="1" x14ac:dyDescent="0.25"/>
    <row r="34" spans="1:22" ht="9.75" customHeight="1" x14ac:dyDescent="0.25"/>
    <row r="35" spans="1:22" ht="21.95" customHeight="1" x14ac:dyDescent="0.25">
      <c r="A35" s="161" t="s">
        <v>27</v>
      </c>
      <c r="B35" s="161"/>
      <c r="C35" s="161"/>
      <c r="D35" s="161"/>
      <c r="E35" s="161"/>
      <c r="F35" s="161"/>
      <c r="G35" s="161"/>
      <c r="H35" s="161"/>
      <c r="I35" s="161"/>
      <c r="J35" s="161"/>
      <c r="K35" s="161"/>
      <c r="L35" s="161"/>
      <c r="M35" s="161"/>
      <c r="N35" s="161"/>
      <c r="O35" s="161"/>
      <c r="P35" s="161"/>
      <c r="Q35" s="161"/>
      <c r="R35" s="161"/>
      <c r="S35" s="161"/>
      <c r="T35" s="161"/>
      <c r="U35" s="161"/>
      <c r="V35" s="161"/>
    </row>
  </sheetData>
  <mergeCells count="4">
    <mergeCell ref="F8:H8"/>
    <mergeCell ref="J8:L8"/>
    <mergeCell ref="F5:V5"/>
    <mergeCell ref="F6:R6"/>
  </mergeCells>
  <pageMargins left="0.25" right="0.25" top="0.5" bottom="0.6" header="0.49" footer="0.4"/>
  <pageSetup paperSize="9" scale="81" firstPageNumber="8" orientation="landscape" useFirstPageNumber="1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11D4D-71DD-4372-BD94-DBC00BCBD121}">
  <dimension ref="A1:N26"/>
  <sheetViews>
    <sheetView tabSelected="1" view="pageBreakPreview" zoomScale="84" zoomScaleNormal="90" zoomScaleSheetLayoutView="84" workbookViewId="0">
      <selection activeCell="J11" sqref="J11"/>
    </sheetView>
  </sheetViews>
  <sheetFormatPr defaultColWidth="14.42578125" defaultRowHeight="21.75" customHeight="1" x14ac:dyDescent="0.25"/>
  <cols>
    <col min="1" max="2" width="1.42578125" style="67" customWidth="1"/>
    <col min="3" max="3" width="43" style="67" customWidth="1"/>
    <col min="4" max="4" width="8.7109375" style="67" customWidth="1"/>
    <col min="5" max="5" width="1.28515625" style="67" customWidth="1"/>
    <col min="6" max="6" width="13.7109375" style="67" customWidth="1"/>
    <col min="7" max="7" width="1.28515625" style="67" customWidth="1"/>
    <col min="8" max="8" width="14.7109375" style="67" customWidth="1"/>
    <col min="9" max="9" width="1.28515625" style="67" customWidth="1"/>
    <col min="10" max="10" width="17.7109375" style="67" customWidth="1"/>
    <col min="11" max="11" width="1.28515625" style="67" customWidth="1"/>
    <col min="12" max="12" width="14.7109375" style="67" customWidth="1"/>
    <col min="13" max="13" width="1.28515625" style="67" customWidth="1"/>
    <col min="14" max="14" width="15.7109375" style="67" customWidth="1"/>
    <col min="15" max="16384" width="14.42578125" style="67"/>
  </cols>
  <sheetData>
    <row r="1" spans="1:14" ht="21.75" customHeight="1" x14ac:dyDescent="0.25">
      <c r="A1" s="55" t="s">
        <v>0</v>
      </c>
      <c r="B1" s="55"/>
      <c r="C1" s="55"/>
      <c r="D1" s="55"/>
      <c r="E1" s="55"/>
      <c r="F1" s="57"/>
      <c r="G1" s="91"/>
      <c r="H1" s="91"/>
      <c r="I1" s="91"/>
      <c r="J1" s="58"/>
      <c r="K1" s="92"/>
      <c r="L1" s="58"/>
      <c r="M1" s="91"/>
      <c r="N1" s="58"/>
    </row>
    <row r="2" spans="1:14" ht="21.75" customHeight="1" x14ac:dyDescent="0.25">
      <c r="A2" s="55" t="s">
        <v>206</v>
      </c>
      <c r="B2" s="55"/>
      <c r="C2" s="55"/>
      <c r="D2" s="55"/>
      <c r="E2" s="55"/>
      <c r="F2" s="57"/>
      <c r="G2" s="91"/>
      <c r="H2" s="91"/>
      <c r="I2" s="91"/>
      <c r="J2" s="58"/>
      <c r="K2" s="92"/>
      <c r="L2" s="58"/>
      <c r="M2" s="91"/>
      <c r="N2" s="58"/>
    </row>
    <row r="3" spans="1:14" ht="21.75" customHeight="1" x14ac:dyDescent="0.25">
      <c r="A3" s="181" t="s">
        <v>183</v>
      </c>
      <c r="B3" s="60"/>
      <c r="C3" s="60"/>
      <c r="D3" s="60"/>
      <c r="E3" s="60"/>
      <c r="F3" s="158"/>
      <c r="G3" s="169"/>
      <c r="H3" s="169"/>
      <c r="I3" s="169"/>
      <c r="J3" s="62"/>
      <c r="K3" s="94"/>
      <c r="L3" s="62"/>
      <c r="M3" s="169"/>
      <c r="N3" s="62"/>
    </row>
    <row r="4" spans="1:14" ht="21.75" customHeight="1" x14ac:dyDescent="0.25">
      <c r="A4" s="55"/>
      <c r="B4" s="55"/>
      <c r="C4" s="55"/>
      <c r="D4" s="55"/>
      <c r="E4" s="55"/>
      <c r="F4" s="57"/>
      <c r="G4" s="91"/>
      <c r="H4" s="91"/>
      <c r="I4" s="91"/>
      <c r="J4" s="58"/>
      <c r="K4" s="92"/>
      <c r="L4" s="58"/>
      <c r="M4" s="91"/>
      <c r="N4" s="58"/>
    </row>
    <row r="5" spans="1:14" ht="21.75" customHeight="1" x14ac:dyDescent="0.25">
      <c r="A5" s="55"/>
      <c r="B5" s="55"/>
      <c r="C5" s="55"/>
      <c r="D5" s="55"/>
      <c r="E5" s="55"/>
      <c r="F5" s="198" t="s">
        <v>114</v>
      </c>
      <c r="G5" s="196"/>
      <c r="H5" s="196"/>
      <c r="I5" s="196"/>
      <c r="J5" s="196"/>
      <c r="K5" s="196"/>
      <c r="L5" s="196"/>
      <c r="M5" s="196"/>
      <c r="N5" s="196"/>
    </row>
    <row r="6" spans="1:14" ht="21.75" customHeight="1" x14ac:dyDescent="0.25">
      <c r="F6" s="198" t="s">
        <v>98</v>
      </c>
      <c r="G6" s="196"/>
      <c r="H6" s="196"/>
      <c r="I6" s="97"/>
      <c r="J6" s="198" t="s">
        <v>71</v>
      </c>
      <c r="K6" s="196"/>
      <c r="L6" s="196"/>
      <c r="M6" s="97"/>
      <c r="N6" s="71"/>
    </row>
    <row r="7" spans="1:14" ht="21.75" customHeight="1" x14ac:dyDescent="0.25">
      <c r="A7" s="55"/>
      <c r="B7" s="55"/>
      <c r="C7" s="55"/>
      <c r="D7" s="55"/>
      <c r="E7" s="55"/>
      <c r="F7" s="58" t="s">
        <v>102</v>
      </c>
      <c r="G7" s="91"/>
      <c r="H7" s="92" t="s">
        <v>103</v>
      </c>
      <c r="I7" s="91"/>
      <c r="J7" s="58" t="s">
        <v>100</v>
      </c>
      <c r="K7" s="92"/>
      <c r="L7" s="58"/>
      <c r="M7" s="91"/>
      <c r="N7" s="58" t="s">
        <v>101</v>
      </c>
    </row>
    <row r="8" spans="1:14" ht="21.75" customHeight="1" x14ac:dyDescent="0.25">
      <c r="A8" s="55"/>
      <c r="B8" s="55"/>
      <c r="C8" s="55"/>
      <c r="D8" s="55"/>
      <c r="E8" s="55"/>
      <c r="F8" s="58" t="s">
        <v>107</v>
      </c>
      <c r="G8" s="91"/>
      <c r="H8" s="92" t="s">
        <v>108</v>
      </c>
      <c r="I8" s="91"/>
      <c r="J8" s="58" t="s">
        <v>115</v>
      </c>
      <c r="K8" s="92"/>
      <c r="L8" s="58" t="s">
        <v>73</v>
      </c>
      <c r="M8" s="91"/>
      <c r="N8" s="58" t="s">
        <v>113</v>
      </c>
    </row>
    <row r="9" spans="1:14" ht="21.75" customHeight="1" x14ac:dyDescent="0.25">
      <c r="A9" s="55"/>
      <c r="B9" s="55"/>
      <c r="C9" s="55"/>
      <c r="D9" s="55"/>
      <c r="E9" s="55"/>
      <c r="F9" s="62" t="s">
        <v>8</v>
      </c>
      <c r="G9" s="92"/>
      <c r="H9" s="62" t="s">
        <v>8</v>
      </c>
      <c r="I9" s="92"/>
      <c r="J9" s="62" t="s">
        <v>8</v>
      </c>
      <c r="K9" s="92"/>
      <c r="L9" s="62" t="s">
        <v>8</v>
      </c>
      <c r="M9" s="92"/>
      <c r="N9" s="62" t="s">
        <v>8</v>
      </c>
    </row>
    <row r="10" spans="1:14" ht="21.75" customHeight="1" x14ac:dyDescent="0.25">
      <c r="D10" s="55"/>
      <c r="F10" s="58"/>
      <c r="G10" s="92"/>
      <c r="H10" s="92"/>
      <c r="I10" s="92"/>
      <c r="J10" s="58"/>
      <c r="K10" s="92"/>
      <c r="L10" s="58"/>
      <c r="M10" s="92"/>
      <c r="N10" s="58"/>
    </row>
    <row r="11" spans="1:14" ht="21.75" customHeight="1" x14ac:dyDescent="0.25">
      <c r="A11" s="55" t="s">
        <v>187</v>
      </c>
      <c r="F11" s="144">
        <v>300000000</v>
      </c>
      <c r="G11" s="145"/>
      <c r="H11" s="144">
        <v>1290897469</v>
      </c>
      <c r="I11" s="145"/>
      <c r="J11" s="144">
        <v>30000000</v>
      </c>
      <c r="K11" s="145"/>
      <c r="L11" s="144">
        <v>236152141</v>
      </c>
      <c r="M11" s="102"/>
      <c r="N11" s="71">
        <f>SUM(F11:M11)</f>
        <v>1857049610</v>
      </c>
    </row>
    <row r="12" spans="1:14" ht="21.75" customHeight="1" x14ac:dyDescent="0.25">
      <c r="A12" s="55" t="s">
        <v>188</v>
      </c>
      <c r="F12" s="71"/>
      <c r="G12" s="102"/>
      <c r="H12" s="71"/>
      <c r="I12" s="102"/>
      <c r="J12" s="71"/>
      <c r="K12" s="102"/>
      <c r="L12" s="71"/>
      <c r="M12" s="102"/>
      <c r="N12" s="71"/>
    </row>
    <row r="13" spans="1:14" ht="21.75" customHeight="1" x14ac:dyDescent="0.25">
      <c r="B13" s="67" t="s">
        <v>228</v>
      </c>
      <c r="F13" s="154">
        <v>0</v>
      </c>
      <c r="G13" s="102"/>
      <c r="H13" s="154">
        <v>0</v>
      </c>
      <c r="I13" s="102"/>
      <c r="J13" s="154">
        <v>0</v>
      </c>
      <c r="K13" s="102"/>
      <c r="L13" s="154">
        <v>60373800</v>
      </c>
      <c r="M13" s="102"/>
      <c r="N13" s="154">
        <f>SUM(F13:M13)</f>
        <v>60373800</v>
      </c>
    </row>
    <row r="14" spans="1:14" ht="6" customHeight="1" x14ac:dyDescent="0.25">
      <c r="A14" s="55"/>
      <c r="F14" s="71"/>
      <c r="G14" s="102"/>
      <c r="H14" s="71"/>
      <c r="I14" s="102"/>
      <c r="J14" s="71"/>
      <c r="K14" s="102"/>
      <c r="L14" s="71"/>
      <c r="M14" s="102"/>
      <c r="N14" s="71"/>
    </row>
    <row r="15" spans="1:14" ht="21.75" customHeight="1" thickBot="1" x14ac:dyDescent="0.3">
      <c r="A15" s="1" t="s">
        <v>189</v>
      </c>
      <c r="F15" s="155">
        <f>SUM(F11:F13)</f>
        <v>300000000</v>
      </c>
      <c r="G15" s="102"/>
      <c r="H15" s="155">
        <f>SUM(H11:H13)</f>
        <v>1290897469</v>
      </c>
      <c r="I15" s="102"/>
      <c r="J15" s="155">
        <f>SUM(J11:J13)</f>
        <v>30000000</v>
      </c>
      <c r="K15" s="102"/>
      <c r="L15" s="155">
        <f>SUM(L11:L13)</f>
        <v>296525941</v>
      </c>
      <c r="M15" s="102"/>
      <c r="N15" s="155">
        <f>SUM(N11:N13)</f>
        <v>1917423410</v>
      </c>
    </row>
    <row r="16" spans="1:14" ht="21.75" customHeight="1" thickTop="1" x14ac:dyDescent="0.25">
      <c r="A16" s="55"/>
      <c r="F16" s="71"/>
      <c r="G16" s="102"/>
      <c r="H16" s="102"/>
      <c r="I16" s="102"/>
      <c r="J16" s="71"/>
      <c r="K16" s="102"/>
      <c r="L16" s="71"/>
      <c r="M16" s="102"/>
      <c r="N16" s="71"/>
    </row>
    <row r="17" spans="1:14" ht="21.75" customHeight="1" x14ac:dyDescent="0.25">
      <c r="A17" s="55" t="s">
        <v>190</v>
      </c>
      <c r="F17" s="146">
        <f>'T2-5'!P162</f>
        <v>400000000</v>
      </c>
      <c r="G17" s="145"/>
      <c r="H17" s="146">
        <f>'T2-5'!P163</f>
        <v>3134555837</v>
      </c>
      <c r="I17" s="145"/>
      <c r="J17" s="146">
        <f>'T2-5'!P165</f>
        <v>30000000</v>
      </c>
      <c r="K17" s="145"/>
      <c r="L17" s="146">
        <f>'T2-5'!P166</f>
        <v>359046132</v>
      </c>
      <c r="M17" s="102"/>
      <c r="N17" s="70">
        <f>SUM(F17:M17)</f>
        <v>3923601969</v>
      </c>
    </row>
    <row r="18" spans="1:14" ht="21.75" customHeight="1" x14ac:dyDescent="0.25">
      <c r="A18" s="55" t="s">
        <v>193</v>
      </c>
      <c r="F18" s="70"/>
      <c r="G18" s="102"/>
      <c r="H18" s="70"/>
      <c r="I18" s="102"/>
      <c r="J18" s="70"/>
      <c r="K18" s="102"/>
      <c r="L18" s="70"/>
      <c r="M18" s="102"/>
      <c r="N18" s="70"/>
    </row>
    <row r="19" spans="1:14" ht="21.75" customHeight="1" x14ac:dyDescent="0.25">
      <c r="B19" s="67" t="s">
        <v>228</v>
      </c>
      <c r="F19" s="75">
        <v>0</v>
      </c>
      <c r="G19" s="102"/>
      <c r="H19" s="75">
        <v>0</v>
      </c>
      <c r="I19" s="102"/>
      <c r="J19" s="75">
        <v>0</v>
      </c>
      <c r="K19" s="102"/>
      <c r="L19" s="75">
        <f>'T 6-7'!N66</f>
        <v>49254349</v>
      </c>
      <c r="M19" s="102"/>
      <c r="N19" s="75">
        <f>SUM(F19:M19)</f>
        <v>49254349</v>
      </c>
    </row>
    <row r="20" spans="1:14" ht="6" customHeight="1" x14ac:dyDescent="0.25">
      <c r="A20" s="55"/>
      <c r="F20" s="70"/>
      <c r="G20" s="102"/>
      <c r="H20" s="70"/>
      <c r="I20" s="102"/>
      <c r="J20" s="70"/>
      <c r="K20" s="102"/>
      <c r="L20" s="70"/>
      <c r="M20" s="102"/>
      <c r="N20" s="70"/>
    </row>
    <row r="21" spans="1:14" ht="21.75" customHeight="1" thickBot="1" x14ac:dyDescent="0.3">
      <c r="A21" s="1" t="s">
        <v>192</v>
      </c>
      <c r="F21" s="105">
        <f>SUM(F17:F19)</f>
        <v>400000000</v>
      </c>
      <c r="G21" s="102"/>
      <c r="H21" s="105">
        <f>SUM(H17:H19)</f>
        <v>3134555837</v>
      </c>
      <c r="I21" s="102"/>
      <c r="J21" s="105">
        <f>SUM(J17:J19)</f>
        <v>30000000</v>
      </c>
      <c r="K21" s="102"/>
      <c r="L21" s="105">
        <f>SUM(L17:L19)</f>
        <v>408300481</v>
      </c>
      <c r="M21" s="102"/>
      <c r="N21" s="105">
        <f>SUM(N17:N19)</f>
        <v>3972856318</v>
      </c>
    </row>
    <row r="22" spans="1:14" ht="21.75" customHeight="1" thickTop="1" x14ac:dyDescent="0.25">
      <c r="A22" s="55"/>
      <c r="F22" s="71"/>
      <c r="G22" s="102"/>
      <c r="H22" s="102"/>
      <c r="I22" s="102"/>
      <c r="J22" s="71"/>
      <c r="K22" s="102"/>
      <c r="L22" s="71"/>
      <c r="M22" s="102"/>
      <c r="N22" s="71"/>
    </row>
    <row r="23" spans="1:14" ht="21.75" customHeight="1" x14ac:dyDescent="0.25">
      <c r="A23" s="55"/>
      <c r="F23" s="71"/>
      <c r="G23" s="102"/>
      <c r="H23" s="102"/>
      <c r="I23" s="102"/>
      <c r="J23" s="71"/>
      <c r="K23" s="102"/>
      <c r="L23" s="71"/>
      <c r="M23" s="102"/>
      <c r="N23" s="71"/>
    </row>
    <row r="24" spans="1:14" ht="21.75" customHeight="1" x14ac:dyDescent="0.25">
      <c r="A24" s="55"/>
      <c r="F24" s="71"/>
      <c r="G24" s="102"/>
      <c r="H24" s="102"/>
      <c r="I24" s="102"/>
      <c r="J24" s="71"/>
      <c r="K24" s="102"/>
      <c r="L24" s="71"/>
      <c r="M24" s="102"/>
      <c r="N24" s="71"/>
    </row>
    <row r="26" spans="1:14" ht="21.95" customHeight="1" x14ac:dyDescent="0.25">
      <c r="A26" s="161" t="s">
        <v>27</v>
      </c>
      <c r="B26" s="161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</row>
  </sheetData>
  <mergeCells count="3">
    <mergeCell ref="F5:N5"/>
    <mergeCell ref="F6:H6"/>
    <mergeCell ref="J6:L6"/>
  </mergeCells>
  <pageMargins left="0.5" right="0.5" top="0.5" bottom="0.6" header="0.49" footer="0.4"/>
  <pageSetup paperSize="9" scale="99" firstPageNumber="9" orientation="landscape" useFirstPageNumber="1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C73E4-B180-4D4B-8AAC-84BA18D9742E}">
  <dimension ref="A1:J146"/>
  <sheetViews>
    <sheetView topLeftCell="A47" zoomScale="90" zoomScaleNormal="90" zoomScaleSheetLayoutView="85" workbookViewId="0">
      <selection activeCell="A57" sqref="A57"/>
    </sheetView>
  </sheetViews>
  <sheetFormatPr defaultColWidth="14.42578125" defaultRowHeight="21.75" customHeight="1" x14ac:dyDescent="0.25"/>
  <cols>
    <col min="1" max="1" width="48.140625" style="149" customWidth="1"/>
    <col min="2" max="2" width="7.42578125" style="149" customWidth="1"/>
    <col min="3" max="3" width="0.7109375" style="149" customWidth="1"/>
    <col min="4" max="4" width="13.42578125" style="140" customWidth="1"/>
    <col min="5" max="5" width="0.7109375" style="149" customWidth="1"/>
    <col min="6" max="6" width="13.42578125" style="140" customWidth="1"/>
    <col min="7" max="7" width="0.7109375" style="149" customWidth="1"/>
    <col min="8" max="8" width="13.42578125" style="140" customWidth="1"/>
    <col min="9" max="9" width="0.7109375" style="149" customWidth="1"/>
    <col min="10" max="10" width="13.42578125" style="140" customWidth="1"/>
    <col min="11" max="16384" width="14.42578125" style="149"/>
  </cols>
  <sheetData>
    <row r="1" spans="1:10" ht="21.75" customHeight="1" x14ac:dyDescent="0.25">
      <c r="A1" s="106" t="s">
        <v>0</v>
      </c>
      <c r="B1" s="106"/>
      <c r="C1" s="106"/>
      <c r="D1" s="107"/>
      <c r="E1" s="108"/>
      <c r="F1" s="107"/>
      <c r="G1" s="108"/>
      <c r="H1" s="107"/>
      <c r="I1" s="108"/>
      <c r="J1" s="107"/>
    </row>
    <row r="2" spans="1:10" ht="21.75" customHeight="1" x14ac:dyDescent="0.25">
      <c r="A2" s="106" t="s">
        <v>116</v>
      </c>
      <c r="D2" s="149"/>
      <c r="F2" s="149"/>
      <c r="H2" s="149"/>
      <c r="J2" s="149"/>
    </row>
    <row r="3" spans="1:10" ht="21.75" customHeight="1" x14ac:dyDescent="0.25">
      <c r="A3" s="183" t="s">
        <v>183</v>
      </c>
      <c r="B3" s="150"/>
      <c r="C3" s="150"/>
      <c r="D3" s="150"/>
      <c r="E3" s="150"/>
      <c r="F3" s="150"/>
      <c r="G3" s="150"/>
      <c r="H3" s="150"/>
      <c r="I3" s="150"/>
      <c r="J3" s="150"/>
    </row>
    <row r="4" spans="1:10" ht="13.5" customHeight="1" x14ac:dyDescent="0.25">
      <c r="A4" s="109"/>
      <c r="B4" s="109"/>
      <c r="C4" s="109"/>
      <c r="D4" s="107"/>
      <c r="E4" s="108"/>
      <c r="F4" s="107"/>
      <c r="G4" s="108"/>
      <c r="H4" s="107"/>
      <c r="I4" s="108"/>
      <c r="J4" s="107"/>
    </row>
    <row r="5" spans="1:10" ht="20.65" customHeight="1" x14ac:dyDescent="0.25">
      <c r="A5" s="106"/>
      <c r="B5" s="110"/>
      <c r="C5" s="106"/>
      <c r="D5" s="202" t="s">
        <v>1</v>
      </c>
      <c r="E5" s="203"/>
      <c r="F5" s="203"/>
      <c r="G5" s="108"/>
      <c r="H5" s="202" t="s">
        <v>2</v>
      </c>
      <c r="I5" s="203"/>
      <c r="J5" s="203"/>
    </row>
    <row r="6" spans="1:10" ht="20.65" customHeight="1" x14ac:dyDescent="0.25">
      <c r="A6" s="106"/>
      <c r="B6" s="110"/>
      <c r="C6" s="106"/>
      <c r="D6" s="107" t="s">
        <v>3</v>
      </c>
      <c r="E6" s="111"/>
      <c r="F6" s="107" t="s">
        <v>3</v>
      </c>
      <c r="G6" s="108"/>
      <c r="H6" s="107" t="s">
        <v>3</v>
      </c>
      <c r="I6" s="111"/>
      <c r="J6" s="107" t="s">
        <v>3</v>
      </c>
    </row>
    <row r="7" spans="1:10" ht="20.65" customHeight="1" x14ac:dyDescent="0.25">
      <c r="A7" s="106"/>
      <c r="B7" s="110"/>
      <c r="C7" s="106"/>
      <c r="D7" s="4" t="s">
        <v>163</v>
      </c>
      <c r="E7" s="58"/>
      <c r="F7" s="4" t="s">
        <v>163</v>
      </c>
      <c r="G7" s="58"/>
      <c r="H7" s="4" t="s">
        <v>163</v>
      </c>
      <c r="I7" s="58"/>
      <c r="J7" s="4" t="s">
        <v>163</v>
      </c>
    </row>
    <row r="8" spans="1:10" ht="20.65" customHeight="1" x14ac:dyDescent="0.25">
      <c r="A8" s="106"/>
      <c r="B8" s="110"/>
      <c r="C8" s="106"/>
      <c r="D8" s="4" t="s">
        <v>177</v>
      </c>
      <c r="E8" s="9"/>
      <c r="F8" s="4" t="s">
        <v>6</v>
      </c>
      <c r="G8" s="9"/>
      <c r="H8" s="4" t="s">
        <v>177</v>
      </c>
      <c r="I8" s="9"/>
      <c r="J8" s="4" t="s">
        <v>6</v>
      </c>
    </row>
    <row r="9" spans="1:10" ht="20.65" customHeight="1" x14ac:dyDescent="0.25">
      <c r="A9" s="106"/>
      <c r="B9" s="112" t="s">
        <v>7</v>
      </c>
      <c r="C9" s="106"/>
      <c r="D9" s="113" t="s">
        <v>8</v>
      </c>
      <c r="E9" s="108"/>
      <c r="F9" s="113" t="s">
        <v>8</v>
      </c>
      <c r="G9" s="108"/>
      <c r="H9" s="113" t="s">
        <v>8</v>
      </c>
      <c r="I9" s="108"/>
      <c r="J9" s="113" t="s">
        <v>8</v>
      </c>
    </row>
    <row r="10" spans="1:10" ht="6" customHeight="1" x14ac:dyDescent="0.25">
      <c r="A10" s="106"/>
      <c r="B10" s="110"/>
      <c r="C10" s="106"/>
      <c r="D10" s="114"/>
      <c r="E10" s="108"/>
      <c r="F10" s="107"/>
      <c r="G10" s="108"/>
      <c r="H10" s="114"/>
      <c r="I10" s="108"/>
      <c r="J10" s="107"/>
    </row>
    <row r="11" spans="1:10" ht="20.65" customHeight="1" x14ac:dyDescent="0.25">
      <c r="A11" s="115" t="s">
        <v>117</v>
      </c>
      <c r="B11" s="110"/>
      <c r="C11" s="106"/>
      <c r="D11" s="114"/>
      <c r="E11" s="108"/>
      <c r="F11" s="107"/>
      <c r="G11" s="108"/>
      <c r="H11" s="114"/>
      <c r="I11" s="108"/>
      <c r="J11" s="107"/>
    </row>
    <row r="12" spans="1:10" ht="20.65" customHeight="1" x14ac:dyDescent="0.25">
      <c r="A12" s="116" t="s">
        <v>89</v>
      </c>
      <c r="B12" s="110"/>
      <c r="C12" s="106"/>
      <c r="D12" s="117">
        <v>100011142</v>
      </c>
      <c r="E12" s="118"/>
      <c r="F12" s="119">
        <v>68089035</v>
      </c>
      <c r="G12" s="118"/>
      <c r="H12" s="117">
        <v>63483784</v>
      </c>
      <c r="I12" s="118"/>
      <c r="J12" s="119">
        <v>75472318</v>
      </c>
    </row>
    <row r="13" spans="1:10" ht="20.65" customHeight="1" x14ac:dyDescent="0.25">
      <c r="A13" s="120" t="s">
        <v>118</v>
      </c>
      <c r="B13" s="110"/>
      <c r="C13" s="106"/>
      <c r="D13" s="114"/>
      <c r="E13" s="108"/>
      <c r="F13" s="107"/>
      <c r="G13" s="121"/>
      <c r="H13" s="117"/>
      <c r="I13" s="108"/>
      <c r="J13" s="119"/>
    </row>
    <row r="14" spans="1:10" ht="20.65" customHeight="1" x14ac:dyDescent="0.25">
      <c r="A14" s="120" t="s">
        <v>119</v>
      </c>
      <c r="B14" s="122">
        <v>11</v>
      </c>
      <c r="C14" s="106"/>
      <c r="D14" s="117">
        <v>3231188</v>
      </c>
      <c r="E14" s="118"/>
      <c r="F14" s="119">
        <v>3144994</v>
      </c>
      <c r="G14" s="118"/>
      <c r="H14" s="117">
        <v>3016701</v>
      </c>
      <c r="I14" s="118"/>
      <c r="J14" s="119">
        <v>2080395</v>
      </c>
    </row>
    <row r="15" spans="1:10" ht="20.65" customHeight="1" x14ac:dyDescent="0.25">
      <c r="A15" s="149" t="s">
        <v>220</v>
      </c>
      <c r="B15" s="122">
        <v>12</v>
      </c>
      <c r="C15" s="106"/>
      <c r="D15" s="117">
        <v>339481</v>
      </c>
      <c r="E15" s="118"/>
      <c r="F15" s="119">
        <v>420014</v>
      </c>
      <c r="G15" s="118"/>
      <c r="H15" s="117">
        <v>322784</v>
      </c>
      <c r="I15" s="118"/>
      <c r="J15" s="119">
        <v>1110651</v>
      </c>
    </row>
    <row r="16" spans="1:10" ht="20.65" customHeight="1" x14ac:dyDescent="0.25">
      <c r="A16" s="120" t="s">
        <v>120</v>
      </c>
      <c r="B16" s="122">
        <v>11</v>
      </c>
      <c r="C16" s="106"/>
      <c r="D16" s="117">
        <v>189800</v>
      </c>
      <c r="E16" s="118"/>
      <c r="F16" s="119">
        <v>208560</v>
      </c>
      <c r="G16" s="118"/>
      <c r="H16" s="117">
        <v>122998</v>
      </c>
      <c r="I16" s="118"/>
      <c r="J16" s="119">
        <v>154667</v>
      </c>
    </row>
    <row r="17" spans="1:10" ht="20.65" customHeight="1" x14ac:dyDescent="0.25">
      <c r="A17" s="120" t="s">
        <v>199</v>
      </c>
      <c r="B17" s="122"/>
      <c r="C17" s="106"/>
      <c r="D17" s="117">
        <v>14452281</v>
      </c>
      <c r="E17" s="118"/>
      <c r="F17" s="119">
        <v>0</v>
      </c>
      <c r="G17" s="118"/>
      <c r="H17" s="117">
        <v>14452281</v>
      </c>
      <c r="I17" s="118"/>
      <c r="J17" s="119">
        <v>0</v>
      </c>
    </row>
    <row r="18" spans="1:10" ht="20.65" customHeight="1" x14ac:dyDescent="0.25">
      <c r="A18" s="120" t="s">
        <v>121</v>
      </c>
      <c r="B18" s="122">
        <v>15</v>
      </c>
      <c r="C18" s="106"/>
      <c r="D18" s="117">
        <v>45316</v>
      </c>
      <c r="E18" s="118"/>
      <c r="F18" s="119">
        <v>100388</v>
      </c>
      <c r="G18" s="118"/>
      <c r="H18" s="117">
        <v>1331</v>
      </c>
      <c r="I18" s="118"/>
      <c r="J18" s="119">
        <v>100388</v>
      </c>
    </row>
    <row r="19" spans="1:10" ht="20.65" customHeight="1" x14ac:dyDescent="0.25">
      <c r="A19" s="120" t="s">
        <v>122</v>
      </c>
      <c r="B19" s="122">
        <v>15</v>
      </c>
      <c r="C19" s="106"/>
      <c r="D19" s="117">
        <v>-325480</v>
      </c>
      <c r="E19" s="118"/>
      <c r="F19" s="119">
        <v>-250195</v>
      </c>
      <c r="G19" s="118"/>
      <c r="H19" s="117">
        <v>-325480</v>
      </c>
      <c r="I19" s="118"/>
      <c r="J19" s="119">
        <v>-250195</v>
      </c>
    </row>
    <row r="20" spans="1:10" ht="20.65" customHeight="1" x14ac:dyDescent="0.25">
      <c r="A20" s="123" t="s">
        <v>211</v>
      </c>
      <c r="B20" s="122"/>
      <c r="C20" s="106"/>
      <c r="D20" s="117">
        <v>0</v>
      </c>
      <c r="E20" s="118"/>
      <c r="F20" s="119">
        <v>4664</v>
      </c>
      <c r="G20" s="118"/>
      <c r="H20" s="117">
        <v>0</v>
      </c>
      <c r="I20" s="118"/>
      <c r="J20" s="119">
        <v>-12613</v>
      </c>
    </row>
    <row r="21" spans="1:10" ht="20.65" customHeight="1" x14ac:dyDescent="0.25">
      <c r="A21" s="123" t="s">
        <v>123</v>
      </c>
      <c r="B21" s="122"/>
      <c r="C21" s="106"/>
      <c r="D21" s="117">
        <v>0</v>
      </c>
      <c r="E21" s="118"/>
      <c r="F21" s="119">
        <v>0</v>
      </c>
      <c r="G21" s="118"/>
      <c r="H21" s="117">
        <v>0</v>
      </c>
      <c r="I21" s="118"/>
      <c r="J21" s="119">
        <v>-50550</v>
      </c>
    </row>
    <row r="22" spans="1:10" ht="20.65" customHeight="1" x14ac:dyDescent="0.25">
      <c r="A22" s="123" t="s">
        <v>210</v>
      </c>
      <c r="B22" s="122"/>
      <c r="C22" s="106"/>
      <c r="D22" s="117"/>
      <c r="E22" s="118"/>
      <c r="F22" s="119"/>
      <c r="G22" s="118"/>
      <c r="H22" s="117"/>
      <c r="I22" s="118"/>
      <c r="J22" s="119"/>
    </row>
    <row r="23" spans="1:10" ht="20.65" customHeight="1" x14ac:dyDescent="0.25">
      <c r="A23" s="123" t="s">
        <v>167</v>
      </c>
      <c r="B23" s="122"/>
      <c r="C23" s="106"/>
      <c r="D23" s="117">
        <v>-260400</v>
      </c>
      <c r="E23" s="118"/>
      <c r="F23" s="119">
        <v>1600</v>
      </c>
      <c r="G23" s="118"/>
      <c r="H23" s="117">
        <v>-260400</v>
      </c>
      <c r="I23" s="118"/>
      <c r="J23" s="119">
        <v>1600</v>
      </c>
    </row>
    <row r="24" spans="1:10" ht="20.65" customHeight="1" x14ac:dyDescent="0.25">
      <c r="A24" s="123" t="s">
        <v>124</v>
      </c>
      <c r="B24" s="122"/>
      <c r="C24" s="106"/>
      <c r="D24" s="117">
        <v>0</v>
      </c>
      <c r="E24" s="118"/>
      <c r="F24" s="119">
        <v>-938069</v>
      </c>
      <c r="G24" s="118"/>
      <c r="H24" s="117" t="s">
        <v>232</v>
      </c>
      <c r="I24" s="118"/>
      <c r="J24" s="119">
        <v>0</v>
      </c>
    </row>
    <row r="25" spans="1:10" ht="20.65" customHeight="1" x14ac:dyDescent="0.25">
      <c r="A25" s="120" t="s">
        <v>125</v>
      </c>
      <c r="B25" s="110"/>
      <c r="C25" s="106"/>
      <c r="D25" s="117">
        <v>-6832941</v>
      </c>
      <c r="E25" s="118"/>
      <c r="F25" s="119">
        <v>-614875</v>
      </c>
      <c r="G25" s="124"/>
      <c r="H25" s="117">
        <v>-7121460</v>
      </c>
      <c r="I25" s="118"/>
      <c r="J25" s="119">
        <v>-1186929</v>
      </c>
    </row>
    <row r="26" spans="1:10" ht="20.65" customHeight="1" x14ac:dyDescent="0.25">
      <c r="A26" s="120" t="s">
        <v>126</v>
      </c>
      <c r="B26" s="110"/>
      <c r="C26" s="106"/>
      <c r="D26" s="117">
        <v>9795756</v>
      </c>
      <c r="E26" s="118"/>
      <c r="F26" s="119">
        <v>2802354</v>
      </c>
      <c r="G26" s="124"/>
      <c r="H26" s="117">
        <v>9961433</v>
      </c>
      <c r="I26" s="118"/>
      <c r="J26" s="119">
        <v>2799803</v>
      </c>
    </row>
    <row r="27" spans="1:10" ht="20.65" customHeight="1" x14ac:dyDescent="0.25">
      <c r="A27" s="120" t="s">
        <v>212</v>
      </c>
      <c r="B27" s="122">
        <v>10.199999999999999</v>
      </c>
      <c r="C27" s="106"/>
      <c r="D27" s="117">
        <v>-31687544</v>
      </c>
      <c r="E27" s="118"/>
      <c r="F27" s="119">
        <v>-75306</v>
      </c>
      <c r="G27" s="124"/>
      <c r="H27" s="117">
        <v>0</v>
      </c>
      <c r="I27" s="118"/>
      <c r="J27" s="119">
        <v>0</v>
      </c>
    </row>
    <row r="28" spans="1:10" ht="20.65" customHeight="1" x14ac:dyDescent="0.25">
      <c r="A28" s="120" t="s">
        <v>153</v>
      </c>
      <c r="B28" s="122">
        <v>10.199999999999999</v>
      </c>
      <c r="C28" s="106"/>
      <c r="D28" s="117">
        <v>628250</v>
      </c>
      <c r="E28" s="118"/>
      <c r="F28" s="119">
        <v>7663</v>
      </c>
      <c r="G28" s="124"/>
      <c r="H28" s="117">
        <v>0</v>
      </c>
      <c r="I28" s="118"/>
      <c r="J28" s="119">
        <v>0</v>
      </c>
    </row>
    <row r="29" spans="1:10" ht="20.65" customHeight="1" x14ac:dyDescent="0.25">
      <c r="A29" s="120" t="s">
        <v>127</v>
      </c>
      <c r="B29" s="110"/>
      <c r="C29" s="106"/>
      <c r="D29" s="117">
        <v>2732151</v>
      </c>
      <c r="E29" s="118"/>
      <c r="F29" s="119">
        <v>2321947</v>
      </c>
      <c r="G29" s="124"/>
      <c r="H29" s="117">
        <v>1566407</v>
      </c>
      <c r="I29" s="118"/>
      <c r="J29" s="119">
        <v>1085241</v>
      </c>
    </row>
    <row r="30" spans="1:10" ht="20.65" customHeight="1" x14ac:dyDescent="0.25">
      <c r="A30" s="149" t="s">
        <v>159</v>
      </c>
      <c r="B30" s="122"/>
      <c r="C30" s="106"/>
      <c r="D30" s="117">
        <v>0</v>
      </c>
      <c r="E30" s="118"/>
      <c r="F30" s="119">
        <v>-143598</v>
      </c>
      <c r="G30" s="118"/>
      <c r="H30" s="117">
        <v>0</v>
      </c>
      <c r="I30" s="118"/>
      <c r="J30" s="119">
        <v>-143598</v>
      </c>
    </row>
    <row r="31" spans="1:10" ht="20.65" customHeight="1" x14ac:dyDescent="0.25">
      <c r="A31" s="149" t="s">
        <v>128</v>
      </c>
      <c r="B31" s="110"/>
      <c r="C31" s="106"/>
      <c r="D31" s="117"/>
      <c r="E31" s="118"/>
      <c r="F31" s="119"/>
      <c r="G31" s="124"/>
      <c r="H31" s="117"/>
      <c r="I31" s="118"/>
      <c r="J31" s="119"/>
    </row>
    <row r="32" spans="1:10" ht="20.65" customHeight="1" x14ac:dyDescent="0.25">
      <c r="A32" s="120" t="s">
        <v>129</v>
      </c>
      <c r="B32" s="110"/>
      <c r="C32" s="106"/>
      <c r="D32" s="117">
        <v>-266626876</v>
      </c>
      <c r="E32" s="108"/>
      <c r="F32" s="119">
        <v>-293170684</v>
      </c>
      <c r="G32" s="125"/>
      <c r="H32" s="117">
        <v>-267792441</v>
      </c>
      <c r="I32" s="108"/>
      <c r="J32" s="119">
        <v>-290013949</v>
      </c>
    </row>
    <row r="33" spans="1:10" ht="20.65" customHeight="1" x14ac:dyDescent="0.25">
      <c r="A33" s="120" t="s">
        <v>200</v>
      </c>
      <c r="B33" s="110"/>
      <c r="C33" s="106"/>
      <c r="D33" s="117">
        <v>18605823</v>
      </c>
      <c r="E33" s="108"/>
      <c r="F33" s="119">
        <v>0</v>
      </c>
      <c r="G33" s="125"/>
      <c r="H33" s="117">
        <v>18605823</v>
      </c>
      <c r="I33" s="108"/>
      <c r="J33" s="119">
        <v>0</v>
      </c>
    </row>
    <row r="34" spans="1:10" ht="20.65" customHeight="1" x14ac:dyDescent="0.25">
      <c r="A34" s="149" t="s">
        <v>161</v>
      </c>
      <c r="D34" s="117">
        <v>-125848304</v>
      </c>
      <c r="F34" s="119">
        <v>-334000203</v>
      </c>
      <c r="H34" s="117">
        <v>-114101104</v>
      </c>
      <c r="J34" s="119">
        <v>-338077825</v>
      </c>
    </row>
    <row r="35" spans="1:10" ht="20.65" customHeight="1" x14ac:dyDescent="0.25">
      <c r="A35" s="120" t="s">
        <v>130</v>
      </c>
      <c r="B35" s="110"/>
      <c r="C35" s="106"/>
      <c r="D35" s="117">
        <v>-1550403</v>
      </c>
      <c r="E35" s="108"/>
      <c r="F35" s="119">
        <v>-25335675</v>
      </c>
      <c r="G35" s="125"/>
      <c r="H35" s="117">
        <v>-3013679</v>
      </c>
      <c r="I35" s="108"/>
      <c r="J35" s="119">
        <v>-25946344</v>
      </c>
    </row>
    <row r="36" spans="1:10" ht="20.65" customHeight="1" x14ac:dyDescent="0.25">
      <c r="A36" s="120" t="s">
        <v>131</v>
      </c>
      <c r="B36" s="110"/>
      <c r="C36" s="106"/>
      <c r="D36" s="117">
        <v>-15802990</v>
      </c>
      <c r="E36" s="108"/>
      <c r="F36" s="119">
        <v>-32884783</v>
      </c>
      <c r="G36" s="125"/>
      <c r="H36" s="117">
        <v>-15559225</v>
      </c>
      <c r="I36" s="108"/>
      <c r="J36" s="119">
        <v>-32790146</v>
      </c>
    </row>
    <row r="37" spans="1:10" ht="20.65" customHeight="1" x14ac:dyDescent="0.25">
      <c r="A37" s="149" t="s">
        <v>132</v>
      </c>
      <c r="B37" s="110"/>
      <c r="C37" s="106"/>
      <c r="D37" s="117">
        <v>-1229860</v>
      </c>
      <c r="E37" s="108"/>
      <c r="F37" s="119">
        <v>3402554</v>
      </c>
      <c r="G37" s="125"/>
      <c r="H37" s="117">
        <v>-1229860</v>
      </c>
      <c r="I37" s="108"/>
      <c r="J37" s="119">
        <v>3540002</v>
      </c>
    </row>
    <row r="38" spans="1:10" ht="20.65" customHeight="1" x14ac:dyDescent="0.25">
      <c r="A38" s="120" t="s">
        <v>133</v>
      </c>
      <c r="B38" s="110"/>
      <c r="C38" s="106"/>
      <c r="D38" s="117">
        <v>-45578</v>
      </c>
      <c r="E38" s="108"/>
      <c r="F38" s="119">
        <v>-23880001</v>
      </c>
      <c r="G38" s="125"/>
      <c r="H38" s="117">
        <v>-90501</v>
      </c>
      <c r="I38" s="108"/>
      <c r="J38" s="119">
        <v>-23979998</v>
      </c>
    </row>
    <row r="39" spans="1:10" ht="20.65" customHeight="1" x14ac:dyDescent="0.25">
      <c r="A39" s="120" t="s">
        <v>221</v>
      </c>
      <c r="B39" s="110"/>
      <c r="C39" s="106"/>
      <c r="D39" s="117">
        <v>221015569</v>
      </c>
      <c r="E39" s="108"/>
      <c r="F39" s="119">
        <v>178271245</v>
      </c>
      <c r="G39" s="125"/>
      <c r="H39" s="117">
        <v>214989863</v>
      </c>
      <c r="I39" s="108"/>
      <c r="J39" s="119">
        <v>183228919</v>
      </c>
    </row>
    <row r="40" spans="1:10" ht="20.65" customHeight="1" x14ac:dyDescent="0.25">
      <c r="A40" s="149" t="s">
        <v>162</v>
      </c>
      <c r="B40" s="110"/>
      <c r="C40" s="106"/>
      <c r="D40" s="117">
        <v>-6190441</v>
      </c>
      <c r="E40" s="108"/>
      <c r="F40" s="119">
        <v>-13182323</v>
      </c>
      <c r="G40" s="125"/>
      <c r="H40" s="117">
        <v>-7700020</v>
      </c>
      <c r="I40" s="108"/>
      <c r="J40" s="119">
        <v>-13821562</v>
      </c>
    </row>
    <row r="41" spans="1:10" ht="20.65" customHeight="1" x14ac:dyDescent="0.25">
      <c r="A41" s="149" t="s">
        <v>134</v>
      </c>
      <c r="B41" s="122">
        <v>15</v>
      </c>
      <c r="C41" s="106"/>
      <c r="D41" s="117">
        <v>-90375</v>
      </c>
      <c r="E41" s="108"/>
      <c r="F41" s="119">
        <v>-134133</v>
      </c>
      <c r="G41" s="125"/>
      <c r="H41" s="117">
        <v>-90375</v>
      </c>
      <c r="I41" s="108"/>
      <c r="J41" s="119">
        <v>-134133</v>
      </c>
    </row>
    <row r="42" spans="1:10" ht="20.65" customHeight="1" x14ac:dyDescent="0.25">
      <c r="A42" s="149" t="s">
        <v>168</v>
      </c>
      <c r="B42" s="122"/>
      <c r="C42" s="106"/>
      <c r="D42" s="117">
        <v>3393570</v>
      </c>
      <c r="E42" s="108"/>
      <c r="F42" s="119">
        <v>-5705793</v>
      </c>
      <c r="G42" s="125"/>
      <c r="H42" s="117">
        <v>3781981</v>
      </c>
      <c r="I42" s="108"/>
      <c r="J42" s="119">
        <v>-7827401</v>
      </c>
    </row>
    <row r="43" spans="1:10" ht="20.65" customHeight="1" x14ac:dyDescent="0.25">
      <c r="A43" s="120" t="s">
        <v>135</v>
      </c>
      <c r="B43" s="110"/>
      <c r="C43" s="106"/>
      <c r="D43" s="126">
        <v>-1178500</v>
      </c>
      <c r="E43" s="118"/>
      <c r="F43" s="127">
        <v>-1732309</v>
      </c>
      <c r="G43" s="124"/>
      <c r="H43" s="126">
        <v>-1133400</v>
      </c>
      <c r="I43" s="118"/>
      <c r="J43" s="127">
        <v>-893703</v>
      </c>
    </row>
    <row r="44" spans="1:10" ht="6" customHeight="1" x14ac:dyDescent="0.25">
      <c r="A44" s="120"/>
      <c r="B44" s="110"/>
      <c r="C44" s="106"/>
      <c r="D44" s="114"/>
      <c r="E44" s="108"/>
      <c r="F44" s="107"/>
      <c r="G44" s="125"/>
      <c r="H44" s="117"/>
      <c r="I44" s="108"/>
      <c r="J44" s="119"/>
    </row>
    <row r="45" spans="1:10" ht="20.65" customHeight="1" x14ac:dyDescent="0.25">
      <c r="A45" s="170" t="s">
        <v>169</v>
      </c>
      <c r="B45" s="110"/>
      <c r="C45" s="106"/>
      <c r="D45" s="117">
        <f>SUM(D12:D44)</f>
        <v>-83229365</v>
      </c>
      <c r="E45" s="108"/>
      <c r="F45" s="119">
        <f>SUM(F12:F44)</f>
        <v>-473272929</v>
      </c>
      <c r="G45" s="121"/>
      <c r="H45" s="128">
        <f>SUM(H12:H44)</f>
        <v>-88112559</v>
      </c>
      <c r="I45" s="108"/>
      <c r="J45" s="129">
        <f>SUM(J12:J44)</f>
        <v>-465554962</v>
      </c>
    </row>
    <row r="46" spans="1:10" ht="20.65" customHeight="1" x14ac:dyDescent="0.25">
      <c r="A46" s="120" t="s">
        <v>136</v>
      </c>
      <c r="B46" s="110"/>
      <c r="C46" s="106"/>
      <c r="D46" s="117">
        <v>-8928102</v>
      </c>
      <c r="E46" s="118"/>
      <c r="F46" s="119">
        <v>-3679676</v>
      </c>
      <c r="G46" s="118"/>
      <c r="H46" s="117">
        <v>-8925068</v>
      </c>
      <c r="I46" s="130"/>
      <c r="J46" s="119">
        <v>-3677125</v>
      </c>
    </row>
    <row r="47" spans="1:10" ht="20.65" customHeight="1" x14ac:dyDescent="0.25">
      <c r="A47" s="120" t="s">
        <v>137</v>
      </c>
      <c r="B47" s="122"/>
      <c r="C47" s="106"/>
      <c r="D47" s="126">
        <v>-6176120</v>
      </c>
      <c r="E47" s="118"/>
      <c r="F47" s="127">
        <v>-8636029</v>
      </c>
      <c r="G47" s="124"/>
      <c r="H47" s="126">
        <v>-10629925</v>
      </c>
      <c r="I47" s="118"/>
      <c r="J47" s="127">
        <v>-7648365</v>
      </c>
    </row>
    <row r="48" spans="1:10" ht="6" customHeight="1" x14ac:dyDescent="0.25">
      <c r="A48" s="120"/>
      <c r="B48" s="110"/>
      <c r="C48" s="106"/>
      <c r="D48" s="114"/>
      <c r="E48" s="108"/>
      <c r="F48" s="107"/>
      <c r="G48" s="121"/>
      <c r="H48" s="117"/>
      <c r="I48" s="108"/>
      <c r="J48" s="119"/>
    </row>
    <row r="49" spans="1:10" ht="20.65" customHeight="1" x14ac:dyDescent="0.25">
      <c r="A49" s="170" t="s">
        <v>138</v>
      </c>
      <c r="B49" s="110"/>
      <c r="C49" s="106"/>
      <c r="D49" s="131">
        <f>SUM(D45:D48)</f>
        <v>-98333587</v>
      </c>
      <c r="E49" s="108"/>
      <c r="F49" s="151">
        <f>SUM(F45:F48)</f>
        <v>-485588634</v>
      </c>
      <c r="G49" s="121"/>
      <c r="H49" s="131">
        <f>SUM(H45:H48)</f>
        <v>-107667552</v>
      </c>
      <c r="I49" s="108"/>
      <c r="J49" s="151">
        <f>SUM(J45:J48)</f>
        <v>-476880452</v>
      </c>
    </row>
    <row r="50" spans="1:10" ht="4.5" customHeight="1" x14ac:dyDescent="0.25">
      <c r="A50" s="116"/>
      <c r="B50" s="110"/>
      <c r="C50" s="106"/>
      <c r="D50" s="129"/>
      <c r="E50" s="108"/>
      <c r="F50" s="129"/>
      <c r="G50" s="121"/>
      <c r="H50" s="129"/>
      <c r="I50" s="108"/>
      <c r="J50" s="129"/>
    </row>
    <row r="51" spans="1:10" ht="21.95" customHeight="1" x14ac:dyDescent="0.25">
      <c r="A51" s="204" t="s">
        <v>27</v>
      </c>
      <c r="B51" s="204"/>
      <c r="C51" s="204"/>
      <c r="D51" s="204"/>
      <c r="E51" s="204"/>
      <c r="F51" s="204"/>
      <c r="G51" s="204"/>
      <c r="H51" s="204"/>
      <c r="I51" s="204"/>
      <c r="J51" s="204"/>
    </row>
    <row r="52" spans="1:10" ht="21.75" customHeight="1" x14ac:dyDescent="0.25">
      <c r="A52" s="106" t="str">
        <f>A1</f>
        <v>บริษัท เทิร์นคีย์ คอมมูนิเคชั่น เซอร์วิส จำกัด (มหาชน)</v>
      </c>
      <c r="B52" s="106"/>
      <c r="C52" s="106"/>
      <c r="D52" s="107"/>
      <c r="E52" s="108"/>
      <c r="F52" s="107"/>
      <c r="G52" s="108"/>
      <c r="H52" s="107"/>
      <c r="I52" s="108"/>
      <c r="J52" s="107"/>
    </row>
    <row r="53" spans="1:10" ht="21.75" customHeight="1" x14ac:dyDescent="0.25">
      <c r="A53" s="106" t="s">
        <v>139</v>
      </c>
      <c r="D53" s="149"/>
      <c r="F53" s="149"/>
      <c r="H53" s="149"/>
      <c r="J53" s="149"/>
    </row>
    <row r="54" spans="1:10" ht="21.75" customHeight="1" x14ac:dyDescent="0.25">
      <c r="A54" s="183" t="s">
        <v>183</v>
      </c>
      <c r="B54" s="150"/>
      <c r="C54" s="150"/>
      <c r="D54" s="150"/>
      <c r="E54" s="150"/>
      <c r="F54" s="150"/>
      <c r="G54" s="150"/>
      <c r="H54" s="150"/>
      <c r="I54" s="150"/>
      <c r="J54" s="150"/>
    </row>
    <row r="55" spans="1:10" ht="21.75" customHeight="1" x14ac:dyDescent="0.25">
      <c r="A55" s="109"/>
      <c r="B55" s="109"/>
      <c r="C55" s="109"/>
      <c r="D55" s="107"/>
      <c r="E55" s="108"/>
      <c r="F55" s="107"/>
      <c r="G55" s="108"/>
      <c r="H55" s="107"/>
      <c r="I55" s="108"/>
      <c r="J55" s="107"/>
    </row>
    <row r="56" spans="1:10" ht="21.75" customHeight="1" x14ac:dyDescent="0.25">
      <c r="A56" s="106"/>
      <c r="B56" s="110"/>
      <c r="C56" s="106"/>
      <c r="D56" s="202" t="s">
        <v>1</v>
      </c>
      <c r="E56" s="203"/>
      <c r="F56" s="203"/>
      <c r="G56" s="111"/>
      <c r="H56" s="202" t="s">
        <v>2</v>
      </c>
      <c r="I56" s="203"/>
      <c r="J56" s="203"/>
    </row>
    <row r="57" spans="1:10" ht="21.75" customHeight="1" x14ac:dyDescent="0.25">
      <c r="A57" s="106"/>
      <c r="B57" s="110"/>
      <c r="C57" s="106"/>
      <c r="D57" s="107" t="s">
        <v>3</v>
      </c>
      <c r="E57" s="108"/>
      <c r="F57" s="107" t="s">
        <v>3</v>
      </c>
      <c r="G57" s="108"/>
      <c r="H57" s="107" t="s">
        <v>3</v>
      </c>
      <c r="I57" s="108"/>
      <c r="J57" s="107" t="s">
        <v>3</v>
      </c>
    </row>
    <row r="58" spans="1:10" ht="21.75" customHeight="1" x14ac:dyDescent="0.25">
      <c r="A58" s="106"/>
      <c r="B58" s="110"/>
      <c r="C58" s="106"/>
      <c r="D58" s="4" t="s">
        <v>163</v>
      </c>
      <c r="E58" s="58"/>
      <c r="F58" s="4" t="s">
        <v>163</v>
      </c>
      <c r="G58" s="58"/>
      <c r="H58" s="4" t="s">
        <v>163</v>
      </c>
      <c r="I58" s="58"/>
      <c r="J58" s="4" t="s">
        <v>163</v>
      </c>
    </row>
    <row r="59" spans="1:10" ht="21.75" customHeight="1" x14ac:dyDescent="0.25">
      <c r="A59" s="106"/>
      <c r="B59" s="110"/>
      <c r="C59" s="106"/>
      <c r="D59" s="4" t="s">
        <v>177</v>
      </c>
      <c r="E59" s="9"/>
      <c r="F59" s="4" t="s">
        <v>6</v>
      </c>
      <c r="G59" s="9"/>
      <c r="H59" s="4" t="s">
        <v>177</v>
      </c>
      <c r="I59" s="9"/>
      <c r="J59" s="4" t="s">
        <v>6</v>
      </c>
    </row>
    <row r="60" spans="1:10" ht="21.75" customHeight="1" x14ac:dyDescent="0.25">
      <c r="A60" s="106"/>
      <c r="B60" s="112" t="s">
        <v>7</v>
      </c>
      <c r="C60" s="106"/>
      <c r="D60" s="113" t="s">
        <v>8</v>
      </c>
      <c r="E60" s="108"/>
      <c r="F60" s="113" t="s">
        <v>8</v>
      </c>
      <c r="G60" s="108"/>
      <c r="H60" s="113" t="s">
        <v>8</v>
      </c>
      <c r="I60" s="108"/>
      <c r="J60" s="113" t="s">
        <v>8</v>
      </c>
    </row>
    <row r="61" spans="1:10" ht="21.75" customHeight="1" x14ac:dyDescent="0.25">
      <c r="A61" s="106"/>
      <c r="B61" s="110"/>
      <c r="C61" s="106"/>
      <c r="D61" s="114"/>
      <c r="E61" s="108"/>
      <c r="F61" s="107"/>
      <c r="G61" s="108"/>
      <c r="H61" s="114"/>
      <c r="I61" s="108"/>
      <c r="J61" s="107"/>
    </row>
    <row r="62" spans="1:10" ht="21.75" customHeight="1" x14ac:dyDescent="0.25">
      <c r="A62" s="115" t="s">
        <v>140</v>
      </c>
      <c r="B62" s="110"/>
      <c r="C62" s="106"/>
      <c r="D62" s="114"/>
      <c r="E62" s="108"/>
      <c r="F62" s="107"/>
      <c r="G62" s="108"/>
      <c r="H62" s="114"/>
      <c r="I62" s="108"/>
      <c r="J62" s="107"/>
    </row>
    <row r="63" spans="1:10" ht="21.75" customHeight="1" x14ac:dyDescent="0.25">
      <c r="A63" s="149" t="s">
        <v>155</v>
      </c>
      <c r="B63" s="122">
        <v>21.3</v>
      </c>
      <c r="C63" s="106"/>
      <c r="D63" s="117">
        <v>0</v>
      </c>
      <c r="E63" s="108"/>
      <c r="F63" s="119">
        <v>0</v>
      </c>
      <c r="G63" s="121"/>
      <c r="H63" s="117">
        <v>10000000</v>
      </c>
      <c r="I63" s="108"/>
      <c r="J63" s="119">
        <v>40000000</v>
      </c>
    </row>
    <row r="64" spans="1:10" ht="21.75" customHeight="1" x14ac:dyDescent="0.25">
      <c r="A64" s="149" t="s">
        <v>18</v>
      </c>
      <c r="B64" s="122"/>
      <c r="C64" s="106"/>
      <c r="D64" s="117">
        <v>0</v>
      </c>
      <c r="E64" s="108"/>
      <c r="F64" s="119">
        <v>0</v>
      </c>
      <c r="G64" s="121"/>
      <c r="H64" s="117">
        <v>0</v>
      </c>
      <c r="I64" s="108"/>
      <c r="J64" s="119">
        <v>-8500000</v>
      </c>
    </row>
    <row r="65" spans="1:10" ht="21.75" customHeight="1" x14ac:dyDescent="0.25">
      <c r="A65" s="149" t="s">
        <v>156</v>
      </c>
      <c r="B65" s="122">
        <v>21.4</v>
      </c>
      <c r="D65" s="117">
        <v>0</v>
      </c>
      <c r="F65" s="119">
        <v>0</v>
      </c>
      <c r="H65" s="117">
        <v>2100000</v>
      </c>
      <c r="J65" s="119">
        <v>2100000</v>
      </c>
    </row>
    <row r="66" spans="1:10" ht="21.75" customHeight="1" x14ac:dyDescent="0.25">
      <c r="A66" s="120" t="s">
        <v>157</v>
      </c>
      <c r="B66" s="110"/>
      <c r="C66" s="106"/>
      <c r="D66" s="117"/>
      <c r="E66" s="132"/>
      <c r="F66" s="119"/>
      <c r="G66" s="132"/>
      <c r="H66" s="117"/>
      <c r="I66" s="132"/>
      <c r="J66" s="119"/>
    </row>
    <row r="67" spans="1:10" ht="21.75" customHeight="1" x14ac:dyDescent="0.25">
      <c r="A67" s="149" t="s">
        <v>170</v>
      </c>
      <c r="B67" s="110"/>
      <c r="C67" s="106"/>
      <c r="D67" s="117">
        <v>0</v>
      </c>
      <c r="E67" s="132"/>
      <c r="F67" s="119">
        <v>-45000000</v>
      </c>
      <c r="G67" s="132"/>
      <c r="H67" s="117">
        <v>0</v>
      </c>
      <c r="I67" s="132"/>
      <c r="J67" s="119">
        <v>-45000000</v>
      </c>
    </row>
    <row r="68" spans="1:10" ht="21.75" customHeight="1" x14ac:dyDescent="0.25">
      <c r="A68" s="120" t="s">
        <v>171</v>
      </c>
      <c r="B68" s="122"/>
      <c r="C68" s="106"/>
      <c r="D68" s="117"/>
      <c r="E68" s="108"/>
      <c r="F68" s="119"/>
      <c r="G68" s="121"/>
      <c r="H68" s="117"/>
      <c r="I68" s="108"/>
      <c r="J68" s="119"/>
    </row>
    <row r="69" spans="1:10" ht="21.75" customHeight="1" x14ac:dyDescent="0.25">
      <c r="A69" s="149" t="s">
        <v>172</v>
      </c>
      <c r="B69" s="122"/>
      <c r="C69" s="106"/>
      <c r="D69" s="117">
        <v>0</v>
      </c>
      <c r="E69" s="108"/>
      <c r="F69" s="119">
        <v>40000000</v>
      </c>
      <c r="G69" s="121"/>
      <c r="H69" s="117">
        <v>0</v>
      </c>
      <c r="I69" s="108"/>
      <c r="J69" s="119">
        <v>40000000</v>
      </c>
    </row>
    <row r="70" spans="1:10" ht="21.75" customHeight="1" x14ac:dyDescent="0.25">
      <c r="A70" s="120" t="s">
        <v>158</v>
      </c>
      <c r="B70" s="122"/>
      <c r="C70" s="106"/>
      <c r="D70" s="117">
        <v>0</v>
      </c>
      <c r="E70" s="108"/>
      <c r="F70" s="119">
        <v>8807500</v>
      </c>
      <c r="G70" s="121"/>
      <c r="H70" s="117">
        <v>0</v>
      </c>
      <c r="I70" s="108"/>
      <c r="J70" s="119">
        <v>0</v>
      </c>
    </row>
    <row r="71" spans="1:10" ht="21.75" customHeight="1" x14ac:dyDescent="0.25">
      <c r="A71" s="120" t="s">
        <v>201</v>
      </c>
      <c r="B71" s="122">
        <v>10.199999999999999</v>
      </c>
      <c r="C71" s="106"/>
      <c r="D71" s="117">
        <v>-67456078</v>
      </c>
      <c r="E71" s="108"/>
      <c r="F71" s="119">
        <v>0</v>
      </c>
      <c r="G71" s="121"/>
      <c r="H71" s="117">
        <v>-67456078</v>
      </c>
      <c r="I71" s="108"/>
      <c r="J71" s="119">
        <v>0</v>
      </c>
    </row>
    <row r="72" spans="1:10" ht="21.75" customHeight="1" x14ac:dyDescent="0.25">
      <c r="A72" s="149" t="s">
        <v>143</v>
      </c>
      <c r="B72" s="122"/>
      <c r="C72" s="106"/>
      <c r="D72" s="117">
        <v>0</v>
      </c>
      <c r="E72" s="132"/>
      <c r="F72" s="119">
        <v>-100</v>
      </c>
      <c r="G72" s="132"/>
      <c r="H72" s="117">
        <v>0</v>
      </c>
      <c r="I72" s="132"/>
      <c r="J72" s="119">
        <v>0</v>
      </c>
    </row>
    <row r="73" spans="1:10" ht="21.75" customHeight="1" x14ac:dyDescent="0.25">
      <c r="A73" s="120" t="s">
        <v>141</v>
      </c>
      <c r="B73" s="122"/>
      <c r="C73" s="106"/>
      <c r="D73" s="117">
        <v>-2522241</v>
      </c>
      <c r="E73" s="108"/>
      <c r="F73" s="119">
        <v>-3488117</v>
      </c>
      <c r="G73" s="121"/>
      <c r="H73" s="117">
        <v>-2906791</v>
      </c>
      <c r="I73" s="108"/>
      <c r="J73" s="119">
        <v>-74877419</v>
      </c>
    </row>
    <row r="74" spans="1:10" ht="21.75" customHeight="1" x14ac:dyDescent="0.25">
      <c r="A74" s="120" t="s">
        <v>144</v>
      </c>
      <c r="B74" s="110"/>
      <c r="C74" s="106"/>
      <c r="D74" s="117">
        <v>0</v>
      </c>
      <c r="E74" s="108"/>
      <c r="F74" s="119">
        <v>20734</v>
      </c>
      <c r="G74" s="121"/>
      <c r="H74" s="117">
        <v>0</v>
      </c>
      <c r="I74" s="108"/>
      <c r="J74" s="119">
        <v>14501</v>
      </c>
    </row>
    <row r="75" spans="1:10" ht="21.75" customHeight="1" x14ac:dyDescent="0.25">
      <c r="A75" s="120" t="s">
        <v>142</v>
      </c>
      <c r="B75" s="122"/>
      <c r="C75" s="106"/>
      <c r="D75" s="117">
        <v>-1078700</v>
      </c>
      <c r="E75" s="108"/>
      <c r="F75" s="119">
        <v>-423514</v>
      </c>
      <c r="G75" s="121"/>
      <c r="H75" s="117">
        <v>-34000</v>
      </c>
      <c r="I75" s="108"/>
      <c r="J75" s="119">
        <v>0</v>
      </c>
    </row>
    <row r="76" spans="1:10" ht="21.75" customHeight="1" x14ac:dyDescent="0.25">
      <c r="A76" s="149" t="s">
        <v>208</v>
      </c>
      <c r="B76" s="110"/>
      <c r="C76" s="106"/>
      <c r="D76" s="117"/>
      <c r="E76" s="132"/>
      <c r="F76" s="119"/>
      <c r="G76" s="132"/>
      <c r="H76" s="117"/>
      <c r="I76" s="132"/>
      <c r="J76" s="119"/>
    </row>
    <row r="77" spans="1:10" ht="21.75" customHeight="1" x14ac:dyDescent="0.25">
      <c r="A77" s="149" t="s">
        <v>154</v>
      </c>
      <c r="B77" s="110"/>
      <c r="C77" s="106"/>
      <c r="D77" s="117">
        <v>-149633</v>
      </c>
      <c r="E77" s="132"/>
      <c r="F77" s="119">
        <v>5275427</v>
      </c>
      <c r="G77" s="132"/>
      <c r="H77" s="117">
        <v>-149633</v>
      </c>
      <c r="I77" s="132"/>
      <c r="J77" s="119">
        <v>5275427</v>
      </c>
    </row>
    <row r="78" spans="1:10" ht="21.75" customHeight="1" x14ac:dyDescent="0.25">
      <c r="A78" s="120" t="s">
        <v>145</v>
      </c>
      <c r="B78" s="110"/>
      <c r="C78" s="106"/>
      <c r="D78" s="117">
        <v>9499596</v>
      </c>
      <c r="E78" s="108"/>
      <c r="F78" s="119">
        <v>-15000000</v>
      </c>
      <c r="G78" s="121"/>
      <c r="H78" s="117">
        <v>9500000</v>
      </c>
      <c r="I78" s="108"/>
      <c r="J78" s="119">
        <v>0</v>
      </c>
    </row>
    <row r="79" spans="1:10" ht="21.75" customHeight="1" x14ac:dyDescent="0.25">
      <c r="A79" s="120" t="s">
        <v>146</v>
      </c>
      <c r="B79" s="110"/>
      <c r="C79" s="106"/>
      <c r="D79" s="133">
        <v>4626504</v>
      </c>
      <c r="E79" s="108"/>
      <c r="F79" s="152">
        <v>627535</v>
      </c>
      <c r="G79" s="121"/>
      <c r="H79" s="133">
        <v>4810310</v>
      </c>
      <c r="I79" s="108"/>
      <c r="J79" s="152">
        <v>989015</v>
      </c>
    </row>
    <row r="80" spans="1:10" ht="6" customHeight="1" x14ac:dyDescent="0.25">
      <c r="A80" s="120"/>
      <c r="B80" s="110"/>
      <c r="C80" s="106"/>
      <c r="D80" s="114"/>
      <c r="E80" s="108"/>
      <c r="F80" s="107"/>
      <c r="G80" s="121"/>
      <c r="H80" s="117"/>
      <c r="I80" s="108"/>
      <c r="J80" s="119"/>
    </row>
    <row r="81" spans="1:10" ht="21.75" customHeight="1" x14ac:dyDescent="0.25">
      <c r="A81" s="170" t="s">
        <v>173</v>
      </c>
      <c r="B81" s="110"/>
      <c r="C81" s="106"/>
      <c r="D81" s="131">
        <f>SUM(D63:D79)</f>
        <v>-57080552</v>
      </c>
      <c r="E81" s="108"/>
      <c r="F81" s="151">
        <f>SUM(F63:F79)</f>
        <v>-9180535</v>
      </c>
      <c r="G81" s="121"/>
      <c r="H81" s="131">
        <f>SUM(H63:H79)</f>
        <v>-44136192</v>
      </c>
      <c r="I81" s="108"/>
      <c r="J81" s="151">
        <f>SUM(J63:J79)</f>
        <v>-39998476</v>
      </c>
    </row>
    <row r="82" spans="1:10" ht="21.75" customHeight="1" x14ac:dyDescent="0.25">
      <c r="A82" s="116"/>
      <c r="B82" s="110"/>
      <c r="C82" s="106"/>
      <c r="D82" s="147"/>
      <c r="E82" s="108"/>
      <c r="F82" s="129"/>
      <c r="G82" s="121"/>
      <c r="H82" s="147"/>
      <c r="I82" s="108"/>
      <c r="J82" s="129"/>
    </row>
    <row r="83" spans="1:10" ht="21.75" customHeight="1" x14ac:dyDescent="0.25">
      <c r="A83" s="170" t="s">
        <v>147</v>
      </c>
      <c r="B83" s="110"/>
      <c r="C83" s="106"/>
      <c r="D83" s="117"/>
      <c r="E83" s="108"/>
      <c r="F83" s="119"/>
      <c r="G83" s="121"/>
      <c r="H83" s="117"/>
      <c r="I83" s="108"/>
      <c r="J83" s="119"/>
    </row>
    <row r="84" spans="1:10" ht="21.75" customHeight="1" x14ac:dyDescent="0.25">
      <c r="A84" s="116" t="s">
        <v>148</v>
      </c>
      <c r="B84" s="122"/>
      <c r="C84" s="106"/>
      <c r="D84" s="117">
        <v>353079874</v>
      </c>
      <c r="E84" s="108"/>
      <c r="F84" s="119">
        <v>0</v>
      </c>
      <c r="G84" s="121"/>
      <c r="H84" s="117">
        <v>353079874</v>
      </c>
      <c r="I84" s="108"/>
      <c r="J84" s="119">
        <v>0</v>
      </c>
    </row>
    <row r="85" spans="1:10" ht="21.75" customHeight="1" x14ac:dyDescent="0.25">
      <c r="A85" s="116" t="s">
        <v>149</v>
      </c>
      <c r="B85" s="122"/>
      <c r="C85" s="106"/>
      <c r="D85" s="117">
        <v>-151400000</v>
      </c>
      <c r="E85" s="108"/>
      <c r="F85" s="119">
        <v>0</v>
      </c>
      <c r="G85" s="121"/>
      <c r="H85" s="117">
        <v>-151400000</v>
      </c>
      <c r="I85" s="108"/>
      <c r="J85" s="119">
        <v>0</v>
      </c>
    </row>
    <row r="86" spans="1:10" ht="21.75" customHeight="1" x14ac:dyDescent="0.25">
      <c r="A86" s="116" t="s">
        <v>203</v>
      </c>
      <c r="B86" s="122"/>
      <c r="C86" s="106"/>
      <c r="D86" s="117"/>
      <c r="E86" s="108"/>
      <c r="F86" s="119"/>
      <c r="G86" s="121"/>
      <c r="H86" s="117"/>
      <c r="I86" s="108"/>
      <c r="J86" s="119"/>
    </row>
    <row r="87" spans="1:10" ht="21.75" customHeight="1" x14ac:dyDescent="0.25">
      <c r="A87" s="116" t="s">
        <v>202</v>
      </c>
      <c r="B87" s="122">
        <v>21.5</v>
      </c>
      <c r="C87" s="106"/>
      <c r="D87" s="117">
        <v>0</v>
      </c>
      <c r="E87" s="108"/>
      <c r="F87" s="119">
        <v>0</v>
      </c>
      <c r="G87" s="121"/>
      <c r="H87" s="117">
        <v>5000000</v>
      </c>
      <c r="I87" s="108"/>
      <c r="J87" s="119">
        <v>0</v>
      </c>
    </row>
    <row r="88" spans="1:10" ht="21.75" customHeight="1" x14ac:dyDescent="0.25">
      <c r="A88" s="116" t="s">
        <v>150</v>
      </c>
      <c r="B88" s="122"/>
      <c r="C88" s="106"/>
      <c r="D88" s="133">
        <v>-219053</v>
      </c>
      <c r="F88" s="152">
        <v>-305044</v>
      </c>
      <c r="H88" s="133">
        <v>-203062</v>
      </c>
      <c r="J88" s="152">
        <v>-1244025</v>
      </c>
    </row>
    <row r="89" spans="1:10" ht="6" customHeight="1" x14ac:dyDescent="0.25">
      <c r="A89" s="120"/>
      <c r="B89" s="122"/>
      <c r="C89" s="106"/>
      <c r="D89" s="114"/>
      <c r="E89" s="108"/>
      <c r="F89" s="107"/>
      <c r="G89" s="121"/>
      <c r="H89" s="117"/>
      <c r="I89" s="108"/>
      <c r="J89" s="119"/>
    </row>
    <row r="90" spans="1:10" ht="21.75" customHeight="1" x14ac:dyDescent="0.25">
      <c r="A90" s="170" t="s">
        <v>213</v>
      </c>
      <c r="B90" s="122"/>
      <c r="C90" s="106"/>
      <c r="D90" s="131">
        <f>SUM(D84:D88)</f>
        <v>201460821</v>
      </c>
      <c r="E90" s="108"/>
      <c r="F90" s="151">
        <f>SUM(F84:F88)</f>
        <v>-305044</v>
      </c>
      <c r="G90" s="121"/>
      <c r="H90" s="131">
        <f>SUM(H84:H88)</f>
        <v>206476812</v>
      </c>
      <c r="I90" s="108"/>
      <c r="J90" s="151">
        <f>SUM(J84:J88)</f>
        <v>-1244025</v>
      </c>
    </row>
    <row r="91" spans="1:10" ht="21.75" customHeight="1" x14ac:dyDescent="0.25">
      <c r="A91" s="170"/>
      <c r="B91" s="122"/>
      <c r="C91" s="106"/>
      <c r="D91" s="107"/>
      <c r="E91" s="108"/>
      <c r="F91" s="107"/>
      <c r="G91" s="108"/>
      <c r="H91" s="107"/>
      <c r="I91" s="108"/>
      <c r="J91" s="107"/>
    </row>
    <row r="92" spans="1:10" ht="21.75" customHeight="1" x14ac:dyDescent="0.25">
      <c r="A92" s="170"/>
      <c r="B92" s="122"/>
      <c r="C92" s="106"/>
      <c r="D92" s="107"/>
      <c r="E92" s="108"/>
      <c r="F92" s="107"/>
      <c r="G92" s="108"/>
      <c r="H92" s="107"/>
      <c r="I92" s="108"/>
      <c r="J92" s="107"/>
    </row>
    <row r="93" spans="1:10" ht="21.75" customHeight="1" x14ac:dyDescent="0.25">
      <c r="A93" s="170"/>
      <c r="B93" s="122"/>
      <c r="C93" s="106"/>
      <c r="D93" s="107"/>
      <c r="E93" s="108"/>
      <c r="F93" s="107"/>
      <c r="G93" s="108"/>
      <c r="H93" s="107"/>
      <c r="I93" s="108"/>
      <c r="J93" s="107"/>
    </row>
    <row r="94" spans="1:10" ht="21.75" customHeight="1" x14ac:dyDescent="0.25">
      <c r="A94" s="170"/>
      <c r="B94" s="122"/>
      <c r="C94" s="106"/>
      <c r="D94" s="107"/>
      <c r="E94" s="108"/>
      <c r="F94" s="107"/>
      <c r="G94" s="108"/>
      <c r="H94" s="107"/>
      <c r="I94" s="108"/>
      <c r="J94" s="107"/>
    </row>
    <row r="95" spans="1:10" ht="21.75" customHeight="1" x14ac:dyDescent="0.25">
      <c r="A95" s="170"/>
      <c r="B95" s="122"/>
      <c r="C95" s="106"/>
      <c r="D95" s="107"/>
      <c r="E95" s="108"/>
      <c r="F95" s="107"/>
      <c r="G95" s="108"/>
      <c r="H95" s="107"/>
      <c r="I95" s="108"/>
      <c r="J95" s="107"/>
    </row>
    <row r="96" spans="1:10" ht="22.5" customHeight="1" x14ac:dyDescent="0.25">
      <c r="A96" s="170"/>
      <c r="B96" s="122"/>
      <c r="C96" s="106"/>
      <c r="D96" s="107"/>
      <c r="E96" s="108"/>
      <c r="F96" s="107"/>
      <c r="G96" s="108"/>
      <c r="H96" s="107"/>
      <c r="I96" s="108"/>
      <c r="J96" s="107"/>
    </row>
    <row r="97" spans="1:10" ht="22.5" customHeight="1" x14ac:dyDescent="0.25">
      <c r="A97" s="170"/>
      <c r="B97" s="122"/>
      <c r="C97" s="106"/>
      <c r="D97" s="107"/>
      <c r="E97" s="108"/>
      <c r="F97" s="107"/>
      <c r="G97" s="108"/>
      <c r="H97" s="107"/>
      <c r="I97" s="108"/>
      <c r="J97" s="107"/>
    </row>
    <row r="98" spans="1:10" ht="3" customHeight="1" x14ac:dyDescent="0.25">
      <c r="A98" s="170"/>
      <c r="B98" s="122"/>
      <c r="C98" s="106"/>
      <c r="D98" s="107"/>
      <c r="E98" s="108"/>
      <c r="F98" s="107"/>
      <c r="G98" s="108"/>
      <c r="H98" s="107"/>
      <c r="I98" s="108"/>
      <c r="J98" s="107"/>
    </row>
    <row r="99" spans="1:10" ht="21.95" customHeight="1" x14ac:dyDescent="0.25">
      <c r="A99" s="150" t="s">
        <v>27</v>
      </c>
      <c r="B99" s="112"/>
      <c r="C99" s="134"/>
      <c r="D99" s="113"/>
      <c r="E99" s="148"/>
      <c r="F99" s="113"/>
      <c r="G99" s="148"/>
      <c r="H99" s="113"/>
      <c r="I99" s="148"/>
      <c r="J99" s="113"/>
    </row>
    <row r="100" spans="1:10" ht="21.75" customHeight="1" x14ac:dyDescent="0.25">
      <c r="A100" s="106" t="str">
        <f>A52</f>
        <v>บริษัท เทิร์นคีย์ คอมมูนิเคชั่น เซอร์วิส จำกัด (มหาชน)</v>
      </c>
      <c r="B100" s="106"/>
      <c r="C100" s="106"/>
      <c r="D100" s="107"/>
      <c r="E100" s="108"/>
      <c r="F100" s="107"/>
      <c r="G100" s="108"/>
      <c r="H100" s="107"/>
      <c r="I100" s="108"/>
      <c r="J100" s="107"/>
    </row>
    <row r="101" spans="1:10" ht="21.75" customHeight="1" x14ac:dyDescent="0.25">
      <c r="A101" s="200" t="s">
        <v>139</v>
      </c>
      <c r="B101" s="201"/>
      <c r="C101" s="201"/>
      <c r="D101" s="201"/>
      <c r="E101" s="201"/>
      <c r="F101" s="201"/>
      <c r="G101" s="201"/>
      <c r="H101" s="201"/>
      <c r="I101" s="201"/>
      <c r="J101" s="201"/>
    </row>
    <row r="102" spans="1:10" ht="21.75" customHeight="1" x14ac:dyDescent="0.25">
      <c r="A102" s="205" t="s">
        <v>183</v>
      </c>
      <c r="B102" s="203"/>
      <c r="C102" s="203"/>
      <c r="D102" s="203"/>
      <c r="E102" s="203"/>
      <c r="F102" s="203"/>
      <c r="G102" s="203"/>
      <c r="H102" s="203"/>
      <c r="I102" s="203"/>
      <c r="J102" s="203"/>
    </row>
    <row r="103" spans="1:10" ht="21.75" customHeight="1" x14ac:dyDescent="0.25">
      <c r="A103" s="109"/>
      <c r="B103" s="109"/>
      <c r="C103" s="109"/>
      <c r="D103" s="107"/>
      <c r="E103" s="108"/>
      <c r="F103" s="107"/>
      <c r="G103" s="108"/>
      <c r="H103" s="107"/>
      <c r="I103" s="108"/>
      <c r="J103" s="107"/>
    </row>
    <row r="104" spans="1:10" ht="21.75" customHeight="1" x14ac:dyDescent="0.25">
      <c r="A104" s="106"/>
      <c r="B104" s="110"/>
      <c r="C104" s="106"/>
      <c r="D104" s="202" t="s">
        <v>1</v>
      </c>
      <c r="E104" s="203"/>
      <c r="F104" s="203"/>
      <c r="G104" s="108"/>
      <c r="H104" s="202" t="s">
        <v>2</v>
      </c>
      <c r="I104" s="203"/>
      <c r="J104" s="203"/>
    </row>
    <row r="105" spans="1:10" ht="21.75" customHeight="1" x14ac:dyDescent="0.25">
      <c r="A105" s="106"/>
      <c r="B105" s="110"/>
      <c r="C105" s="106"/>
      <c r="D105" s="107" t="s">
        <v>3</v>
      </c>
      <c r="E105" s="108"/>
      <c r="F105" s="107" t="s">
        <v>3</v>
      </c>
      <c r="G105" s="108"/>
      <c r="H105" s="135" t="s">
        <v>3</v>
      </c>
      <c r="I105" s="111"/>
      <c r="J105" s="135" t="s">
        <v>3</v>
      </c>
    </row>
    <row r="106" spans="1:10" ht="21.75" customHeight="1" x14ac:dyDescent="0.25">
      <c r="A106" s="106"/>
      <c r="B106" s="110"/>
      <c r="C106" s="106"/>
      <c r="D106" s="4" t="s">
        <v>163</v>
      </c>
      <c r="E106" s="58"/>
      <c r="F106" s="4" t="s">
        <v>163</v>
      </c>
      <c r="G106" s="58"/>
      <c r="H106" s="4" t="s">
        <v>163</v>
      </c>
      <c r="I106" s="58"/>
      <c r="J106" s="4" t="s">
        <v>163</v>
      </c>
    </row>
    <row r="107" spans="1:10" ht="21.75" customHeight="1" x14ac:dyDescent="0.25">
      <c r="A107" s="106"/>
      <c r="B107" s="110"/>
      <c r="C107" s="106"/>
      <c r="D107" s="4" t="s">
        <v>177</v>
      </c>
      <c r="E107" s="9"/>
      <c r="F107" s="4" t="s">
        <v>6</v>
      </c>
      <c r="G107" s="9"/>
      <c r="H107" s="4" t="s">
        <v>177</v>
      </c>
      <c r="I107" s="9"/>
      <c r="J107" s="4" t="s">
        <v>6</v>
      </c>
    </row>
    <row r="108" spans="1:10" ht="21.75" customHeight="1" x14ac:dyDescent="0.25">
      <c r="A108" s="106"/>
      <c r="B108" s="110"/>
      <c r="C108" s="106"/>
      <c r="D108" s="113" t="s">
        <v>8</v>
      </c>
      <c r="E108" s="108"/>
      <c r="F108" s="113" t="s">
        <v>8</v>
      </c>
      <c r="G108" s="108"/>
      <c r="H108" s="113" t="s">
        <v>8</v>
      </c>
      <c r="I108" s="108"/>
      <c r="J108" s="113" t="s">
        <v>8</v>
      </c>
    </row>
    <row r="109" spans="1:10" ht="21.75" customHeight="1" x14ac:dyDescent="0.25">
      <c r="A109" s="106"/>
      <c r="B109" s="110"/>
      <c r="C109" s="106"/>
      <c r="D109" s="114"/>
      <c r="E109" s="108"/>
      <c r="F109" s="107"/>
      <c r="G109" s="108"/>
      <c r="H109" s="114"/>
      <c r="I109" s="108"/>
      <c r="J109" s="107"/>
    </row>
    <row r="110" spans="1:10" ht="21.75" customHeight="1" x14ac:dyDescent="0.25">
      <c r="A110" s="106" t="s">
        <v>214</v>
      </c>
      <c r="B110" s="110"/>
      <c r="C110" s="106"/>
      <c r="D110" s="136">
        <v>46046682</v>
      </c>
      <c r="E110" s="132"/>
      <c r="F110" s="119">
        <f>SUM(F90,F81,F49)</f>
        <v>-495074213</v>
      </c>
      <c r="G110" s="132"/>
      <c r="H110" s="136">
        <v>54673068</v>
      </c>
      <c r="I110" s="132"/>
      <c r="J110" s="119">
        <f>SUM(J90,J81,J49)</f>
        <v>-518122953</v>
      </c>
    </row>
    <row r="111" spans="1:10" ht="21.75" customHeight="1" x14ac:dyDescent="0.25">
      <c r="A111" s="116" t="s">
        <v>215</v>
      </c>
      <c r="B111" s="110"/>
      <c r="C111" s="106"/>
      <c r="D111" s="126">
        <v>120853305</v>
      </c>
      <c r="E111" s="108"/>
      <c r="F111" s="127">
        <v>718610272</v>
      </c>
      <c r="G111" s="121"/>
      <c r="H111" s="126">
        <v>91382812</v>
      </c>
      <c r="I111" s="108"/>
      <c r="J111" s="127">
        <v>704051489</v>
      </c>
    </row>
    <row r="112" spans="1:10" ht="6" customHeight="1" x14ac:dyDescent="0.25">
      <c r="A112" s="116"/>
      <c r="B112" s="110"/>
      <c r="C112" s="106"/>
      <c r="D112" s="114"/>
      <c r="E112" s="108"/>
      <c r="F112" s="107"/>
      <c r="G112" s="121"/>
      <c r="H112" s="117"/>
      <c r="I112" s="108"/>
      <c r="J112" s="119"/>
    </row>
    <row r="113" spans="1:10" ht="21.75" customHeight="1" thickBot="1" x14ac:dyDescent="0.3">
      <c r="A113" s="170" t="s">
        <v>216</v>
      </c>
      <c r="B113" s="110"/>
      <c r="C113" s="106"/>
      <c r="D113" s="137">
        <f>SUM(D110:D111)</f>
        <v>166899987</v>
      </c>
      <c r="E113" s="108"/>
      <c r="F113" s="153">
        <f>SUM(F110:F111)</f>
        <v>223536059</v>
      </c>
      <c r="G113" s="121"/>
      <c r="H113" s="137">
        <f>SUM(H110:H111)</f>
        <v>146055880</v>
      </c>
      <c r="I113" s="108"/>
      <c r="J113" s="153">
        <f>SUM(J110:J111)</f>
        <v>185928536</v>
      </c>
    </row>
    <row r="114" spans="1:10" ht="21.75" customHeight="1" thickTop="1" x14ac:dyDescent="0.25">
      <c r="A114" s="116"/>
      <c r="B114" s="110"/>
      <c r="C114" s="106"/>
      <c r="D114" s="114"/>
      <c r="E114" s="108"/>
      <c r="F114" s="107"/>
      <c r="G114" s="121"/>
      <c r="H114" s="117"/>
      <c r="I114" s="108"/>
      <c r="J114" s="119"/>
    </row>
    <row r="115" spans="1:10" ht="21.75" customHeight="1" x14ac:dyDescent="0.25">
      <c r="A115" s="170" t="s">
        <v>174</v>
      </c>
      <c r="B115" s="110"/>
      <c r="C115" s="106"/>
      <c r="D115" s="114"/>
      <c r="E115" s="108"/>
      <c r="F115" s="107"/>
      <c r="G115" s="121"/>
      <c r="H115" s="117"/>
      <c r="I115" s="108"/>
      <c r="J115" s="119"/>
    </row>
    <row r="116" spans="1:10" ht="21.75" customHeight="1" x14ac:dyDescent="0.25">
      <c r="A116" s="170" t="s">
        <v>175</v>
      </c>
      <c r="B116" s="110"/>
      <c r="C116" s="106"/>
      <c r="D116" s="117">
        <v>749155</v>
      </c>
      <c r="E116" s="108"/>
      <c r="F116" s="119">
        <v>328214</v>
      </c>
      <c r="G116" s="121"/>
      <c r="H116" s="117">
        <v>853868</v>
      </c>
      <c r="I116" s="108"/>
      <c r="J116" s="119">
        <v>538788</v>
      </c>
    </row>
    <row r="117" spans="1:10" ht="21.75" customHeight="1" x14ac:dyDescent="0.25">
      <c r="A117" s="116" t="s">
        <v>217</v>
      </c>
      <c r="B117" s="110"/>
      <c r="C117" s="106"/>
      <c r="D117" s="117">
        <v>928722</v>
      </c>
      <c r="E117" s="108"/>
      <c r="F117" s="119">
        <v>0</v>
      </c>
      <c r="G117" s="121"/>
      <c r="H117" s="117">
        <v>1486653</v>
      </c>
      <c r="I117" s="108"/>
      <c r="J117" s="119">
        <v>0</v>
      </c>
    </row>
    <row r="118" spans="1:10" ht="21.75" customHeight="1" x14ac:dyDescent="0.25">
      <c r="A118" s="116" t="s">
        <v>218</v>
      </c>
      <c r="B118" s="122"/>
      <c r="D118" s="117">
        <v>203696</v>
      </c>
      <c r="E118" s="108"/>
      <c r="F118" s="119">
        <v>205913</v>
      </c>
      <c r="G118" s="121"/>
      <c r="H118" s="117">
        <v>203696</v>
      </c>
      <c r="I118" s="108"/>
      <c r="J118" s="119">
        <v>186243</v>
      </c>
    </row>
    <row r="119" spans="1:10" ht="21.75" customHeight="1" x14ac:dyDescent="0.25">
      <c r="A119" s="116" t="s">
        <v>224</v>
      </c>
      <c r="B119" s="122"/>
      <c r="D119" s="117">
        <v>50305414</v>
      </c>
      <c r="E119" s="108"/>
      <c r="F119" s="119">
        <v>0</v>
      </c>
      <c r="G119" s="121"/>
      <c r="H119" s="117">
        <v>49555414</v>
      </c>
      <c r="I119" s="108"/>
      <c r="J119" s="119">
        <v>0</v>
      </c>
    </row>
    <row r="120" spans="1:10" ht="21.75" customHeight="1" x14ac:dyDescent="0.25">
      <c r="A120" s="116"/>
      <c r="B120" s="122"/>
      <c r="D120" s="119"/>
      <c r="E120" s="108"/>
      <c r="F120" s="119"/>
      <c r="G120" s="121"/>
      <c r="H120" s="119"/>
      <c r="I120" s="108"/>
      <c r="J120" s="119"/>
    </row>
    <row r="121" spans="1:10" ht="21.75" customHeight="1" x14ac:dyDescent="0.25">
      <c r="A121" s="116" t="s">
        <v>176</v>
      </c>
      <c r="B121" s="122"/>
      <c r="D121" s="119"/>
      <c r="E121" s="108"/>
      <c r="F121" s="119"/>
      <c r="G121" s="121"/>
      <c r="H121" s="119"/>
      <c r="I121" s="108"/>
      <c r="J121" s="119"/>
    </row>
    <row r="122" spans="1:10" ht="21.75" customHeight="1" x14ac:dyDescent="0.25">
      <c r="A122" s="116"/>
      <c r="B122" s="110"/>
      <c r="C122" s="106"/>
      <c r="D122" s="107"/>
      <c r="E122" s="108"/>
      <c r="F122" s="107"/>
      <c r="G122" s="121"/>
      <c r="H122" s="119"/>
      <c r="I122" s="108"/>
      <c r="J122" s="119"/>
    </row>
    <row r="123" spans="1:10" ht="21.75" customHeight="1" x14ac:dyDescent="0.25">
      <c r="A123" s="106"/>
      <c r="B123" s="110"/>
      <c r="C123" s="106"/>
      <c r="D123" s="202" t="s">
        <v>1</v>
      </c>
      <c r="E123" s="203"/>
      <c r="F123" s="203"/>
      <c r="G123" s="108"/>
      <c r="H123" s="202" t="s">
        <v>2</v>
      </c>
      <c r="I123" s="203"/>
      <c r="J123" s="203"/>
    </row>
    <row r="124" spans="1:10" ht="21.75" customHeight="1" x14ac:dyDescent="0.25">
      <c r="A124" s="106"/>
      <c r="B124" s="110"/>
      <c r="C124" s="106"/>
      <c r="D124" s="107" t="s">
        <v>3</v>
      </c>
      <c r="E124" s="108"/>
      <c r="F124" s="107" t="s">
        <v>3</v>
      </c>
      <c r="G124" s="108"/>
      <c r="H124" s="135" t="s">
        <v>3</v>
      </c>
      <c r="I124" s="111"/>
      <c r="J124" s="135" t="s">
        <v>3</v>
      </c>
    </row>
    <row r="125" spans="1:10" ht="21.75" customHeight="1" x14ac:dyDescent="0.25">
      <c r="A125" s="106"/>
      <c r="B125" s="110"/>
      <c r="C125" s="106"/>
      <c r="D125" s="4" t="s">
        <v>163</v>
      </c>
      <c r="E125" s="58"/>
      <c r="F125" s="4" t="s">
        <v>163</v>
      </c>
      <c r="G125" s="58"/>
      <c r="H125" s="4" t="s">
        <v>163</v>
      </c>
      <c r="I125" s="58"/>
      <c r="J125" s="4" t="s">
        <v>163</v>
      </c>
    </row>
    <row r="126" spans="1:10" ht="21.75" customHeight="1" x14ac:dyDescent="0.25">
      <c r="A126" s="106"/>
      <c r="B126" s="110"/>
      <c r="C126" s="106"/>
      <c r="D126" s="4" t="s">
        <v>177</v>
      </c>
      <c r="E126" s="9"/>
      <c r="F126" s="4" t="s">
        <v>6</v>
      </c>
      <c r="G126" s="9"/>
      <c r="H126" s="4" t="s">
        <v>177</v>
      </c>
      <c r="I126" s="9"/>
      <c r="J126" s="4" t="s">
        <v>6</v>
      </c>
    </row>
    <row r="127" spans="1:10" ht="21.75" customHeight="1" x14ac:dyDescent="0.25">
      <c r="A127" s="106"/>
      <c r="B127" s="110"/>
      <c r="C127" s="106"/>
      <c r="D127" s="113" t="s">
        <v>8</v>
      </c>
      <c r="E127" s="108"/>
      <c r="F127" s="113" t="s">
        <v>8</v>
      </c>
      <c r="G127" s="108"/>
      <c r="H127" s="113" t="s">
        <v>8</v>
      </c>
      <c r="I127" s="108"/>
      <c r="J127" s="113" t="s">
        <v>8</v>
      </c>
    </row>
    <row r="128" spans="1:10" ht="21.75" customHeight="1" x14ac:dyDescent="0.25">
      <c r="A128" s="106"/>
      <c r="B128" s="110"/>
      <c r="C128" s="106"/>
      <c r="D128" s="114"/>
      <c r="E128" s="108"/>
      <c r="F128" s="107"/>
      <c r="G128" s="108"/>
      <c r="H128" s="114"/>
      <c r="I128" s="108"/>
      <c r="J128" s="107"/>
    </row>
    <row r="129" spans="1:10" ht="21.75" customHeight="1" x14ac:dyDescent="0.25">
      <c r="A129" s="116" t="s">
        <v>11</v>
      </c>
      <c r="B129" s="110"/>
      <c r="C129" s="106"/>
      <c r="D129" s="117">
        <v>166899987</v>
      </c>
      <c r="E129" s="108"/>
      <c r="F129" s="119">
        <v>225759380</v>
      </c>
      <c r="G129" s="121"/>
      <c r="H129" s="117">
        <v>146055880</v>
      </c>
      <c r="I129" s="108"/>
      <c r="J129" s="119">
        <v>185928536</v>
      </c>
    </row>
    <row r="130" spans="1:10" ht="21.75" customHeight="1" x14ac:dyDescent="0.25">
      <c r="A130" s="116" t="s">
        <v>151</v>
      </c>
      <c r="B130" s="110"/>
      <c r="C130" s="106"/>
      <c r="D130" s="126">
        <v>0</v>
      </c>
      <c r="E130" s="108"/>
      <c r="F130" s="127">
        <v>-2223321</v>
      </c>
      <c r="G130" s="121"/>
      <c r="H130" s="126">
        <v>0</v>
      </c>
      <c r="I130" s="108"/>
      <c r="J130" s="127">
        <v>0</v>
      </c>
    </row>
    <row r="131" spans="1:10" ht="6" customHeight="1" x14ac:dyDescent="0.25">
      <c r="A131" s="116"/>
      <c r="B131" s="110"/>
      <c r="C131" s="106"/>
      <c r="D131" s="114"/>
      <c r="E131" s="108"/>
      <c r="F131" s="107"/>
      <c r="G131" s="121"/>
      <c r="H131" s="117"/>
      <c r="I131" s="108"/>
      <c r="J131" s="119"/>
    </row>
    <row r="132" spans="1:10" ht="21.75" customHeight="1" thickBot="1" x14ac:dyDescent="0.3">
      <c r="A132" s="116" t="s">
        <v>219</v>
      </c>
      <c r="B132" s="110"/>
      <c r="C132" s="106"/>
      <c r="D132" s="137">
        <f>SUM(D129:D130)</f>
        <v>166899987</v>
      </c>
      <c r="E132" s="108"/>
      <c r="F132" s="153">
        <f>SUM(F129:F130)</f>
        <v>223536059</v>
      </c>
      <c r="G132" s="121"/>
      <c r="H132" s="137">
        <f>SUM(H129:H130)</f>
        <v>146055880</v>
      </c>
      <c r="I132" s="108"/>
      <c r="J132" s="153">
        <f>SUM(J129:J130)</f>
        <v>185928536</v>
      </c>
    </row>
    <row r="133" spans="1:10" ht="21.75" customHeight="1" thickTop="1" x14ac:dyDescent="0.25">
      <c r="A133" s="116"/>
      <c r="B133" s="110"/>
      <c r="C133" s="106"/>
      <c r="D133" s="119"/>
      <c r="E133" s="108"/>
      <c r="F133" s="119"/>
      <c r="G133" s="121"/>
      <c r="H133" s="129"/>
      <c r="I133" s="108"/>
      <c r="J133" s="129"/>
    </row>
    <row r="134" spans="1:10" ht="21.75" customHeight="1" x14ac:dyDescent="0.25">
      <c r="A134" s="120"/>
      <c r="B134" s="110"/>
      <c r="C134" s="106"/>
      <c r="D134" s="107"/>
      <c r="E134" s="108"/>
      <c r="F134" s="107"/>
      <c r="G134" s="121"/>
      <c r="H134" s="119"/>
      <c r="I134" s="108"/>
      <c r="J134" s="119"/>
    </row>
    <row r="135" spans="1:10" ht="21.75" customHeight="1" x14ac:dyDescent="0.25">
      <c r="A135" s="120"/>
      <c r="B135" s="110"/>
      <c r="C135" s="106"/>
      <c r="D135" s="107"/>
      <c r="E135" s="108"/>
      <c r="F135" s="107"/>
      <c r="G135" s="121"/>
      <c r="H135" s="119"/>
      <c r="I135" s="108"/>
      <c r="J135" s="119"/>
    </row>
    <row r="136" spans="1:10" ht="21.75" customHeight="1" x14ac:dyDescent="0.25">
      <c r="A136" s="120"/>
      <c r="B136" s="110"/>
      <c r="C136" s="106"/>
      <c r="D136" s="107"/>
      <c r="E136" s="108"/>
      <c r="F136" s="107"/>
      <c r="G136" s="121"/>
      <c r="H136" s="119"/>
      <c r="I136" s="108"/>
      <c r="J136" s="119"/>
    </row>
    <row r="137" spans="1:10" ht="21.75" customHeight="1" x14ac:dyDescent="0.25">
      <c r="A137" s="120"/>
      <c r="B137" s="110"/>
      <c r="C137" s="106"/>
      <c r="D137" s="107"/>
      <c r="E137" s="108"/>
      <c r="F137" s="107"/>
      <c r="G137" s="121"/>
      <c r="H137" s="119"/>
      <c r="I137" s="108"/>
      <c r="J137" s="119"/>
    </row>
    <row r="138" spans="1:10" ht="21.75" customHeight="1" x14ac:dyDescent="0.25">
      <c r="A138" s="120"/>
      <c r="B138" s="110"/>
      <c r="C138" s="106"/>
      <c r="D138" s="107"/>
      <c r="E138" s="108"/>
      <c r="F138" s="107"/>
      <c r="G138" s="121"/>
      <c r="H138" s="119"/>
      <c r="I138" s="108"/>
      <c r="J138" s="119"/>
    </row>
    <row r="139" spans="1:10" ht="21.75" customHeight="1" x14ac:dyDescent="0.25">
      <c r="A139" s="120"/>
      <c r="B139" s="110"/>
      <c r="C139" s="106"/>
      <c r="D139" s="107"/>
      <c r="E139" s="108"/>
      <c r="F139" s="107"/>
      <c r="G139" s="121"/>
      <c r="H139" s="119"/>
      <c r="I139" s="108"/>
      <c r="J139" s="119"/>
    </row>
    <row r="140" spans="1:10" ht="21.75" customHeight="1" x14ac:dyDescent="0.25">
      <c r="A140" s="120"/>
      <c r="B140" s="110"/>
      <c r="C140" s="106"/>
      <c r="D140" s="107"/>
      <c r="E140" s="108"/>
      <c r="F140" s="107"/>
      <c r="G140" s="121"/>
      <c r="H140" s="119"/>
      <c r="I140" s="108"/>
      <c r="J140" s="119"/>
    </row>
    <row r="141" spans="1:10" ht="21.75" customHeight="1" x14ac:dyDescent="0.25">
      <c r="A141" s="120"/>
      <c r="B141" s="110"/>
      <c r="C141" s="106"/>
      <c r="D141" s="107"/>
      <c r="E141" s="108"/>
      <c r="F141" s="107"/>
      <c r="G141" s="121"/>
      <c r="H141" s="119"/>
      <c r="I141" s="108"/>
      <c r="J141" s="119"/>
    </row>
    <row r="142" spans="1:10" ht="21.75" customHeight="1" x14ac:dyDescent="0.25">
      <c r="A142" s="120"/>
      <c r="B142" s="110"/>
      <c r="C142" s="106"/>
      <c r="D142" s="107"/>
      <c r="E142" s="108"/>
      <c r="F142" s="107"/>
      <c r="G142" s="121"/>
      <c r="H142" s="119"/>
      <c r="I142" s="108"/>
      <c r="J142" s="119"/>
    </row>
    <row r="143" spans="1:10" s="186" customFormat="1" ht="21.75" customHeight="1" x14ac:dyDescent="0.25">
      <c r="A143" s="120"/>
      <c r="B143" s="110"/>
      <c r="C143" s="106"/>
      <c r="D143" s="107"/>
      <c r="E143" s="108"/>
      <c r="F143" s="107"/>
      <c r="G143" s="121"/>
      <c r="H143" s="119"/>
      <c r="I143" s="108"/>
      <c r="J143" s="119"/>
    </row>
    <row r="144" spans="1:10" s="186" customFormat="1" ht="21.75" customHeight="1" x14ac:dyDescent="0.25">
      <c r="A144" s="120"/>
      <c r="B144" s="110"/>
      <c r="C144" s="106"/>
      <c r="D144" s="107"/>
      <c r="E144" s="108"/>
      <c r="F144" s="107"/>
      <c r="G144" s="121"/>
      <c r="H144" s="119"/>
      <c r="I144" s="108"/>
      <c r="J144" s="119"/>
    </row>
    <row r="145" spans="1:10" ht="24.75" customHeight="1" x14ac:dyDescent="0.25">
      <c r="A145" s="120"/>
      <c r="B145" s="110"/>
      <c r="C145" s="106"/>
      <c r="D145" s="107"/>
      <c r="E145" s="108"/>
      <c r="F145" s="107"/>
      <c r="G145" s="121"/>
      <c r="H145" s="119"/>
      <c r="I145" s="108"/>
      <c r="J145" s="119"/>
    </row>
    <row r="146" spans="1:10" ht="21.95" customHeight="1" x14ac:dyDescent="0.25">
      <c r="A146" s="150" t="s">
        <v>27</v>
      </c>
      <c r="B146" s="138"/>
      <c r="C146" s="150"/>
      <c r="D146" s="127"/>
      <c r="E146" s="139"/>
      <c r="F146" s="127"/>
      <c r="G146" s="139"/>
      <c r="H146" s="127"/>
      <c r="I146" s="139"/>
      <c r="J146" s="127"/>
    </row>
  </sheetData>
  <mergeCells count="11">
    <mergeCell ref="A102:J102"/>
    <mergeCell ref="D104:F104"/>
    <mergeCell ref="H104:J104"/>
    <mergeCell ref="D123:F123"/>
    <mergeCell ref="H123:J123"/>
    <mergeCell ref="A101:J101"/>
    <mergeCell ref="D5:F5"/>
    <mergeCell ref="H5:J5"/>
    <mergeCell ref="A51:J51"/>
    <mergeCell ref="D56:F56"/>
    <mergeCell ref="H56:J56"/>
  </mergeCells>
  <pageMargins left="0.8" right="0.5" top="0.5" bottom="0.6" header="0.49" footer="0.4"/>
  <pageSetup paperSize="9" scale="79" firstPageNumber="10" fitToHeight="0" orientation="portrait" useFirstPageNumber="1" r:id="rId1"/>
  <headerFooter>
    <oddFooter>&amp;R&amp;"Browallia New,Regular"&amp;13&amp;P</oddFooter>
  </headerFooter>
  <rowBreaks count="2" manualBreakCount="2">
    <brk id="51" max="16383" man="1"/>
    <brk id="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T2-5</vt:lpstr>
      <vt:lpstr>T 6-7</vt:lpstr>
      <vt:lpstr>T 8</vt:lpstr>
      <vt:lpstr>T 9</vt:lpstr>
      <vt:lpstr>T 10-12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Nongluck Amornsathit (TH)</cp:lastModifiedBy>
  <cp:lastPrinted>2024-05-13T10:11:44Z</cp:lastPrinted>
  <dcterms:created xsi:type="dcterms:W3CDTF">2023-08-04T02:53:58Z</dcterms:created>
  <dcterms:modified xsi:type="dcterms:W3CDTF">2024-05-13T10:11:47Z</dcterms:modified>
</cp:coreProperties>
</file>